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411665_ESE HOSP CRISTO REY BALBOA\"/>
    </mc:Choice>
  </mc:AlternateContent>
  <bookViews>
    <workbookView xWindow="32770" yWindow="32770" windowWidth="20490" windowHeight="7310" activeTab="3"/>
  </bookViews>
  <sheets>
    <sheet name="INFO IPS" sheetId="1" r:id="rId1"/>
    <sheet name="TD" sheetId="3" r:id="rId2"/>
    <sheet name="ESTADO DE CADA FACTUR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FACTUR'!$A$1:$AR$34</definedName>
    <definedName name="_xlnm._FilterDatabase" localSheetId="0" hidden="1">'INFO IPS'!$B$1:$M$34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24" r:id="rId8"/>
  </pivotCaches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22" i="5" s="1"/>
  <c r="H18" i="5"/>
  <c r="H22" i="5" s="1"/>
  <c r="I17" i="5"/>
  <c r="H17" i="5"/>
  <c r="C12" i="5"/>
  <c r="C11" i="5"/>
  <c r="C9" i="5"/>
  <c r="I30" i="4"/>
  <c r="H30" i="4"/>
  <c r="I28" i="4"/>
  <c r="H28" i="4"/>
  <c r="I25" i="4"/>
  <c r="I32" i="4" s="1"/>
  <c r="I33" i="4" s="1"/>
  <c r="H25" i="4"/>
  <c r="C10" i="4"/>
  <c r="H32" i="4" l="1"/>
  <c r="H33" i="4" s="1"/>
  <c r="L35" i="1" l="1"/>
</calcChain>
</file>

<file path=xl/sharedStrings.xml><?xml version="1.0" encoding="utf-8"?>
<sst xmlns="http://schemas.openxmlformats.org/spreadsheetml/2006/main" count="613" uniqueCount="227">
  <si>
    <t>Tipo</t>
  </si>
  <si>
    <t>Número Contrato</t>
  </si>
  <si>
    <t>Tipdoc</t>
  </si>
  <si>
    <t>Docref</t>
  </si>
  <si>
    <t>Fecha Factura</t>
  </si>
  <si>
    <t>Fecha Radicación</t>
  </si>
  <si>
    <t>Valor Factura</t>
  </si>
  <si>
    <t>Recibos</t>
  </si>
  <si>
    <t>Nota Credito</t>
  </si>
  <si>
    <t>Nota Débito</t>
  </si>
  <si>
    <t>Saldo</t>
  </si>
  <si>
    <t>Glosas</t>
  </si>
  <si>
    <t xml:space="preserve">SUBSIDIADO                    </t>
  </si>
  <si>
    <t>003</t>
  </si>
  <si>
    <t>FA</t>
  </si>
  <si>
    <t>FECR102311</t>
  </si>
  <si>
    <t xml:space="preserve">15/04/2022  </t>
  </si>
  <si>
    <t xml:space="preserve">08/09/2022  </t>
  </si>
  <si>
    <t>FECR102815</t>
  </si>
  <si>
    <t xml:space="preserve">08/05/2022  </t>
  </si>
  <si>
    <t xml:space="preserve">11/07/2022  </t>
  </si>
  <si>
    <t>FECR103264</t>
  </si>
  <si>
    <t xml:space="preserve">26/05/2022  </t>
  </si>
  <si>
    <t>FECR104253</t>
  </si>
  <si>
    <t xml:space="preserve">16/08/2022  </t>
  </si>
  <si>
    <t>FECR104355</t>
  </si>
  <si>
    <t xml:space="preserve">14/07/2022  </t>
  </si>
  <si>
    <t>FECR104822</t>
  </si>
  <si>
    <t xml:space="preserve">03/08/2022  </t>
  </si>
  <si>
    <t xml:space="preserve">07/09/2022  </t>
  </si>
  <si>
    <t>FECR104932</t>
  </si>
  <si>
    <t xml:space="preserve">06/08/2022  </t>
  </si>
  <si>
    <t>FECR105290</t>
  </si>
  <si>
    <t xml:space="preserve">15/08/2022  </t>
  </si>
  <si>
    <t>FECR105330</t>
  </si>
  <si>
    <t xml:space="preserve">25/08/2022  </t>
  </si>
  <si>
    <t>FECR105590</t>
  </si>
  <si>
    <t xml:space="preserve">02/09/2022  </t>
  </si>
  <si>
    <t xml:space="preserve">07/10/2022  </t>
  </si>
  <si>
    <t>FECR107038</t>
  </si>
  <si>
    <t xml:space="preserve">09/11/2022  </t>
  </si>
  <si>
    <t xml:space="preserve">18/12/2022  </t>
  </si>
  <si>
    <t>FECR107079</t>
  </si>
  <si>
    <t xml:space="preserve">10/11/2022  </t>
  </si>
  <si>
    <t>FECR107241</t>
  </si>
  <si>
    <t xml:space="preserve">18/11/2022  </t>
  </si>
  <si>
    <t>3</t>
  </si>
  <si>
    <t>FECR108089</t>
  </si>
  <si>
    <t xml:space="preserve">22/12/2022  </t>
  </si>
  <si>
    <t xml:space="preserve">19/01/2023  </t>
  </si>
  <si>
    <t>FECR108122</t>
  </si>
  <si>
    <t xml:space="preserve">25/12/2022  </t>
  </si>
  <si>
    <t>FECR109312</t>
  </si>
  <si>
    <t xml:space="preserve">15/02/2023  </t>
  </si>
  <si>
    <t xml:space="preserve">14/03/2023  </t>
  </si>
  <si>
    <t>FECR109369</t>
  </si>
  <si>
    <t xml:space="preserve">18/02/2023  </t>
  </si>
  <si>
    <t>FECR109807</t>
  </si>
  <si>
    <t xml:space="preserve">06/03/2023  </t>
  </si>
  <si>
    <t xml:space="preserve">17/04/2023  </t>
  </si>
  <si>
    <t>FECR110882</t>
  </si>
  <si>
    <t xml:space="preserve">22/04/2023  </t>
  </si>
  <si>
    <t xml:space="preserve">11/05/2023  </t>
  </si>
  <si>
    <t>FECR115927</t>
  </si>
  <si>
    <t xml:space="preserve">29/12/2023  </t>
  </si>
  <si>
    <t xml:space="preserve">01/01/2024  </t>
  </si>
  <si>
    <t>FECR116701</t>
  </si>
  <si>
    <t xml:space="preserve">04/02/2024  </t>
  </si>
  <si>
    <t xml:space="preserve">29/04/2024  </t>
  </si>
  <si>
    <t>FECR116974</t>
  </si>
  <si>
    <t xml:space="preserve">14/02/2024  </t>
  </si>
  <si>
    <t>FECR117216</t>
  </si>
  <si>
    <t xml:space="preserve">23/02/2024  </t>
  </si>
  <si>
    <t>URG-2024-02</t>
  </si>
  <si>
    <t>FECR118519</t>
  </si>
  <si>
    <t xml:space="preserve">18/04/2024  </t>
  </si>
  <si>
    <t xml:space="preserve">13/05/2024  </t>
  </si>
  <si>
    <t>FECR118794</t>
  </si>
  <si>
    <t xml:space="preserve">28/04/2024  </t>
  </si>
  <si>
    <t>FECR118889</t>
  </si>
  <si>
    <t xml:space="preserve">23/04/2024  </t>
  </si>
  <si>
    <t>FECR118930</t>
  </si>
  <si>
    <t xml:space="preserve">05/05/2024  </t>
  </si>
  <si>
    <t xml:space="preserve">14/06/2024  </t>
  </si>
  <si>
    <t>FECR119084</t>
  </si>
  <si>
    <t>FECR119243</t>
  </si>
  <si>
    <t xml:space="preserve">19/05/2024  </t>
  </si>
  <si>
    <t>FECR119494</t>
  </si>
  <si>
    <t xml:space="preserve">27/05/2024  </t>
  </si>
  <si>
    <t>FECR119773</t>
  </si>
  <si>
    <t xml:space="preserve">11/06/2024  </t>
  </si>
  <si>
    <t xml:space="preserve">14/08/2024  </t>
  </si>
  <si>
    <t>FECR120345</t>
  </si>
  <si>
    <t xml:space="preserve">30/06/2024  </t>
  </si>
  <si>
    <t>FECR120920</t>
  </si>
  <si>
    <t xml:space="preserve">23/07/2024  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</si>
  <si>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</si>
  <si>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</si>
  <si>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</si>
  <si>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</si>
  <si>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</si>
  <si>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</si>
  <si>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</si>
  <si>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</si>
  <si>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</si>
  <si>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</si>
  <si>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</si>
  <si>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</si>
  <si>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ESTADO CARTERA ANTERIOR</t>
  </si>
  <si>
    <t>ESTADO EPS 28-09-2024</t>
  </si>
  <si>
    <t>POR PAGAR SAP</t>
  </si>
  <si>
    <t>DOC CONTA</t>
  </si>
  <si>
    <t>ESTADO COVID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</si>
  <si>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</si>
  <si>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</si>
  <si>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</si>
  <si>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</si>
  <si>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</si>
  <si>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</si>
  <si>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</si>
  <si>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</si>
  <si>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</si>
  <si>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</si>
  <si>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</si>
  <si>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</si>
  <si>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</si>
  <si>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</si>
  <si>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</si>
  <si>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</si>
  <si>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</si>
  <si>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</si>
  <si>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</si>
  <si>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</si>
  <si>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</si>
  <si>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</si>
  <si>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</si>
  <si>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</si>
  <si>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</si>
  <si>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</si>
  <si>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ESE HOSP CRISTO REY BALBOA</t>
  </si>
  <si>
    <t>891411665_FECR120920</t>
  </si>
  <si>
    <t>Factura pendiente en programacion de pago</t>
  </si>
  <si>
    <t>Finalizada</t>
  </si>
  <si>
    <t>NULL</t>
  </si>
  <si>
    <t>891411665_FECR120345</t>
  </si>
  <si>
    <t>891411665_FECR119773</t>
  </si>
  <si>
    <t>891411665_FECR118889</t>
  </si>
  <si>
    <t>Factura devuelta</t>
  </si>
  <si>
    <t>Devuelta</t>
  </si>
  <si>
    <t>DEVOLUCION</t>
  </si>
  <si>
    <t xml:space="preserve">AUT: SE REALIZA DEVOLUCIÓN DE FACTURA CON SOPORTES COMPLETOS, FACTURA NO CUENTA CON AUTORIZACIÓN PARA LOS SERVICIOS FACTURADOS, FAVOR COMUNICARSE CON EL ÁREA  ENCARGADA, SOLICITARLA A LA CAP, CORREO ELECTRÓNICO: autorizacionescap@epsdelagente.com.co  </t>
  </si>
  <si>
    <t>AUTORIZACION</t>
  </si>
  <si>
    <t>891411665_FECR115927</t>
  </si>
  <si>
    <t xml:space="preserve"> AUT: SE REALIZA DEVOLUCIÓN DE FACTURA CON SOPORTES COMPLETOS, FACTURA NO CUENTA CON AUTORIZACIÓN PARA LOS SERVICIOS FACTURADOS, FAVOR COMUNICARSE CON EL ÁREA  ENCARGADA, SOLICITARLA A LA capautorizaciones@epsdelagente.com.co. LUIS ERNESTO GUERRERO GALEANO</t>
  </si>
  <si>
    <t>891411665_FECR116701</t>
  </si>
  <si>
    <t>891411665_FECR116974</t>
  </si>
  <si>
    <t>891411665_FECR117216</t>
  </si>
  <si>
    <t>891411665_FECR118519</t>
  </si>
  <si>
    <t>891411665_FECR118794</t>
  </si>
  <si>
    <t>891411665_FECR118930</t>
  </si>
  <si>
    <t>891411665_FECR119243</t>
  </si>
  <si>
    <t>891411665_FECR119494</t>
  </si>
  <si>
    <t>891411665_FECR119084</t>
  </si>
  <si>
    <t>Factura en proceso interno</t>
  </si>
  <si>
    <t>Para auditoria de pertinencia</t>
  </si>
  <si>
    <t>891411665_FECR102311</t>
  </si>
  <si>
    <t>Factura no radicada</t>
  </si>
  <si>
    <t>891411665_FECR102815</t>
  </si>
  <si>
    <t>891411665_FECR103264</t>
  </si>
  <si>
    <t>891411665_FECR104253</t>
  </si>
  <si>
    <t>891411665_FECR104355</t>
  </si>
  <si>
    <t>891411665_FECR104822</t>
  </si>
  <si>
    <t>891411665_FECR104932</t>
  </si>
  <si>
    <t>891411665_FECR105290</t>
  </si>
  <si>
    <t>891411665_FECR105330</t>
  </si>
  <si>
    <t>891411665_FECR105590</t>
  </si>
  <si>
    <t>891411665_FECR107038</t>
  </si>
  <si>
    <t>891411665_FECR107079</t>
  </si>
  <si>
    <t>891411665_FECR107241</t>
  </si>
  <si>
    <t>891411665_FECR108089</t>
  </si>
  <si>
    <t>891411665_FECR108122</t>
  </si>
  <si>
    <t>891411665_FECR109312</t>
  </si>
  <si>
    <t>891411665_FECR109369</t>
  </si>
  <si>
    <t>891411665_FECR109807</t>
  </si>
  <si>
    <t>891411665_FECR110882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</si>
  <si>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</si>
  <si>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</si>
  <si>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</si>
  <si>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</si>
  <si>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</si>
  <si>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</si>
  <si>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</si>
  <si>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</si>
  <si>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16/09/2024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</si>
  <si>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</si>
  <si>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</si>
  <si>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</si>
  <si>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</si>
  <si>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</si>
  <si>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</si>
  <si>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</si>
  <si>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</si>
  <si>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</si>
  <si>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</si>
  <si>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</si>
  <si>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</si>
  <si>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</si>
  <si>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</si>
  <si>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</si>
  <si>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</si>
  <si>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</si>
  <si>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</si>
  <si>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</si>
  <si>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</si>
  <si>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</si>
  <si>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</si>
  <si>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</si>
  <si>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</si>
  <si>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</si>
  <si>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</si>
  <si>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</si>
  <si>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</si>
  <si>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José Daniel Aguirre Velez.</t>
  </si>
  <si>
    <t>Asesor Contable y Cartera. </t>
  </si>
  <si>
    <t>Ese Hospital Cristo Rey Balboa</t>
  </si>
  <si>
    <t>Señores : ESE HOSPITAL CRISTO REY BALBOA</t>
  </si>
  <si>
    <t>NIT: 891411665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</si>
</sst>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0" x14ac:knownFonts="1"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6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</cellStyleXfs>
  <cellXfs count="86">
    <xf numFmtId="0" fontId="0" fillId="0" borderId="0" xfId="0"/>
    <xf numFmtId="0" fontId="0" fillId="0" borderId="1" xfId="0" applyFont="1" applyBorder="1" applyAlignment="1" applyProtection="1">
      <alignment vertical="center"/>
    </xf>
    <xf numFmtId="4" fontId="0" fillId="0" borderId="1" xfId="0" applyNumberFormat="1" applyFont="1" applyBorder="1" applyAlignment="1" applyProtection="1">
      <alignment vertical="center"/>
    </xf>
    <xf numFmtId="0" fontId="1" fillId="0" borderId="1" xfId="0" applyFont="1" applyBorder="1" applyAlignment="1" applyProtection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14" fontId="3" fillId="0" borderId="2" xfId="0" applyNumberFormat="1" applyFont="1" applyBorder="1" applyAlignment="1">
      <alignment horizontal="center" vertical="center" wrapText="1"/>
    </xf>
    <xf numFmtId="164" fontId="3" fillId="0" borderId="2" xfId="1" applyNumberFormat="1" applyFont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 wrapText="1"/>
    </xf>
    <xf numFmtId="0" fontId="3" fillId="3" borderId="2" xfId="0" applyFont="1" applyFill="1" applyBorder="1" applyAlignment="1">
      <alignment horizontal="center" vertical="center" wrapText="1"/>
    </xf>
    <xf numFmtId="165" fontId="3" fillId="3" borderId="2" xfId="2" applyNumberFormat="1" applyFont="1" applyFill="1" applyBorder="1" applyAlignment="1">
      <alignment horizontal="center" vertical="center" wrapText="1"/>
    </xf>
    <xf numFmtId="1" fontId="3" fillId="3" borderId="2" xfId="0" applyNumberFormat="1" applyFont="1" applyFill="1" applyBorder="1" applyAlignment="1">
      <alignment horizontal="center" vertical="center" wrapText="1"/>
    </xf>
    <xf numFmtId="2" fontId="3" fillId="3" borderId="2" xfId="0" applyNumberFormat="1" applyFont="1" applyFill="1" applyBorder="1" applyAlignment="1">
      <alignment horizontal="center" vertical="center" wrapText="1"/>
    </xf>
    <xf numFmtId="165" fontId="3" fillId="4" borderId="2" xfId="2" applyNumberFormat="1" applyFont="1" applyFill="1" applyBorder="1" applyAlignment="1">
      <alignment horizontal="center" vertical="center" wrapText="1"/>
    </xf>
    <xf numFmtId="0" fontId="3" fillId="4" borderId="2" xfId="0" applyFont="1" applyFill="1" applyBorder="1" applyAlignment="1">
      <alignment horizontal="center" vertical="center" wrapText="1"/>
    </xf>
    <xf numFmtId="0" fontId="4" fillId="0" borderId="2" xfId="0" applyFont="1" applyBorder="1" applyAlignment="1"/>
    <xf numFmtId="14" fontId="4" fillId="0" borderId="2" xfId="0" applyNumberFormat="1" applyFont="1" applyBorder="1" applyAlignment="1"/>
    <xf numFmtId="164" fontId="4" fillId="0" borderId="2" xfId="1" applyNumberFormat="1" applyFont="1" applyBorder="1" applyAlignment="1"/>
    <xf numFmtId="0" fontId="5" fillId="5" borderId="2" xfId="0" applyFont="1" applyFill="1" applyBorder="1" applyAlignment="1">
      <alignment horizontal="center"/>
    </xf>
    <xf numFmtId="0" fontId="3" fillId="5" borderId="2" xfId="0" applyFont="1" applyFill="1" applyBorder="1" applyAlignment="1">
      <alignment horizontal="center"/>
    </xf>
    <xf numFmtId="0" fontId="4" fillId="0" borderId="0" xfId="0" applyFont="1" applyAlignment="1"/>
    <xf numFmtId="14" fontId="4" fillId="0" borderId="0" xfId="0" applyNumberFormat="1" applyFont="1" applyAlignment="1"/>
    <xf numFmtId="164" fontId="4" fillId="0" borderId="0" xfId="1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7" fillId="0" borderId="0" xfId="3" applyFont="1"/>
    <xf numFmtId="0" fontId="7" fillId="0" borderId="3" xfId="3" applyFont="1" applyBorder="1" applyAlignment="1">
      <alignment horizontal="centerContinuous"/>
    </xf>
    <xf numFmtId="0" fontId="7" fillId="0" borderId="4" xfId="3" applyFont="1" applyBorder="1" applyAlignment="1">
      <alignment horizontal="centerContinuous"/>
    </xf>
    <xf numFmtId="0" fontId="7" fillId="0" borderId="7" xfId="3" applyFont="1" applyBorder="1" applyAlignment="1">
      <alignment horizontal="centerContinuous"/>
    </xf>
    <xf numFmtId="0" fontId="7" fillId="0" borderId="8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 vertical="center"/>
    </xf>
    <xf numFmtId="0" fontId="8" fillId="0" borderId="5" xfId="3" applyFont="1" applyBorder="1" applyAlignment="1">
      <alignment horizontal="centerContinuous" vertical="center"/>
    </xf>
    <xf numFmtId="0" fontId="8" fillId="0" borderId="4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 vertical="center"/>
    </xf>
    <xf numFmtId="0" fontId="8" fillId="0" borderId="7" xfId="3" applyFont="1" applyBorder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0" fontId="8" fillId="0" borderId="13" xfId="3" applyFont="1" applyBorder="1" applyAlignment="1">
      <alignment horizontal="centerContinuous" vertical="center"/>
    </xf>
    <xf numFmtId="0" fontId="7" fillId="0" borderId="9" xfId="3" applyFont="1" applyBorder="1" applyAlignment="1">
      <alignment horizontal="centerContinuous"/>
    </xf>
    <xf numFmtId="0" fontId="7" fillId="0" borderId="11" xfId="3" applyFont="1" applyBorder="1" applyAlignment="1">
      <alignment horizontal="centerContinuous"/>
    </xf>
    <xf numFmtId="0" fontId="8" fillId="0" borderId="9" xfId="3" applyFont="1" applyBorder="1" applyAlignment="1">
      <alignment horizontal="centerContinuous" vertical="center"/>
    </xf>
    <xf numFmtId="0" fontId="8" fillId="0" borderId="10" xfId="3" applyFont="1" applyBorder="1" applyAlignment="1">
      <alignment horizontal="centerContinuous" vertical="center"/>
    </xf>
    <xf numFmtId="0" fontId="8" fillId="0" borderId="11" xfId="3" applyFont="1" applyBorder="1" applyAlignment="1">
      <alignment horizontal="centerContinuous" vertical="center"/>
    </xf>
    <xf numFmtId="0" fontId="8" fillId="0" borderId="12" xfId="3" applyFont="1" applyBorder="1" applyAlignment="1">
      <alignment horizontal="centerContinuous" vertical="center"/>
    </xf>
    <xf numFmtId="0" fontId="7" fillId="0" borderId="7" xfId="3" applyFont="1" applyBorder="1"/>
    <xf numFmtId="0" fontId="7" fillId="0" borderId="8" xfId="3" applyFont="1" applyBorder="1"/>
    <xf numFmtId="0" fontId="8" fillId="0" borderId="0" xfId="3" applyFont="1"/>
    <xf numFmtId="14" fontId="7" fillId="0" borderId="0" xfId="3" applyNumberFormat="1" applyFont="1"/>
    <xf numFmtId="166" fontId="7" fillId="0" borderId="0" xfId="3" applyNumberFormat="1" applyFont="1"/>
    <xf numFmtId="14" fontId="7" fillId="0" borderId="0" xfId="3" applyNumberFormat="1" applyFont="1" applyAlignment="1">
      <alignment horizontal="left"/>
    </xf>
    <xf numFmtId="1" fontId="8" fillId="0" borderId="0" xfId="4" applyNumberFormat="1" applyFont="1" applyAlignment="1">
      <alignment horizontal="right"/>
    </xf>
    <xf numFmtId="168" fontId="8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69" fontId="8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69" fontId="7" fillId="0" borderId="0" xfId="3" applyNumberFormat="1" applyFont="1" applyAlignment="1">
      <alignment horizontal="right"/>
    </xf>
    <xf numFmtId="1" fontId="7" fillId="0" borderId="10" xfId="3" applyNumberFormat="1" applyFont="1" applyBorder="1" applyAlignment="1">
      <alignment horizontal="center"/>
    </xf>
    <xf numFmtId="169" fontId="7" fillId="0" borderId="10" xfId="3" applyNumberFormat="1" applyFont="1" applyBorder="1" applyAlignment="1">
      <alignment horizontal="right"/>
    </xf>
    <xf numFmtId="0" fontId="7" fillId="0" borderId="0" xfId="3" applyFont="1" applyAlignment="1">
      <alignment horizontal="center"/>
    </xf>
    <xf numFmtId="1" fontId="8" fillId="0" borderId="14" xfId="3" applyNumberFormat="1" applyFont="1" applyBorder="1" applyAlignment="1">
      <alignment horizontal="center"/>
    </xf>
    <xf numFmtId="169" fontId="8" fillId="0" borderId="14" xfId="3" applyNumberFormat="1" applyFont="1" applyBorder="1" applyAlignment="1">
      <alignment horizontal="right"/>
    </xf>
    <xf numFmtId="169" fontId="7" fillId="0" borderId="0" xfId="3" applyNumberFormat="1" applyFont="1"/>
    <xf numFmtId="169" fontId="8" fillId="0" borderId="10" xfId="3" applyNumberFormat="1" applyFont="1" applyBorder="1"/>
    <xf numFmtId="169" fontId="7" fillId="0" borderId="10" xfId="3" applyNumberFormat="1" applyFont="1" applyBorder="1"/>
    <xf numFmtId="169" fontId="8" fillId="0" borderId="0" xfId="3" applyNumberFormat="1" applyFont="1"/>
    <xf numFmtId="0" fontId="7" fillId="0" borderId="9" xfId="3" applyFont="1" applyBorder="1"/>
    <xf numFmtId="0" fontId="7" fillId="0" borderId="10" xfId="3" applyFont="1" applyBorder="1"/>
    <xf numFmtId="0" fontId="7" fillId="0" borderId="11" xfId="3" applyFont="1" applyBorder="1"/>
    <xf numFmtId="0" fontId="7" fillId="5" borderId="0" xfId="3" applyFont="1" applyFill="1"/>
    <xf numFmtId="0" fontId="8" fillId="0" borderId="0" xfId="3" applyFont="1" applyAlignment="1">
      <alignment horizontal="center"/>
    </xf>
    <xf numFmtId="170" fontId="8" fillId="0" borderId="0" xfId="5" applyNumberFormat="1" applyFont="1" applyAlignment="1">
      <alignment horizontal="right"/>
    </xf>
    <xf numFmtId="1" fontId="7" fillId="0" borderId="0" xfId="4" applyNumberFormat="1" applyFont="1" applyAlignment="1">
      <alignment horizontal="right"/>
    </xf>
    <xf numFmtId="170" fontId="7" fillId="0" borderId="0" xfId="5" applyNumberFormat="1" applyFont="1" applyAlignment="1">
      <alignment horizontal="right"/>
    </xf>
    <xf numFmtId="171" fontId="7" fillId="0" borderId="14" xfId="5" applyNumberFormat="1" applyFont="1" applyBorder="1" applyAlignment="1">
      <alignment horizontal="center"/>
    </xf>
    <xf numFmtId="170" fontId="7" fillId="0" borderId="14" xfId="5" applyNumberFormat="1" applyFont="1" applyBorder="1" applyAlignment="1">
      <alignment horizontal="right"/>
    </xf>
    <xf numFmtId="0" fontId="8" fillId="0" borderId="3" xfId="3" applyFont="1" applyBorder="1" applyAlignment="1">
      <alignment horizontal="center" vertical="center"/>
    </xf>
    <xf numFmtId="0" fontId="8" fillId="0" borderId="5" xfId="3" applyFont="1" applyBorder="1" applyAlignment="1">
      <alignment horizontal="center" vertical="center"/>
    </xf>
    <xf numFmtId="0" fontId="8" fillId="0" borderId="4" xfId="3" applyFont="1" applyBorder="1" applyAlignment="1">
      <alignment horizontal="center" vertical="center"/>
    </xf>
    <xf numFmtId="0" fontId="8" fillId="0" borderId="9" xfId="3" applyFont="1" applyBorder="1" applyAlignment="1">
      <alignment horizontal="center" vertical="center"/>
    </xf>
    <xf numFmtId="0" fontId="8" fillId="0" borderId="10" xfId="3" applyFont="1" applyBorder="1" applyAlignment="1">
      <alignment horizontal="center" vertical="center"/>
    </xf>
    <xf numFmtId="0" fontId="8" fillId="0" borderId="11" xfId="3" applyFont="1" applyBorder="1" applyAlignment="1">
      <alignment horizontal="center" vertical="center"/>
    </xf>
    <xf numFmtId="0" fontId="8" fillId="0" borderId="6" xfId="3" applyFont="1" applyBorder="1" applyAlignment="1">
      <alignment horizontal="center" vertical="center"/>
    </xf>
    <xf numFmtId="0" fontId="8" fillId="0" borderId="12" xfId="3" applyFont="1" applyBorder="1" applyAlignment="1">
      <alignment horizontal="center" vertical="center"/>
    </xf>
    <xf numFmtId="0" fontId="9" fillId="0" borderId="0" xfId="3" applyFont="1" applyAlignment="1">
      <alignment horizontal="center" vertical="center" wrapText="1"/>
    </xf>
    <xf numFmtId="0" fontId="8" fillId="0" borderId="7" xfId="3" applyFont="1" applyBorder="1" applyAlignment="1">
      <alignment horizontal="center" vertical="center" wrapText="1"/>
    </xf>
    <xf numFmtId="0" fontId="8" fillId="0" borderId="0" xfId="3" applyFont="1" applyAlignment="1">
      <alignment horizontal="center" vertical="center" wrapText="1"/>
    </xf>
    <xf numFmtId="0" fontId="8" fillId="0" borderId="8" xfId="3" applyFont="1" applyBorder="1" applyAlignment="1">
      <alignment horizontal="center" vertical="center" wrapText="1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65.760396759259" createdVersion="5" refreshedVersion="5" minRefreshableVersion="3" recordCount="33">
  <cacheSource type="worksheet">
    <worksheetSource ref="A1:AR34" sheet="ESTADO DE CADA FACTUR"/>
  </cacheSource>
  <cacheFields count="44">
    <cacheField name="NIT IPS" numFmtId="0">
      <sharedItems containsSemiMixedTypes="0" containsString="0" containsNumber="1" containsInteger="1" minValue="891411665" maxValue="891411665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04-15T00:00:00" maxDate="2024-07-24T00:00:00"/>
    </cacheField>
    <cacheField name="IPS Fecha radicado" numFmtId="14">
      <sharedItems containsSemiMixedTypes="0" containsNonDate="0" containsDate="1" containsString="0" minDate="2022-07-11T00:00:00" maxDate="2024-08-15T00:00:00"/>
    </cacheField>
    <cacheField name="IPS Valor Factura" numFmtId="164">
      <sharedItems containsSemiMixedTypes="0" containsString="0" containsNumber="1" containsInteger="1" minValue="22200" maxValue="1526184"/>
    </cacheField>
    <cacheField name="IPS Saldo Factura" numFmtId="164">
      <sharedItems containsSemiMixedTypes="0" containsString="0" containsNumber="1" containsInteger="1" minValue="22200" maxValue="1526184"/>
    </cacheField>
    <cacheField name="Tipo de Contrato" numFmtId="0">
      <sharedItems/>
    </cacheField>
    <cacheField name="Sede / Ciudad" numFmtId="0">
      <sharedItems/>
    </cacheField>
    <cacheField name="ESTADO CARTERA ANTERIOR" numFmtId="0">
      <sharedItems/>
    </cacheField>
    <cacheField name="ESTADO EPS 28-09-2024" numFmtId="0">
      <sharedItems count="4">
        <s v="Factura devuelta"/>
        <s v="Factura en proceso interno"/>
        <s v="Factura no radicada"/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179653"/>
    </cacheField>
    <cacheField name="DOC CONTA" numFmtId="0">
      <sharedItems containsString="0" containsBlank="1" containsNumber="1" containsInteger="1" minValue="136601135" maxValue="1222502013"/>
    </cacheField>
    <cacheField name="ESTADO COVID" numFmtId="0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3-12-29T00:00:00" maxDate="2024-07-24T00:00:00"/>
    </cacheField>
    <cacheField name="Fecha Radicacion" numFmtId="14">
      <sharedItems containsNonDate="0" containsDate="1" containsString="0" containsBlank="1" minDate="2024-02-01T00:00:00" maxDate="2024-08-15T00:00:00"/>
    </cacheField>
    <cacheField name="Fecha Devolucion" numFmtId="14">
      <sharedItems containsDate="1" containsBlank="1" containsMixedTypes="1" minDate="2024-02-06T00:00:00" maxDate="2024-05-31T00:00:00"/>
    </cacheField>
    <cacheField name="Valor Bruto" numFmtId="164">
      <sharedItems containsSemiMixedTypes="0" containsString="0" containsNumber="1" containsInteger="1" minValue="0" maxValue="1526184"/>
    </cacheField>
    <cacheField name="Valor Inicio Factura" numFmtId="164">
      <sharedItems containsSemiMixedTypes="0" containsString="0" containsNumber="1" containsInteger="1" minValue="0" maxValue="792387"/>
    </cacheField>
    <cacheField name="Valor Aprobado" numFmtId="164">
      <sharedItems containsSemiMixedTypes="0" containsString="0" containsNumber="1" containsInteger="1" minValue="0" maxValue="792387"/>
    </cacheField>
    <cacheField name="Valor Deducible " numFmtId="164">
      <sharedItems containsSemiMixedTypes="0" containsString="0" containsNumber="1" containsInteger="1" minValue="0" maxValue="0"/>
    </cacheField>
    <cacheField name="Valor Autorizado" numFmtId="164">
      <sharedItems containsSemiMixedTypes="0" containsString="0" containsNumber="1" containsInteger="1" minValue="0" maxValue="240000"/>
    </cacheField>
    <cacheField name="Valor Rete Fuen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1526184"/>
    </cacheField>
    <cacheField name="Devolucion Aceptada" numFmtId="164">
      <sharedItems containsSemiMixedTypes="0" containsString="0" containsNumber="1" containsInteger="1" minValue="0" maxValue="0"/>
    </cacheField>
    <cacheField name="Observacion Devolucion" numFmtId="0">
      <sharedItems containsMixedTypes="1" containsNumber="1" containsInteger="1" minValue="0" maxValue="0"/>
    </cacheField>
    <cacheField name="Valor Nota Credito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1526184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4">
      <sharedItems containsSemiMixedTypes="0" containsString="0" containsNumber="1" containsInteger="1" minValue="0" maxValue="79238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3">
  <r>
    <n v="891411665"/>
    <s v="ESE HOSP CRISTO REY BALBOA"/>
    <m/>
    <s v="FECR118889"/>
    <s v="FECR118889"/>
    <s v="891411665_FECR118889"/>
    <d v="2024-04-23T00:00:00"/>
    <d v="2024-05-13T00:00:00"/>
    <n v="1526184"/>
    <n v="1526184"/>
    <s v="SUBSIDIADO                    "/>
    <s v="URG-2024-02"/>
    <s v="Factura devuelta"/>
    <x v="0"/>
    <n v="0"/>
    <m/>
    <m/>
    <n v="0"/>
    <n v="0"/>
    <m/>
    <m/>
    <m/>
    <n v="0"/>
    <s v="Devuelta"/>
    <d v="2024-05-04T00:00:00"/>
    <d v="2024-05-14T00:00:00"/>
    <d v="2024-05-30T00:00:00"/>
    <n v="1526184"/>
    <n v="0"/>
    <n v="0"/>
    <n v="0"/>
    <n v="0"/>
    <n v="0"/>
    <n v="0"/>
    <n v="0"/>
    <n v="1526184"/>
    <n v="0"/>
    <s v="NULL"/>
    <n v="0"/>
    <n v="1526184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  "/>
    <s v="AUTORIZACION"/>
    <n v="0"/>
  </r>
  <r>
    <n v="891411665"/>
    <s v="ESE HOSP CRISTO REY BALBOA"/>
    <m/>
    <s v="FECR115927"/>
    <s v="FECR115927"/>
    <s v="891411665_FECR115927"/>
    <d v="2023-12-29T00:00:00"/>
    <d v="2024-01-01T00:00:00"/>
    <n v="63800"/>
    <n v="63800"/>
    <s v="SUBSIDIADO                    "/>
    <s v="3"/>
    <s v="Factura devuelta"/>
    <x v="0"/>
    <n v="0"/>
    <m/>
    <m/>
    <n v="0"/>
    <n v="0"/>
    <m/>
    <m/>
    <m/>
    <n v="0"/>
    <s v="Devuelta"/>
    <d v="2023-12-29T00:00:00"/>
    <d v="2024-02-01T00:00:00"/>
    <d v="2024-02-06T00:00:00"/>
    <n v="63800"/>
    <n v="0"/>
    <n v="0"/>
    <n v="0"/>
    <n v="0"/>
    <n v="0"/>
    <n v="0"/>
    <n v="0"/>
    <n v="63800"/>
    <n v="0"/>
    <s v="NULL"/>
    <n v="0"/>
    <n v="63800"/>
    <s v="DEVOLUCION"/>
    <s v=" AUT: SE REALIZA DEVOLUCIÓN DE FACTURA CON SOPORTES COMPLETOS, FACTURA NO CUENTA CON AUTORIZACIÓN PARA LOS SERVICIOS FACTURADOS, FAVOR COMUNICARSE CON EL ÁREA  ENCARGADA, SOLICITARLA A LA capautorizaciones@epsdelagente.com.co. LUIS ERNESTO GUERRERO GALEANO"/>
    <s v="AUTORIZACION"/>
    <n v="0"/>
  </r>
  <r>
    <n v="891411665"/>
    <s v="ESE HOSP CRISTO REY BALBOA"/>
    <m/>
    <s v="FECR119084"/>
    <s v="FECR119084"/>
    <s v="891411665_FECR119084"/>
    <d v="2024-05-13T00:00:00"/>
    <d v="2024-06-14T00:00:00"/>
    <n v="786631"/>
    <n v="786631"/>
    <s v="SUBSIDIADO                    "/>
    <s v="URG-2024-02"/>
    <s v="Factura en proceso interno"/>
    <x v="1"/>
    <n v="0"/>
    <m/>
    <m/>
    <n v="0"/>
    <n v="0"/>
    <m/>
    <m/>
    <m/>
    <n v="0"/>
    <s v="Para auditoria de pertinencia"/>
    <d v="2024-05-13T00:00:00"/>
    <d v="2024-06-14T00:00:00"/>
    <s v="NULL"/>
    <n v="786631"/>
    <n v="0"/>
    <n v="0"/>
    <n v="0"/>
    <n v="0"/>
    <n v="0"/>
    <n v="0"/>
    <n v="0"/>
    <n v="0"/>
    <n v="0"/>
    <s v="NULL"/>
    <n v="0"/>
    <n v="0"/>
    <m/>
    <m/>
    <m/>
    <n v="0"/>
  </r>
  <r>
    <n v="891411665"/>
    <s v="ESE HOSP CRISTO REY BALBOA"/>
    <m/>
    <s v="FECR102311"/>
    <s v="FECR102311"/>
    <s v="891411665_FECR102311"/>
    <d v="2022-04-15T00:00:00"/>
    <d v="2022-09-08T00:00:00"/>
    <n v="178178"/>
    <n v="178178"/>
    <s v="SUBSIDIADO                    "/>
    <s v="003"/>
    <s v="Factura no radicada"/>
    <x v="2"/>
    <n v="0"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891411665"/>
    <s v="ESE HOSP CRISTO REY BALBOA"/>
    <m/>
    <s v="FECR102815"/>
    <s v="FECR102815"/>
    <s v="891411665_FECR102815"/>
    <d v="2022-05-08T00:00:00"/>
    <d v="2022-07-11T00:00:00"/>
    <n v="67093"/>
    <n v="67093"/>
    <s v="SUBSIDIADO                    "/>
    <s v="003"/>
    <s v="Factura no radicada"/>
    <x v="2"/>
    <n v="0"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891411665"/>
    <s v="ESE HOSP CRISTO REY BALBOA"/>
    <m/>
    <s v="FECR103264"/>
    <s v="FECR103264"/>
    <s v="891411665_FECR103264"/>
    <d v="2022-05-26T00:00:00"/>
    <d v="2022-07-11T00:00:00"/>
    <n v="109096"/>
    <n v="109096"/>
    <s v="SUBSIDIADO                    "/>
    <s v="003"/>
    <s v="Factura no radicada"/>
    <x v="2"/>
    <n v="0"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891411665"/>
    <s v="ESE HOSP CRISTO REY BALBOA"/>
    <m/>
    <s v="FECR104253"/>
    <s v="FECR104253"/>
    <s v="891411665_FECR104253"/>
    <d v="2022-07-11T00:00:00"/>
    <d v="2022-08-16T00:00:00"/>
    <n v="85217"/>
    <n v="85217"/>
    <s v="SUBSIDIADO                    "/>
    <s v="003"/>
    <s v="Factura no radicada"/>
    <x v="2"/>
    <n v="0"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891411665"/>
    <s v="ESE HOSP CRISTO REY BALBOA"/>
    <m/>
    <s v="FECR104355"/>
    <s v="FECR104355"/>
    <s v="891411665_FECR104355"/>
    <d v="2022-07-14T00:00:00"/>
    <d v="2022-08-16T00:00:00"/>
    <n v="67860"/>
    <n v="67860"/>
    <s v="SUBSIDIADO                    "/>
    <s v="003"/>
    <s v="Factura no radicada"/>
    <x v="2"/>
    <n v="0"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891411665"/>
    <s v="ESE HOSP CRISTO REY BALBOA"/>
    <m/>
    <s v="FECR104822"/>
    <s v="FECR104822"/>
    <s v="891411665_FECR104822"/>
    <d v="2022-08-03T00:00:00"/>
    <d v="2022-09-07T00:00:00"/>
    <n v="66700"/>
    <n v="66700"/>
    <s v="SUBSIDIADO                    "/>
    <s v="003"/>
    <s v="Factura no radicada"/>
    <x v="2"/>
    <n v="0"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891411665"/>
    <s v="ESE HOSP CRISTO REY BALBOA"/>
    <m/>
    <s v="FECR104932"/>
    <s v="FECR104932"/>
    <s v="891411665_FECR104932"/>
    <d v="2022-08-06T00:00:00"/>
    <d v="2022-09-07T00:00:00"/>
    <n v="64386"/>
    <n v="64386"/>
    <s v="SUBSIDIADO                    "/>
    <s v="003"/>
    <s v="Factura no radicada"/>
    <x v="2"/>
    <n v="0"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891411665"/>
    <s v="ESE HOSP CRISTO REY BALBOA"/>
    <m/>
    <s v="FECR105290"/>
    <s v="FECR105290"/>
    <s v="891411665_FECR105290"/>
    <d v="2022-08-15T00:00:00"/>
    <d v="2022-09-07T00:00:00"/>
    <n v="64386"/>
    <n v="64386"/>
    <s v="SUBSIDIADO                    "/>
    <s v="003"/>
    <s v="Factura no radicada"/>
    <x v="2"/>
    <n v="0"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891411665"/>
    <s v="ESE HOSP CRISTO REY BALBOA"/>
    <m/>
    <s v="FECR105330"/>
    <s v="FECR105330"/>
    <s v="891411665_FECR105330"/>
    <d v="2022-08-25T00:00:00"/>
    <d v="2022-09-07T00:00:00"/>
    <n v="140107"/>
    <n v="140107"/>
    <s v="SUBSIDIADO                    "/>
    <s v="003"/>
    <s v="Factura no radicada"/>
    <x v="2"/>
    <n v="0"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891411665"/>
    <s v="ESE HOSP CRISTO REY BALBOA"/>
    <m/>
    <s v="FECR105590"/>
    <s v="FECR105590"/>
    <s v="891411665_FECR105590"/>
    <d v="2022-09-02T00:00:00"/>
    <d v="2022-10-07T00:00:00"/>
    <n v="67760"/>
    <n v="67760"/>
    <s v="SUBSIDIADO                    "/>
    <s v="003"/>
    <s v="Factura no radicada"/>
    <x v="2"/>
    <n v="0"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891411665"/>
    <s v="ESE HOSP CRISTO REY BALBOA"/>
    <m/>
    <s v="FECR107038"/>
    <s v="FECR107038"/>
    <s v="891411665_FECR107038"/>
    <d v="2022-11-09T00:00:00"/>
    <d v="2022-12-18T00:00:00"/>
    <n v="66661"/>
    <n v="66661"/>
    <s v="SUBSIDIADO                    "/>
    <s v="003"/>
    <s v="Factura no radicada"/>
    <x v="2"/>
    <n v="0"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891411665"/>
    <s v="ESE HOSP CRISTO REY BALBOA"/>
    <m/>
    <s v="FECR107079"/>
    <s v="FECR107079"/>
    <s v="891411665_FECR107079"/>
    <d v="2022-11-10T00:00:00"/>
    <d v="2022-12-18T00:00:00"/>
    <n v="92707"/>
    <n v="92707"/>
    <s v="SUBSIDIADO                    "/>
    <s v="003"/>
    <s v="Factura no radicada"/>
    <x v="2"/>
    <n v="0"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891411665"/>
    <s v="ESE HOSP CRISTO REY BALBOA"/>
    <m/>
    <s v="FECR107241"/>
    <s v="FECR107241"/>
    <s v="891411665_FECR107241"/>
    <d v="2022-11-18T00:00:00"/>
    <d v="2022-12-18T00:00:00"/>
    <n v="116032"/>
    <n v="116032"/>
    <s v="SUBSIDIADO                    "/>
    <s v="003"/>
    <s v="Factura no radicada"/>
    <x v="2"/>
    <n v="0"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891411665"/>
    <s v="ESE HOSP CRISTO REY BALBOA"/>
    <m/>
    <s v="FECR108089"/>
    <s v="FECR108089"/>
    <s v="891411665_FECR108089"/>
    <d v="2022-12-22T00:00:00"/>
    <d v="2023-01-19T00:00:00"/>
    <n v="65404"/>
    <n v="65404"/>
    <s v="SUBSIDIADO                    "/>
    <s v="3"/>
    <s v="Factura no radicada"/>
    <x v="2"/>
    <n v="0"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891411665"/>
    <s v="ESE HOSP CRISTO REY BALBOA"/>
    <m/>
    <s v="FECR108122"/>
    <s v="FECR108122"/>
    <s v="891411665_FECR108122"/>
    <d v="2022-12-25T00:00:00"/>
    <d v="2023-01-19T00:00:00"/>
    <n v="75622"/>
    <n v="75622"/>
    <s v="SUBSIDIADO                    "/>
    <s v="3"/>
    <s v="Factura no radicada"/>
    <x v="2"/>
    <n v="0"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891411665"/>
    <s v="ESE HOSP CRISTO REY BALBOA"/>
    <m/>
    <s v="FECR109312"/>
    <s v="FECR109312"/>
    <s v="891411665_FECR109312"/>
    <d v="2023-02-15T00:00:00"/>
    <d v="2023-03-14T00:00:00"/>
    <n v="176396"/>
    <n v="176396"/>
    <s v="SUBSIDIADO                    "/>
    <s v="003"/>
    <s v="Factura no radicada"/>
    <x v="2"/>
    <n v="0"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891411665"/>
    <s v="ESE HOSP CRISTO REY BALBOA"/>
    <m/>
    <s v="FECR109369"/>
    <s v="FECR109369"/>
    <s v="891411665_FECR109369"/>
    <d v="2023-02-18T00:00:00"/>
    <d v="2023-03-14T00:00:00"/>
    <n v="242054"/>
    <n v="242054"/>
    <s v="SUBSIDIADO                    "/>
    <s v="003"/>
    <s v="Factura no radicada"/>
    <x v="2"/>
    <n v="0"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891411665"/>
    <s v="ESE HOSP CRISTO REY BALBOA"/>
    <m/>
    <s v="FECR109807"/>
    <s v="FECR109807"/>
    <s v="891411665_FECR109807"/>
    <d v="2023-03-06T00:00:00"/>
    <d v="2023-04-17T00:00:00"/>
    <n v="88204"/>
    <n v="88204"/>
    <s v="SUBSIDIADO                    "/>
    <s v="003"/>
    <s v="Factura no radicada"/>
    <x v="2"/>
    <n v="0"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891411665"/>
    <s v="ESE HOSP CRISTO REY BALBOA"/>
    <m/>
    <s v="FECR110882"/>
    <s v="FECR110882"/>
    <s v="891411665_FECR110882"/>
    <d v="2023-04-22T00:00:00"/>
    <d v="2023-05-11T00:00:00"/>
    <n v="159672"/>
    <n v="159672"/>
    <s v="SUBSIDIADO                    "/>
    <s v="003"/>
    <s v="Factura no radicada"/>
    <x v="2"/>
    <n v="0"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891411665"/>
    <s v="ESE HOSP CRISTO REY BALBOA"/>
    <m/>
    <s v="FECR120920"/>
    <s v="FECR120920"/>
    <s v="891411665_FECR120920"/>
    <d v="2024-07-23T00:00:00"/>
    <d v="2024-08-14T00:00:00"/>
    <n v="22200"/>
    <n v="22200"/>
    <s v="SUBSIDIADO                    "/>
    <s v="URG-2024-02"/>
    <e v="#N/A"/>
    <x v="3"/>
    <n v="22200"/>
    <n v="136601135"/>
    <m/>
    <n v="0"/>
    <n v="0"/>
    <m/>
    <m/>
    <m/>
    <n v="0"/>
    <s v="Finalizada"/>
    <d v="2024-07-23T00:00:00"/>
    <d v="2024-08-14T00:00:00"/>
    <s v="NULL"/>
    <n v="22200"/>
    <n v="22200"/>
    <n v="22200"/>
    <n v="0"/>
    <n v="0"/>
    <n v="0"/>
    <n v="0"/>
    <n v="0"/>
    <n v="0"/>
    <n v="0"/>
    <s v="NULL"/>
    <n v="0"/>
    <n v="0"/>
    <m/>
    <m/>
    <m/>
    <n v="22200"/>
  </r>
  <r>
    <n v="891411665"/>
    <s v="ESE HOSP CRISTO REY BALBOA"/>
    <m/>
    <s v="FECR120345"/>
    <s v="FECR120345"/>
    <s v="891411665_FECR120345"/>
    <d v="2024-06-30T00:00:00"/>
    <d v="2024-08-14T00:00:00"/>
    <n v="84626"/>
    <n v="84626"/>
    <s v="SUBSIDIADO                    "/>
    <s v="URG-2024-02"/>
    <e v="#N/A"/>
    <x v="3"/>
    <n v="84626"/>
    <n v="1222502013"/>
    <m/>
    <n v="0"/>
    <n v="0"/>
    <m/>
    <m/>
    <m/>
    <n v="0"/>
    <s v="Finalizada"/>
    <d v="2024-06-30T00:00:00"/>
    <d v="2024-08-14T00:00:00"/>
    <s v="NULL"/>
    <n v="84626"/>
    <n v="84626"/>
    <n v="84626"/>
    <n v="0"/>
    <n v="240000"/>
    <n v="0"/>
    <n v="0"/>
    <n v="0"/>
    <n v="0"/>
    <n v="0"/>
    <s v="NULL"/>
    <n v="0"/>
    <n v="0"/>
    <m/>
    <m/>
    <m/>
    <n v="84626"/>
  </r>
  <r>
    <n v="891411665"/>
    <s v="ESE HOSP CRISTO REY BALBOA"/>
    <m/>
    <s v="FECR119773"/>
    <s v="FECR119773"/>
    <s v="891411665_FECR119773"/>
    <d v="2024-06-11T00:00:00"/>
    <d v="2024-08-14T00:00:00"/>
    <n v="179653"/>
    <n v="179653"/>
    <s v="SUBSIDIADO                    "/>
    <s v="URG-2024-02"/>
    <e v="#N/A"/>
    <x v="3"/>
    <n v="179653"/>
    <n v="1222502012"/>
    <m/>
    <n v="0"/>
    <n v="0"/>
    <m/>
    <m/>
    <m/>
    <n v="0"/>
    <s v="Finalizada"/>
    <d v="2024-06-11T00:00:00"/>
    <d v="2024-08-14T00:00:00"/>
    <s v="NULL"/>
    <n v="179653"/>
    <n v="179653"/>
    <n v="179653"/>
    <n v="0"/>
    <n v="240000"/>
    <n v="0"/>
    <n v="0"/>
    <n v="0"/>
    <n v="0"/>
    <n v="0"/>
    <s v="NULL"/>
    <n v="0"/>
    <n v="0"/>
    <m/>
    <m/>
    <m/>
    <n v="179653"/>
  </r>
  <r>
    <n v="891411665"/>
    <s v="ESE HOSP CRISTO REY BALBOA"/>
    <m/>
    <s v="FECR116701"/>
    <s v="FECR116701"/>
    <s v="891411665_FECR116701"/>
    <d v="2024-02-04T00:00:00"/>
    <d v="2024-04-29T00:00:00"/>
    <n v="87361"/>
    <n v="87361"/>
    <s v="SUBSIDIADO                    "/>
    <s v="003"/>
    <s v="Factura pendiente en programacion de pago"/>
    <x v="3"/>
    <n v="0"/>
    <m/>
    <m/>
    <n v="0"/>
    <n v="0"/>
    <m/>
    <m/>
    <m/>
    <n v="0"/>
    <s v="Finalizada"/>
    <d v="2024-02-04T00:00:00"/>
    <d v="2024-05-02T00:00:00"/>
    <s v="NULL"/>
    <n v="87361"/>
    <n v="87361"/>
    <n v="87361"/>
    <n v="0"/>
    <n v="240000"/>
    <n v="0"/>
    <n v="0"/>
    <n v="0"/>
    <n v="0"/>
    <n v="0"/>
    <s v="NULL"/>
    <n v="0"/>
    <n v="0"/>
    <m/>
    <m/>
    <m/>
    <n v="87361"/>
  </r>
  <r>
    <n v="891411665"/>
    <s v="ESE HOSP CRISTO REY BALBOA"/>
    <m/>
    <s v="FECR116974"/>
    <s v="FECR116974"/>
    <s v="891411665_FECR116974"/>
    <d v="2024-02-14T00:00:00"/>
    <d v="2024-04-29T00:00:00"/>
    <n v="86543"/>
    <n v="86543"/>
    <s v="SUBSIDIADO                    "/>
    <s v="003"/>
    <s v="Factura pendiente en programacion de pago"/>
    <x v="3"/>
    <n v="0"/>
    <m/>
    <m/>
    <n v="0"/>
    <n v="0"/>
    <m/>
    <m/>
    <m/>
    <n v="0"/>
    <s v="Finalizada"/>
    <d v="2024-02-14T00:00:00"/>
    <d v="2024-05-02T00:00:00"/>
    <s v="NULL"/>
    <n v="86543"/>
    <n v="86543"/>
    <n v="86543"/>
    <n v="0"/>
    <n v="240000"/>
    <n v="0"/>
    <n v="0"/>
    <n v="0"/>
    <n v="0"/>
    <n v="0"/>
    <s v="NULL"/>
    <n v="0"/>
    <n v="0"/>
    <m/>
    <m/>
    <m/>
    <n v="86543"/>
  </r>
  <r>
    <n v="891411665"/>
    <s v="ESE HOSP CRISTO REY BALBOA"/>
    <m/>
    <s v="FECR117216"/>
    <s v="FECR117216"/>
    <s v="891411665_FECR117216"/>
    <d v="2024-02-23T00:00:00"/>
    <d v="2024-04-29T00:00:00"/>
    <n v="38500"/>
    <n v="38500"/>
    <s v="SUBSIDIADO                    "/>
    <s v="003"/>
    <s v="Factura pendiente en programacion de pago"/>
    <x v="3"/>
    <n v="0"/>
    <m/>
    <m/>
    <n v="0"/>
    <n v="0"/>
    <m/>
    <m/>
    <m/>
    <n v="0"/>
    <s v="Finalizada"/>
    <d v="2024-02-23T00:00:00"/>
    <d v="2024-05-02T00:00:00"/>
    <s v="NULL"/>
    <n v="38500"/>
    <n v="38500"/>
    <n v="38500"/>
    <n v="0"/>
    <n v="240000"/>
    <n v="0"/>
    <n v="0"/>
    <n v="0"/>
    <n v="0"/>
    <n v="0"/>
    <s v="NULL"/>
    <n v="0"/>
    <n v="0"/>
    <m/>
    <m/>
    <m/>
    <n v="38500"/>
  </r>
  <r>
    <n v="891411665"/>
    <s v="ESE HOSP CRISTO REY BALBOA"/>
    <m/>
    <s v="FECR118519"/>
    <s v="FECR118519"/>
    <s v="891411665_FECR118519"/>
    <d v="2024-04-18T00:00:00"/>
    <d v="2024-05-13T00:00:00"/>
    <n v="400439"/>
    <n v="400439"/>
    <s v="SUBSIDIADO                    "/>
    <s v="URG-2024-02"/>
    <s v="Factura pendiente en programacion de pago"/>
    <x v="3"/>
    <n v="0"/>
    <m/>
    <m/>
    <n v="0"/>
    <n v="0"/>
    <m/>
    <m/>
    <m/>
    <n v="0"/>
    <s v="Finalizada"/>
    <d v="2024-04-19T00:00:00"/>
    <d v="2024-05-14T00:00:00"/>
    <s v="NULL"/>
    <n v="400439"/>
    <n v="400439"/>
    <n v="400439"/>
    <n v="0"/>
    <n v="240000"/>
    <n v="0"/>
    <n v="0"/>
    <n v="0"/>
    <n v="0"/>
    <n v="0"/>
    <s v="NULL"/>
    <n v="0"/>
    <n v="0"/>
    <m/>
    <m/>
    <m/>
    <n v="400439"/>
  </r>
  <r>
    <n v="891411665"/>
    <s v="ESE HOSP CRISTO REY BALBOA"/>
    <m/>
    <s v="FECR118794"/>
    <s v="FECR118794"/>
    <s v="891411665_FECR118794"/>
    <d v="2024-04-28T00:00:00"/>
    <d v="2024-05-13T00:00:00"/>
    <n v="792387"/>
    <n v="792387"/>
    <s v="SUBSIDIADO                    "/>
    <s v="URG-2024-02"/>
    <s v="Factura pendiente en programacion de pago"/>
    <x v="3"/>
    <n v="0"/>
    <m/>
    <m/>
    <n v="0"/>
    <n v="0"/>
    <m/>
    <m/>
    <m/>
    <n v="0"/>
    <s v="Finalizada"/>
    <d v="2024-04-28T00:00:00"/>
    <d v="2024-05-14T00:00:00"/>
    <s v="NULL"/>
    <n v="792387"/>
    <n v="792387"/>
    <n v="792387"/>
    <n v="0"/>
    <n v="240000"/>
    <n v="0"/>
    <n v="0"/>
    <n v="0"/>
    <n v="0"/>
    <n v="0"/>
    <s v="NULL"/>
    <n v="0"/>
    <n v="0"/>
    <m/>
    <m/>
    <m/>
    <n v="792387"/>
  </r>
  <r>
    <n v="891411665"/>
    <s v="ESE HOSP CRISTO REY BALBOA"/>
    <m/>
    <s v="FECR118930"/>
    <s v="FECR118930"/>
    <s v="891411665_FECR118930"/>
    <d v="2024-05-05T00:00:00"/>
    <d v="2024-06-14T00:00:00"/>
    <n v="111837"/>
    <n v="111837"/>
    <s v="SUBSIDIADO                    "/>
    <s v="URG-2024-02"/>
    <s v="Factura pendiente en programacion de pago"/>
    <x v="3"/>
    <n v="0"/>
    <m/>
    <m/>
    <n v="0"/>
    <n v="0"/>
    <m/>
    <m/>
    <m/>
    <n v="0"/>
    <s v="Finalizada"/>
    <d v="2024-05-06T00:00:00"/>
    <d v="2024-06-14T00:00:00"/>
    <s v="NULL"/>
    <n v="111837"/>
    <n v="111837"/>
    <n v="111837"/>
    <n v="0"/>
    <n v="240000"/>
    <n v="0"/>
    <n v="0"/>
    <n v="0"/>
    <n v="0"/>
    <n v="0"/>
    <s v="NULL"/>
    <n v="0"/>
    <n v="0"/>
    <m/>
    <m/>
    <m/>
    <n v="111837"/>
  </r>
  <r>
    <n v="891411665"/>
    <s v="ESE HOSP CRISTO REY BALBOA"/>
    <m/>
    <s v="FECR119243"/>
    <s v="FECR119243"/>
    <s v="891411665_FECR119243"/>
    <d v="2024-05-19T00:00:00"/>
    <d v="2024-06-14T00:00:00"/>
    <n v="83708"/>
    <n v="83708"/>
    <s v="SUBSIDIADO                    "/>
    <s v="URG-2024-02"/>
    <s v="Factura pendiente en programacion de pago"/>
    <x v="3"/>
    <n v="0"/>
    <m/>
    <m/>
    <n v="0"/>
    <n v="0"/>
    <m/>
    <m/>
    <m/>
    <n v="0"/>
    <s v="Finalizada"/>
    <d v="2024-05-19T00:00:00"/>
    <d v="2024-06-14T00:00:00"/>
    <s v="NULL"/>
    <n v="83708"/>
    <n v="83708"/>
    <n v="83708"/>
    <n v="0"/>
    <n v="240000"/>
    <n v="0"/>
    <n v="0"/>
    <n v="0"/>
    <n v="0"/>
    <n v="0"/>
    <s v="NULL"/>
    <n v="0"/>
    <n v="0"/>
    <m/>
    <m/>
    <m/>
    <n v="83708"/>
  </r>
  <r>
    <n v="891411665"/>
    <s v="ESE HOSP CRISTO REY BALBOA"/>
    <m/>
    <s v="FECR119494"/>
    <s v="FECR119494"/>
    <s v="891411665_FECR119494"/>
    <d v="2024-05-27T00:00:00"/>
    <d v="2024-06-14T00:00:00"/>
    <n v="410215"/>
    <n v="410215"/>
    <s v="SUBSIDIADO                    "/>
    <s v="URG-2024-02"/>
    <s v="Factura en proceso interno"/>
    <x v="3"/>
    <n v="0"/>
    <m/>
    <m/>
    <n v="0"/>
    <n v="0"/>
    <m/>
    <m/>
    <m/>
    <n v="0"/>
    <s v="Finalizada"/>
    <d v="2024-05-29T00:00:00"/>
    <d v="2024-06-14T00:00:00"/>
    <s v="NULL"/>
    <n v="410215"/>
    <n v="410215"/>
    <n v="410215"/>
    <n v="0"/>
    <n v="240000"/>
    <n v="0"/>
    <n v="0"/>
    <n v="0"/>
    <n v="0"/>
    <n v="0"/>
    <s v="NULL"/>
    <n v="0"/>
    <n v="0"/>
    <m/>
    <m/>
    <m/>
    <n v="410215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2" cacheId="12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44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axis="axisRow" showAll="0">
      <items count="5">
        <item x="0"/>
        <item x="2"/>
        <item x="3"/>
        <item x="1"/>
        <item t="default"/>
      </items>
    </pivotField>
    <pivotField numFmtId="164" showAll="0"/>
    <pivotField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M35"/>
  <sheetViews>
    <sheetView workbookViewId="0">
      <pane ySplit="1" topLeftCell="A2" activePane="bottomLeft" state="frozen"/>
      <selection pane="bottomLeft" activeCell="O5" sqref="O5"/>
    </sheetView>
  </sheetViews>
  <sheetFormatPr baseColWidth="10" defaultColWidth="9.1796875" defaultRowHeight="14.5" x14ac:dyDescent="0.35"/>
  <cols>
    <col min="1" max="1" width="10.90625" customWidth="1"/>
    <col min="2" max="8" width="10.1796875" style="1" customWidth="1"/>
    <col min="9" max="9" width="10.1796875" style="2" customWidth="1"/>
    <col min="10" max="13" width="10.1796875" style="1" customWidth="1"/>
    <col min="14" max="16" width="10.1796875" customWidth="1"/>
  </cols>
  <sheetData>
    <row r="1" spans="1:13" x14ac:dyDescent="0.35">
      <c r="B1" s="3" t="s">
        <v>0</v>
      </c>
      <c r="C1" s="1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</row>
    <row r="2" spans="1:13" x14ac:dyDescent="0.35">
      <c r="A2">
        <v>891411665</v>
      </c>
      <c r="B2" s="1" t="s">
        <v>12</v>
      </c>
      <c r="C2" s="1" t="s">
        <v>13</v>
      </c>
      <c r="D2" s="1" t="s">
        <v>14</v>
      </c>
      <c r="E2" s="1" t="s">
        <v>15</v>
      </c>
      <c r="F2" s="1" t="s">
        <v>16</v>
      </c>
      <c r="G2" s="1" t="s">
        <v>17</v>
      </c>
      <c r="H2" s="1">
        <v>178178</v>
      </c>
      <c r="I2" s="2">
        <v>0</v>
      </c>
      <c r="L2" s="1">
        <v>178178</v>
      </c>
      <c r="M2" s="1">
        <v>0</v>
      </c>
    </row>
    <row r="3" spans="1:13" x14ac:dyDescent="0.35">
      <c r="A3">
        <v>891411665</v>
      </c>
      <c r="B3" s="1" t="s">
        <v>12</v>
      </c>
      <c r="C3" s="1" t="s">
        <v>13</v>
      </c>
      <c r="D3" s="1" t="s">
        <v>14</v>
      </c>
      <c r="E3" s="1" t="s">
        <v>18</v>
      </c>
      <c r="F3" s="1" t="s">
        <v>19</v>
      </c>
      <c r="G3" s="1" t="s">
        <v>20</v>
      </c>
      <c r="H3" s="1">
        <v>67093</v>
      </c>
      <c r="I3" s="2">
        <v>0</v>
      </c>
      <c r="L3" s="1">
        <v>67093</v>
      </c>
      <c r="M3" s="1">
        <v>0</v>
      </c>
    </row>
    <row r="4" spans="1:13" x14ac:dyDescent="0.35">
      <c r="A4">
        <v>891411665</v>
      </c>
      <c r="B4" s="1" t="s">
        <v>12</v>
      </c>
      <c r="C4" s="1" t="s">
        <v>13</v>
      </c>
      <c r="D4" s="1" t="s">
        <v>14</v>
      </c>
      <c r="E4" s="1" t="s">
        <v>21</v>
      </c>
      <c r="F4" s="1" t="s">
        <v>22</v>
      </c>
      <c r="G4" s="1" t="s">
        <v>20</v>
      </c>
      <c r="H4" s="1">
        <v>109096</v>
      </c>
      <c r="I4" s="2">
        <v>0</v>
      </c>
      <c r="L4" s="1">
        <v>109096</v>
      </c>
      <c r="M4" s="1">
        <v>0</v>
      </c>
    </row>
    <row r="5" spans="1:13" x14ac:dyDescent="0.35">
      <c r="A5">
        <v>891411665</v>
      </c>
      <c r="B5" s="1" t="s">
        <v>12</v>
      </c>
      <c r="C5" s="1" t="s">
        <v>13</v>
      </c>
      <c r="D5" s="1" t="s">
        <v>14</v>
      </c>
      <c r="E5" s="1" t="s">
        <v>23</v>
      </c>
      <c r="F5" s="1" t="s">
        <v>20</v>
      </c>
      <c r="G5" s="1" t="s">
        <v>24</v>
      </c>
      <c r="H5" s="1">
        <v>85217</v>
      </c>
      <c r="I5" s="2">
        <v>0</v>
      </c>
      <c r="L5" s="1">
        <v>85217</v>
      </c>
      <c r="M5" s="1">
        <v>0</v>
      </c>
    </row>
    <row r="6" spans="1:13" x14ac:dyDescent="0.35">
      <c r="A6">
        <v>891411665</v>
      </c>
      <c r="B6" s="1" t="s">
        <v>12</v>
      </c>
      <c r="C6" s="1" t="s">
        <v>13</v>
      </c>
      <c r="D6" s="1" t="s">
        <v>14</v>
      </c>
      <c r="E6" s="1" t="s">
        <v>25</v>
      </c>
      <c r="F6" s="1" t="s">
        <v>26</v>
      </c>
      <c r="G6" s="1" t="s">
        <v>24</v>
      </c>
      <c r="H6" s="1">
        <v>67860</v>
      </c>
      <c r="I6" s="2">
        <v>0</v>
      </c>
      <c r="L6" s="1">
        <v>67860</v>
      </c>
      <c r="M6" s="1">
        <v>0</v>
      </c>
    </row>
    <row r="7" spans="1:13" x14ac:dyDescent="0.35">
      <c r="A7">
        <v>891411665</v>
      </c>
      <c r="B7" s="1" t="s">
        <v>12</v>
      </c>
      <c r="C7" s="1" t="s">
        <v>13</v>
      </c>
      <c r="D7" s="1" t="s">
        <v>14</v>
      </c>
      <c r="E7" s="1" t="s">
        <v>27</v>
      </c>
      <c r="F7" s="1" t="s">
        <v>28</v>
      </c>
      <c r="G7" s="1" t="s">
        <v>29</v>
      </c>
      <c r="H7" s="1">
        <v>66700</v>
      </c>
      <c r="I7" s="2">
        <v>0</v>
      </c>
      <c r="L7" s="1">
        <v>66700</v>
      </c>
      <c r="M7" s="1">
        <v>0</v>
      </c>
    </row>
    <row r="8" spans="1:13" x14ac:dyDescent="0.35">
      <c r="A8">
        <v>891411665</v>
      </c>
      <c r="B8" s="1" t="s">
        <v>12</v>
      </c>
      <c r="C8" s="1" t="s">
        <v>13</v>
      </c>
      <c r="D8" s="1" t="s">
        <v>14</v>
      </c>
      <c r="E8" s="1" t="s">
        <v>30</v>
      </c>
      <c r="F8" s="1" t="s">
        <v>31</v>
      </c>
      <c r="G8" s="1" t="s">
        <v>29</v>
      </c>
      <c r="H8" s="1">
        <v>64386</v>
      </c>
      <c r="I8" s="2">
        <v>0</v>
      </c>
      <c r="L8" s="1">
        <v>64386</v>
      </c>
      <c r="M8" s="1">
        <v>0</v>
      </c>
    </row>
    <row r="9" spans="1:13" x14ac:dyDescent="0.35">
      <c r="A9">
        <v>891411665</v>
      </c>
      <c r="B9" s="1" t="s">
        <v>12</v>
      </c>
      <c r="C9" s="1" t="s">
        <v>13</v>
      </c>
      <c r="D9" s="1" t="s">
        <v>14</v>
      </c>
      <c r="E9" s="1" t="s">
        <v>32</v>
      </c>
      <c r="F9" s="1" t="s">
        <v>33</v>
      </c>
      <c r="G9" s="1" t="s">
        <v>29</v>
      </c>
      <c r="H9" s="1">
        <v>64386</v>
      </c>
      <c r="I9" s="2">
        <v>0</v>
      </c>
      <c r="L9" s="1">
        <v>64386</v>
      </c>
      <c r="M9" s="1">
        <v>0</v>
      </c>
    </row>
    <row r="10" spans="1:13" x14ac:dyDescent="0.35">
      <c r="A10">
        <v>891411665</v>
      </c>
      <c r="B10" s="1" t="s">
        <v>12</v>
      </c>
      <c r="C10" s="1" t="s">
        <v>13</v>
      </c>
      <c r="D10" s="1" t="s">
        <v>14</v>
      </c>
      <c r="E10" s="1" t="s">
        <v>34</v>
      </c>
      <c r="F10" s="1" t="s">
        <v>35</v>
      </c>
      <c r="G10" s="1" t="s">
        <v>29</v>
      </c>
      <c r="H10" s="1">
        <v>140107</v>
      </c>
      <c r="I10" s="2">
        <v>0</v>
      </c>
      <c r="L10" s="1">
        <v>140107</v>
      </c>
      <c r="M10" s="1">
        <v>0</v>
      </c>
    </row>
    <row r="11" spans="1:13" x14ac:dyDescent="0.35">
      <c r="A11">
        <v>891411665</v>
      </c>
      <c r="B11" s="1" t="s">
        <v>12</v>
      </c>
      <c r="C11" s="1" t="s">
        <v>13</v>
      </c>
      <c r="D11" s="1" t="s">
        <v>14</v>
      </c>
      <c r="E11" s="1" t="s">
        <v>36</v>
      </c>
      <c r="F11" s="1" t="s">
        <v>37</v>
      </c>
      <c r="G11" s="1" t="s">
        <v>38</v>
      </c>
      <c r="H11" s="1">
        <v>67760</v>
      </c>
      <c r="I11" s="2">
        <v>0</v>
      </c>
      <c r="L11" s="1">
        <v>67760</v>
      </c>
      <c r="M11" s="1">
        <v>0</v>
      </c>
    </row>
    <row r="12" spans="1:13" x14ac:dyDescent="0.35">
      <c r="A12">
        <v>891411665</v>
      </c>
      <c r="B12" s="1" t="s">
        <v>12</v>
      </c>
      <c r="C12" s="1" t="s">
        <v>13</v>
      </c>
      <c r="D12" s="1" t="s">
        <v>14</v>
      </c>
      <c r="E12" s="1" t="s">
        <v>39</v>
      </c>
      <c r="F12" s="1" t="s">
        <v>40</v>
      </c>
      <c r="G12" s="1" t="s">
        <v>41</v>
      </c>
      <c r="H12" s="1">
        <v>66661</v>
      </c>
      <c r="I12" s="2">
        <v>0</v>
      </c>
      <c r="L12" s="1">
        <v>66661</v>
      </c>
      <c r="M12" s="1">
        <v>0</v>
      </c>
    </row>
    <row r="13" spans="1:13" x14ac:dyDescent="0.35">
      <c r="A13">
        <v>891411665</v>
      </c>
      <c r="B13" s="1" t="s">
        <v>12</v>
      </c>
      <c r="C13" s="1" t="s">
        <v>13</v>
      </c>
      <c r="D13" s="1" t="s">
        <v>14</v>
      </c>
      <c r="E13" s="1" t="s">
        <v>42</v>
      </c>
      <c r="F13" s="1" t="s">
        <v>43</v>
      </c>
      <c r="G13" s="1" t="s">
        <v>41</v>
      </c>
      <c r="H13" s="1">
        <v>92707</v>
      </c>
      <c r="I13" s="2">
        <v>0</v>
      </c>
      <c r="L13" s="1">
        <v>92707</v>
      </c>
      <c r="M13" s="1">
        <v>0</v>
      </c>
    </row>
    <row r="14" spans="1:13" x14ac:dyDescent="0.35">
      <c r="A14">
        <v>891411665</v>
      </c>
      <c r="B14" s="1" t="s">
        <v>12</v>
      </c>
      <c r="C14" s="1" t="s">
        <v>13</v>
      </c>
      <c r="D14" s="1" t="s">
        <v>14</v>
      </c>
      <c r="E14" s="1" t="s">
        <v>44</v>
      </c>
      <c r="F14" s="1" t="s">
        <v>45</v>
      </c>
      <c r="G14" s="1" t="s">
        <v>41</v>
      </c>
      <c r="H14" s="1">
        <v>116032</v>
      </c>
      <c r="I14" s="2">
        <v>0</v>
      </c>
      <c r="L14" s="1">
        <v>116032</v>
      </c>
      <c r="M14" s="1">
        <v>0</v>
      </c>
    </row>
    <row r="15" spans="1:13" x14ac:dyDescent="0.35">
      <c r="A15">
        <v>891411665</v>
      </c>
      <c r="B15" s="1" t="s">
        <v>12</v>
      </c>
      <c r="C15" s="1" t="s">
        <v>46</v>
      </c>
      <c r="D15" s="1" t="s">
        <v>14</v>
      </c>
      <c r="E15" s="1" t="s">
        <v>47</v>
      </c>
      <c r="F15" s="1" t="s">
        <v>48</v>
      </c>
      <c r="G15" s="1" t="s">
        <v>49</v>
      </c>
      <c r="H15" s="1">
        <v>65404</v>
      </c>
      <c r="I15" s="2">
        <v>0</v>
      </c>
      <c r="L15" s="1">
        <v>65404</v>
      </c>
      <c r="M15" s="1">
        <v>0</v>
      </c>
    </row>
    <row r="16" spans="1:13" x14ac:dyDescent="0.35">
      <c r="A16">
        <v>891411665</v>
      </c>
      <c r="B16" s="1" t="s">
        <v>12</v>
      </c>
      <c r="C16" s="1" t="s">
        <v>46</v>
      </c>
      <c r="D16" s="1" t="s">
        <v>14</v>
      </c>
      <c r="E16" s="1" t="s">
        <v>50</v>
      </c>
      <c r="F16" s="1" t="s">
        <v>51</v>
      </c>
      <c r="G16" s="1" t="s">
        <v>49</v>
      </c>
      <c r="H16" s="1">
        <v>75622</v>
      </c>
      <c r="I16" s="2">
        <v>0</v>
      </c>
      <c r="L16" s="1">
        <v>75622</v>
      </c>
      <c r="M16" s="1">
        <v>0</v>
      </c>
    </row>
    <row r="17" spans="1:13" x14ac:dyDescent="0.35">
      <c r="A17">
        <v>891411665</v>
      </c>
      <c r="B17" s="1" t="s">
        <v>12</v>
      </c>
      <c r="C17" s="1" t="s">
        <v>13</v>
      </c>
      <c r="D17" s="1" t="s">
        <v>14</v>
      </c>
      <c r="E17" s="1" t="s">
        <v>52</v>
      </c>
      <c r="F17" s="1" t="s">
        <v>53</v>
      </c>
      <c r="G17" s="1" t="s">
        <v>54</v>
      </c>
      <c r="H17" s="1">
        <v>176396</v>
      </c>
      <c r="I17" s="2">
        <v>0</v>
      </c>
      <c r="L17" s="1">
        <v>176396</v>
      </c>
      <c r="M17" s="1">
        <v>0</v>
      </c>
    </row>
    <row r="18" spans="1:13" x14ac:dyDescent="0.35">
      <c r="A18">
        <v>891411665</v>
      </c>
      <c r="B18" s="1" t="s">
        <v>12</v>
      </c>
      <c r="C18" s="1" t="s">
        <v>13</v>
      </c>
      <c r="D18" s="1" t="s">
        <v>14</v>
      </c>
      <c r="E18" s="1" t="s">
        <v>55</v>
      </c>
      <c r="F18" s="1" t="s">
        <v>56</v>
      </c>
      <c r="G18" s="1" t="s">
        <v>54</v>
      </c>
      <c r="H18" s="1">
        <v>242054</v>
      </c>
      <c r="I18" s="2">
        <v>0</v>
      </c>
      <c r="L18" s="1">
        <v>242054</v>
      </c>
      <c r="M18" s="1">
        <v>0</v>
      </c>
    </row>
    <row r="19" spans="1:13" x14ac:dyDescent="0.35">
      <c r="A19">
        <v>891411665</v>
      </c>
      <c r="B19" s="1" t="s">
        <v>12</v>
      </c>
      <c r="C19" s="1" t="s">
        <v>13</v>
      </c>
      <c r="D19" s="1" t="s">
        <v>14</v>
      </c>
      <c r="E19" s="1" t="s">
        <v>57</v>
      </c>
      <c r="F19" s="1" t="s">
        <v>58</v>
      </c>
      <c r="G19" s="1" t="s">
        <v>59</v>
      </c>
      <c r="H19" s="1">
        <v>88204</v>
      </c>
      <c r="I19" s="2">
        <v>0</v>
      </c>
      <c r="L19" s="1">
        <v>88204</v>
      </c>
      <c r="M19" s="1">
        <v>0</v>
      </c>
    </row>
    <row r="20" spans="1:13" x14ac:dyDescent="0.35">
      <c r="A20">
        <v>891411665</v>
      </c>
      <c r="B20" s="1" t="s">
        <v>12</v>
      </c>
      <c r="C20" s="1" t="s">
        <v>13</v>
      </c>
      <c r="D20" s="1" t="s">
        <v>14</v>
      </c>
      <c r="E20" s="1" t="s">
        <v>60</v>
      </c>
      <c r="F20" s="1" t="s">
        <v>61</v>
      </c>
      <c r="G20" s="1" t="s">
        <v>62</v>
      </c>
      <c r="H20" s="1">
        <v>159672</v>
      </c>
      <c r="I20" s="2">
        <v>0</v>
      </c>
      <c r="L20" s="1">
        <v>159672</v>
      </c>
      <c r="M20" s="1">
        <v>0</v>
      </c>
    </row>
    <row r="21" spans="1:13" x14ac:dyDescent="0.35">
      <c r="A21">
        <v>891411665</v>
      </c>
      <c r="B21" s="1" t="s">
        <v>12</v>
      </c>
      <c r="C21" s="1" t="s">
        <v>46</v>
      </c>
      <c r="D21" s="1" t="s">
        <v>14</v>
      </c>
      <c r="E21" s="1" t="s">
        <v>63</v>
      </c>
      <c r="F21" s="1" t="s">
        <v>64</v>
      </c>
      <c r="G21" s="1" t="s">
        <v>65</v>
      </c>
      <c r="H21" s="1">
        <v>63800</v>
      </c>
      <c r="I21" s="2">
        <v>0</v>
      </c>
      <c r="L21" s="1">
        <v>63800</v>
      </c>
      <c r="M21" s="1">
        <v>63800</v>
      </c>
    </row>
    <row r="22" spans="1:13" x14ac:dyDescent="0.35">
      <c r="A22">
        <v>891411665</v>
      </c>
      <c r="B22" s="1" t="s">
        <v>12</v>
      </c>
      <c r="C22" s="1" t="s">
        <v>13</v>
      </c>
      <c r="D22" s="1" t="s">
        <v>14</v>
      </c>
      <c r="E22" s="1" t="s">
        <v>66</v>
      </c>
      <c r="F22" s="1" t="s">
        <v>67</v>
      </c>
      <c r="G22" s="1" t="s">
        <v>68</v>
      </c>
      <c r="H22" s="1">
        <v>87361</v>
      </c>
      <c r="I22" s="2">
        <v>0</v>
      </c>
      <c r="L22" s="1">
        <v>87361</v>
      </c>
      <c r="M22" s="1">
        <v>0</v>
      </c>
    </row>
    <row r="23" spans="1:13" x14ac:dyDescent="0.35">
      <c r="A23">
        <v>891411665</v>
      </c>
      <c r="B23" s="1" t="s">
        <v>12</v>
      </c>
      <c r="C23" s="1" t="s">
        <v>13</v>
      </c>
      <c r="D23" s="1" t="s">
        <v>14</v>
      </c>
      <c r="E23" s="1" t="s">
        <v>69</v>
      </c>
      <c r="F23" s="1" t="s">
        <v>70</v>
      </c>
      <c r="G23" s="1" t="s">
        <v>68</v>
      </c>
      <c r="H23" s="1">
        <v>86543</v>
      </c>
      <c r="I23" s="2">
        <v>0</v>
      </c>
      <c r="L23" s="1">
        <v>86543</v>
      </c>
      <c r="M23" s="1">
        <v>0</v>
      </c>
    </row>
    <row r="24" spans="1:13" x14ac:dyDescent="0.35">
      <c r="A24">
        <v>891411665</v>
      </c>
      <c r="B24" s="1" t="s">
        <v>12</v>
      </c>
      <c r="C24" s="1" t="s">
        <v>13</v>
      </c>
      <c r="D24" s="1" t="s">
        <v>14</v>
      </c>
      <c r="E24" s="1" t="s">
        <v>71</v>
      </c>
      <c r="F24" s="1" t="s">
        <v>72</v>
      </c>
      <c r="G24" s="1" t="s">
        <v>68</v>
      </c>
      <c r="H24" s="1">
        <v>38500</v>
      </c>
      <c r="I24" s="2">
        <v>0</v>
      </c>
      <c r="L24" s="1">
        <v>38500</v>
      </c>
      <c r="M24" s="1">
        <v>0</v>
      </c>
    </row>
    <row r="25" spans="1:13" x14ac:dyDescent="0.35">
      <c r="A25">
        <v>891411665</v>
      </c>
      <c r="B25" s="1" t="s">
        <v>12</v>
      </c>
      <c r="C25" s="1" t="s">
        <v>73</v>
      </c>
      <c r="D25" s="1" t="s">
        <v>14</v>
      </c>
      <c r="E25" s="1" t="s">
        <v>74</v>
      </c>
      <c r="F25" s="1" t="s">
        <v>75</v>
      </c>
      <c r="G25" s="1" t="s">
        <v>76</v>
      </c>
      <c r="H25" s="1">
        <v>400439</v>
      </c>
      <c r="I25" s="2">
        <v>0</v>
      </c>
      <c r="L25" s="1">
        <v>400439</v>
      </c>
      <c r="M25" s="1">
        <v>0</v>
      </c>
    </row>
    <row r="26" spans="1:13" x14ac:dyDescent="0.35">
      <c r="A26">
        <v>891411665</v>
      </c>
      <c r="B26" s="1" t="s">
        <v>12</v>
      </c>
      <c r="C26" s="1" t="s">
        <v>73</v>
      </c>
      <c r="D26" s="1" t="s">
        <v>14</v>
      </c>
      <c r="E26" s="1" t="s">
        <v>77</v>
      </c>
      <c r="F26" s="1" t="s">
        <v>78</v>
      </c>
      <c r="G26" s="1" t="s">
        <v>76</v>
      </c>
      <c r="H26" s="1">
        <v>792387</v>
      </c>
      <c r="I26" s="2">
        <v>0</v>
      </c>
      <c r="L26" s="1">
        <v>792387</v>
      </c>
      <c r="M26" s="1">
        <v>0</v>
      </c>
    </row>
    <row r="27" spans="1:13" x14ac:dyDescent="0.35">
      <c r="A27">
        <v>891411665</v>
      </c>
      <c r="B27" s="1" t="s">
        <v>12</v>
      </c>
      <c r="C27" s="1" t="s">
        <v>73</v>
      </c>
      <c r="D27" s="1" t="s">
        <v>14</v>
      </c>
      <c r="E27" s="1" t="s">
        <v>79</v>
      </c>
      <c r="F27" s="1" t="s">
        <v>80</v>
      </c>
      <c r="G27" s="1" t="s">
        <v>76</v>
      </c>
      <c r="H27" s="1">
        <v>1526184</v>
      </c>
      <c r="I27" s="2">
        <v>0</v>
      </c>
      <c r="L27" s="1">
        <v>1526184</v>
      </c>
      <c r="M27" s="1">
        <v>0</v>
      </c>
    </row>
    <row r="28" spans="1:13" x14ac:dyDescent="0.35">
      <c r="A28">
        <v>891411665</v>
      </c>
      <c r="B28" s="1" t="s">
        <v>12</v>
      </c>
      <c r="C28" s="1" t="s">
        <v>73</v>
      </c>
      <c r="D28" s="1" t="s">
        <v>14</v>
      </c>
      <c r="E28" s="1" t="s">
        <v>81</v>
      </c>
      <c r="F28" s="1" t="s">
        <v>82</v>
      </c>
      <c r="G28" s="1" t="s">
        <v>83</v>
      </c>
      <c r="H28" s="1">
        <v>111837</v>
      </c>
      <c r="I28" s="2">
        <v>0</v>
      </c>
      <c r="L28" s="1">
        <v>111837</v>
      </c>
      <c r="M28" s="1">
        <v>0</v>
      </c>
    </row>
    <row r="29" spans="1:13" x14ac:dyDescent="0.35">
      <c r="A29">
        <v>891411665</v>
      </c>
      <c r="B29" s="1" t="s">
        <v>12</v>
      </c>
      <c r="C29" s="1" t="s">
        <v>73</v>
      </c>
      <c r="D29" s="1" t="s">
        <v>14</v>
      </c>
      <c r="E29" s="1" t="s">
        <v>84</v>
      </c>
      <c r="F29" s="1" t="s">
        <v>76</v>
      </c>
      <c r="G29" s="1" t="s">
        <v>83</v>
      </c>
      <c r="H29" s="1">
        <v>786631</v>
      </c>
      <c r="I29" s="2">
        <v>0</v>
      </c>
      <c r="L29" s="1">
        <v>786631</v>
      </c>
      <c r="M29" s="1">
        <v>0</v>
      </c>
    </row>
    <row r="30" spans="1:13" x14ac:dyDescent="0.35">
      <c r="A30">
        <v>891411665</v>
      </c>
      <c r="B30" s="1" t="s">
        <v>12</v>
      </c>
      <c r="C30" s="1" t="s">
        <v>73</v>
      </c>
      <c r="D30" s="1" t="s">
        <v>14</v>
      </c>
      <c r="E30" s="1" t="s">
        <v>85</v>
      </c>
      <c r="F30" s="1" t="s">
        <v>86</v>
      </c>
      <c r="G30" s="1" t="s">
        <v>83</v>
      </c>
      <c r="H30" s="1">
        <v>83708</v>
      </c>
      <c r="I30" s="2">
        <v>0</v>
      </c>
      <c r="L30" s="1">
        <v>83708</v>
      </c>
      <c r="M30" s="1">
        <v>0</v>
      </c>
    </row>
    <row r="31" spans="1:13" x14ac:dyDescent="0.35">
      <c r="A31">
        <v>891411665</v>
      </c>
      <c r="B31" s="1" t="s">
        <v>12</v>
      </c>
      <c r="C31" s="1" t="s">
        <v>73</v>
      </c>
      <c r="D31" s="1" t="s">
        <v>14</v>
      </c>
      <c r="E31" s="1" t="s">
        <v>87</v>
      </c>
      <c r="F31" s="1" t="s">
        <v>88</v>
      </c>
      <c r="G31" s="1" t="s">
        <v>83</v>
      </c>
      <c r="H31" s="1">
        <v>410215</v>
      </c>
      <c r="I31" s="2">
        <v>0</v>
      </c>
      <c r="L31" s="1">
        <v>410215</v>
      </c>
      <c r="M31" s="1">
        <v>0</v>
      </c>
    </row>
    <row r="32" spans="1:13" x14ac:dyDescent="0.35">
      <c r="A32">
        <v>891411665</v>
      </c>
      <c r="B32" s="1" t="s">
        <v>12</v>
      </c>
      <c r="C32" s="1" t="s">
        <v>73</v>
      </c>
      <c r="D32" s="1" t="s">
        <v>14</v>
      </c>
      <c r="E32" s="1" t="s">
        <v>89</v>
      </c>
      <c r="F32" s="1" t="s">
        <v>90</v>
      </c>
      <c r="G32" s="1" t="s">
        <v>91</v>
      </c>
      <c r="H32" s="1">
        <v>179653</v>
      </c>
      <c r="I32" s="2">
        <v>0</v>
      </c>
      <c r="L32" s="1">
        <v>179653</v>
      </c>
      <c r="M32" s="1">
        <v>0</v>
      </c>
    </row>
    <row r="33" spans="1:13" x14ac:dyDescent="0.35">
      <c r="A33">
        <v>891411665</v>
      </c>
      <c r="B33" s="1" t="s">
        <v>12</v>
      </c>
      <c r="C33" s="1" t="s">
        <v>73</v>
      </c>
      <c r="D33" s="1" t="s">
        <v>14</v>
      </c>
      <c r="E33" s="1" t="s">
        <v>92</v>
      </c>
      <c r="F33" s="1" t="s">
        <v>93</v>
      </c>
      <c r="G33" s="1" t="s">
        <v>91</v>
      </c>
      <c r="H33" s="1">
        <v>84626</v>
      </c>
      <c r="I33" s="2">
        <v>0</v>
      </c>
      <c r="L33" s="1">
        <v>84626</v>
      </c>
      <c r="M33" s="1">
        <v>0</v>
      </c>
    </row>
    <row r="34" spans="1:13" x14ac:dyDescent="0.35">
      <c r="A34">
        <v>891411665</v>
      </c>
      <c r="B34" s="1" t="s">
        <v>12</v>
      </c>
      <c r="C34" s="1" t="s">
        <v>73</v>
      </c>
      <c r="D34" s="1" t="s">
        <v>14</v>
      </c>
      <c r="E34" s="1" t="s">
        <v>94</v>
      </c>
      <c r="F34" s="1" t="s">
        <v>95</v>
      </c>
      <c r="G34" s="1" t="s">
        <v>91</v>
      </c>
      <c r="H34" s="1">
        <v>22200</v>
      </c>
      <c r="I34" s="2">
        <v>0</v>
      </c>
      <c r="L34" s="1">
        <v>22200</v>
      </c>
      <c r="M34" s="1">
        <v>0</v>
      </c>
    </row>
    <row r="35" spans="1:13" x14ac:dyDescent="0.35">
      <c r="L35" s="1">
        <f>SUM(L2:L34)</f>
        <v>6667619</v>
      </c>
    </row>
  </sheetData>
  <pageMargins left="0.7" right="0.7" top="0.75" bottom="0.75" header="0.3" footer="0.3"/>
  <pageSetup fitToWidth="0" fitToHeight="0" errors="blank"/>
  <ignoredErrors>
    <ignoredError sqref="B1:B34 D1:M34 C1:C34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23" t="s">
        <v>187</v>
      </c>
      <c r="B3" t="s">
        <v>185</v>
      </c>
      <c r="C3" t="s">
        <v>186</v>
      </c>
    </row>
    <row r="4" spans="1:3" x14ac:dyDescent="0.35">
      <c r="A4" s="24" t="s">
        <v>147</v>
      </c>
      <c r="B4" s="22">
        <v>2</v>
      </c>
      <c r="C4" s="22">
        <v>1589984</v>
      </c>
    </row>
    <row r="5" spans="1:3" x14ac:dyDescent="0.35">
      <c r="A5" s="24" t="s">
        <v>166</v>
      </c>
      <c r="B5" s="22">
        <v>19</v>
      </c>
      <c r="C5" s="22">
        <v>1993535</v>
      </c>
    </row>
    <row r="6" spans="1:3" x14ac:dyDescent="0.35">
      <c r="A6" s="24" t="s">
        <v>141</v>
      </c>
      <c r="B6" s="22">
        <v>11</v>
      </c>
      <c r="C6" s="22">
        <v>2297469</v>
      </c>
    </row>
    <row r="7" spans="1:3" x14ac:dyDescent="0.35">
      <c r="A7" s="24" t="s">
        <v>163</v>
      </c>
      <c r="B7" s="22">
        <v>1</v>
      </c>
      <c r="C7" s="22">
        <v>786631</v>
      </c>
    </row>
    <row r="8" spans="1:3" x14ac:dyDescent="0.35">
      <c r="A8" s="24" t="s">
        <v>188</v>
      </c>
      <c r="B8" s="22">
        <v>33</v>
      </c>
      <c r="C8" s="22">
        <v>6667619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35"/>
  <sheetViews>
    <sheetView workbookViewId="0">
      <pane ySplit="1" topLeftCell="A20" activePane="bottomLeft" state="frozen"/>
      <selection pane="bottomLeft" activeCell="A34" sqref="A34"/>
    </sheetView>
  </sheetViews>
  <sheetFormatPr baseColWidth="10" defaultRowHeight="14.5" x14ac:dyDescent="0.35"/>
  <sheetData>
    <row r="1" spans="1:44" ht="30" x14ac:dyDescent="0.35">
      <c r="A1" s="4" t="s">
        <v>96</v>
      </c>
      <c r="B1" s="4" t="s">
        <v>97</v>
      </c>
      <c r="C1" s="4" t="s">
        <v>98</v>
      </c>
      <c r="D1" s="4" t="s">
        <v>99</v>
      </c>
      <c r="E1" s="4" t="s">
        <v>100</v>
      </c>
      <c r="F1" s="4" t="s">
        <v>101</v>
      </c>
      <c r="G1" s="5" t="s">
        <v>102</v>
      </c>
      <c r="H1" s="5" t="s">
        <v>103</v>
      </c>
      <c r="I1" s="6" t="s">
        <v>104</v>
      </c>
      <c r="J1" s="6" t="s">
        <v>105</v>
      </c>
      <c r="K1" s="4" t="s">
        <v>106</v>
      </c>
      <c r="L1" s="4" t="s">
        <v>107</v>
      </c>
      <c r="M1" s="7" t="s">
        <v>108</v>
      </c>
      <c r="N1" s="8" t="s">
        <v>109</v>
      </c>
      <c r="O1" s="9" t="s">
        <v>110</v>
      </c>
      <c r="P1" s="10" t="s">
        <v>111</v>
      </c>
      <c r="Q1" s="11" t="s">
        <v>112</v>
      </c>
      <c r="R1" s="12" t="s">
        <v>113</v>
      </c>
      <c r="S1" s="12" t="s">
        <v>114</v>
      </c>
      <c r="T1" s="13" t="s">
        <v>115</v>
      </c>
      <c r="U1" s="13" t="s">
        <v>116</v>
      </c>
      <c r="V1" s="13" t="s">
        <v>117</v>
      </c>
      <c r="W1" s="12" t="s">
        <v>118</v>
      </c>
      <c r="X1" s="4" t="s">
        <v>119</v>
      </c>
      <c r="Y1" s="4" t="s">
        <v>4</v>
      </c>
      <c r="Z1" s="4" t="s">
        <v>120</v>
      </c>
      <c r="AA1" s="4" t="s">
        <v>121</v>
      </c>
      <c r="AB1" s="4" t="s">
        <v>122</v>
      </c>
      <c r="AC1" s="4" t="s">
        <v>123</v>
      </c>
      <c r="AD1" s="4" t="s">
        <v>124</v>
      </c>
      <c r="AE1" s="4" t="s">
        <v>125</v>
      </c>
      <c r="AF1" s="4" t="s">
        <v>126</v>
      </c>
      <c r="AG1" s="4" t="s">
        <v>127</v>
      </c>
      <c r="AH1" s="4" t="s">
        <v>128</v>
      </c>
      <c r="AI1" s="4" t="s">
        <v>129</v>
      </c>
      <c r="AJ1" s="4" t="s">
        <v>130</v>
      </c>
      <c r="AK1" s="4" t="s">
        <v>131</v>
      </c>
      <c r="AL1" s="4" t="s">
        <v>132</v>
      </c>
      <c r="AM1" s="4" t="s">
        <v>133</v>
      </c>
      <c r="AN1" s="13" t="s">
        <v>134</v>
      </c>
      <c r="AO1" s="13" t="s">
        <v>135</v>
      </c>
      <c r="AP1" s="13" t="s">
        <v>136</v>
      </c>
      <c r="AQ1" s="13" t="s">
        <v>137</v>
      </c>
      <c r="AR1" s="4" t="s">
        <v>138</v>
      </c>
    </row>
    <row r="2" spans="1:44" x14ac:dyDescent="0.35">
      <c r="A2" s="14">
        <v>891411665</v>
      </c>
      <c r="B2" s="14" t="s">
        <v>139</v>
      </c>
      <c r="C2" s="14"/>
      <c r="D2" s="14" t="s">
        <v>79</v>
      </c>
      <c r="E2" s="14" t="s">
        <v>79</v>
      </c>
      <c r="F2" s="14" t="s">
        <v>146</v>
      </c>
      <c r="G2" s="15">
        <v>45405</v>
      </c>
      <c r="H2" s="15">
        <v>45425</v>
      </c>
      <c r="I2" s="16">
        <v>1526184</v>
      </c>
      <c r="J2" s="16">
        <v>1526184</v>
      </c>
      <c r="K2" s="17" t="s">
        <v>12</v>
      </c>
      <c r="L2" s="18" t="s">
        <v>73</v>
      </c>
      <c r="M2" s="14" t="s">
        <v>147</v>
      </c>
      <c r="N2" s="14" t="s">
        <v>147</v>
      </c>
      <c r="O2" s="16">
        <v>0</v>
      </c>
      <c r="P2" s="14"/>
      <c r="Q2" s="14"/>
      <c r="R2" s="16">
        <v>0</v>
      </c>
      <c r="S2" s="16">
        <v>0</v>
      </c>
      <c r="T2" s="14"/>
      <c r="U2" s="15"/>
      <c r="V2" s="14"/>
      <c r="W2" s="16">
        <v>0</v>
      </c>
      <c r="X2" s="14" t="s">
        <v>148</v>
      </c>
      <c r="Y2" s="15">
        <v>45416</v>
      </c>
      <c r="Z2" s="15">
        <v>45426</v>
      </c>
      <c r="AA2" s="15">
        <v>45442</v>
      </c>
      <c r="AB2" s="16">
        <v>1526184</v>
      </c>
      <c r="AC2" s="16">
        <v>0</v>
      </c>
      <c r="AD2" s="16">
        <v>0</v>
      </c>
      <c r="AE2" s="16">
        <v>0</v>
      </c>
      <c r="AF2" s="16">
        <v>0</v>
      </c>
      <c r="AG2" s="16">
        <v>0</v>
      </c>
      <c r="AH2" s="16">
        <v>0</v>
      </c>
      <c r="AI2" s="16">
        <v>0</v>
      </c>
      <c r="AJ2" s="16">
        <v>1526184</v>
      </c>
      <c r="AK2" s="16">
        <v>0</v>
      </c>
      <c r="AL2" s="14" t="s">
        <v>143</v>
      </c>
      <c r="AM2" s="16">
        <v>0</v>
      </c>
      <c r="AN2" s="16">
        <v>1526184</v>
      </c>
      <c r="AO2" s="14" t="s">
        <v>149</v>
      </c>
      <c r="AP2" s="14" t="s">
        <v>150</v>
      </c>
      <c r="AQ2" s="14" t="s">
        <v>151</v>
      </c>
      <c r="AR2" s="16">
        <v>0</v>
      </c>
    </row>
    <row r="3" spans="1:44" x14ac:dyDescent="0.35">
      <c r="A3" s="14">
        <v>891411665</v>
      </c>
      <c r="B3" s="14" t="s">
        <v>139</v>
      </c>
      <c r="C3" s="14"/>
      <c r="D3" s="14" t="s">
        <v>63</v>
      </c>
      <c r="E3" s="14" t="s">
        <v>63</v>
      </c>
      <c r="F3" s="14" t="s">
        <v>152</v>
      </c>
      <c r="G3" s="15">
        <v>45289</v>
      </c>
      <c r="H3" s="15">
        <v>45292</v>
      </c>
      <c r="I3" s="16">
        <v>63800</v>
      </c>
      <c r="J3" s="16">
        <v>63800</v>
      </c>
      <c r="K3" s="17" t="s">
        <v>12</v>
      </c>
      <c r="L3" s="18" t="s">
        <v>46</v>
      </c>
      <c r="M3" s="14" t="s">
        <v>147</v>
      </c>
      <c r="N3" s="14" t="s">
        <v>147</v>
      </c>
      <c r="O3" s="16">
        <v>0</v>
      </c>
      <c r="P3" s="14"/>
      <c r="Q3" s="14"/>
      <c r="R3" s="16">
        <v>0</v>
      </c>
      <c r="S3" s="16">
        <v>0</v>
      </c>
      <c r="T3" s="14"/>
      <c r="U3" s="15"/>
      <c r="V3" s="14"/>
      <c r="W3" s="16">
        <v>0</v>
      </c>
      <c r="X3" s="14" t="s">
        <v>148</v>
      </c>
      <c r="Y3" s="15">
        <v>45289</v>
      </c>
      <c r="Z3" s="15">
        <v>45323</v>
      </c>
      <c r="AA3" s="15">
        <v>45328</v>
      </c>
      <c r="AB3" s="16">
        <v>63800</v>
      </c>
      <c r="AC3" s="16">
        <v>0</v>
      </c>
      <c r="AD3" s="16">
        <v>0</v>
      </c>
      <c r="AE3" s="16">
        <v>0</v>
      </c>
      <c r="AF3" s="16">
        <v>0</v>
      </c>
      <c r="AG3" s="16">
        <v>0</v>
      </c>
      <c r="AH3" s="16">
        <v>0</v>
      </c>
      <c r="AI3" s="16">
        <v>0</v>
      </c>
      <c r="AJ3" s="16">
        <v>63800</v>
      </c>
      <c r="AK3" s="16">
        <v>0</v>
      </c>
      <c r="AL3" s="14" t="s">
        <v>143</v>
      </c>
      <c r="AM3" s="16">
        <v>0</v>
      </c>
      <c r="AN3" s="16">
        <v>63800</v>
      </c>
      <c r="AO3" s="14" t="s">
        <v>149</v>
      </c>
      <c r="AP3" s="14" t="s">
        <v>153</v>
      </c>
      <c r="AQ3" s="14" t="s">
        <v>151</v>
      </c>
      <c r="AR3" s="16">
        <v>0</v>
      </c>
    </row>
    <row r="4" spans="1:44" x14ac:dyDescent="0.35">
      <c r="A4" s="14">
        <v>891411665</v>
      </c>
      <c r="B4" s="14" t="s">
        <v>139</v>
      </c>
      <c r="C4" s="14"/>
      <c r="D4" s="14" t="s">
        <v>84</v>
      </c>
      <c r="E4" s="14" t="s">
        <v>84</v>
      </c>
      <c r="F4" s="14" t="s">
        <v>162</v>
      </c>
      <c r="G4" s="15">
        <v>45425</v>
      </c>
      <c r="H4" s="15">
        <v>45457</v>
      </c>
      <c r="I4" s="16">
        <v>786631</v>
      </c>
      <c r="J4" s="16">
        <v>786631</v>
      </c>
      <c r="K4" s="17" t="s">
        <v>12</v>
      </c>
      <c r="L4" s="18" t="s">
        <v>73</v>
      </c>
      <c r="M4" s="14" t="s">
        <v>163</v>
      </c>
      <c r="N4" s="14" t="s">
        <v>163</v>
      </c>
      <c r="O4" s="16">
        <v>0</v>
      </c>
      <c r="P4" s="14"/>
      <c r="Q4" s="14"/>
      <c r="R4" s="16">
        <v>0</v>
      </c>
      <c r="S4" s="16">
        <v>0</v>
      </c>
      <c r="T4" s="14"/>
      <c r="U4" s="15"/>
      <c r="V4" s="14"/>
      <c r="W4" s="16">
        <v>0</v>
      </c>
      <c r="X4" s="14" t="s">
        <v>164</v>
      </c>
      <c r="Y4" s="15">
        <v>45425</v>
      </c>
      <c r="Z4" s="15">
        <v>45457</v>
      </c>
      <c r="AA4" s="15" t="s">
        <v>143</v>
      </c>
      <c r="AB4" s="16">
        <v>786631</v>
      </c>
      <c r="AC4" s="16">
        <v>0</v>
      </c>
      <c r="AD4" s="16">
        <v>0</v>
      </c>
      <c r="AE4" s="16">
        <v>0</v>
      </c>
      <c r="AF4" s="16">
        <v>0</v>
      </c>
      <c r="AG4" s="16">
        <v>0</v>
      </c>
      <c r="AH4" s="16">
        <v>0</v>
      </c>
      <c r="AI4" s="16">
        <v>0</v>
      </c>
      <c r="AJ4" s="16">
        <v>0</v>
      </c>
      <c r="AK4" s="16">
        <v>0</v>
      </c>
      <c r="AL4" s="14" t="s">
        <v>143</v>
      </c>
      <c r="AM4" s="16">
        <v>0</v>
      </c>
      <c r="AN4" s="16">
        <v>0</v>
      </c>
      <c r="AO4" s="14"/>
      <c r="AP4" s="14"/>
      <c r="AQ4" s="14"/>
      <c r="AR4" s="16">
        <v>0</v>
      </c>
    </row>
    <row r="5" spans="1:44" x14ac:dyDescent="0.35">
      <c r="A5" s="14">
        <v>891411665</v>
      </c>
      <c r="B5" s="14" t="s">
        <v>139</v>
      </c>
      <c r="C5" s="14"/>
      <c r="D5" s="14" t="s">
        <v>15</v>
      </c>
      <c r="E5" s="14" t="s">
        <v>15</v>
      </c>
      <c r="F5" s="14" t="s">
        <v>165</v>
      </c>
      <c r="G5" s="15">
        <v>44666</v>
      </c>
      <c r="H5" s="15">
        <v>44812</v>
      </c>
      <c r="I5" s="16">
        <v>178178</v>
      </c>
      <c r="J5" s="16">
        <v>178178</v>
      </c>
      <c r="K5" s="17" t="s">
        <v>12</v>
      </c>
      <c r="L5" s="18" t="s">
        <v>13</v>
      </c>
      <c r="M5" s="14" t="s">
        <v>166</v>
      </c>
      <c r="N5" s="14" t="s">
        <v>166</v>
      </c>
      <c r="O5" s="16">
        <v>0</v>
      </c>
      <c r="P5" s="14"/>
      <c r="Q5" s="14"/>
      <c r="R5" s="16">
        <v>0</v>
      </c>
      <c r="S5" s="16">
        <v>0</v>
      </c>
      <c r="T5" s="14"/>
      <c r="U5" s="15"/>
      <c r="V5" s="14"/>
      <c r="W5" s="16">
        <v>0</v>
      </c>
      <c r="X5" s="14"/>
      <c r="Y5" s="15"/>
      <c r="Z5" s="15"/>
      <c r="AA5" s="15"/>
      <c r="AB5" s="16">
        <v>0</v>
      </c>
      <c r="AC5" s="16">
        <v>0</v>
      </c>
      <c r="AD5" s="16">
        <v>0</v>
      </c>
      <c r="AE5" s="16">
        <v>0</v>
      </c>
      <c r="AF5" s="16">
        <v>0</v>
      </c>
      <c r="AG5" s="16">
        <v>0</v>
      </c>
      <c r="AH5" s="16">
        <v>0</v>
      </c>
      <c r="AI5" s="16">
        <v>0</v>
      </c>
      <c r="AJ5" s="16">
        <v>0</v>
      </c>
      <c r="AK5" s="16">
        <v>0</v>
      </c>
      <c r="AL5" s="14">
        <v>0</v>
      </c>
      <c r="AM5" s="16">
        <v>0</v>
      </c>
      <c r="AN5" s="16">
        <v>0</v>
      </c>
      <c r="AO5" s="14"/>
      <c r="AP5" s="14"/>
      <c r="AQ5" s="14"/>
      <c r="AR5" s="16">
        <v>0</v>
      </c>
    </row>
    <row r="6" spans="1:44" x14ac:dyDescent="0.35">
      <c r="A6" s="14">
        <v>891411665</v>
      </c>
      <c r="B6" s="14" t="s">
        <v>139</v>
      </c>
      <c r="C6" s="14"/>
      <c r="D6" s="14" t="s">
        <v>18</v>
      </c>
      <c r="E6" s="14" t="s">
        <v>18</v>
      </c>
      <c r="F6" s="14" t="s">
        <v>167</v>
      </c>
      <c r="G6" s="15">
        <v>44689</v>
      </c>
      <c r="H6" s="15">
        <v>44753</v>
      </c>
      <c r="I6" s="16">
        <v>67093</v>
      </c>
      <c r="J6" s="16">
        <v>67093</v>
      </c>
      <c r="K6" s="17" t="s">
        <v>12</v>
      </c>
      <c r="L6" s="18" t="s">
        <v>13</v>
      </c>
      <c r="M6" s="14" t="s">
        <v>166</v>
      </c>
      <c r="N6" s="14" t="s">
        <v>166</v>
      </c>
      <c r="O6" s="16">
        <v>0</v>
      </c>
      <c r="P6" s="14"/>
      <c r="Q6" s="14"/>
      <c r="R6" s="16">
        <v>0</v>
      </c>
      <c r="S6" s="16">
        <v>0</v>
      </c>
      <c r="T6" s="14"/>
      <c r="U6" s="15"/>
      <c r="V6" s="14"/>
      <c r="W6" s="16">
        <v>0</v>
      </c>
      <c r="X6" s="14"/>
      <c r="Y6" s="15"/>
      <c r="Z6" s="15"/>
      <c r="AA6" s="15"/>
      <c r="AB6" s="16">
        <v>0</v>
      </c>
      <c r="AC6" s="16">
        <v>0</v>
      </c>
      <c r="AD6" s="16">
        <v>0</v>
      </c>
      <c r="AE6" s="16">
        <v>0</v>
      </c>
      <c r="AF6" s="16">
        <v>0</v>
      </c>
      <c r="AG6" s="16">
        <v>0</v>
      </c>
      <c r="AH6" s="16">
        <v>0</v>
      </c>
      <c r="AI6" s="16">
        <v>0</v>
      </c>
      <c r="AJ6" s="16">
        <v>0</v>
      </c>
      <c r="AK6" s="16">
        <v>0</v>
      </c>
      <c r="AL6" s="14">
        <v>0</v>
      </c>
      <c r="AM6" s="16">
        <v>0</v>
      </c>
      <c r="AN6" s="16">
        <v>0</v>
      </c>
      <c r="AO6" s="14"/>
      <c r="AP6" s="14"/>
      <c r="AQ6" s="14"/>
      <c r="AR6" s="16">
        <v>0</v>
      </c>
    </row>
    <row r="7" spans="1:44" x14ac:dyDescent="0.35">
      <c r="A7" s="14">
        <v>891411665</v>
      </c>
      <c r="B7" s="14" t="s">
        <v>139</v>
      </c>
      <c r="C7" s="14"/>
      <c r="D7" s="14" t="s">
        <v>21</v>
      </c>
      <c r="E7" s="14" t="s">
        <v>21</v>
      </c>
      <c r="F7" s="14" t="s">
        <v>168</v>
      </c>
      <c r="G7" s="15">
        <v>44707</v>
      </c>
      <c r="H7" s="15">
        <v>44753</v>
      </c>
      <c r="I7" s="16">
        <v>109096</v>
      </c>
      <c r="J7" s="16">
        <v>109096</v>
      </c>
      <c r="K7" s="17" t="s">
        <v>12</v>
      </c>
      <c r="L7" s="18" t="s">
        <v>13</v>
      </c>
      <c r="M7" s="14" t="s">
        <v>166</v>
      </c>
      <c r="N7" s="14" t="s">
        <v>166</v>
      </c>
      <c r="O7" s="16">
        <v>0</v>
      </c>
      <c r="P7" s="14"/>
      <c r="Q7" s="14"/>
      <c r="R7" s="16">
        <v>0</v>
      </c>
      <c r="S7" s="16">
        <v>0</v>
      </c>
      <c r="T7" s="14"/>
      <c r="U7" s="15"/>
      <c r="V7" s="14"/>
      <c r="W7" s="16">
        <v>0</v>
      </c>
      <c r="X7" s="14"/>
      <c r="Y7" s="15"/>
      <c r="Z7" s="15"/>
      <c r="AA7" s="15"/>
      <c r="AB7" s="16">
        <v>0</v>
      </c>
      <c r="AC7" s="16">
        <v>0</v>
      </c>
      <c r="AD7" s="16">
        <v>0</v>
      </c>
      <c r="AE7" s="16">
        <v>0</v>
      </c>
      <c r="AF7" s="16">
        <v>0</v>
      </c>
      <c r="AG7" s="16">
        <v>0</v>
      </c>
      <c r="AH7" s="16">
        <v>0</v>
      </c>
      <c r="AI7" s="16">
        <v>0</v>
      </c>
      <c r="AJ7" s="16">
        <v>0</v>
      </c>
      <c r="AK7" s="16">
        <v>0</v>
      </c>
      <c r="AL7" s="14">
        <v>0</v>
      </c>
      <c r="AM7" s="16">
        <v>0</v>
      </c>
      <c r="AN7" s="16">
        <v>0</v>
      </c>
      <c r="AO7" s="14"/>
      <c r="AP7" s="14"/>
      <c r="AQ7" s="14"/>
      <c r="AR7" s="16">
        <v>0</v>
      </c>
    </row>
    <row r="8" spans="1:44" x14ac:dyDescent="0.35">
      <c r="A8" s="14">
        <v>891411665</v>
      </c>
      <c r="B8" s="14" t="s">
        <v>139</v>
      </c>
      <c r="C8" s="14"/>
      <c r="D8" s="14" t="s">
        <v>23</v>
      </c>
      <c r="E8" s="14" t="s">
        <v>23</v>
      </c>
      <c r="F8" s="14" t="s">
        <v>169</v>
      </c>
      <c r="G8" s="15">
        <v>44753</v>
      </c>
      <c r="H8" s="15">
        <v>44789</v>
      </c>
      <c r="I8" s="16">
        <v>85217</v>
      </c>
      <c r="J8" s="16">
        <v>85217</v>
      </c>
      <c r="K8" s="17" t="s">
        <v>12</v>
      </c>
      <c r="L8" s="18" t="s">
        <v>13</v>
      </c>
      <c r="M8" s="14" t="s">
        <v>166</v>
      </c>
      <c r="N8" s="14" t="s">
        <v>166</v>
      </c>
      <c r="O8" s="16">
        <v>0</v>
      </c>
      <c r="P8" s="14"/>
      <c r="Q8" s="14"/>
      <c r="R8" s="16">
        <v>0</v>
      </c>
      <c r="S8" s="16">
        <v>0</v>
      </c>
      <c r="T8" s="14"/>
      <c r="U8" s="15"/>
      <c r="V8" s="14"/>
      <c r="W8" s="16">
        <v>0</v>
      </c>
      <c r="X8" s="14"/>
      <c r="Y8" s="15"/>
      <c r="Z8" s="15"/>
      <c r="AA8" s="15"/>
      <c r="AB8" s="16">
        <v>0</v>
      </c>
      <c r="AC8" s="16">
        <v>0</v>
      </c>
      <c r="AD8" s="16">
        <v>0</v>
      </c>
      <c r="AE8" s="16">
        <v>0</v>
      </c>
      <c r="AF8" s="16">
        <v>0</v>
      </c>
      <c r="AG8" s="16">
        <v>0</v>
      </c>
      <c r="AH8" s="16">
        <v>0</v>
      </c>
      <c r="AI8" s="16">
        <v>0</v>
      </c>
      <c r="AJ8" s="16">
        <v>0</v>
      </c>
      <c r="AK8" s="16">
        <v>0</v>
      </c>
      <c r="AL8" s="14">
        <v>0</v>
      </c>
      <c r="AM8" s="16">
        <v>0</v>
      </c>
      <c r="AN8" s="16">
        <v>0</v>
      </c>
      <c r="AO8" s="14"/>
      <c r="AP8" s="14"/>
      <c r="AQ8" s="14"/>
      <c r="AR8" s="16">
        <v>0</v>
      </c>
    </row>
    <row r="9" spans="1:44" x14ac:dyDescent="0.35">
      <c r="A9" s="14">
        <v>891411665</v>
      </c>
      <c r="B9" s="14" t="s">
        <v>139</v>
      </c>
      <c r="C9" s="14"/>
      <c r="D9" s="14" t="s">
        <v>25</v>
      </c>
      <c r="E9" s="14" t="s">
        <v>25</v>
      </c>
      <c r="F9" s="14" t="s">
        <v>170</v>
      </c>
      <c r="G9" s="15">
        <v>44756</v>
      </c>
      <c r="H9" s="15">
        <v>44789</v>
      </c>
      <c r="I9" s="16">
        <v>67860</v>
      </c>
      <c r="J9" s="16">
        <v>67860</v>
      </c>
      <c r="K9" s="17" t="s">
        <v>12</v>
      </c>
      <c r="L9" s="18" t="s">
        <v>13</v>
      </c>
      <c r="M9" s="14" t="s">
        <v>166</v>
      </c>
      <c r="N9" s="14" t="s">
        <v>166</v>
      </c>
      <c r="O9" s="16">
        <v>0</v>
      </c>
      <c r="P9" s="14"/>
      <c r="Q9" s="14"/>
      <c r="R9" s="16">
        <v>0</v>
      </c>
      <c r="S9" s="16">
        <v>0</v>
      </c>
      <c r="T9" s="14"/>
      <c r="U9" s="15"/>
      <c r="V9" s="14"/>
      <c r="W9" s="16">
        <v>0</v>
      </c>
      <c r="X9" s="14"/>
      <c r="Y9" s="15"/>
      <c r="Z9" s="15"/>
      <c r="AA9" s="15"/>
      <c r="AB9" s="16">
        <v>0</v>
      </c>
      <c r="AC9" s="16">
        <v>0</v>
      </c>
      <c r="AD9" s="16">
        <v>0</v>
      </c>
      <c r="AE9" s="16">
        <v>0</v>
      </c>
      <c r="AF9" s="16">
        <v>0</v>
      </c>
      <c r="AG9" s="16">
        <v>0</v>
      </c>
      <c r="AH9" s="16">
        <v>0</v>
      </c>
      <c r="AI9" s="16">
        <v>0</v>
      </c>
      <c r="AJ9" s="16">
        <v>0</v>
      </c>
      <c r="AK9" s="16">
        <v>0</v>
      </c>
      <c r="AL9" s="14">
        <v>0</v>
      </c>
      <c r="AM9" s="16">
        <v>0</v>
      </c>
      <c r="AN9" s="16">
        <v>0</v>
      </c>
      <c r="AO9" s="14"/>
      <c r="AP9" s="14"/>
      <c r="AQ9" s="14"/>
      <c r="AR9" s="16">
        <v>0</v>
      </c>
    </row>
    <row r="10" spans="1:44" x14ac:dyDescent="0.35">
      <c r="A10" s="14">
        <v>891411665</v>
      </c>
      <c r="B10" s="14" t="s">
        <v>139</v>
      </c>
      <c r="C10" s="14"/>
      <c r="D10" s="14" t="s">
        <v>27</v>
      </c>
      <c r="E10" s="14" t="s">
        <v>27</v>
      </c>
      <c r="F10" s="14" t="s">
        <v>171</v>
      </c>
      <c r="G10" s="15">
        <v>44776</v>
      </c>
      <c r="H10" s="15">
        <v>44811</v>
      </c>
      <c r="I10" s="16">
        <v>66700</v>
      </c>
      <c r="J10" s="16">
        <v>66700</v>
      </c>
      <c r="K10" s="17" t="s">
        <v>12</v>
      </c>
      <c r="L10" s="18" t="s">
        <v>13</v>
      </c>
      <c r="M10" s="14" t="s">
        <v>166</v>
      </c>
      <c r="N10" s="14" t="s">
        <v>166</v>
      </c>
      <c r="O10" s="16">
        <v>0</v>
      </c>
      <c r="P10" s="14"/>
      <c r="Q10" s="14"/>
      <c r="R10" s="16">
        <v>0</v>
      </c>
      <c r="S10" s="16">
        <v>0</v>
      </c>
      <c r="T10" s="14"/>
      <c r="U10" s="15"/>
      <c r="V10" s="14"/>
      <c r="W10" s="16">
        <v>0</v>
      </c>
      <c r="X10" s="14"/>
      <c r="Y10" s="15"/>
      <c r="Z10" s="15"/>
      <c r="AA10" s="15"/>
      <c r="AB10" s="16">
        <v>0</v>
      </c>
      <c r="AC10" s="16">
        <v>0</v>
      </c>
      <c r="AD10" s="16">
        <v>0</v>
      </c>
      <c r="AE10" s="16">
        <v>0</v>
      </c>
      <c r="AF10" s="16">
        <v>0</v>
      </c>
      <c r="AG10" s="16">
        <v>0</v>
      </c>
      <c r="AH10" s="16">
        <v>0</v>
      </c>
      <c r="AI10" s="16">
        <v>0</v>
      </c>
      <c r="AJ10" s="16">
        <v>0</v>
      </c>
      <c r="AK10" s="16">
        <v>0</v>
      </c>
      <c r="AL10" s="14">
        <v>0</v>
      </c>
      <c r="AM10" s="16">
        <v>0</v>
      </c>
      <c r="AN10" s="16">
        <v>0</v>
      </c>
      <c r="AO10" s="14"/>
      <c r="AP10" s="14"/>
      <c r="AQ10" s="14"/>
      <c r="AR10" s="16">
        <v>0</v>
      </c>
    </row>
    <row r="11" spans="1:44" x14ac:dyDescent="0.35">
      <c r="A11" s="14">
        <v>891411665</v>
      </c>
      <c r="B11" s="14" t="s">
        <v>139</v>
      </c>
      <c r="C11" s="14"/>
      <c r="D11" s="14" t="s">
        <v>30</v>
      </c>
      <c r="E11" s="14" t="s">
        <v>30</v>
      </c>
      <c r="F11" s="14" t="s">
        <v>172</v>
      </c>
      <c r="G11" s="15">
        <v>44779</v>
      </c>
      <c r="H11" s="15">
        <v>44811</v>
      </c>
      <c r="I11" s="16">
        <v>64386</v>
      </c>
      <c r="J11" s="16">
        <v>64386</v>
      </c>
      <c r="K11" s="17" t="s">
        <v>12</v>
      </c>
      <c r="L11" s="18" t="s">
        <v>13</v>
      </c>
      <c r="M11" s="14" t="s">
        <v>166</v>
      </c>
      <c r="N11" s="14" t="s">
        <v>166</v>
      </c>
      <c r="O11" s="16">
        <v>0</v>
      </c>
      <c r="P11" s="14"/>
      <c r="Q11" s="14"/>
      <c r="R11" s="16">
        <v>0</v>
      </c>
      <c r="S11" s="16">
        <v>0</v>
      </c>
      <c r="T11" s="14"/>
      <c r="U11" s="15"/>
      <c r="V11" s="14"/>
      <c r="W11" s="16">
        <v>0</v>
      </c>
      <c r="X11" s="14"/>
      <c r="Y11" s="15"/>
      <c r="Z11" s="15"/>
      <c r="AA11" s="15"/>
      <c r="AB11" s="16">
        <v>0</v>
      </c>
      <c r="AC11" s="16">
        <v>0</v>
      </c>
      <c r="AD11" s="16">
        <v>0</v>
      </c>
      <c r="AE11" s="16">
        <v>0</v>
      </c>
      <c r="AF11" s="16">
        <v>0</v>
      </c>
      <c r="AG11" s="16">
        <v>0</v>
      </c>
      <c r="AH11" s="16">
        <v>0</v>
      </c>
      <c r="AI11" s="16">
        <v>0</v>
      </c>
      <c r="AJ11" s="16">
        <v>0</v>
      </c>
      <c r="AK11" s="16">
        <v>0</v>
      </c>
      <c r="AL11" s="14">
        <v>0</v>
      </c>
      <c r="AM11" s="16">
        <v>0</v>
      </c>
      <c r="AN11" s="16">
        <v>0</v>
      </c>
      <c r="AO11" s="14"/>
      <c r="AP11" s="14"/>
      <c r="AQ11" s="14"/>
      <c r="AR11" s="16">
        <v>0</v>
      </c>
    </row>
    <row r="12" spans="1:44" x14ac:dyDescent="0.35">
      <c r="A12" s="14">
        <v>891411665</v>
      </c>
      <c r="B12" s="14" t="s">
        <v>139</v>
      </c>
      <c r="C12" s="14"/>
      <c r="D12" s="14" t="s">
        <v>32</v>
      </c>
      <c r="E12" s="14" t="s">
        <v>32</v>
      </c>
      <c r="F12" s="14" t="s">
        <v>173</v>
      </c>
      <c r="G12" s="15">
        <v>44788</v>
      </c>
      <c r="H12" s="15">
        <v>44811</v>
      </c>
      <c r="I12" s="16">
        <v>64386</v>
      </c>
      <c r="J12" s="16">
        <v>64386</v>
      </c>
      <c r="K12" s="17" t="s">
        <v>12</v>
      </c>
      <c r="L12" s="18" t="s">
        <v>13</v>
      </c>
      <c r="M12" s="14" t="s">
        <v>166</v>
      </c>
      <c r="N12" s="14" t="s">
        <v>166</v>
      </c>
      <c r="O12" s="16">
        <v>0</v>
      </c>
      <c r="P12" s="14"/>
      <c r="Q12" s="14"/>
      <c r="R12" s="16">
        <v>0</v>
      </c>
      <c r="S12" s="16">
        <v>0</v>
      </c>
      <c r="T12" s="14"/>
      <c r="U12" s="15"/>
      <c r="V12" s="14"/>
      <c r="W12" s="16">
        <v>0</v>
      </c>
      <c r="X12" s="14"/>
      <c r="Y12" s="15"/>
      <c r="Z12" s="15"/>
      <c r="AA12" s="15"/>
      <c r="AB12" s="16">
        <v>0</v>
      </c>
      <c r="AC12" s="16">
        <v>0</v>
      </c>
      <c r="AD12" s="16">
        <v>0</v>
      </c>
      <c r="AE12" s="16">
        <v>0</v>
      </c>
      <c r="AF12" s="16">
        <v>0</v>
      </c>
      <c r="AG12" s="16">
        <v>0</v>
      </c>
      <c r="AH12" s="16">
        <v>0</v>
      </c>
      <c r="AI12" s="16">
        <v>0</v>
      </c>
      <c r="AJ12" s="16">
        <v>0</v>
      </c>
      <c r="AK12" s="16">
        <v>0</v>
      </c>
      <c r="AL12" s="14">
        <v>0</v>
      </c>
      <c r="AM12" s="16">
        <v>0</v>
      </c>
      <c r="AN12" s="16">
        <v>0</v>
      </c>
      <c r="AO12" s="14"/>
      <c r="AP12" s="14"/>
      <c r="AQ12" s="14"/>
      <c r="AR12" s="16">
        <v>0</v>
      </c>
    </row>
    <row r="13" spans="1:44" x14ac:dyDescent="0.35">
      <c r="A13" s="14">
        <v>891411665</v>
      </c>
      <c r="B13" s="14" t="s">
        <v>139</v>
      </c>
      <c r="C13" s="14"/>
      <c r="D13" s="14" t="s">
        <v>34</v>
      </c>
      <c r="E13" s="14" t="s">
        <v>34</v>
      </c>
      <c r="F13" s="14" t="s">
        <v>174</v>
      </c>
      <c r="G13" s="15">
        <v>44798</v>
      </c>
      <c r="H13" s="15">
        <v>44811</v>
      </c>
      <c r="I13" s="16">
        <v>140107</v>
      </c>
      <c r="J13" s="16">
        <v>140107</v>
      </c>
      <c r="K13" s="17" t="s">
        <v>12</v>
      </c>
      <c r="L13" s="18" t="s">
        <v>13</v>
      </c>
      <c r="M13" s="14" t="s">
        <v>166</v>
      </c>
      <c r="N13" s="14" t="s">
        <v>166</v>
      </c>
      <c r="O13" s="16">
        <v>0</v>
      </c>
      <c r="P13" s="14"/>
      <c r="Q13" s="14"/>
      <c r="R13" s="16">
        <v>0</v>
      </c>
      <c r="S13" s="16">
        <v>0</v>
      </c>
      <c r="T13" s="14"/>
      <c r="U13" s="15"/>
      <c r="V13" s="14"/>
      <c r="W13" s="16">
        <v>0</v>
      </c>
      <c r="X13" s="14"/>
      <c r="Y13" s="15"/>
      <c r="Z13" s="15"/>
      <c r="AA13" s="15"/>
      <c r="AB13" s="16">
        <v>0</v>
      </c>
      <c r="AC13" s="16">
        <v>0</v>
      </c>
      <c r="AD13" s="16">
        <v>0</v>
      </c>
      <c r="AE13" s="16">
        <v>0</v>
      </c>
      <c r="AF13" s="16">
        <v>0</v>
      </c>
      <c r="AG13" s="16">
        <v>0</v>
      </c>
      <c r="AH13" s="16">
        <v>0</v>
      </c>
      <c r="AI13" s="16">
        <v>0</v>
      </c>
      <c r="AJ13" s="16">
        <v>0</v>
      </c>
      <c r="AK13" s="16">
        <v>0</v>
      </c>
      <c r="AL13" s="14">
        <v>0</v>
      </c>
      <c r="AM13" s="16">
        <v>0</v>
      </c>
      <c r="AN13" s="16">
        <v>0</v>
      </c>
      <c r="AO13" s="14"/>
      <c r="AP13" s="14"/>
      <c r="AQ13" s="14"/>
      <c r="AR13" s="16">
        <v>0</v>
      </c>
    </row>
    <row r="14" spans="1:44" x14ac:dyDescent="0.35">
      <c r="A14" s="14">
        <v>891411665</v>
      </c>
      <c r="B14" s="14" t="s">
        <v>139</v>
      </c>
      <c r="C14" s="14"/>
      <c r="D14" s="14" t="s">
        <v>36</v>
      </c>
      <c r="E14" s="14" t="s">
        <v>36</v>
      </c>
      <c r="F14" s="14" t="s">
        <v>175</v>
      </c>
      <c r="G14" s="15">
        <v>44806</v>
      </c>
      <c r="H14" s="15">
        <v>44841</v>
      </c>
      <c r="I14" s="16">
        <v>67760</v>
      </c>
      <c r="J14" s="16">
        <v>67760</v>
      </c>
      <c r="K14" s="17" t="s">
        <v>12</v>
      </c>
      <c r="L14" s="18" t="s">
        <v>13</v>
      </c>
      <c r="M14" s="14" t="s">
        <v>166</v>
      </c>
      <c r="N14" s="14" t="s">
        <v>166</v>
      </c>
      <c r="O14" s="16">
        <v>0</v>
      </c>
      <c r="P14" s="14"/>
      <c r="Q14" s="14"/>
      <c r="R14" s="16">
        <v>0</v>
      </c>
      <c r="S14" s="16">
        <v>0</v>
      </c>
      <c r="T14" s="14"/>
      <c r="U14" s="15"/>
      <c r="V14" s="14"/>
      <c r="W14" s="16">
        <v>0</v>
      </c>
      <c r="X14" s="14"/>
      <c r="Y14" s="15"/>
      <c r="Z14" s="15"/>
      <c r="AA14" s="15"/>
      <c r="AB14" s="16">
        <v>0</v>
      </c>
      <c r="AC14" s="16">
        <v>0</v>
      </c>
      <c r="AD14" s="16">
        <v>0</v>
      </c>
      <c r="AE14" s="16">
        <v>0</v>
      </c>
      <c r="AF14" s="16">
        <v>0</v>
      </c>
      <c r="AG14" s="16">
        <v>0</v>
      </c>
      <c r="AH14" s="16">
        <v>0</v>
      </c>
      <c r="AI14" s="16">
        <v>0</v>
      </c>
      <c r="AJ14" s="16">
        <v>0</v>
      </c>
      <c r="AK14" s="16">
        <v>0</v>
      </c>
      <c r="AL14" s="14">
        <v>0</v>
      </c>
      <c r="AM14" s="16">
        <v>0</v>
      </c>
      <c r="AN14" s="16">
        <v>0</v>
      </c>
      <c r="AO14" s="14"/>
      <c r="AP14" s="14"/>
      <c r="AQ14" s="14"/>
      <c r="AR14" s="16">
        <v>0</v>
      </c>
    </row>
    <row r="15" spans="1:44" x14ac:dyDescent="0.35">
      <c r="A15" s="14">
        <v>891411665</v>
      </c>
      <c r="B15" s="14" t="s">
        <v>139</v>
      </c>
      <c r="C15" s="14"/>
      <c r="D15" s="14" t="s">
        <v>39</v>
      </c>
      <c r="E15" s="14" t="s">
        <v>39</v>
      </c>
      <c r="F15" s="14" t="s">
        <v>176</v>
      </c>
      <c r="G15" s="15">
        <v>44874</v>
      </c>
      <c r="H15" s="15">
        <v>44913</v>
      </c>
      <c r="I15" s="16">
        <v>66661</v>
      </c>
      <c r="J15" s="16">
        <v>66661</v>
      </c>
      <c r="K15" s="17" t="s">
        <v>12</v>
      </c>
      <c r="L15" s="18" t="s">
        <v>13</v>
      </c>
      <c r="M15" s="14" t="s">
        <v>166</v>
      </c>
      <c r="N15" s="14" t="s">
        <v>166</v>
      </c>
      <c r="O15" s="16">
        <v>0</v>
      </c>
      <c r="P15" s="14"/>
      <c r="Q15" s="14"/>
      <c r="R15" s="16">
        <v>0</v>
      </c>
      <c r="S15" s="16">
        <v>0</v>
      </c>
      <c r="T15" s="14"/>
      <c r="U15" s="15"/>
      <c r="V15" s="14"/>
      <c r="W15" s="16">
        <v>0</v>
      </c>
      <c r="X15" s="14"/>
      <c r="Y15" s="15"/>
      <c r="Z15" s="15"/>
      <c r="AA15" s="15"/>
      <c r="AB15" s="16">
        <v>0</v>
      </c>
      <c r="AC15" s="16">
        <v>0</v>
      </c>
      <c r="AD15" s="16">
        <v>0</v>
      </c>
      <c r="AE15" s="16">
        <v>0</v>
      </c>
      <c r="AF15" s="16">
        <v>0</v>
      </c>
      <c r="AG15" s="16">
        <v>0</v>
      </c>
      <c r="AH15" s="16">
        <v>0</v>
      </c>
      <c r="AI15" s="16">
        <v>0</v>
      </c>
      <c r="AJ15" s="16">
        <v>0</v>
      </c>
      <c r="AK15" s="16">
        <v>0</v>
      </c>
      <c r="AL15" s="14">
        <v>0</v>
      </c>
      <c r="AM15" s="16">
        <v>0</v>
      </c>
      <c r="AN15" s="16">
        <v>0</v>
      </c>
      <c r="AO15" s="14"/>
      <c r="AP15" s="14"/>
      <c r="AQ15" s="14"/>
      <c r="AR15" s="16">
        <v>0</v>
      </c>
    </row>
    <row r="16" spans="1:44" x14ac:dyDescent="0.35">
      <c r="A16" s="14">
        <v>891411665</v>
      </c>
      <c r="B16" s="14" t="s">
        <v>139</v>
      </c>
      <c r="C16" s="14"/>
      <c r="D16" s="14" t="s">
        <v>42</v>
      </c>
      <c r="E16" s="14" t="s">
        <v>42</v>
      </c>
      <c r="F16" s="14" t="s">
        <v>177</v>
      </c>
      <c r="G16" s="15">
        <v>44875</v>
      </c>
      <c r="H16" s="15">
        <v>44913</v>
      </c>
      <c r="I16" s="16">
        <v>92707</v>
      </c>
      <c r="J16" s="16">
        <v>92707</v>
      </c>
      <c r="K16" s="17" t="s">
        <v>12</v>
      </c>
      <c r="L16" s="18" t="s">
        <v>13</v>
      </c>
      <c r="M16" s="14" t="s">
        <v>166</v>
      </c>
      <c r="N16" s="14" t="s">
        <v>166</v>
      </c>
      <c r="O16" s="16">
        <v>0</v>
      </c>
      <c r="P16" s="14"/>
      <c r="Q16" s="14"/>
      <c r="R16" s="16">
        <v>0</v>
      </c>
      <c r="S16" s="16">
        <v>0</v>
      </c>
      <c r="T16" s="14"/>
      <c r="U16" s="15"/>
      <c r="V16" s="14"/>
      <c r="W16" s="16">
        <v>0</v>
      </c>
      <c r="X16" s="14"/>
      <c r="Y16" s="15"/>
      <c r="Z16" s="15"/>
      <c r="AA16" s="15"/>
      <c r="AB16" s="16">
        <v>0</v>
      </c>
      <c r="AC16" s="16">
        <v>0</v>
      </c>
      <c r="AD16" s="16">
        <v>0</v>
      </c>
      <c r="AE16" s="16">
        <v>0</v>
      </c>
      <c r="AF16" s="16">
        <v>0</v>
      </c>
      <c r="AG16" s="16">
        <v>0</v>
      </c>
      <c r="AH16" s="16">
        <v>0</v>
      </c>
      <c r="AI16" s="16">
        <v>0</v>
      </c>
      <c r="AJ16" s="16">
        <v>0</v>
      </c>
      <c r="AK16" s="16">
        <v>0</v>
      </c>
      <c r="AL16" s="14">
        <v>0</v>
      </c>
      <c r="AM16" s="16">
        <v>0</v>
      </c>
      <c r="AN16" s="16">
        <v>0</v>
      </c>
      <c r="AO16" s="14"/>
      <c r="AP16" s="14"/>
      <c r="AQ16" s="14"/>
      <c r="AR16" s="16">
        <v>0</v>
      </c>
    </row>
    <row r="17" spans="1:44" x14ac:dyDescent="0.35">
      <c r="A17" s="14">
        <v>891411665</v>
      </c>
      <c r="B17" s="14" t="s">
        <v>139</v>
      </c>
      <c r="C17" s="14"/>
      <c r="D17" s="14" t="s">
        <v>44</v>
      </c>
      <c r="E17" s="14" t="s">
        <v>44</v>
      </c>
      <c r="F17" s="14" t="s">
        <v>178</v>
      </c>
      <c r="G17" s="15">
        <v>44883</v>
      </c>
      <c r="H17" s="15">
        <v>44913</v>
      </c>
      <c r="I17" s="16">
        <v>116032</v>
      </c>
      <c r="J17" s="16">
        <v>116032</v>
      </c>
      <c r="K17" s="17" t="s">
        <v>12</v>
      </c>
      <c r="L17" s="18" t="s">
        <v>13</v>
      </c>
      <c r="M17" s="14" t="s">
        <v>166</v>
      </c>
      <c r="N17" s="14" t="s">
        <v>166</v>
      </c>
      <c r="O17" s="16">
        <v>0</v>
      </c>
      <c r="P17" s="14"/>
      <c r="Q17" s="14"/>
      <c r="R17" s="16">
        <v>0</v>
      </c>
      <c r="S17" s="16">
        <v>0</v>
      </c>
      <c r="T17" s="14"/>
      <c r="U17" s="15"/>
      <c r="V17" s="14"/>
      <c r="W17" s="16">
        <v>0</v>
      </c>
      <c r="X17" s="14"/>
      <c r="Y17" s="15"/>
      <c r="Z17" s="15"/>
      <c r="AA17" s="15"/>
      <c r="AB17" s="16">
        <v>0</v>
      </c>
      <c r="AC17" s="16">
        <v>0</v>
      </c>
      <c r="AD17" s="16">
        <v>0</v>
      </c>
      <c r="AE17" s="16">
        <v>0</v>
      </c>
      <c r="AF17" s="16">
        <v>0</v>
      </c>
      <c r="AG17" s="16">
        <v>0</v>
      </c>
      <c r="AH17" s="16">
        <v>0</v>
      </c>
      <c r="AI17" s="16">
        <v>0</v>
      </c>
      <c r="AJ17" s="16">
        <v>0</v>
      </c>
      <c r="AK17" s="16">
        <v>0</v>
      </c>
      <c r="AL17" s="14">
        <v>0</v>
      </c>
      <c r="AM17" s="16">
        <v>0</v>
      </c>
      <c r="AN17" s="16">
        <v>0</v>
      </c>
      <c r="AO17" s="14"/>
      <c r="AP17" s="14"/>
      <c r="AQ17" s="14"/>
      <c r="AR17" s="16">
        <v>0</v>
      </c>
    </row>
    <row r="18" spans="1:44" x14ac:dyDescent="0.35">
      <c r="A18" s="14">
        <v>891411665</v>
      </c>
      <c r="B18" s="14" t="s">
        <v>139</v>
      </c>
      <c r="C18" s="14"/>
      <c r="D18" s="14" t="s">
        <v>47</v>
      </c>
      <c r="E18" s="14" t="s">
        <v>47</v>
      </c>
      <c r="F18" s="14" t="s">
        <v>179</v>
      </c>
      <c r="G18" s="15">
        <v>44917</v>
      </c>
      <c r="H18" s="15">
        <v>44945</v>
      </c>
      <c r="I18" s="16">
        <v>65404</v>
      </c>
      <c r="J18" s="16">
        <v>65404</v>
      </c>
      <c r="K18" s="17" t="s">
        <v>12</v>
      </c>
      <c r="L18" s="18" t="s">
        <v>46</v>
      </c>
      <c r="M18" s="14" t="s">
        <v>166</v>
      </c>
      <c r="N18" s="14" t="s">
        <v>166</v>
      </c>
      <c r="O18" s="16">
        <v>0</v>
      </c>
      <c r="P18" s="14"/>
      <c r="Q18" s="14"/>
      <c r="R18" s="16">
        <v>0</v>
      </c>
      <c r="S18" s="16">
        <v>0</v>
      </c>
      <c r="T18" s="14"/>
      <c r="U18" s="15"/>
      <c r="V18" s="14"/>
      <c r="W18" s="16">
        <v>0</v>
      </c>
      <c r="X18" s="14"/>
      <c r="Y18" s="15"/>
      <c r="Z18" s="15"/>
      <c r="AA18" s="15"/>
      <c r="AB18" s="16">
        <v>0</v>
      </c>
      <c r="AC18" s="16">
        <v>0</v>
      </c>
      <c r="AD18" s="16">
        <v>0</v>
      </c>
      <c r="AE18" s="16">
        <v>0</v>
      </c>
      <c r="AF18" s="16">
        <v>0</v>
      </c>
      <c r="AG18" s="16">
        <v>0</v>
      </c>
      <c r="AH18" s="16">
        <v>0</v>
      </c>
      <c r="AI18" s="16">
        <v>0</v>
      </c>
      <c r="AJ18" s="16">
        <v>0</v>
      </c>
      <c r="AK18" s="16">
        <v>0</v>
      </c>
      <c r="AL18" s="14">
        <v>0</v>
      </c>
      <c r="AM18" s="16">
        <v>0</v>
      </c>
      <c r="AN18" s="16">
        <v>0</v>
      </c>
      <c r="AO18" s="14"/>
      <c r="AP18" s="14"/>
      <c r="AQ18" s="14"/>
      <c r="AR18" s="16">
        <v>0</v>
      </c>
    </row>
    <row r="19" spans="1:44" x14ac:dyDescent="0.35">
      <c r="A19" s="14">
        <v>891411665</v>
      </c>
      <c r="B19" s="14" t="s">
        <v>139</v>
      </c>
      <c r="C19" s="14"/>
      <c r="D19" s="14" t="s">
        <v>50</v>
      </c>
      <c r="E19" s="14" t="s">
        <v>50</v>
      </c>
      <c r="F19" s="14" t="s">
        <v>180</v>
      </c>
      <c r="G19" s="15">
        <v>44920</v>
      </c>
      <c r="H19" s="15">
        <v>44945</v>
      </c>
      <c r="I19" s="16">
        <v>75622</v>
      </c>
      <c r="J19" s="16">
        <v>75622</v>
      </c>
      <c r="K19" s="17" t="s">
        <v>12</v>
      </c>
      <c r="L19" s="18" t="s">
        <v>46</v>
      </c>
      <c r="M19" s="14" t="s">
        <v>166</v>
      </c>
      <c r="N19" s="14" t="s">
        <v>166</v>
      </c>
      <c r="O19" s="16">
        <v>0</v>
      </c>
      <c r="P19" s="14"/>
      <c r="Q19" s="14"/>
      <c r="R19" s="16">
        <v>0</v>
      </c>
      <c r="S19" s="16">
        <v>0</v>
      </c>
      <c r="T19" s="14"/>
      <c r="U19" s="15"/>
      <c r="V19" s="14"/>
      <c r="W19" s="16">
        <v>0</v>
      </c>
      <c r="X19" s="14"/>
      <c r="Y19" s="15"/>
      <c r="Z19" s="15"/>
      <c r="AA19" s="15"/>
      <c r="AB19" s="16">
        <v>0</v>
      </c>
      <c r="AC19" s="16">
        <v>0</v>
      </c>
      <c r="AD19" s="16">
        <v>0</v>
      </c>
      <c r="AE19" s="16">
        <v>0</v>
      </c>
      <c r="AF19" s="16">
        <v>0</v>
      </c>
      <c r="AG19" s="16">
        <v>0</v>
      </c>
      <c r="AH19" s="16">
        <v>0</v>
      </c>
      <c r="AI19" s="16">
        <v>0</v>
      </c>
      <c r="AJ19" s="16">
        <v>0</v>
      </c>
      <c r="AK19" s="16">
        <v>0</v>
      </c>
      <c r="AL19" s="14">
        <v>0</v>
      </c>
      <c r="AM19" s="16">
        <v>0</v>
      </c>
      <c r="AN19" s="16">
        <v>0</v>
      </c>
      <c r="AO19" s="14"/>
      <c r="AP19" s="14"/>
      <c r="AQ19" s="14"/>
      <c r="AR19" s="16">
        <v>0</v>
      </c>
    </row>
    <row r="20" spans="1:44" x14ac:dyDescent="0.35">
      <c r="A20" s="14">
        <v>891411665</v>
      </c>
      <c r="B20" s="14" t="s">
        <v>139</v>
      </c>
      <c r="C20" s="14"/>
      <c r="D20" s="14" t="s">
        <v>52</v>
      </c>
      <c r="E20" s="14" t="s">
        <v>52</v>
      </c>
      <c r="F20" s="14" t="s">
        <v>181</v>
      </c>
      <c r="G20" s="15">
        <v>44972</v>
      </c>
      <c r="H20" s="15">
        <v>44999</v>
      </c>
      <c r="I20" s="16">
        <v>176396</v>
      </c>
      <c r="J20" s="16">
        <v>176396</v>
      </c>
      <c r="K20" s="17" t="s">
        <v>12</v>
      </c>
      <c r="L20" s="18" t="s">
        <v>13</v>
      </c>
      <c r="M20" s="14" t="s">
        <v>166</v>
      </c>
      <c r="N20" s="14" t="s">
        <v>166</v>
      </c>
      <c r="O20" s="16">
        <v>0</v>
      </c>
      <c r="P20" s="14"/>
      <c r="Q20" s="14"/>
      <c r="R20" s="16">
        <v>0</v>
      </c>
      <c r="S20" s="16">
        <v>0</v>
      </c>
      <c r="T20" s="14"/>
      <c r="U20" s="15"/>
      <c r="V20" s="14"/>
      <c r="W20" s="16">
        <v>0</v>
      </c>
      <c r="X20" s="14"/>
      <c r="Y20" s="15"/>
      <c r="Z20" s="15"/>
      <c r="AA20" s="15"/>
      <c r="AB20" s="16">
        <v>0</v>
      </c>
      <c r="AC20" s="16">
        <v>0</v>
      </c>
      <c r="AD20" s="16">
        <v>0</v>
      </c>
      <c r="AE20" s="16">
        <v>0</v>
      </c>
      <c r="AF20" s="16">
        <v>0</v>
      </c>
      <c r="AG20" s="16">
        <v>0</v>
      </c>
      <c r="AH20" s="16">
        <v>0</v>
      </c>
      <c r="AI20" s="16">
        <v>0</v>
      </c>
      <c r="AJ20" s="16">
        <v>0</v>
      </c>
      <c r="AK20" s="16">
        <v>0</v>
      </c>
      <c r="AL20" s="14">
        <v>0</v>
      </c>
      <c r="AM20" s="16">
        <v>0</v>
      </c>
      <c r="AN20" s="16">
        <v>0</v>
      </c>
      <c r="AO20" s="14"/>
      <c r="AP20" s="14"/>
      <c r="AQ20" s="14"/>
      <c r="AR20" s="16">
        <v>0</v>
      </c>
    </row>
    <row r="21" spans="1:44" x14ac:dyDescent="0.35">
      <c r="A21" s="14">
        <v>891411665</v>
      </c>
      <c r="B21" s="14" t="s">
        <v>139</v>
      </c>
      <c r="C21" s="14"/>
      <c r="D21" s="14" t="s">
        <v>55</v>
      </c>
      <c r="E21" s="14" t="s">
        <v>55</v>
      </c>
      <c r="F21" s="14" t="s">
        <v>182</v>
      </c>
      <c r="G21" s="15">
        <v>44975</v>
      </c>
      <c r="H21" s="15">
        <v>44999</v>
      </c>
      <c r="I21" s="16">
        <v>242054</v>
      </c>
      <c r="J21" s="16">
        <v>242054</v>
      </c>
      <c r="K21" s="17" t="s">
        <v>12</v>
      </c>
      <c r="L21" s="18" t="s">
        <v>13</v>
      </c>
      <c r="M21" s="14" t="s">
        <v>166</v>
      </c>
      <c r="N21" s="14" t="s">
        <v>166</v>
      </c>
      <c r="O21" s="16">
        <v>0</v>
      </c>
      <c r="P21" s="14"/>
      <c r="Q21" s="14"/>
      <c r="R21" s="16">
        <v>0</v>
      </c>
      <c r="S21" s="16">
        <v>0</v>
      </c>
      <c r="T21" s="14"/>
      <c r="U21" s="15"/>
      <c r="V21" s="14"/>
      <c r="W21" s="16">
        <v>0</v>
      </c>
      <c r="X21" s="14"/>
      <c r="Y21" s="15"/>
      <c r="Z21" s="15"/>
      <c r="AA21" s="15"/>
      <c r="AB21" s="16">
        <v>0</v>
      </c>
      <c r="AC21" s="16">
        <v>0</v>
      </c>
      <c r="AD21" s="16">
        <v>0</v>
      </c>
      <c r="AE21" s="16">
        <v>0</v>
      </c>
      <c r="AF21" s="16">
        <v>0</v>
      </c>
      <c r="AG21" s="16">
        <v>0</v>
      </c>
      <c r="AH21" s="16">
        <v>0</v>
      </c>
      <c r="AI21" s="16">
        <v>0</v>
      </c>
      <c r="AJ21" s="16">
        <v>0</v>
      </c>
      <c r="AK21" s="16">
        <v>0</v>
      </c>
      <c r="AL21" s="14">
        <v>0</v>
      </c>
      <c r="AM21" s="16">
        <v>0</v>
      </c>
      <c r="AN21" s="16">
        <v>0</v>
      </c>
      <c r="AO21" s="14"/>
      <c r="AP21" s="14"/>
      <c r="AQ21" s="14"/>
      <c r="AR21" s="16">
        <v>0</v>
      </c>
    </row>
    <row r="22" spans="1:44" x14ac:dyDescent="0.35">
      <c r="A22" s="14">
        <v>891411665</v>
      </c>
      <c r="B22" s="14" t="s">
        <v>139</v>
      </c>
      <c r="C22" s="14"/>
      <c r="D22" s="14" t="s">
        <v>57</v>
      </c>
      <c r="E22" s="14" t="s">
        <v>57</v>
      </c>
      <c r="F22" s="14" t="s">
        <v>183</v>
      </c>
      <c r="G22" s="15">
        <v>44991</v>
      </c>
      <c r="H22" s="15">
        <v>45033</v>
      </c>
      <c r="I22" s="16">
        <v>88204</v>
      </c>
      <c r="J22" s="16">
        <v>88204</v>
      </c>
      <c r="K22" s="17" t="s">
        <v>12</v>
      </c>
      <c r="L22" s="18" t="s">
        <v>13</v>
      </c>
      <c r="M22" s="14" t="s">
        <v>166</v>
      </c>
      <c r="N22" s="14" t="s">
        <v>166</v>
      </c>
      <c r="O22" s="16">
        <v>0</v>
      </c>
      <c r="P22" s="14"/>
      <c r="Q22" s="14"/>
      <c r="R22" s="16">
        <v>0</v>
      </c>
      <c r="S22" s="16">
        <v>0</v>
      </c>
      <c r="T22" s="14"/>
      <c r="U22" s="15"/>
      <c r="V22" s="14"/>
      <c r="W22" s="16">
        <v>0</v>
      </c>
      <c r="X22" s="14"/>
      <c r="Y22" s="15"/>
      <c r="Z22" s="15"/>
      <c r="AA22" s="15"/>
      <c r="AB22" s="16">
        <v>0</v>
      </c>
      <c r="AC22" s="16">
        <v>0</v>
      </c>
      <c r="AD22" s="16">
        <v>0</v>
      </c>
      <c r="AE22" s="16">
        <v>0</v>
      </c>
      <c r="AF22" s="16">
        <v>0</v>
      </c>
      <c r="AG22" s="16">
        <v>0</v>
      </c>
      <c r="AH22" s="16">
        <v>0</v>
      </c>
      <c r="AI22" s="16">
        <v>0</v>
      </c>
      <c r="AJ22" s="16">
        <v>0</v>
      </c>
      <c r="AK22" s="16">
        <v>0</v>
      </c>
      <c r="AL22" s="14">
        <v>0</v>
      </c>
      <c r="AM22" s="16">
        <v>0</v>
      </c>
      <c r="AN22" s="16">
        <v>0</v>
      </c>
      <c r="AO22" s="14"/>
      <c r="AP22" s="14"/>
      <c r="AQ22" s="14"/>
      <c r="AR22" s="16">
        <v>0</v>
      </c>
    </row>
    <row r="23" spans="1:44" x14ac:dyDescent="0.35">
      <c r="A23" s="14">
        <v>891411665</v>
      </c>
      <c r="B23" s="14" t="s">
        <v>139</v>
      </c>
      <c r="C23" s="14"/>
      <c r="D23" s="14" t="s">
        <v>60</v>
      </c>
      <c r="E23" s="14" t="s">
        <v>60</v>
      </c>
      <c r="F23" s="14" t="s">
        <v>184</v>
      </c>
      <c r="G23" s="15">
        <v>45038</v>
      </c>
      <c r="H23" s="15">
        <v>45057</v>
      </c>
      <c r="I23" s="16">
        <v>159672</v>
      </c>
      <c r="J23" s="16">
        <v>159672</v>
      </c>
      <c r="K23" s="17" t="s">
        <v>12</v>
      </c>
      <c r="L23" s="18" t="s">
        <v>13</v>
      </c>
      <c r="M23" s="14" t="s">
        <v>166</v>
      </c>
      <c r="N23" s="14" t="s">
        <v>166</v>
      </c>
      <c r="O23" s="16">
        <v>0</v>
      </c>
      <c r="P23" s="14"/>
      <c r="Q23" s="14"/>
      <c r="R23" s="16">
        <v>0</v>
      </c>
      <c r="S23" s="16">
        <v>0</v>
      </c>
      <c r="T23" s="14"/>
      <c r="U23" s="15"/>
      <c r="V23" s="14"/>
      <c r="W23" s="16">
        <v>0</v>
      </c>
      <c r="X23" s="14"/>
      <c r="Y23" s="15"/>
      <c r="Z23" s="15"/>
      <c r="AA23" s="15"/>
      <c r="AB23" s="16">
        <v>0</v>
      </c>
      <c r="AC23" s="16">
        <v>0</v>
      </c>
      <c r="AD23" s="16">
        <v>0</v>
      </c>
      <c r="AE23" s="16">
        <v>0</v>
      </c>
      <c r="AF23" s="16">
        <v>0</v>
      </c>
      <c r="AG23" s="16">
        <v>0</v>
      </c>
      <c r="AH23" s="16">
        <v>0</v>
      </c>
      <c r="AI23" s="16">
        <v>0</v>
      </c>
      <c r="AJ23" s="16">
        <v>0</v>
      </c>
      <c r="AK23" s="16">
        <v>0</v>
      </c>
      <c r="AL23" s="14">
        <v>0</v>
      </c>
      <c r="AM23" s="16">
        <v>0</v>
      </c>
      <c r="AN23" s="16">
        <v>0</v>
      </c>
      <c r="AO23" s="14"/>
      <c r="AP23" s="14"/>
      <c r="AQ23" s="14"/>
      <c r="AR23" s="16">
        <v>0</v>
      </c>
    </row>
    <row r="24" spans="1:44" x14ac:dyDescent="0.35">
      <c r="A24" s="14">
        <v>891411665</v>
      </c>
      <c r="B24" s="14" t="s">
        <v>139</v>
      </c>
      <c r="C24" s="14"/>
      <c r="D24" s="14" t="s">
        <v>94</v>
      </c>
      <c r="E24" s="14" t="s">
        <v>94</v>
      </c>
      <c r="F24" s="14" t="s">
        <v>140</v>
      </c>
      <c r="G24" s="15">
        <v>45496</v>
      </c>
      <c r="H24" s="15">
        <v>45518</v>
      </c>
      <c r="I24" s="16">
        <v>22200</v>
      </c>
      <c r="J24" s="16">
        <v>22200</v>
      </c>
      <c r="K24" s="17" t="s">
        <v>12</v>
      </c>
      <c r="L24" s="18" t="s">
        <v>73</v>
      </c>
      <c r="M24" s="14" t="e">
        <v>#N/A</v>
      </c>
      <c r="N24" s="14" t="s">
        <v>141</v>
      </c>
      <c r="O24" s="16">
        <v>22200</v>
      </c>
      <c r="P24" s="14">
        <v>136601135</v>
      </c>
      <c r="Q24" s="14"/>
      <c r="R24" s="16">
        <v>0</v>
      </c>
      <c r="S24" s="16">
        <v>0</v>
      </c>
      <c r="T24" s="14"/>
      <c r="U24" s="15"/>
      <c r="V24" s="14"/>
      <c r="W24" s="16">
        <v>0</v>
      </c>
      <c r="X24" s="14" t="s">
        <v>142</v>
      </c>
      <c r="Y24" s="15">
        <v>45496</v>
      </c>
      <c r="Z24" s="15">
        <v>45518</v>
      </c>
      <c r="AA24" s="15" t="s">
        <v>143</v>
      </c>
      <c r="AB24" s="16">
        <v>22200</v>
      </c>
      <c r="AC24" s="16">
        <v>22200</v>
      </c>
      <c r="AD24" s="16">
        <v>22200</v>
      </c>
      <c r="AE24" s="16">
        <v>0</v>
      </c>
      <c r="AF24" s="16">
        <v>0</v>
      </c>
      <c r="AG24" s="16">
        <v>0</v>
      </c>
      <c r="AH24" s="16">
        <v>0</v>
      </c>
      <c r="AI24" s="16">
        <v>0</v>
      </c>
      <c r="AJ24" s="16">
        <v>0</v>
      </c>
      <c r="AK24" s="16">
        <v>0</v>
      </c>
      <c r="AL24" s="14" t="s">
        <v>143</v>
      </c>
      <c r="AM24" s="16">
        <v>0</v>
      </c>
      <c r="AN24" s="16">
        <v>0</v>
      </c>
      <c r="AO24" s="14"/>
      <c r="AP24" s="14"/>
      <c r="AQ24" s="14"/>
      <c r="AR24" s="16">
        <v>22200</v>
      </c>
    </row>
    <row r="25" spans="1:44" x14ac:dyDescent="0.35">
      <c r="A25" s="14">
        <v>891411665</v>
      </c>
      <c r="B25" s="14" t="s">
        <v>139</v>
      </c>
      <c r="C25" s="14"/>
      <c r="D25" s="14" t="s">
        <v>92</v>
      </c>
      <c r="E25" s="14" t="s">
        <v>92</v>
      </c>
      <c r="F25" s="14" t="s">
        <v>144</v>
      </c>
      <c r="G25" s="15">
        <v>45473</v>
      </c>
      <c r="H25" s="15">
        <v>45518</v>
      </c>
      <c r="I25" s="16">
        <v>84626</v>
      </c>
      <c r="J25" s="16">
        <v>84626</v>
      </c>
      <c r="K25" s="17" t="s">
        <v>12</v>
      </c>
      <c r="L25" s="18" t="s">
        <v>73</v>
      </c>
      <c r="M25" s="14" t="e">
        <v>#N/A</v>
      </c>
      <c r="N25" s="14" t="s">
        <v>141</v>
      </c>
      <c r="O25" s="16">
        <v>84626</v>
      </c>
      <c r="P25" s="14">
        <v>1222502013</v>
      </c>
      <c r="Q25" s="14"/>
      <c r="R25" s="16">
        <v>0</v>
      </c>
      <c r="S25" s="16">
        <v>0</v>
      </c>
      <c r="T25" s="14"/>
      <c r="U25" s="15"/>
      <c r="V25" s="14"/>
      <c r="W25" s="16">
        <v>0</v>
      </c>
      <c r="X25" s="14" t="s">
        <v>142</v>
      </c>
      <c r="Y25" s="15">
        <v>45473</v>
      </c>
      <c r="Z25" s="15">
        <v>45518</v>
      </c>
      <c r="AA25" s="15" t="s">
        <v>143</v>
      </c>
      <c r="AB25" s="16">
        <v>84626</v>
      </c>
      <c r="AC25" s="16">
        <v>84626</v>
      </c>
      <c r="AD25" s="16">
        <v>84626</v>
      </c>
      <c r="AE25" s="16">
        <v>0</v>
      </c>
      <c r="AF25" s="16">
        <v>240000</v>
      </c>
      <c r="AG25" s="16">
        <v>0</v>
      </c>
      <c r="AH25" s="16">
        <v>0</v>
      </c>
      <c r="AI25" s="16">
        <v>0</v>
      </c>
      <c r="AJ25" s="16">
        <v>0</v>
      </c>
      <c r="AK25" s="16">
        <v>0</v>
      </c>
      <c r="AL25" s="14" t="s">
        <v>143</v>
      </c>
      <c r="AM25" s="16">
        <v>0</v>
      </c>
      <c r="AN25" s="16">
        <v>0</v>
      </c>
      <c r="AO25" s="14"/>
      <c r="AP25" s="14"/>
      <c r="AQ25" s="14"/>
      <c r="AR25" s="16">
        <v>84626</v>
      </c>
    </row>
    <row r="26" spans="1:44" x14ac:dyDescent="0.35">
      <c r="A26" s="14">
        <v>891411665</v>
      </c>
      <c r="B26" s="14" t="s">
        <v>139</v>
      </c>
      <c r="C26" s="14"/>
      <c r="D26" s="14" t="s">
        <v>89</v>
      </c>
      <c r="E26" s="14" t="s">
        <v>89</v>
      </c>
      <c r="F26" s="14" t="s">
        <v>145</v>
      </c>
      <c r="G26" s="15">
        <v>45454</v>
      </c>
      <c r="H26" s="15">
        <v>45518</v>
      </c>
      <c r="I26" s="16">
        <v>179653</v>
      </c>
      <c r="J26" s="16">
        <v>179653</v>
      </c>
      <c r="K26" s="17" t="s">
        <v>12</v>
      </c>
      <c r="L26" s="18" t="s">
        <v>73</v>
      </c>
      <c r="M26" s="14" t="e">
        <v>#N/A</v>
      </c>
      <c r="N26" s="14" t="s">
        <v>141</v>
      </c>
      <c r="O26" s="16">
        <v>179653</v>
      </c>
      <c r="P26" s="14">
        <v>1222502012</v>
      </c>
      <c r="Q26" s="14"/>
      <c r="R26" s="16">
        <v>0</v>
      </c>
      <c r="S26" s="16">
        <v>0</v>
      </c>
      <c r="T26" s="14"/>
      <c r="U26" s="15"/>
      <c r="V26" s="14"/>
      <c r="W26" s="16">
        <v>0</v>
      </c>
      <c r="X26" s="14" t="s">
        <v>142</v>
      </c>
      <c r="Y26" s="15">
        <v>45454</v>
      </c>
      <c r="Z26" s="15">
        <v>45518</v>
      </c>
      <c r="AA26" s="15" t="s">
        <v>143</v>
      </c>
      <c r="AB26" s="16">
        <v>179653</v>
      </c>
      <c r="AC26" s="16">
        <v>179653</v>
      </c>
      <c r="AD26" s="16">
        <v>179653</v>
      </c>
      <c r="AE26" s="16">
        <v>0</v>
      </c>
      <c r="AF26" s="16">
        <v>240000</v>
      </c>
      <c r="AG26" s="16">
        <v>0</v>
      </c>
      <c r="AH26" s="16">
        <v>0</v>
      </c>
      <c r="AI26" s="16">
        <v>0</v>
      </c>
      <c r="AJ26" s="16">
        <v>0</v>
      </c>
      <c r="AK26" s="16">
        <v>0</v>
      </c>
      <c r="AL26" s="14" t="s">
        <v>143</v>
      </c>
      <c r="AM26" s="16">
        <v>0</v>
      </c>
      <c r="AN26" s="16">
        <v>0</v>
      </c>
      <c r="AO26" s="14"/>
      <c r="AP26" s="14"/>
      <c r="AQ26" s="14"/>
      <c r="AR26" s="16">
        <v>179653</v>
      </c>
    </row>
    <row r="27" spans="1:44" x14ac:dyDescent="0.35">
      <c r="A27" s="14">
        <v>891411665</v>
      </c>
      <c r="B27" s="14" t="s">
        <v>139</v>
      </c>
      <c r="C27" s="14"/>
      <c r="D27" s="14" t="s">
        <v>66</v>
      </c>
      <c r="E27" s="14" t="s">
        <v>66</v>
      </c>
      <c r="F27" s="14" t="s">
        <v>154</v>
      </c>
      <c r="G27" s="15">
        <v>45326</v>
      </c>
      <c r="H27" s="15">
        <v>45411</v>
      </c>
      <c r="I27" s="16">
        <v>87361</v>
      </c>
      <c r="J27" s="16">
        <v>87361</v>
      </c>
      <c r="K27" s="17" t="s">
        <v>12</v>
      </c>
      <c r="L27" s="18" t="s">
        <v>13</v>
      </c>
      <c r="M27" s="14" t="s">
        <v>141</v>
      </c>
      <c r="N27" s="14" t="s">
        <v>141</v>
      </c>
      <c r="O27" s="16">
        <v>0</v>
      </c>
      <c r="P27" s="14"/>
      <c r="Q27" s="14"/>
      <c r="R27" s="16">
        <v>0</v>
      </c>
      <c r="S27" s="16">
        <v>0</v>
      </c>
      <c r="T27" s="14"/>
      <c r="U27" s="15"/>
      <c r="V27" s="14"/>
      <c r="W27" s="16">
        <v>0</v>
      </c>
      <c r="X27" s="14" t="s">
        <v>142</v>
      </c>
      <c r="Y27" s="15">
        <v>45326</v>
      </c>
      <c r="Z27" s="15">
        <v>45414</v>
      </c>
      <c r="AA27" s="15" t="s">
        <v>143</v>
      </c>
      <c r="AB27" s="16">
        <v>87361</v>
      </c>
      <c r="AC27" s="16">
        <v>87361</v>
      </c>
      <c r="AD27" s="16">
        <v>87361</v>
      </c>
      <c r="AE27" s="16">
        <v>0</v>
      </c>
      <c r="AF27" s="16">
        <v>240000</v>
      </c>
      <c r="AG27" s="16">
        <v>0</v>
      </c>
      <c r="AH27" s="16">
        <v>0</v>
      </c>
      <c r="AI27" s="16">
        <v>0</v>
      </c>
      <c r="AJ27" s="16">
        <v>0</v>
      </c>
      <c r="AK27" s="16">
        <v>0</v>
      </c>
      <c r="AL27" s="14" t="s">
        <v>143</v>
      </c>
      <c r="AM27" s="16">
        <v>0</v>
      </c>
      <c r="AN27" s="16">
        <v>0</v>
      </c>
      <c r="AO27" s="14"/>
      <c r="AP27" s="14"/>
      <c r="AQ27" s="14"/>
      <c r="AR27" s="16">
        <v>87361</v>
      </c>
    </row>
    <row r="28" spans="1:44" x14ac:dyDescent="0.35">
      <c r="A28" s="14">
        <v>891411665</v>
      </c>
      <c r="B28" s="14" t="s">
        <v>139</v>
      </c>
      <c r="C28" s="14"/>
      <c r="D28" s="14" t="s">
        <v>69</v>
      </c>
      <c r="E28" s="14" t="s">
        <v>69</v>
      </c>
      <c r="F28" s="14" t="s">
        <v>155</v>
      </c>
      <c r="G28" s="15">
        <v>45336</v>
      </c>
      <c r="H28" s="15">
        <v>45411</v>
      </c>
      <c r="I28" s="16">
        <v>86543</v>
      </c>
      <c r="J28" s="16">
        <v>86543</v>
      </c>
      <c r="K28" s="17" t="s">
        <v>12</v>
      </c>
      <c r="L28" s="18" t="s">
        <v>13</v>
      </c>
      <c r="M28" s="14" t="s">
        <v>141</v>
      </c>
      <c r="N28" s="14" t="s">
        <v>141</v>
      </c>
      <c r="O28" s="16">
        <v>0</v>
      </c>
      <c r="P28" s="14"/>
      <c r="Q28" s="14"/>
      <c r="R28" s="16">
        <v>0</v>
      </c>
      <c r="S28" s="16">
        <v>0</v>
      </c>
      <c r="T28" s="14"/>
      <c r="U28" s="15"/>
      <c r="V28" s="14"/>
      <c r="W28" s="16">
        <v>0</v>
      </c>
      <c r="X28" s="14" t="s">
        <v>142</v>
      </c>
      <c r="Y28" s="15">
        <v>45336</v>
      </c>
      <c r="Z28" s="15">
        <v>45414</v>
      </c>
      <c r="AA28" s="15" t="s">
        <v>143</v>
      </c>
      <c r="AB28" s="16">
        <v>86543</v>
      </c>
      <c r="AC28" s="16">
        <v>86543</v>
      </c>
      <c r="AD28" s="16">
        <v>86543</v>
      </c>
      <c r="AE28" s="16">
        <v>0</v>
      </c>
      <c r="AF28" s="16">
        <v>240000</v>
      </c>
      <c r="AG28" s="16">
        <v>0</v>
      </c>
      <c r="AH28" s="16">
        <v>0</v>
      </c>
      <c r="AI28" s="16">
        <v>0</v>
      </c>
      <c r="AJ28" s="16">
        <v>0</v>
      </c>
      <c r="AK28" s="16">
        <v>0</v>
      </c>
      <c r="AL28" s="14" t="s">
        <v>143</v>
      </c>
      <c r="AM28" s="16">
        <v>0</v>
      </c>
      <c r="AN28" s="16">
        <v>0</v>
      </c>
      <c r="AO28" s="14"/>
      <c r="AP28" s="14"/>
      <c r="AQ28" s="14"/>
      <c r="AR28" s="16">
        <v>86543</v>
      </c>
    </row>
    <row r="29" spans="1:44" x14ac:dyDescent="0.35">
      <c r="A29" s="14">
        <v>891411665</v>
      </c>
      <c r="B29" s="14" t="s">
        <v>139</v>
      </c>
      <c r="C29" s="14"/>
      <c r="D29" s="14" t="s">
        <v>71</v>
      </c>
      <c r="E29" s="14" t="s">
        <v>71</v>
      </c>
      <c r="F29" s="14" t="s">
        <v>156</v>
      </c>
      <c r="G29" s="15">
        <v>45345</v>
      </c>
      <c r="H29" s="15">
        <v>45411</v>
      </c>
      <c r="I29" s="16">
        <v>38500</v>
      </c>
      <c r="J29" s="16">
        <v>38500</v>
      </c>
      <c r="K29" s="17" t="s">
        <v>12</v>
      </c>
      <c r="L29" s="18" t="s">
        <v>13</v>
      </c>
      <c r="M29" s="14" t="s">
        <v>141</v>
      </c>
      <c r="N29" s="14" t="s">
        <v>141</v>
      </c>
      <c r="O29" s="16">
        <v>0</v>
      </c>
      <c r="P29" s="14"/>
      <c r="Q29" s="14"/>
      <c r="R29" s="16">
        <v>0</v>
      </c>
      <c r="S29" s="16">
        <v>0</v>
      </c>
      <c r="T29" s="14"/>
      <c r="U29" s="15"/>
      <c r="V29" s="14"/>
      <c r="W29" s="16">
        <v>0</v>
      </c>
      <c r="X29" s="14" t="s">
        <v>142</v>
      </c>
      <c r="Y29" s="15">
        <v>45345</v>
      </c>
      <c r="Z29" s="15">
        <v>45414</v>
      </c>
      <c r="AA29" s="15" t="s">
        <v>143</v>
      </c>
      <c r="AB29" s="16">
        <v>38500</v>
      </c>
      <c r="AC29" s="16">
        <v>38500</v>
      </c>
      <c r="AD29" s="16">
        <v>38500</v>
      </c>
      <c r="AE29" s="16">
        <v>0</v>
      </c>
      <c r="AF29" s="16">
        <v>240000</v>
      </c>
      <c r="AG29" s="16">
        <v>0</v>
      </c>
      <c r="AH29" s="16">
        <v>0</v>
      </c>
      <c r="AI29" s="16">
        <v>0</v>
      </c>
      <c r="AJ29" s="16">
        <v>0</v>
      </c>
      <c r="AK29" s="16">
        <v>0</v>
      </c>
      <c r="AL29" s="14" t="s">
        <v>143</v>
      </c>
      <c r="AM29" s="16">
        <v>0</v>
      </c>
      <c r="AN29" s="16">
        <v>0</v>
      </c>
      <c r="AO29" s="14"/>
      <c r="AP29" s="14"/>
      <c r="AQ29" s="14"/>
      <c r="AR29" s="16">
        <v>38500</v>
      </c>
    </row>
    <row r="30" spans="1:44" x14ac:dyDescent="0.35">
      <c r="A30" s="14">
        <v>891411665</v>
      </c>
      <c r="B30" s="14" t="s">
        <v>139</v>
      </c>
      <c r="C30" s="14"/>
      <c r="D30" s="14" t="s">
        <v>74</v>
      </c>
      <c r="E30" s="14" t="s">
        <v>74</v>
      </c>
      <c r="F30" s="14" t="s">
        <v>157</v>
      </c>
      <c r="G30" s="15">
        <v>45400</v>
      </c>
      <c r="H30" s="15">
        <v>45425</v>
      </c>
      <c r="I30" s="16">
        <v>400439</v>
      </c>
      <c r="J30" s="16">
        <v>400439</v>
      </c>
      <c r="K30" s="17" t="s">
        <v>12</v>
      </c>
      <c r="L30" s="18" t="s">
        <v>73</v>
      </c>
      <c r="M30" s="14" t="s">
        <v>141</v>
      </c>
      <c r="N30" s="14" t="s">
        <v>141</v>
      </c>
      <c r="O30" s="16">
        <v>0</v>
      </c>
      <c r="P30" s="14"/>
      <c r="Q30" s="14"/>
      <c r="R30" s="16">
        <v>0</v>
      </c>
      <c r="S30" s="16">
        <v>0</v>
      </c>
      <c r="T30" s="14"/>
      <c r="U30" s="15"/>
      <c r="V30" s="14"/>
      <c r="W30" s="16">
        <v>0</v>
      </c>
      <c r="X30" s="14" t="s">
        <v>142</v>
      </c>
      <c r="Y30" s="15">
        <v>45401</v>
      </c>
      <c r="Z30" s="15">
        <v>45426</v>
      </c>
      <c r="AA30" s="15" t="s">
        <v>143</v>
      </c>
      <c r="AB30" s="16">
        <v>400439</v>
      </c>
      <c r="AC30" s="16">
        <v>400439</v>
      </c>
      <c r="AD30" s="16">
        <v>400439</v>
      </c>
      <c r="AE30" s="16">
        <v>0</v>
      </c>
      <c r="AF30" s="16">
        <v>240000</v>
      </c>
      <c r="AG30" s="16">
        <v>0</v>
      </c>
      <c r="AH30" s="16">
        <v>0</v>
      </c>
      <c r="AI30" s="16">
        <v>0</v>
      </c>
      <c r="AJ30" s="16">
        <v>0</v>
      </c>
      <c r="AK30" s="16">
        <v>0</v>
      </c>
      <c r="AL30" s="14" t="s">
        <v>143</v>
      </c>
      <c r="AM30" s="16">
        <v>0</v>
      </c>
      <c r="AN30" s="16">
        <v>0</v>
      </c>
      <c r="AO30" s="14"/>
      <c r="AP30" s="14"/>
      <c r="AQ30" s="14"/>
      <c r="AR30" s="16">
        <v>400439</v>
      </c>
    </row>
    <row r="31" spans="1:44" x14ac:dyDescent="0.35">
      <c r="A31" s="14">
        <v>891411665</v>
      </c>
      <c r="B31" s="14" t="s">
        <v>139</v>
      </c>
      <c r="C31" s="14"/>
      <c r="D31" s="14" t="s">
        <v>77</v>
      </c>
      <c r="E31" s="14" t="s">
        <v>77</v>
      </c>
      <c r="F31" s="14" t="s">
        <v>158</v>
      </c>
      <c r="G31" s="15">
        <v>45410</v>
      </c>
      <c r="H31" s="15">
        <v>45425</v>
      </c>
      <c r="I31" s="16">
        <v>792387</v>
      </c>
      <c r="J31" s="16">
        <v>792387</v>
      </c>
      <c r="K31" s="17" t="s">
        <v>12</v>
      </c>
      <c r="L31" s="18" t="s">
        <v>73</v>
      </c>
      <c r="M31" s="14" t="s">
        <v>141</v>
      </c>
      <c r="N31" s="14" t="s">
        <v>141</v>
      </c>
      <c r="O31" s="16">
        <v>0</v>
      </c>
      <c r="P31" s="14"/>
      <c r="Q31" s="14"/>
      <c r="R31" s="16">
        <v>0</v>
      </c>
      <c r="S31" s="16">
        <v>0</v>
      </c>
      <c r="T31" s="14"/>
      <c r="U31" s="15"/>
      <c r="V31" s="14"/>
      <c r="W31" s="16">
        <v>0</v>
      </c>
      <c r="X31" s="14" t="s">
        <v>142</v>
      </c>
      <c r="Y31" s="15">
        <v>45410</v>
      </c>
      <c r="Z31" s="15">
        <v>45426</v>
      </c>
      <c r="AA31" s="15" t="s">
        <v>143</v>
      </c>
      <c r="AB31" s="16">
        <v>792387</v>
      </c>
      <c r="AC31" s="16">
        <v>792387</v>
      </c>
      <c r="AD31" s="16">
        <v>792387</v>
      </c>
      <c r="AE31" s="16">
        <v>0</v>
      </c>
      <c r="AF31" s="16">
        <v>240000</v>
      </c>
      <c r="AG31" s="16">
        <v>0</v>
      </c>
      <c r="AH31" s="16">
        <v>0</v>
      </c>
      <c r="AI31" s="16">
        <v>0</v>
      </c>
      <c r="AJ31" s="16">
        <v>0</v>
      </c>
      <c r="AK31" s="16">
        <v>0</v>
      </c>
      <c r="AL31" s="14" t="s">
        <v>143</v>
      </c>
      <c r="AM31" s="16">
        <v>0</v>
      </c>
      <c r="AN31" s="16">
        <v>0</v>
      </c>
      <c r="AO31" s="14"/>
      <c r="AP31" s="14"/>
      <c r="AQ31" s="14"/>
      <c r="AR31" s="16">
        <v>792387</v>
      </c>
    </row>
    <row r="32" spans="1:44" x14ac:dyDescent="0.35">
      <c r="A32" s="14">
        <v>891411665</v>
      </c>
      <c r="B32" s="14" t="s">
        <v>139</v>
      </c>
      <c r="C32" s="14"/>
      <c r="D32" s="14" t="s">
        <v>81</v>
      </c>
      <c r="E32" s="14" t="s">
        <v>81</v>
      </c>
      <c r="F32" s="14" t="s">
        <v>159</v>
      </c>
      <c r="G32" s="15">
        <v>45417</v>
      </c>
      <c r="H32" s="15">
        <v>45457</v>
      </c>
      <c r="I32" s="16">
        <v>111837</v>
      </c>
      <c r="J32" s="16">
        <v>111837</v>
      </c>
      <c r="K32" s="17" t="s">
        <v>12</v>
      </c>
      <c r="L32" s="18" t="s">
        <v>73</v>
      </c>
      <c r="M32" s="14" t="s">
        <v>141</v>
      </c>
      <c r="N32" s="14" t="s">
        <v>141</v>
      </c>
      <c r="O32" s="16">
        <v>0</v>
      </c>
      <c r="P32" s="14"/>
      <c r="Q32" s="14"/>
      <c r="R32" s="16">
        <v>0</v>
      </c>
      <c r="S32" s="16">
        <v>0</v>
      </c>
      <c r="T32" s="14"/>
      <c r="U32" s="15"/>
      <c r="V32" s="14"/>
      <c r="W32" s="16">
        <v>0</v>
      </c>
      <c r="X32" s="14" t="s">
        <v>142</v>
      </c>
      <c r="Y32" s="15">
        <v>45418</v>
      </c>
      <c r="Z32" s="15">
        <v>45457</v>
      </c>
      <c r="AA32" s="15" t="s">
        <v>143</v>
      </c>
      <c r="AB32" s="16">
        <v>111837</v>
      </c>
      <c r="AC32" s="16">
        <v>111837</v>
      </c>
      <c r="AD32" s="16">
        <v>111837</v>
      </c>
      <c r="AE32" s="16">
        <v>0</v>
      </c>
      <c r="AF32" s="16">
        <v>240000</v>
      </c>
      <c r="AG32" s="16">
        <v>0</v>
      </c>
      <c r="AH32" s="16">
        <v>0</v>
      </c>
      <c r="AI32" s="16">
        <v>0</v>
      </c>
      <c r="AJ32" s="16">
        <v>0</v>
      </c>
      <c r="AK32" s="16">
        <v>0</v>
      </c>
      <c r="AL32" s="14" t="s">
        <v>143</v>
      </c>
      <c r="AM32" s="16">
        <v>0</v>
      </c>
      <c r="AN32" s="16">
        <v>0</v>
      </c>
      <c r="AO32" s="14"/>
      <c r="AP32" s="14"/>
      <c r="AQ32" s="14"/>
      <c r="AR32" s="16">
        <v>111837</v>
      </c>
    </row>
    <row r="33" spans="1:44" x14ac:dyDescent="0.35">
      <c r="A33" s="14">
        <v>891411665</v>
      </c>
      <c r="B33" s="14" t="s">
        <v>139</v>
      </c>
      <c r="C33" s="14"/>
      <c r="D33" s="14" t="s">
        <v>85</v>
      </c>
      <c r="E33" s="14" t="s">
        <v>85</v>
      </c>
      <c r="F33" s="14" t="s">
        <v>160</v>
      </c>
      <c r="G33" s="15">
        <v>45431</v>
      </c>
      <c r="H33" s="15">
        <v>45457</v>
      </c>
      <c r="I33" s="16">
        <v>83708</v>
      </c>
      <c r="J33" s="16">
        <v>83708</v>
      </c>
      <c r="K33" s="17" t="s">
        <v>12</v>
      </c>
      <c r="L33" s="18" t="s">
        <v>73</v>
      </c>
      <c r="M33" s="14" t="s">
        <v>141</v>
      </c>
      <c r="N33" s="14" t="s">
        <v>141</v>
      </c>
      <c r="O33" s="16">
        <v>0</v>
      </c>
      <c r="P33" s="14"/>
      <c r="Q33" s="14"/>
      <c r="R33" s="16">
        <v>0</v>
      </c>
      <c r="S33" s="16">
        <v>0</v>
      </c>
      <c r="T33" s="14"/>
      <c r="U33" s="15"/>
      <c r="V33" s="14"/>
      <c r="W33" s="16">
        <v>0</v>
      </c>
      <c r="X33" s="14" t="s">
        <v>142</v>
      </c>
      <c r="Y33" s="15">
        <v>45431</v>
      </c>
      <c r="Z33" s="15">
        <v>45457</v>
      </c>
      <c r="AA33" s="15" t="s">
        <v>143</v>
      </c>
      <c r="AB33" s="16">
        <v>83708</v>
      </c>
      <c r="AC33" s="16">
        <v>83708</v>
      </c>
      <c r="AD33" s="16">
        <v>83708</v>
      </c>
      <c r="AE33" s="16">
        <v>0</v>
      </c>
      <c r="AF33" s="16">
        <v>240000</v>
      </c>
      <c r="AG33" s="16">
        <v>0</v>
      </c>
      <c r="AH33" s="16">
        <v>0</v>
      </c>
      <c r="AI33" s="16">
        <v>0</v>
      </c>
      <c r="AJ33" s="16">
        <v>0</v>
      </c>
      <c r="AK33" s="16">
        <v>0</v>
      </c>
      <c r="AL33" s="14" t="s">
        <v>143</v>
      </c>
      <c r="AM33" s="16">
        <v>0</v>
      </c>
      <c r="AN33" s="16">
        <v>0</v>
      </c>
      <c r="AO33" s="14"/>
      <c r="AP33" s="14"/>
      <c r="AQ33" s="14"/>
      <c r="AR33" s="16">
        <v>83708</v>
      </c>
    </row>
    <row r="34" spans="1:44" x14ac:dyDescent="0.35">
      <c r="A34" s="14">
        <v>891411665</v>
      </c>
      <c r="B34" s="14" t="s">
        <v>139</v>
      </c>
      <c r="C34" s="14"/>
      <c r="D34" s="14" t="s">
        <v>87</v>
      </c>
      <c r="E34" s="14" t="s">
        <v>87</v>
      </c>
      <c r="F34" s="14" t="s">
        <v>161</v>
      </c>
      <c r="G34" s="15">
        <v>45439</v>
      </c>
      <c r="H34" s="15">
        <v>45457</v>
      </c>
      <c r="I34" s="16">
        <v>410215</v>
      </c>
      <c r="J34" s="16">
        <v>410215</v>
      </c>
      <c r="K34" s="17" t="s">
        <v>12</v>
      </c>
      <c r="L34" s="18" t="s">
        <v>73</v>
      </c>
      <c r="M34" s="14" t="s">
        <v>163</v>
      </c>
      <c r="N34" s="14" t="s">
        <v>141</v>
      </c>
      <c r="O34" s="16">
        <v>0</v>
      </c>
      <c r="P34" s="14"/>
      <c r="Q34" s="14"/>
      <c r="R34" s="16">
        <v>0</v>
      </c>
      <c r="S34" s="16">
        <v>0</v>
      </c>
      <c r="T34" s="14"/>
      <c r="U34" s="15"/>
      <c r="V34" s="14"/>
      <c r="W34" s="16">
        <v>0</v>
      </c>
      <c r="X34" s="14" t="s">
        <v>142</v>
      </c>
      <c r="Y34" s="15">
        <v>45441</v>
      </c>
      <c r="Z34" s="15">
        <v>45457</v>
      </c>
      <c r="AA34" s="15" t="s">
        <v>143</v>
      </c>
      <c r="AB34" s="16">
        <v>410215</v>
      </c>
      <c r="AC34" s="16">
        <v>410215</v>
      </c>
      <c r="AD34" s="16">
        <v>410215</v>
      </c>
      <c r="AE34" s="16">
        <v>0</v>
      </c>
      <c r="AF34" s="16">
        <v>240000</v>
      </c>
      <c r="AG34" s="16">
        <v>0</v>
      </c>
      <c r="AH34" s="16">
        <v>0</v>
      </c>
      <c r="AI34" s="16">
        <v>0</v>
      </c>
      <c r="AJ34" s="16">
        <v>0</v>
      </c>
      <c r="AK34" s="16">
        <v>0</v>
      </c>
      <c r="AL34" s="14" t="s">
        <v>143</v>
      </c>
      <c r="AM34" s="16">
        <v>0</v>
      </c>
      <c r="AN34" s="16">
        <v>0</v>
      </c>
      <c r="AO34" s="14"/>
      <c r="AP34" s="14"/>
      <c r="AQ34" s="14"/>
      <c r="AR34" s="16">
        <v>410215</v>
      </c>
    </row>
    <row r="35" spans="1:44" x14ac:dyDescent="0.35">
      <c r="A35" s="19"/>
      <c r="B35" s="19"/>
      <c r="C35" s="19"/>
      <c r="D35" s="19"/>
      <c r="E35" s="19"/>
      <c r="F35" s="19"/>
      <c r="G35" s="20"/>
      <c r="H35" s="20"/>
      <c r="I35" s="21"/>
      <c r="J35" s="21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  <c r="AA35" s="19"/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</row>
  </sheetData>
  <autoFilter ref="A1:AR34">
    <sortState ref="A2:AR34">
      <sortCondition ref="N1:N34"/>
    </sortState>
  </autoFilter>
  <dataValidations count="1">
    <dataValidation type="whole" operator="greaterThan" allowBlank="1" showInputMessage="1" showErrorMessage="1" errorTitle="DATO ERRADO" error="El valor debe ser diferente de cero" sqref="I5:J6">
      <formula1>1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J42"/>
  <sheetViews>
    <sheetView showGridLines="0" tabSelected="1" topLeftCell="A17" zoomScaleNormal="100" workbookViewId="0">
      <selection activeCell="C37" sqref="C37:C39"/>
    </sheetView>
  </sheetViews>
  <sheetFormatPr baseColWidth="10" defaultRowHeight="12.5" x14ac:dyDescent="0.25"/>
  <cols>
    <col min="1" max="1" width="1" style="25" customWidth="1"/>
    <col min="2" max="2" width="10.90625" style="25"/>
    <col min="3" max="3" width="17.54296875" style="25" customWidth="1"/>
    <col min="4" max="4" width="11.54296875" style="25" customWidth="1"/>
    <col min="5" max="8" width="10.90625" style="25"/>
    <col min="9" max="9" width="22.54296875" style="25" customWidth="1"/>
    <col min="10" max="10" width="14" style="25" customWidth="1"/>
    <col min="11" max="11" width="1.7265625" style="25" customWidth="1"/>
    <col min="12" max="16384" width="10.90625" style="25"/>
  </cols>
  <sheetData>
    <row r="1" spans="2:10" ht="6" customHeight="1" thickBot="1" x14ac:dyDescent="0.3"/>
    <row r="2" spans="2:10" ht="19.5" customHeight="1" x14ac:dyDescent="0.25">
      <c r="B2" s="26"/>
      <c r="C2" s="27"/>
      <c r="D2" s="74" t="s">
        <v>189</v>
      </c>
      <c r="E2" s="75"/>
      <c r="F2" s="75"/>
      <c r="G2" s="75"/>
      <c r="H2" s="75"/>
      <c r="I2" s="76"/>
      <c r="J2" s="80" t="s">
        <v>190</v>
      </c>
    </row>
    <row r="3" spans="2:10" ht="15.75" customHeight="1" thickBot="1" x14ac:dyDescent="0.3">
      <c r="B3" s="28"/>
      <c r="C3" s="29"/>
      <c r="D3" s="77"/>
      <c r="E3" s="78"/>
      <c r="F3" s="78"/>
      <c r="G3" s="78"/>
      <c r="H3" s="78"/>
      <c r="I3" s="79"/>
      <c r="J3" s="81"/>
    </row>
    <row r="4" spans="2:10" ht="13" x14ac:dyDescent="0.25">
      <c r="B4" s="28"/>
      <c r="C4" s="29"/>
      <c r="D4" s="30"/>
      <c r="E4" s="31"/>
      <c r="F4" s="31"/>
      <c r="G4" s="31"/>
      <c r="H4" s="31"/>
      <c r="I4" s="32"/>
      <c r="J4" s="33"/>
    </row>
    <row r="5" spans="2:10" ht="13" x14ac:dyDescent="0.25">
      <c r="B5" s="28"/>
      <c r="C5" s="29"/>
      <c r="D5" s="34" t="s">
        <v>191</v>
      </c>
      <c r="E5" s="35"/>
      <c r="F5" s="35"/>
      <c r="G5" s="35"/>
      <c r="H5" s="35"/>
      <c r="I5" s="36"/>
      <c r="J5" s="36" t="s">
        <v>192</v>
      </c>
    </row>
    <row r="6" spans="2:10" ht="13.5" thickBot="1" x14ac:dyDescent="0.3">
      <c r="B6" s="37"/>
      <c r="C6" s="38"/>
      <c r="D6" s="39"/>
      <c r="E6" s="40"/>
      <c r="F6" s="40"/>
      <c r="G6" s="40"/>
      <c r="H6" s="40"/>
      <c r="I6" s="41"/>
      <c r="J6" s="42"/>
    </row>
    <row r="7" spans="2:10" x14ac:dyDescent="0.25">
      <c r="B7" s="43"/>
      <c r="J7" s="44"/>
    </row>
    <row r="8" spans="2:10" x14ac:dyDescent="0.25">
      <c r="B8" s="43"/>
      <c r="J8" s="44"/>
    </row>
    <row r="9" spans="2:10" x14ac:dyDescent="0.25">
      <c r="B9" s="43"/>
      <c r="J9" s="44"/>
    </row>
    <row r="10" spans="2:10" ht="13" x14ac:dyDescent="0.3">
      <c r="B10" s="43"/>
      <c r="C10" s="45" t="str">
        <f ca="1">+CONCATENATE("Santiago de Cali, ",TEXT(TODAY(),"MMMM DD YYYY"))</f>
        <v>Santiago de Cali, septiembre 30 2024</v>
      </c>
      <c r="E10" s="46"/>
      <c r="H10" s="47"/>
      <c r="J10" s="44"/>
    </row>
    <row r="11" spans="2:10" x14ac:dyDescent="0.25">
      <c r="B11" s="43"/>
      <c r="J11" s="44"/>
    </row>
    <row r="12" spans="2:10" ht="13" x14ac:dyDescent="0.3">
      <c r="B12" s="43"/>
      <c r="C12" s="45" t="s">
        <v>225</v>
      </c>
      <c r="J12" s="44"/>
    </row>
    <row r="13" spans="2:10" ht="13" x14ac:dyDescent="0.3">
      <c r="B13" s="43"/>
      <c r="C13" s="45" t="s">
        <v>226</v>
      </c>
      <c r="J13" s="44"/>
    </row>
    <row r="14" spans="2:10" x14ac:dyDescent="0.25">
      <c r="B14" s="43"/>
      <c r="J14" s="44"/>
    </row>
    <row r="15" spans="2:10" x14ac:dyDescent="0.25">
      <c r="B15" s="43"/>
      <c r="C15" s="25" t="s">
        <v>193</v>
      </c>
      <c r="J15" s="44"/>
    </row>
    <row r="16" spans="2:10" x14ac:dyDescent="0.25">
      <c r="B16" s="43"/>
      <c r="C16" s="48"/>
      <c r="J16" s="44"/>
    </row>
    <row r="17" spans="2:10" ht="13" x14ac:dyDescent="0.3">
      <c r="B17" s="43"/>
      <c r="C17" s="25" t="s">
        <v>194</v>
      </c>
      <c r="D17" s="46"/>
      <c r="H17" s="49"/>
      <c r="I17" s="50"/>
      <c r="J17" s="44"/>
    </row>
    <row r="18" spans="2:10" ht="13" x14ac:dyDescent="0.3">
      <c r="B18" s="43"/>
      <c r="C18" s="45" t="s">
        <v>195</v>
      </c>
      <c r="D18" s="45"/>
      <c r="E18" s="45"/>
      <c r="F18" s="45"/>
      <c r="H18" s="51">
        <v>33</v>
      </c>
      <c r="I18" s="52">
        <v>6667619</v>
      </c>
      <c r="J18" s="44"/>
    </row>
    <row r="19" spans="2:10" x14ac:dyDescent="0.25">
      <c r="B19" s="43"/>
      <c r="C19" s="25" t="s">
        <v>196</v>
      </c>
      <c r="H19" s="53">
        <v>0</v>
      </c>
      <c r="I19" s="54">
        <v>0</v>
      </c>
      <c r="J19" s="44"/>
    </row>
    <row r="20" spans="2:10" x14ac:dyDescent="0.25">
      <c r="B20" s="43"/>
      <c r="C20" s="25" t="s">
        <v>197</v>
      </c>
      <c r="H20" s="53">
        <v>2</v>
      </c>
      <c r="I20" s="54">
        <v>1589984</v>
      </c>
      <c r="J20" s="44"/>
    </row>
    <row r="21" spans="2:10" x14ac:dyDescent="0.25">
      <c r="B21" s="43"/>
      <c r="C21" s="25" t="s">
        <v>198</v>
      </c>
      <c r="H21" s="53">
        <v>19</v>
      </c>
      <c r="I21" s="54">
        <v>1993535</v>
      </c>
      <c r="J21" s="44"/>
    </row>
    <row r="22" spans="2:10" x14ac:dyDescent="0.25">
      <c r="B22" s="43"/>
      <c r="C22" s="25" t="s">
        <v>199</v>
      </c>
      <c r="H22" s="53">
        <v>0</v>
      </c>
      <c r="I22" s="54">
        <v>0</v>
      </c>
      <c r="J22" s="44"/>
    </row>
    <row r="23" spans="2:10" x14ac:dyDescent="0.25">
      <c r="B23" s="43"/>
      <c r="C23" s="25" t="s">
        <v>200</v>
      </c>
      <c r="H23" s="53">
        <v>0</v>
      </c>
      <c r="I23" s="54">
        <v>0</v>
      </c>
      <c r="J23" s="44"/>
    </row>
    <row r="24" spans="2:10" ht="13" thickBot="1" x14ac:dyDescent="0.3">
      <c r="B24" s="43"/>
      <c r="C24" s="25" t="s">
        <v>201</v>
      </c>
      <c r="H24" s="55">
        <v>0</v>
      </c>
      <c r="I24" s="56">
        <v>0</v>
      </c>
      <c r="J24" s="44"/>
    </row>
    <row r="25" spans="2:10" ht="13" x14ac:dyDescent="0.3">
      <c r="B25" s="43"/>
      <c r="C25" s="45" t="s">
        <v>202</v>
      </c>
      <c r="D25" s="45"/>
      <c r="E25" s="45"/>
      <c r="F25" s="45"/>
      <c r="H25" s="51">
        <f>H19+H20+H21+H22+H24+H23</f>
        <v>21</v>
      </c>
      <c r="I25" s="52">
        <f>I19+I20+I21+I22+I24+I23</f>
        <v>3583519</v>
      </c>
      <c r="J25" s="44"/>
    </row>
    <row r="26" spans="2:10" x14ac:dyDescent="0.25">
      <c r="B26" s="43"/>
      <c r="C26" s="25" t="s">
        <v>203</v>
      </c>
      <c r="H26" s="53">
        <v>11</v>
      </c>
      <c r="I26" s="54">
        <v>2297469</v>
      </c>
      <c r="J26" s="44"/>
    </row>
    <row r="27" spans="2:10" ht="13" thickBot="1" x14ac:dyDescent="0.3">
      <c r="B27" s="43"/>
      <c r="C27" s="25" t="s">
        <v>204</v>
      </c>
      <c r="H27" s="55">
        <v>1</v>
      </c>
      <c r="I27" s="56">
        <v>786631</v>
      </c>
      <c r="J27" s="44"/>
    </row>
    <row r="28" spans="2:10" ht="13" x14ac:dyDescent="0.3">
      <c r="B28" s="43"/>
      <c r="C28" s="45" t="s">
        <v>205</v>
      </c>
      <c r="D28" s="45"/>
      <c r="E28" s="45"/>
      <c r="F28" s="45"/>
      <c r="H28" s="51">
        <f>H26+H27</f>
        <v>12</v>
      </c>
      <c r="I28" s="52">
        <f>I26+I27</f>
        <v>3084100</v>
      </c>
      <c r="J28" s="44"/>
    </row>
    <row r="29" spans="2:10" ht="13.5" thickBot="1" x14ac:dyDescent="0.35">
      <c r="B29" s="43"/>
      <c r="C29" s="25" t="s">
        <v>206</v>
      </c>
      <c r="D29" s="45"/>
      <c r="E29" s="45"/>
      <c r="F29" s="45"/>
      <c r="H29" s="55">
        <v>0</v>
      </c>
      <c r="I29" s="56">
        <v>0</v>
      </c>
      <c r="J29" s="44"/>
    </row>
    <row r="30" spans="2:10" ht="13" x14ac:dyDescent="0.3">
      <c r="B30" s="43"/>
      <c r="C30" s="45" t="s">
        <v>207</v>
      </c>
      <c r="D30" s="45"/>
      <c r="E30" s="45"/>
      <c r="F30" s="45"/>
      <c r="H30" s="53">
        <f>H29</f>
        <v>0</v>
      </c>
      <c r="I30" s="54">
        <f>I29</f>
        <v>0</v>
      </c>
      <c r="J30" s="44"/>
    </row>
    <row r="31" spans="2:10" ht="13" x14ac:dyDescent="0.3">
      <c r="B31" s="43"/>
      <c r="C31" s="45"/>
      <c r="D31" s="45"/>
      <c r="E31" s="45"/>
      <c r="F31" s="45"/>
      <c r="H31" s="57"/>
      <c r="I31" s="52"/>
      <c r="J31" s="44"/>
    </row>
    <row r="32" spans="2:10" ht="13.5" thickBot="1" x14ac:dyDescent="0.35">
      <c r="B32" s="43"/>
      <c r="C32" s="45" t="s">
        <v>208</v>
      </c>
      <c r="D32" s="45"/>
      <c r="H32" s="58">
        <f>H25+H28+H30</f>
        <v>33</v>
      </c>
      <c r="I32" s="59">
        <f>I25+I28+I30</f>
        <v>6667619</v>
      </c>
      <c r="J32" s="44"/>
    </row>
    <row r="33" spans="2:10" ht="13.5" thickTop="1" x14ac:dyDescent="0.3">
      <c r="B33" s="43"/>
      <c r="C33" s="45"/>
      <c r="D33" s="45"/>
      <c r="H33" s="60">
        <f>+H18-H32</f>
        <v>0</v>
      </c>
      <c r="I33" s="54">
        <f>+I18-I32</f>
        <v>0</v>
      </c>
      <c r="J33" s="44"/>
    </row>
    <row r="34" spans="2:10" x14ac:dyDescent="0.25">
      <c r="B34" s="43"/>
      <c r="G34" s="60"/>
      <c r="H34" s="60"/>
      <c r="I34" s="60"/>
      <c r="J34" s="44"/>
    </row>
    <row r="35" spans="2:10" x14ac:dyDescent="0.25">
      <c r="B35" s="43"/>
      <c r="G35" s="60"/>
      <c r="H35" s="60"/>
      <c r="I35" s="60"/>
      <c r="J35" s="44"/>
    </row>
    <row r="36" spans="2:10" ht="13" x14ac:dyDescent="0.3">
      <c r="B36" s="43"/>
      <c r="C36" s="45"/>
      <c r="G36" s="60"/>
      <c r="H36" s="60"/>
      <c r="I36" s="60"/>
      <c r="J36" s="44"/>
    </row>
    <row r="37" spans="2:10" ht="13.5" thickBot="1" x14ac:dyDescent="0.35">
      <c r="B37" s="43"/>
      <c r="C37" s="61" t="s">
        <v>222</v>
      </c>
      <c r="D37" s="62"/>
      <c r="H37" s="61" t="s">
        <v>209</v>
      </c>
      <c r="I37" s="62"/>
      <c r="J37" s="44"/>
    </row>
    <row r="38" spans="2:10" ht="13" x14ac:dyDescent="0.3">
      <c r="B38" s="43"/>
      <c r="C38" s="45" t="s">
        <v>223</v>
      </c>
      <c r="D38" s="60"/>
      <c r="H38" s="63" t="s">
        <v>210</v>
      </c>
      <c r="I38" s="60"/>
      <c r="J38" s="44"/>
    </row>
    <row r="39" spans="2:10" ht="13" x14ac:dyDescent="0.3">
      <c r="B39" s="43"/>
      <c r="C39" s="45" t="s">
        <v>224</v>
      </c>
      <c r="H39" s="45" t="s">
        <v>211</v>
      </c>
      <c r="I39" s="60"/>
      <c r="J39" s="44"/>
    </row>
    <row r="40" spans="2:10" x14ac:dyDescent="0.25">
      <c r="B40" s="43"/>
      <c r="G40" s="60"/>
      <c r="H40" s="60"/>
      <c r="I40" s="60"/>
      <c r="J40" s="44"/>
    </row>
    <row r="41" spans="2:10" ht="12.75" customHeight="1" x14ac:dyDescent="0.25">
      <c r="B41" s="43"/>
      <c r="C41" s="82" t="s">
        <v>212</v>
      </c>
      <c r="D41" s="82"/>
      <c r="E41" s="82"/>
      <c r="F41" s="82"/>
      <c r="G41" s="82"/>
      <c r="H41" s="82"/>
      <c r="I41" s="82"/>
      <c r="J41" s="44"/>
    </row>
    <row r="42" spans="2:10" ht="18.75" customHeight="1" thickBot="1" x14ac:dyDescent="0.3">
      <c r="B42" s="64"/>
      <c r="C42" s="65"/>
      <c r="D42" s="65"/>
      <c r="E42" s="65"/>
      <c r="F42" s="65"/>
      <c r="G42" s="65"/>
      <c r="H42" s="65"/>
      <c r="I42" s="65"/>
      <c r="J42" s="6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showGridLines="0" topLeftCell="A8" zoomScale="84" zoomScaleNormal="84" zoomScaleSheetLayoutView="100" workbookViewId="0">
      <selection activeCell="D35" sqref="D35"/>
    </sheetView>
  </sheetViews>
  <sheetFormatPr baseColWidth="10" defaultColWidth="11.453125" defaultRowHeight="12.5" x14ac:dyDescent="0.25"/>
  <cols>
    <col min="1" max="1" width="4.453125" style="25" customWidth="1"/>
    <col min="2" max="2" width="11.453125" style="25"/>
    <col min="3" max="3" width="12.81640625" style="25" customWidth="1"/>
    <col min="4" max="4" width="22" style="25" customWidth="1"/>
    <col min="5" max="8" width="11.453125" style="25"/>
    <col min="9" max="9" width="24.7265625" style="25" customWidth="1"/>
    <col min="10" max="10" width="12.54296875" style="25" customWidth="1"/>
    <col min="11" max="11" width="1.7265625" style="25" customWidth="1"/>
    <col min="12" max="16384" width="11.453125" style="25"/>
  </cols>
  <sheetData>
    <row r="1" spans="2:10" ht="18" customHeight="1" thickBot="1" x14ac:dyDescent="0.3"/>
    <row r="2" spans="2:10" ht="19.5" customHeight="1" x14ac:dyDescent="0.25">
      <c r="B2" s="26"/>
      <c r="C2" s="27"/>
      <c r="D2" s="74" t="s">
        <v>213</v>
      </c>
      <c r="E2" s="75"/>
      <c r="F2" s="75"/>
      <c r="G2" s="75"/>
      <c r="H2" s="75"/>
      <c r="I2" s="76"/>
      <c r="J2" s="80" t="s">
        <v>190</v>
      </c>
    </row>
    <row r="3" spans="2:10" ht="15.75" customHeight="1" thickBot="1" x14ac:dyDescent="0.3">
      <c r="B3" s="28"/>
      <c r="C3" s="29"/>
      <c r="D3" s="77"/>
      <c r="E3" s="78"/>
      <c r="F3" s="78"/>
      <c r="G3" s="78"/>
      <c r="H3" s="78"/>
      <c r="I3" s="79"/>
      <c r="J3" s="81"/>
    </row>
    <row r="4" spans="2:10" ht="13" x14ac:dyDescent="0.25">
      <c r="B4" s="28"/>
      <c r="C4" s="29"/>
      <c r="E4" s="31"/>
      <c r="F4" s="31"/>
      <c r="G4" s="31"/>
      <c r="H4" s="31"/>
      <c r="I4" s="32"/>
      <c r="J4" s="33"/>
    </row>
    <row r="5" spans="2:10" ht="13" x14ac:dyDescent="0.25">
      <c r="B5" s="28"/>
      <c r="C5" s="29"/>
      <c r="D5" s="83" t="s">
        <v>214</v>
      </c>
      <c r="E5" s="84"/>
      <c r="F5" s="84"/>
      <c r="G5" s="84"/>
      <c r="H5" s="84"/>
      <c r="I5" s="85"/>
      <c r="J5" s="36" t="s">
        <v>215</v>
      </c>
    </row>
    <row r="6" spans="2:10" ht="13.5" thickBot="1" x14ac:dyDescent="0.3">
      <c r="B6" s="37"/>
      <c r="C6" s="38"/>
      <c r="D6" s="39"/>
      <c r="E6" s="40"/>
      <c r="F6" s="40"/>
      <c r="G6" s="40"/>
      <c r="H6" s="40"/>
      <c r="I6" s="41"/>
      <c r="J6" s="42"/>
    </row>
    <row r="7" spans="2:10" x14ac:dyDescent="0.25">
      <c r="B7" s="43"/>
      <c r="J7" s="44"/>
    </row>
    <row r="8" spans="2:10" x14ac:dyDescent="0.25">
      <c r="B8" s="43"/>
      <c r="J8" s="44"/>
    </row>
    <row r="9" spans="2:10" ht="13" x14ac:dyDescent="0.3">
      <c r="B9" s="43"/>
      <c r="C9" s="45" t="str">
        <f ca="1">+CONCATENATE("Santiago de Cali, ",TEXT(TODAY(),"MMMM DD YYYY"))</f>
        <v>Santiago de Cali, septiembre 30 2024</v>
      </c>
      <c r="D9" s="47"/>
      <c r="E9" s="46"/>
      <c r="J9" s="44"/>
    </row>
    <row r="10" spans="2:10" ht="13" x14ac:dyDescent="0.3">
      <c r="B10" s="43"/>
      <c r="C10" s="45"/>
      <c r="J10" s="44"/>
    </row>
    <row r="11" spans="2:10" ht="13" x14ac:dyDescent="0.3">
      <c r="B11" s="43"/>
      <c r="C11" s="45" t="str">
        <f>+'FOR-CSA-018'!C12</f>
        <v>Señores : ESE HOSPITAL CRISTO REY BALBOA</v>
      </c>
      <c r="J11" s="44"/>
    </row>
    <row r="12" spans="2:10" ht="13" x14ac:dyDescent="0.3">
      <c r="B12" s="43"/>
      <c r="C12" s="45" t="str">
        <f>+'FOR-CSA-018'!C13</f>
        <v>NIT: 891411665</v>
      </c>
      <c r="J12" s="44"/>
    </row>
    <row r="13" spans="2:10" x14ac:dyDescent="0.25">
      <c r="B13" s="43"/>
      <c r="J13" s="44"/>
    </row>
    <row r="14" spans="2:10" x14ac:dyDescent="0.25">
      <c r="B14" s="43"/>
      <c r="C14" s="25" t="s">
        <v>216</v>
      </c>
      <c r="J14" s="44"/>
    </row>
    <row r="15" spans="2:10" x14ac:dyDescent="0.25">
      <c r="B15" s="43"/>
      <c r="C15" s="48"/>
      <c r="J15" s="44"/>
    </row>
    <row r="16" spans="2:10" ht="13" x14ac:dyDescent="0.3">
      <c r="B16" s="43"/>
      <c r="C16" s="67"/>
      <c r="D16" s="46"/>
      <c r="H16" s="68" t="s">
        <v>217</v>
      </c>
      <c r="I16" s="68" t="s">
        <v>218</v>
      </c>
      <c r="J16" s="44"/>
    </row>
    <row r="17" spans="2:10" ht="13" x14ac:dyDescent="0.3">
      <c r="B17" s="43"/>
      <c r="C17" s="45" t="s">
        <v>195</v>
      </c>
      <c r="D17" s="45"/>
      <c r="E17" s="45"/>
      <c r="F17" s="45"/>
      <c r="H17" s="49">
        <f>+SUM(H18:H21)</f>
        <v>2</v>
      </c>
      <c r="I17" s="69">
        <f>+SUM(I18:I21)</f>
        <v>1589984</v>
      </c>
      <c r="J17" s="44"/>
    </row>
    <row r="18" spans="2:10" x14ac:dyDescent="0.25">
      <c r="B18" s="43"/>
      <c r="C18" s="25" t="s">
        <v>196</v>
      </c>
      <c r="H18" s="70">
        <f>+'FOR-CSA-018'!H19</f>
        <v>0</v>
      </c>
      <c r="I18" s="71">
        <f>+'FOR-CSA-018'!I19</f>
        <v>0</v>
      </c>
      <c r="J18" s="44"/>
    </row>
    <row r="19" spans="2:10" x14ac:dyDescent="0.25">
      <c r="B19" s="43"/>
      <c r="C19" s="25" t="s">
        <v>197</v>
      </c>
      <c r="H19" s="70">
        <f>+'FOR-CSA-018'!H20</f>
        <v>2</v>
      </c>
      <c r="I19" s="71">
        <f>+'FOR-CSA-018'!I20</f>
        <v>1589984</v>
      </c>
      <c r="J19" s="44"/>
    </row>
    <row r="20" spans="2:10" x14ac:dyDescent="0.25">
      <c r="B20" s="43"/>
      <c r="C20" s="25" t="s">
        <v>199</v>
      </c>
      <c r="H20" s="70">
        <f>+'FOR-CSA-018'!H22</f>
        <v>0</v>
      </c>
      <c r="I20" s="71">
        <f>+'FOR-CSA-018'!I22</f>
        <v>0</v>
      </c>
      <c r="J20" s="44"/>
    </row>
    <row r="21" spans="2:10" x14ac:dyDescent="0.25">
      <c r="B21" s="43"/>
      <c r="C21" s="25" t="s">
        <v>219</v>
      </c>
      <c r="H21" s="70">
        <f>+'FOR-CSA-018'!H24</f>
        <v>0</v>
      </c>
      <c r="I21" s="71">
        <f>+'FOR-CSA-018'!I24</f>
        <v>0</v>
      </c>
      <c r="J21" s="44"/>
    </row>
    <row r="22" spans="2:10" ht="13" x14ac:dyDescent="0.3">
      <c r="B22" s="43"/>
      <c r="C22" s="45" t="s">
        <v>220</v>
      </c>
      <c r="D22" s="45"/>
      <c r="E22" s="45"/>
      <c r="F22" s="45"/>
      <c r="H22" s="49">
        <f>SUM(H18:H21)</f>
        <v>2</v>
      </c>
      <c r="I22" s="69">
        <f>+SUBTOTAL(9,I18:I21)</f>
        <v>1589984</v>
      </c>
      <c r="J22" s="44"/>
    </row>
    <row r="23" spans="2:10" ht="13.5" thickBot="1" x14ac:dyDescent="0.35">
      <c r="B23" s="43"/>
      <c r="C23" s="45"/>
      <c r="D23" s="45"/>
      <c r="H23" s="72"/>
      <c r="I23" s="73"/>
      <c r="J23" s="44"/>
    </row>
    <row r="24" spans="2:10" ht="13.5" thickTop="1" x14ac:dyDescent="0.3">
      <c r="B24" s="43"/>
      <c r="C24" s="45"/>
      <c r="D24" s="45"/>
      <c r="H24" s="60"/>
      <c r="I24" s="54"/>
      <c r="J24" s="44"/>
    </row>
    <row r="25" spans="2:10" ht="13" x14ac:dyDescent="0.3">
      <c r="B25" s="43"/>
      <c r="C25" s="45"/>
      <c r="D25" s="45"/>
      <c r="H25" s="60"/>
      <c r="I25" s="54"/>
      <c r="J25" s="44"/>
    </row>
    <row r="26" spans="2:10" ht="13" x14ac:dyDescent="0.3">
      <c r="B26" s="43"/>
      <c r="C26" s="45"/>
      <c r="D26" s="45"/>
      <c r="H26" s="60"/>
      <c r="I26" s="54"/>
      <c r="J26" s="44"/>
    </row>
    <row r="27" spans="2:10" x14ac:dyDescent="0.25">
      <c r="B27" s="43"/>
      <c r="G27" s="60"/>
      <c r="H27" s="60"/>
      <c r="I27" s="60"/>
      <c r="J27" s="44"/>
    </row>
    <row r="28" spans="2:10" ht="13.5" thickBot="1" x14ac:dyDescent="0.35">
      <c r="B28" s="43"/>
      <c r="C28" s="61" t="str">
        <f>+'FOR-CSA-018'!C37</f>
        <v>José Daniel Aguirre Velez.</v>
      </c>
      <c r="D28" s="61"/>
      <c r="G28" s="61" t="s">
        <v>209</v>
      </c>
      <c r="H28" s="62"/>
      <c r="I28" s="60"/>
      <c r="J28" s="44"/>
    </row>
    <row r="29" spans="2:10" ht="13" x14ac:dyDescent="0.3">
      <c r="B29" s="43"/>
      <c r="C29" s="63" t="str">
        <f>+'FOR-CSA-018'!C38</f>
        <v>Asesor Contable y Cartera. </v>
      </c>
      <c r="D29" s="63"/>
      <c r="G29" s="63" t="s">
        <v>221</v>
      </c>
      <c r="H29" s="60"/>
      <c r="I29" s="60"/>
      <c r="J29" s="44"/>
    </row>
    <row r="30" spans="2:10" ht="18.75" customHeight="1" thickBot="1" x14ac:dyDescent="0.3">
      <c r="B30" s="64"/>
      <c r="C30" s="65"/>
      <c r="D30" s="65"/>
      <c r="E30" s="65"/>
      <c r="F30" s="65"/>
      <c r="G30" s="62"/>
      <c r="H30" s="62"/>
      <c r="I30" s="62"/>
      <c r="J30" s="6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2024-09-30T23:19:06Z</cp:lastPrinted>
  <dcterms:created xsi:type="dcterms:W3CDTF">2024-09-18T19:39:04Z</dcterms:created>
  <dcterms:modified xsi:type="dcterms:W3CDTF">2024-09-30T23:21:14Z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XVersion">
    <vt:lpwstr>21.2.6.0</vt:lpwstr>
  </property>
</Properties>
</file>