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GESTORES DE CARTERA\CAMILO PAEZ\CARTERAS PENDIENTES\NIT 900145581_EMPRESA SOCIAL DEL ESTADO E.S.E. CENTRO 1\"/>
    </mc:Choice>
  </mc:AlternateContent>
  <bookViews>
    <workbookView xWindow="0" yWindow="0" windowWidth="19200" windowHeight="7310" activeTab="2"/>
  </bookViews>
  <sheets>
    <sheet name="INFO IPS" sheetId="2" r:id="rId1"/>
    <sheet name="TD" sheetId="4" r:id="rId2"/>
    <sheet name="ESTADO DE CADA FACTURA" sheetId="3" r:id="rId3"/>
    <sheet name="Hoja1" sheetId="7" r:id="rId4"/>
    <sheet name="FOR-CSA-018" sheetId="5" r:id="rId5"/>
    <sheet name="CIRCULAR 030" sheetId="6" r:id="rId6"/>
  </sheets>
  <externalReferences>
    <externalReference r:id="rId7"/>
    <externalReference r:id="rId8"/>
  </externalReferences>
  <definedNames>
    <definedName name="_xlnm._FilterDatabase" localSheetId="2" hidden="1">'ESTADO DE CADA FACTURA'!$A$1:$AH$124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7" l="1"/>
  <c r="H19" i="7"/>
  <c r="D19" i="7"/>
  <c r="C19" i="7"/>
  <c r="I23" i="5" l="1"/>
  <c r="I19" i="5"/>
  <c r="C29" i="6"/>
  <c r="C28" i="6"/>
  <c r="I21" i="6"/>
  <c r="H21" i="6"/>
  <c r="I20" i="6"/>
  <c r="H20" i="6"/>
  <c r="I19" i="6"/>
  <c r="H19" i="6"/>
  <c r="I18" i="6"/>
  <c r="I17" i="6" s="1"/>
  <c r="H18" i="6"/>
  <c r="C12" i="6"/>
  <c r="C11" i="6"/>
  <c r="C9" i="6"/>
  <c r="I30" i="5"/>
  <c r="H30" i="5"/>
  <c r="I28" i="5"/>
  <c r="H28" i="5"/>
  <c r="I25" i="5"/>
  <c r="I32" i="5" s="1"/>
  <c r="I33" i="5" s="1"/>
  <c r="H25" i="5"/>
  <c r="H32" i="5" s="1"/>
  <c r="H33" i="5" s="1"/>
  <c r="H22" i="6" l="1"/>
  <c r="I22" i="6"/>
  <c r="H17" i="6"/>
  <c r="E125" i="2" l="1"/>
</calcChain>
</file>

<file path=xl/sharedStrings.xml><?xml version="1.0" encoding="utf-8"?>
<sst xmlns="http://schemas.openxmlformats.org/spreadsheetml/2006/main" count="1446" uniqueCount="473">
  <si>
    <t>factura_rips</t>
  </si>
  <si>
    <t>fecha</t>
  </si>
  <si>
    <t>valor_factura</t>
  </si>
  <si>
    <t>saldo</t>
  </si>
  <si>
    <t>CDI76815</t>
  </si>
  <si>
    <t>$21,200.00</t>
  </si>
  <si>
    <t>CFE21116</t>
  </si>
  <si>
    <t>$16,470.00</t>
  </si>
  <si>
    <t>CFE56250</t>
  </si>
  <si>
    <t>$378,084.00</t>
  </si>
  <si>
    <t>CFE7373</t>
  </si>
  <si>
    <t>$5,490.00</t>
  </si>
  <si>
    <t>M1105379</t>
  </si>
  <si>
    <t>$80,734.00</t>
  </si>
  <si>
    <t>M1111164</t>
  </si>
  <si>
    <t>$58,785.00</t>
  </si>
  <si>
    <t>M1114603</t>
  </si>
  <si>
    <t>$296,163.00</t>
  </si>
  <si>
    <t>M1116629</t>
  </si>
  <si>
    <t>$94,967.00</t>
  </si>
  <si>
    <t>M1116723</t>
  </si>
  <si>
    <t>$87,551.00</t>
  </si>
  <si>
    <t>M925175</t>
  </si>
  <si>
    <t>$142,756.00</t>
  </si>
  <si>
    <t>ME45236</t>
  </si>
  <si>
    <t>$4,700.00</t>
  </si>
  <si>
    <t>ME79475</t>
  </si>
  <si>
    <t>$26,500.00</t>
  </si>
  <si>
    <t>ME82898</t>
  </si>
  <si>
    <t>$5,300.00</t>
  </si>
  <si>
    <t>ME82948</t>
  </si>
  <si>
    <t>ME83109</t>
  </si>
  <si>
    <t>MEFE1632</t>
  </si>
  <si>
    <t>$4,372.00</t>
  </si>
  <si>
    <t>MFE12641</t>
  </si>
  <si>
    <t>MFE15181</t>
  </si>
  <si>
    <t>$149,794.00</t>
  </si>
  <si>
    <t>MFE3005</t>
  </si>
  <si>
    <t>$141,887.00</t>
  </si>
  <si>
    <t>MFE33043</t>
  </si>
  <si>
    <t>MFE33747</t>
  </si>
  <si>
    <t>MFE39697</t>
  </si>
  <si>
    <t>MFE40163</t>
  </si>
  <si>
    <t>$13,116.00</t>
  </si>
  <si>
    <t>MFE427</t>
  </si>
  <si>
    <t>$549,256.00</t>
  </si>
  <si>
    <t>MFE66402</t>
  </si>
  <si>
    <t>$182,349.00</t>
  </si>
  <si>
    <t>MFE67097</t>
  </si>
  <si>
    <t>$281,823.00</t>
  </si>
  <si>
    <t>MFE71593</t>
  </si>
  <si>
    <t>MFE71594</t>
  </si>
  <si>
    <t>$157,023.00</t>
  </si>
  <si>
    <t>MFE71595</t>
  </si>
  <si>
    <t>MFE71596</t>
  </si>
  <si>
    <t>MFE71597</t>
  </si>
  <si>
    <t>MFE71598</t>
  </si>
  <si>
    <t>MFE71599</t>
  </si>
  <si>
    <t>MFE9489</t>
  </si>
  <si>
    <t>PEFE10503</t>
  </si>
  <si>
    <t>PIE</t>
  </si>
  <si>
    <t>$4,600.00</t>
  </si>
  <si>
    <t>PEFE10597</t>
  </si>
  <si>
    <t>PFE19085</t>
  </si>
  <si>
    <t>$185,260.00</t>
  </si>
  <si>
    <t>PFE21985</t>
  </si>
  <si>
    <t>$5,000.00</t>
  </si>
  <si>
    <t>PFE3369</t>
  </si>
  <si>
    <t>$73,486.00</t>
  </si>
  <si>
    <t>PFE41218</t>
  </si>
  <si>
    <t>$99,423.00</t>
  </si>
  <si>
    <t>PFE4283</t>
  </si>
  <si>
    <t>$88,022.00</t>
  </si>
  <si>
    <t>PFE55555</t>
  </si>
  <si>
    <t>PFE58289</t>
  </si>
  <si>
    <t>PFE58649</t>
  </si>
  <si>
    <t>PFE80143</t>
  </si>
  <si>
    <t>$23,000.00</t>
  </si>
  <si>
    <t>PFE80162</t>
  </si>
  <si>
    <t>$177,569.00</t>
  </si>
  <si>
    <t>PFE807</t>
  </si>
  <si>
    <t>$84,014.00</t>
  </si>
  <si>
    <t>PFE82563</t>
  </si>
  <si>
    <t>$89,243.00</t>
  </si>
  <si>
    <t>PFE82564</t>
  </si>
  <si>
    <t>$130,500.00</t>
  </si>
  <si>
    <t>PIE1483654</t>
  </si>
  <si>
    <t>$794,583.00</t>
  </si>
  <si>
    <t>PIE1615631</t>
  </si>
  <si>
    <t>$66,600.00</t>
  </si>
  <si>
    <t>PIE1686864</t>
  </si>
  <si>
    <t>PIE1688008</t>
  </si>
  <si>
    <t>$4,800.00</t>
  </si>
  <si>
    <t>PIE1689456</t>
  </si>
  <si>
    <t>$81,655.00</t>
  </si>
  <si>
    <t>PIE1689633</t>
  </si>
  <si>
    <t>PIE1692863</t>
  </si>
  <si>
    <t>$147,520.00</t>
  </si>
  <si>
    <t>PIE1695481</t>
  </si>
  <si>
    <t>$147,271.00</t>
  </si>
  <si>
    <t>PIE1695870</t>
  </si>
  <si>
    <t>$981,127.00</t>
  </si>
  <si>
    <t>S622805</t>
  </si>
  <si>
    <t>$92,300.00</t>
  </si>
  <si>
    <t>S639258</t>
  </si>
  <si>
    <t>$26,600.00</t>
  </si>
  <si>
    <t>S639260</t>
  </si>
  <si>
    <t>S639512</t>
  </si>
  <si>
    <t>$1,010.00</t>
  </si>
  <si>
    <t>S639513</t>
  </si>
  <si>
    <t>$4,949.00</t>
  </si>
  <si>
    <t>S642031</t>
  </si>
  <si>
    <t>$220,630.00</t>
  </si>
  <si>
    <t>S647038</t>
  </si>
  <si>
    <t>$121,989.00</t>
  </si>
  <si>
    <t>S679653</t>
  </si>
  <si>
    <t>S750607</t>
  </si>
  <si>
    <t>$15,110.00</t>
  </si>
  <si>
    <t>S770850</t>
  </si>
  <si>
    <t>$2,858,228.00</t>
  </si>
  <si>
    <t>S778720</t>
  </si>
  <si>
    <t>$35,086.00</t>
  </si>
  <si>
    <t>$31,686.00</t>
  </si>
  <si>
    <t>S779289</t>
  </si>
  <si>
    <t>$18,974.00</t>
  </si>
  <si>
    <t>S781978</t>
  </si>
  <si>
    <t>$286,511.00</t>
  </si>
  <si>
    <t>S783675</t>
  </si>
  <si>
    <t>$35,143.00</t>
  </si>
  <si>
    <t>S783872</t>
  </si>
  <si>
    <t>S784114</t>
  </si>
  <si>
    <t>$183,766.00</t>
  </si>
  <si>
    <t>S784762</t>
  </si>
  <si>
    <t>$97,640.00</t>
  </si>
  <si>
    <t>S784873</t>
  </si>
  <si>
    <t>$2,100,895.00</t>
  </si>
  <si>
    <t>S785221</t>
  </si>
  <si>
    <t>S785235</t>
  </si>
  <si>
    <t>$13,235.00</t>
  </si>
  <si>
    <t>S785939</t>
  </si>
  <si>
    <t>S786054</t>
  </si>
  <si>
    <t>S786056</t>
  </si>
  <si>
    <t>S786902</t>
  </si>
  <si>
    <t>S786904</t>
  </si>
  <si>
    <t>S788697</t>
  </si>
  <si>
    <t>$1,190,806.00</t>
  </si>
  <si>
    <t>SE67981</t>
  </si>
  <si>
    <t>$34,144.00</t>
  </si>
  <si>
    <t>SE72093</t>
  </si>
  <si>
    <t>SFE100833</t>
  </si>
  <si>
    <t>$134,519.00</t>
  </si>
  <si>
    <t>SFE100834</t>
  </si>
  <si>
    <t>SFE100838</t>
  </si>
  <si>
    <t>SFE100842</t>
  </si>
  <si>
    <t>$30,600.00</t>
  </si>
  <si>
    <t>SFE100844</t>
  </si>
  <si>
    <t>SFE100845</t>
  </si>
  <si>
    <t>$34,056.00</t>
  </si>
  <si>
    <t>SFE100847</t>
  </si>
  <si>
    <t>$1,303,178.00</t>
  </si>
  <si>
    <t>SFE100848</t>
  </si>
  <si>
    <t>$220,273.00</t>
  </si>
  <si>
    <t>SFE100850</t>
  </si>
  <si>
    <t>SFE100851</t>
  </si>
  <si>
    <t>$26,000.00</t>
  </si>
  <si>
    <t>SFE100852</t>
  </si>
  <si>
    <t>$137,460.00</t>
  </si>
  <si>
    <t>SFE100854</t>
  </si>
  <si>
    <t>$97,559.00</t>
  </si>
  <si>
    <t>SFE100855</t>
  </si>
  <si>
    <t>$60,949.00</t>
  </si>
  <si>
    <t>SFE100856</t>
  </si>
  <si>
    <t>SFE100857</t>
  </si>
  <si>
    <t>$2,102,837.00</t>
  </si>
  <si>
    <t>SFE100977</t>
  </si>
  <si>
    <t>$34,041.00</t>
  </si>
  <si>
    <t>SFE100979</t>
  </si>
  <si>
    <t>$12,135.00</t>
  </si>
  <si>
    <t>SFE1494</t>
  </si>
  <si>
    <t>$30,656.00</t>
  </si>
  <si>
    <t>SFE15497</t>
  </si>
  <si>
    <t>SFE1712</t>
  </si>
  <si>
    <t>SFE20055</t>
  </si>
  <si>
    <t>$99,579.00</t>
  </si>
  <si>
    <t>SFE20846</t>
  </si>
  <si>
    <t>SFE2141</t>
  </si>
  <si>
    <t>SFE2643</t>
  </si>
  <si>
    <t>SFE2771</t>
  </si>
  <si>
    <t>SFE38712</t>
  </si>
  <si>
    <t>$146,953.00</t>
  </si>
  <si>
    <t>SFE4068</t>
  </si>
  <si>
    <t>SFE46220</t>
  </si>
  <si>
    <t>$177,457.00</t>
  </si>
  <si>
    <t>SFE52895</t>
  </si>
  <si>
    <t>SFE64280</t>
  </si>
  <si>
    <t>$6,700.00</t>
  </si>
  <si>
    <t>SFE86957</t>
  </si>
  <si>
    <t>$221,990.00</t>
  </si>
  <si>
    <t>SFE88499</t>
  </si>
  <si>
    <t>$1,318,266.00</t>
  </si>
  <si>
    <t>SFE94053</t>
  </si>
  <si>
    <t>$445,250.00</t>
  </si>
  <si>
    <t>SFE95053</t>
  </si>
  <si>
    <t>$168,517.00</t>
  </si>
  <si>
    <t>SFE96836</t>
  </si>
  <si>
    <t>$695,804.00</t>
  </si>
  <si>
    <t>SFE97198</t>
  </si>
  <si>
    <t>$183,068.00</t>
  </si>
  <si>
    <t>SFE99257</t>
  </si>
  <si>
    <t>$100,253.00</t>
  </si>
  <si>
    <t>MFE</t>
  </si>
  <si>
    <t>SFE</t>
  </si>
  <si>
    <t>PEFE</t>
  </si>
  <si>
    <t>PFE</t>
  </si>
  <si>
    <t>CFE</t>
  </si>
  <si>
    <t>M</t>
  </si>
  <si>
    <t>ME</t>
  </si>
  <si>
    <t>MEFE</t>
  </si>
  <si>
    <t>S</t>
  </si>
  <si>
    <t>CDI</t>
  </si>
  <si>
    <t>SE</t>
  </si>
  <si>
    <t>PREFIJO</t>
  </si>
  <si>
    <t>NIT IPS</t>
  </si>
  <si>
    <t>Nombre IPS</t>
  </si>
  <si>
    <t>Prefijo Factura</t>
  </si>
  <si>
    <t>Numero Factura</t>
  </si>
  <si>
    <t>FACT</t>
  </si>
  <si>
    <t>LLAVE</t>
  </si>
  <si>
    <t>IPS Fecha factura</t>
  </si>
  <si>
    <t>IPS Fecha radicado</t>
  </si>
  <si>
    <t>IPS Valor Factura</t>
  </si>
  <si>
    <t>IPS Saldo Factura</t>
  </si>
  <si>
    <t>ESTADO CARTERA ANTERIOR</t>
  </si>
  <si>
    <t>ESTADO EPS 24-09-2024</t>
  </si>
  <si>
    <t>POR PAGAR SAP</t>
  </si>
  <si>
    <t>DOC CONTA</t>
  </si>
  <si>
    <t>ESTADO COVID</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</si>
  <si>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</si>
  <si>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</si>
  <si>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</si>
  <si>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</si>
  <si>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</si>
  <si>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</si>
  <si>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</si>
  <si>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</si>
  <si>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</si>
  <si>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</si>
  <si>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</si>
  <si>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</si>
  <si>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</si>
  <si>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</si>
  <si>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</si>
  <si>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</si>
  <si>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</si>
  <si>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</si>
  <si>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</si>
  <si>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EMPRESA SOCIAL DEL ESTADO E.S.E. CENTRO 1</t>
  </si>
  <si>
    <t>900145581_SFE100857</t>
  </si>
  <si>
    <t>Factura devuelta</t>
  </si>
  <si>
    <t>Devuelta</t>
  </si>
  <si>
    <t>DEVOLUCION</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</si>
  <si>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</si>
  <si>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</si>
  <si>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900145581_SFE88499</t>
  </si>
  <si>
    <t>AUT: SE REALIZA DEVOLUCIÓN DE FACTURA CON SOPORTES COMPLETOS, FACTURA NO CUENTA CON AUTORIZACIÓN PARA LOS SERVICIOS FACTURADOS, FAVOR COMUNICARSE CON EL ÁREA ENCARGADA, SOLICITARLA A LA CAP, CORREO ELECTRÓNICO: autorizacionescap@epsdelagente.com.co</t>
  </si>
  <si>
    <t>900145581_SFE100847</t>
  </si>
  <si>
    <t xml:space="preserve">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t>
  </si>
  <si>
    <t>900145581_SFE100856</t>
  </si>
  <si>
    <t>900145581_MFE71595</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</si>
  <si>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t>
  </si>
  <si>
    <t>900145581_SFE86957</t>
  </si>
  <si>
    <t>AUT: SE REALIZA DEVOLUCIÓN DE FACTURA CON SOPORTES COMPLETOS, La autorización 122300230122, se encuentra facturada en la fecha: 20/03/2024 en factura SFE86979, FAVOR COMUNICARSE CON EL ÁREA ENCARGADA, SOLICITARLA A LA capautorizaciones@epsdelagente.com.co</t>
  </si>
  <si>
    <t>900145581_SFE100848</t>
  </si>
  <si>
    <t>900145581_SFE100850</t>
  </si>
  <si>
    <t xml:space="preserve">AUT: SE REALIZA DEVOLUCIÓN DE FACTURA CON SOPORTES COMPLETOS, FACTURA NO CUENTA CON AUTORIZACIÓN PARA LOS SERVICIOS FACTURADOS, FAVOR COMUNICARSE CON EL ÁREA  ENCARGADA, SOLICITARLA A LA CAP, CORREO ELECTRÓNICO: autorizacionescap@epsdelagente.com.co </t>
  </si>
  <si>
    <t>900145581_MFE71594</t>
  </si>
  <si>
    <t xml:space="preserve">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t>
  </si>
  <si>
    <t>900145581_MFE71596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</si>
  <si>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t>
  </si>
  <si>
    <t>900145581_SFE100852</t>
  </si>
  <si>
    <t>900145581_SFE100833</t>
  </si>
  <si>
    <t>900145581_SFE100838</t>
  </si>
  <si>
    <t>900145581_SFE100854</t>
  </si>
  <si>
    <t>900145581_MFE71597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</si>
  <si>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t>
  </si>
  <si>
    <t>900145581_MFE71598</t>
  </si>
  <si>
    <t>900145581_SFE100855</t>
  </si>
  <si>
    <t>900145581_MFE71593</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</si>
  <si>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t>
  </si>
  <si>
    <t>900145581_SFE100977</t>
  </si>
  <si>
    <t>900145581_SFE100842</t>
  </si>
  <si>
    <t>900145581_SFE100844</t>
  </si>
  <si>
    <t>900145581_SFE100845</t>
  </si>
  <si>
    <t>900145581_SFE100851</t>
  </si>
  <si>
    <t>900145581_SFE100834</t>
  </si>
  <si>
    <t>900145581_SFE100979</t>
  </si>
  <si>
    <t>FACTURACIÓN: SE REALIZA DEVOLUCIÓN DE FACTURA CON SOPORTES COMPLETOS, SE EVIDENCIA EN LA AUDITORÍA QUE LA FACTURA RADICADA NO COINCIDE CON LOS SOPORTES ADJUNTOS, RADICAN LA FACTURA LA SFE100979 PERO ADJUNTAN LA IMAGEN DE OTRA FACTURA SFE100977. VALIDAR Y PRESENTAR NUEVAMENTE</t>
  </si>
  <si>
    <t>SOPORTE</t>
  </si>
  <si>
    <t>900145581_CFE21116</t>
  </si>
  <si>
    <t xml:space="preserve">PAIWEB: SE DEVUELVE FACTURA PORQUE NO SE EVIDENCIA LOS CODIG DE LAS VACUNAS, FACTURA NO CUMPLE CON LOS REQUISITOS LEGALEFACTURA INCOMPETA. NANCY                                                                                                                                                                                                                                                                                                                                                                                                                                                                                                                                                                                                </t>
  </si>
  <si>
    <t>VACUNA</t>
  </si>
  <si>
    <t>900145581_MFE40163</t>
  </si>
  <si>
    <t xml:space="preserve">PAIWEB: Se hace dev de fact con soportes completos y originales, no se encuentran datos registrados del usuario         en el PAIWEB. favor verificar para tramite de pago. NANCY                                                                                                                                                                                                                                                                                                                                                                                                                                                                                                                                                               </t>
  </si>
  <si>
    <t>900145581_SFE64280</t>
  </si>
  <si>
    <t xml:space="preserve">PAIWED.SE DEVUELVE LA FACTURA POR QUE LA APLICACION DE LA VA VACUNA INFLUENZA NINOS PAI CON FECHA 29/05/2023            NO SE ENCUENTRA REGISTRADA EN LA PAIWED                                                                                                                                                                                                                                                                                                                                                                                                                                                                                                                                                                                                                                                                                                                                                                                                                                                                                                                                                                                                                                                                                                                                                                                                                                                                                                                                                                                             </t>
  </si>
  <si>
    <t>900145581_CFE7373</t>
  </si>
  <si>
    <t xml:space="preserve">SE HACE DEV DE FACT CON SOPORTES COMPLETOS Y ORIGINALES, YA QUE NO SE EVIDENCIA REGISTRO DEL USUARIO EN EL              PAI WEB. FAVOR VERIFICAR PARA TRAMITE DE PAGO. NC                                                                                                                                                                                                                                                                                                                                                                                                                                                                                                                                                                       </t>
  </si>
  <si>
    <t>900145581_ME82898</t>
  </si>
  <si>
    <t xml:space="preserve">PAIWEB: Se hace dev de fact con soportes completos y originales, no se encuentran datos registrados del usuario         en el PAIWEB. favor verificar para tramite de pago. NANCY                                                                                                                                                                                                                                                                                                                                                                                                                                                                                                                                                                                                                                                                                                                                                                                                                                                                                                                                                                                                                                                                                                                                                                                                                                                                                                                                                                                                                                       </t>
  </si>
  <si>
    <t>900145581_ME82948</t>
  </si>
  <si>
    <t>900145581_ME83109</t>
  </si>
  <si>
    <t>900145581_PFE55555</t>
  </si>
  <si>
    <t xml:space="preserve">PAIWED.SE DEVUELVE LA FACTURA POR QUE LA APLICACION DE LA VA VACUNA INFLUENZA NINOS  PAI CON FECHA 23/05/2023           NO SE ENCUENTRA REGISTRADA EN LA PAIWED ANGELA CAMPAZ                                                                                                                                                                                                                                                                                                                                                                                                                                                                                                                                                                                                                                                                                                                                                                                                                                                                                                                                                                                                                                                                                                                                                                                                                                                                                                                                                                               </t>
  </si>
  <si>
    <t>900145581_PFE58289</t>
  </si>
  <si>
    <t xml:space="preserve">SOPORTES: SE REALIZA DEVOLUCIÓN DE FACTURA CON SOPORTES COMPLETOS, NO SE EVIDENCIA SOPORTE DE APLICACIÓN DE VACUNA CUPS 993522-VACUNACIÓN COMBINADA CONTRA SARAMPIÓN, PAROTIDITIS Y RUBEÓLA [SRP] (TRIPLE VIRAL). FAVOR ANEXAR Y PRESENTAR NUEVAMENTE. LUIS ERNESTO GUERRERO GALEANO </t>
  </si>
  <si>
    <t>FACTURACION</t>
  </si>
  <si>
    <t>900145581_PFE58649</t>
  </si>
  <si>
    <t xml:space="preserve">SOPORTES: SE REALIZA DEVOLUCIÓN DE FACTURA CON SOPORTES COMPLETOS, NO SE EVIDENCIA SOPORTE DE APLICACIÓN DE VACUNA CUPS 993510-VACUNACIÓN CONTRA INFLUENZA. FAVOR ANEXAR Y PRESENTAR NUEVAMENTE. LUIS ERNESTO GUERRERO GALEANO </t>
  </si>
  <si>
    <t>900145581_MEFE1632</t>
  </si>
  <si>
    <t>900145581_MFE12641</t>
  </si>
  <si>
    <t>900145581_MFE33043</t>
  </si>
  <si>
    <t xml:space="preserve">PAIWEB: Se hace dev de fact con soportes completos y originales, NO se evidencia registro del usuario en el             PAIWEB. Favor verificar para tramite de pago. NANCY                                                                                                                                                                                                                                                                                                                                                                                                                                                                                                                                                                     </t>
  </si>
  <si>
    <t>900145581_MFE33747</t>
  </si>
  <si>
    <t>900145581_MFE39697</t>
  </si>
  <si>
    <t>900145581_MFE9489</t>
  </si>
  <si>
    <t>900145581_SFE15497</t>
  </si>
  <si>
    <t xml:space="preserve">SE DEVUELVE FACTURA NO SE EVIDENCIA REGISTRO EN EL PAIWEB NC                                                                                                                                                                                                                                                                                                                                                                                                                                                                                                                                                                                                                                                                                    </t>
  </si>
  <si>
    <t>900145581_PFE41218</t>
  </si>
  <si>
    <t>Factura pendiente en programacion de pago (covid-19)</t>
  </si>
  <si>
    <t>ESTADO DOS</t>
  </si>
  <si>
    <t>Finalizada</t>
  </si>
  <si>
    <t>900145581_SFE52895</t>
  </si>
  <si>
    <t>900145581_CFE56250</t>
  </si>
  <si>
    <t>Factura pendiente en programacion de pago</t>
  </si>
  <si>
    <t>900145581_SFE97198</t>
  </si>
  <si>
    <t>900145581_MFE66402</t>
  </si>
  <si>
    <t>900145581_SFE95053</t>
  </si>
  <si>
    <t>900145581_SFE99257</t>
  </si>
  <si>
    <t>900145581_PFE80143</t>
  </si>
  <si>
    <t>900145581_PEFE10503</t>
  </si>
  <si>
    <t>900145581_S642031</t>
  </si>
  <si>
    <t>900145581_S639512</t>
  </si>
  <si>
    <t>900145581_S778720</t>
  </si>
  <si>
    <t>900145581_ME45236</t>
  </si>
  <si>
    <t>900145581_S679653</t>
  </si>
  <si>
    <t>900145581_S639513</t>
  </si>
  <si>
    <t>900145581_S750607</t>
  </si>
  <si>
    <t>900145581_S779289</t>
  </si>
  <si>
    <t>900145581_S639258</t>
  </si>
  <si>
    <t>900145581_S639260</t>
  </si>
  <si>
    <t>900145581_PIE1615631</t>
  </si>
  <si>
    <t>900145581_S622805</t>
  </si>
  <si>
    <t>900145581_S647038</t>
  </si>
  <si>
    <t>900145581_M925175</t>
  </si>
  <si>
    <t>900145581_MFE71599</t>
  </si>
  <si>
    <t>900145581_PFE80162</t>
  </si>
  <si>
    <t>900145581_MFE67097</t>
  </si>
  <si>
    <t>900145581_S781978</t>
  </si>
  <si>
    <t>900145581_PIE1483654</t>
  </si>
  <si>
    <t>900145581_SFE94053</t>
  </si>
  <si>
    <t>900145581_SFE96836</t>
  </si>
  <si>
    <t>900145581_S770850</t>
  </si>
  <si>
    <t>900145581_PFE82563</t>
  </si>
  <si>
    <t>Factura en proceso interno</t>
  </si>
  <si>
    <t>Para auditoria de pertinencia</t>
  </si>
  <si>
    <t>900145581_PFE82564</t>
  </si>
  <si>
    <t>900145581_PEFE10597</t>
  </si>
  <si>
    <t>Factura no radicada</t>
  </si>
  <si>
    <t>Para cargar RIPS o soportes</t>
  </si>
  <si>
    <t>900145581_SFE38712</t>
  </si>
  <si>
    <t>Glosa por contestar IPS</t>
  </si>
  <si>
    <t>Para respuesta prestador</t>
  </si>
  <si>
    <t>GLOSA</t>
  </si>
  <si>
    <t xml:space="preserve">.SPTE INCOMPLETO SE REALIZA OBJECCION RX DE REJA COSTAL NO SO PORTADO FAVOR ANEXAR PARA DAR TRAMITE.JENNIFER REBOLLEDO/NCY C                                                                                                                                                                                                                                                                                                                                                                                                                                                                                                                                                                                                                    </t>
  </si>
  <si>
    <t>900145581_SFE46220</t>
  </si>
  <si>
    <t xml:space="preserve">.SPTE INCOMPLETO/PERTINENCIA: SE REALIZA OBJECCION PARACLINIC OS NO COMENTADOS NI SOPORTADOS:COLORACION GRAM $14.353,NITGENO $13.329,CREATININA$15.949,PCR$16.632 . JENNIFER REBOLLE DO                                                                                                                                                                                                                                                                                                                                                                                                                                                                                                                                                         </t>
  </si>
  <si>
    <t>900145581_S786054</t>
  </si>
  <si>
    <t>900145581_S786056</t>
  </si>
  <si>
    <t>900145581_S786904</t>
  </si>
  <si>
    <t>900145581_SE72093</t>
  </si>
  <si>
    <t>900145581_PIE1688008</t>
  </si>
  <si>
    <t>900145581_PIE1689633</t>
  </si>
  <si>
    <t>900145581_PFE21985</t>
  </si>
  <si>
    <t>900145581_PIE1686864</t>
  </si>
  <si>
    <t>900145581_S786902</t>
  </si>
  <si>
    <t>900145581_S785235</t>
  </si>
  <si>
    <t>900145581_S783872</t>
  </si>
  <si>
    <t>900145581_CDI76815</t>
  </si>
  <si>
    <t>900145581_SFE1712</t>
  </si>
  <si>
    <t>900145581_ME79475</t>
  </si>
  <si>
    <t>900145581_SFE1494</t>
  </si>
  <si>
    <t>900145581_S785221</t>
  </si>
  <si>
    <t>900145581_S785939</t>
  </si>
  <si>
    <t>900145581_SE67981</t>
  </si>
  <si>
    <t>900145581_S783675</t>
  </si>
  <si>
    <t>900145581_M1111164</t>
  </si>
  <si>
    <t>900145581_SFE20846</t>
  </si>
  <si>
    <t>900145581_PFE3369</t>
  </si>
  <si>
    <t>900145581_M1105379</t>
  </si>
  <si>
    <t>900145581_PIE1689456</t>
  </si>
  <si>
    <t>900145581_PFE807</t>
  </si>
  <si>
    <t>900145581_M1116723</t>
  </si>
  <si>
    <t>900145581_PFE4283</t>
  </si>
  <si>
    <t>900145581_M1116629</t>
  </si>
  <si>
    <t>900145581_S784762</t>
  </si>
  <si>
    <t>900145581_SFE20055</t>
  </si>
  <si>
    <t>900145581_SFE2643</t>
  </si>
  <si>
    <t>900145581_SFE4068</t>
  </si>
  <si>
    <t>900145581_MFE3005</t>
  </si>
  <si>
    <t>900145581_PIE1695481</t>
  </si>
  <si>
    <t>900145581_PIE1692863</t>
  </si>
  <si>
    <t>900145581_MFE15181</t>
  </si>
  <si>
    <t>900145581_S784114</t>
  </si>
  <si>
    <t>900145581_PFE19085</t>
  </si>
  <si>
    <t>900145581_SFE2771</t>
  </si>
  <si>
    <t>900145581_M1114603</t>
  </si>
  <si>
    <t>900145581_MFE427</t>
  </si>
  <si>
    <t>900145581_PIE1695870</t>
  </si>
  <si>
    <t>900145581_S788697</t>
  </si>
  <si>
    <t>900145581_SFE2141</t>
  </si>
  <si>
    <t>900145581_S784873</t>
  </si>
  <si>
    <t>Factura no radicado</t>
  </si>
  <si>
    <t>Factura cancelada - glosa en cerrada por extemporaneidad</t>
  </si>
  <si>
    <t>Factura cerrada por extemporaneidad</t>
  </si>
  <si>
    <t>(En Blanco)</t>
  </si>
  <si>
    <t>20.08.2024</t>
  </si>
  <si>
    <t>Factura cancelada</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</si>
  <si>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</si>
  <si>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</si>
  <si>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</si>
  <si>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</si>
  <si>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</si>
  <si>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</si>
  <si>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</si>
  <si>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</si>
  <si>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</si>
  <si>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</si>
  <si>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</si>
  <si>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</si>
  <si>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</si>
  <si>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</si>
  <si>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</si>
  <si>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</si>
  <si>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</si>
  <si>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</si>
  <si>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</si>
  <si>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</si>
  <si>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</si>
  <si>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</si>
  <si>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</si>
  <si>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</si>
  <si>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</si>
  <si>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</si>
  <si>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</si>
  <si>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</si>
  <si>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</si>
  <si>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</si>
  <si>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</si>
  <si>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</si>
  <si>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</si>
  <si>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</si>
  <si>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</si>
  <si>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</si>
  <si>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</si>
  <si>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EMPRESA SOCIAL DEL ESTADO ESE CENTRO 1</t>
  </si>
  <si>
    <t>NIT: 900145581</t>
  </si>
  <si>
    <t>WILLAM ANDRES CUJAR</t>
  </si>
  <si>
    <t>Coordinador de cartera</t>
  </si>
  <si>
    <t>Jefe de Cartera ESE CENTRO 1</t>
  </si>
  <si>
    <t>Con Corte al dia: 31/08/2024</t>
  </si>
  <si>
    <t>Santiago de Cali, septiembre 24 2024</t>
  </si>
  <si>
    <t>TOTAL</t>
  </si>
  <si>
    <t>Valor Extemporaneo</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</si>
</sst>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quot;$&quot;\ #,##0.00_);[Red]\(&quot;$&quot;\ #,##0.00\)"/>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0" fillId="0" borderId="0"/>
    <xf numFmtId="168" fontId="1" fillId="0" borderId="0" applyFont="0" applyFill="0" applyBorder="0" applyAlignment="0" applyProtection="0"/>
    <xf numFmtId="43" fontId="1" fillId="0" borderId="0" applyFont="0" applyFill="0" applyBorder="0" applyAlignment="0" applyProtection="0"/>
  </cellStyleXfs>
  <cellXfs count="90">
    <xf numFmtId="0" fontId="0" fillId="0" borderId="0" xfId="0"/>
    <xf numFmtId="0" fontId="0" fillId="0" borderId="10" xfId="0" applyBorder="1"/>
    <xf numFmtId="14" fontId="0" fillId="0" borderId="10" xfId="0" applyNumberFormat="1" applyBorder="1"/>
    <xf numFmtId="164" fontId="0" fillId="0" borderId="10" xfId="0" applyNumberFormat="1" applyBorder="1"/>
    <xf numFmtId="0" fontId="16" fillId="0" borderId="10" xfId="0" applyFont="1" applyBorder="1" applyAlignment="1">
      <alignment horizontal="center"/>
    </xf>
    <xf numFmtId="164" fontId="0" fillId="0" borderId="0" xfId="0" applyNumberFormat="1"/>
    <xf numFmtId="0" fontId="18" fillId="0" borderId="10" xfId="0" applyFont="1" applyBorder="1" applyAlignment="1">
      <alignment horizontal="center" vertical="center" wrapText="1"/>
    </xf>
    <xf numFmtId="14" fontId="18" fillId="0" borderId="10" xfId="0" applyNumberFormat="1" applyFont="1" applyBorder="1" applyAlignment="1">
      <alignment horizontal="center" vertical="center" wrapText="1"/>
    </xf>
    <xf numFmtId="165" fontId="18" fillId="0" borderId="10" xfId="42" applyNumberFormat="1" applyFont="1" applyBorder="1" applyAlignment="1">
      <alignment horizontal="center" vertical="center" wrapText="1"/>
    </xf>
    <xf numFmtId="0" fontId="18" fillId="33" borderId="10" xfId="0" applyFont="1" applyFill="1" applyBorder="1" applyAlignment="1">
      <alignment horizontal="center" vertical="center" wrapText="1"/>
    </xf>
    <xf numFmtId="0" fontId="18" fillId="34" borderId="10" xfId="0" applyFont="1" applyFill="1" applyBorder="1" applyAlignment="1">
      <alignment horizontal="center" vertical="center" wrapText="1"/>
    </xf>
    <xf numFmtId="166" fontId="18" fillId="34" borderId="10" xfId="43" applyNumberFormat="1" applyFont="1" applyFill="1" applyBorder="1" applyAlignment="1">
      <alignment horizontal="center" vertical="center" wrapText="1"/>
    </xf>
    <xf numFmtId="1" fontId="18" fillId="34" borderId="10" xfId="0" applyNumberFormat="1" applyFont="1" applyFill="1" applyBorder="1" applyAlignment="1">
      <alignment horizontal="center" vertical="center" wrapText="1"/>
    </xf>
    <xf numFmtId="2" fontId="18" fillId="34" borderId="10" xfId="0" applyNumberFormat="1" applyFont="1" applyFill="1" applyBorder="1" applyAlignment="1">
      <alignment horizontal="center" vertical="center" wrapText="1"/>
    </xf>
    <xf numFmtId="166" fontId="18" fillId="35" borderId="10" xfId="43" applyNumberFormat="1" applyFont="1" applyFill="1" applyBorder="1" applyAlignment="1">
      <alignment horizontal="center" vertical="center" wrapText="1"/>
    </xf>
    <xf numFmtId="0" fontId="18" fillId="35" borderId="10" xfId="0" applyFont="1" applyFill="1" applyBorder="1" applyAlignment="1">
      <alignment horizontal="center" vertical="center" wrapText="1"/>
    </xf>
    <xf numFmtId="0" fontId="19" fillId="0" borderId="10" xfId="0" applyFont="1" applyBorder="1" applyAlignment="1"/>
    <xf numFmtId="14" fontId="19" fillId="0" borderId="10" xfId="0" applyNumberFormat="1" applyFont="1" applyBorder="1" applyAlignment="1"/>
    <xf numFmtId="165" fontId="19" fillId="0" borderId="10" xfId="42" applyNumberFormat="1" applyFont="1" applyBorder="1" applyAlignment="1"/>
    <xf numFmtId="0" fontId="19" fillId="0" borderId="0" xfId="0" applyFont="1" applyAlignment="1"/>
    <xf numFmtId="14" fontId="19" fillId="0" borderId="0" xfId="0" applyNumberFormat="1" applyFont="1" applyAlignment="1"/>
    <xf numFmtId="165" fontId="19" fillId="0" borderId="0" xfId="42" applyNumberFormat="1" applyFont="1" applyAlignment="1"/>
    <xf numFmtId="0" fontId="19" fillId="0" borderId="0" xfId="0" applyFont="1"/>
    <xf numFmtId="0" fontId="19" fillId="0" borderId="10" xfId="0" pivotButton="1" applyFont="1" applyBorder="1"/>
    <xf numFmtId="0" fontId="19" fillId="0" borderId="10" xfId="0" applyFont="1" applyBorder="1"/>
    <xf numFmtId="0" fontId="19" fillId="0" borderId="10" xfId="0" applyNumberFormat="1" applyFont="1" applyBorder="1"/>
    <xf numFmtId="165" fontId="19" fillId="0" borderId="10" xfId="0" applyNumberFormat="1" applyFont="1" applyBorder="1"/>
    <xf numFmtId="0" fontId="21" fillId="0" borderId="0" xfId="44" applyFont="1"/>
    <xf numFmtId="0" fontId="21" fillId="0" borderId="11" xfId="44" applyFont="1" applyBorder="1" applyAlignment="1">
      <alignment horizontal="centerContinuous"/>
    </xf>
    <xf numFmtId="0" fontId="21" fillId="0" borderId="12" xfId="44" applyFont="1" applyBorder="1" applyAlignment="1">
      <alignment horizontal="centerContinuous"/>
    </xf>
    <xf numFmtId="0" fontId="21" fillId="0" borderId="15" xfId="44" applyFont="1" applyBorder="1" applyAlignment="1">
      <alignment horizontal="centerContinuous"/>
    </xf>
    <xf numFmtId="0" fontId="21" fillId="0" borderId="16" xfId="44" applyFont="1" applyBorder="1" applyAlignment="1">
      <alignment horizontal="centerContinuous"/>
    </xf>
    <xf numFmtId="0" fontId="22" fillId="0" borderId="11" xfId="44" applyFont="1" applyBorder="1" applyAlignment="1">
      <alignment horizontal="centerContinuous" vertical="center"/>
    </xf>
    <xf numFmtId="0" fontId="22" fillId="0" borderId="13" xfId="44" applyFont="1" applyBorder="1" applyAlignment="1">
      <alignment horizontal="centerContinuous" vertical="center"/>
    </xf>
    <xf numFmtId="0" fontId="22" fillId="0" borderId="12" xfId="44" applyFont="1" applyBorder="1" applyAlignment="1">
      <alignment horizontal="centerContinuous" vertical="center"/>
    </xf>
    <xf numFmtId="0" fontId="22" fillId="0" borderId="14" xfId="44" applyFont="1" applyBorder="1" applyAlignment="1">
      <alignment horizontal="centerContinuous" vertical="center"/>
    </xf>
    <xf numFmtId="0" fontId="22" fillId="0" borderId="15" xfId="44" applyFont="1" applyBorder="1" applyAlignment="1">
      <alignment horizontal="centerContinuous" vertical="center"/>
    </xf>
    <xf numFmtId="0" fontId="22" fillId="0" borderId="0" xfId="44" applyFont="1" applyAlignment="1">
      <alignment horizontal="centerContinuous" vertical="center"/>
    </xf>
    <xf numFmtId="0" fontId="22" fillId="0" borderId="21" xfId="44" applyFont="1" applyBorder="1" applyAlignment="1">
      <alignment horizontal="centerContinuous" vertical="center"/>
    </xf>
    <xf numFmtId="0" fontId="21" fillId="0" borderId="17" xfId="44" applyFont="1" applyBorder="1" applyAlignment="1">
      <alignment horizontal="centerContinuous"/>
    </xf>
    <xf numFmtId="0" fontId="21" fillId="0" borderId="19" xfId="44" applyFont="1" applyBorder="1" applyAlignment="1">
      <alignment horizontal="centerContinuous"/>
    </xf>
    <xf numFmtId="0" fontId="22" fillId="0" borderId="17" xfId="44" applyFont="1" applyBorder="1" applyAlignment="1">
      <alignment horizontal="centerContinuous" vertical="center"/>
    </xf>
    <xf numFmtId="0" fontId="22" fillId="0" borderId="18" xfId="44" applyFont="1" applyBorder="1" applyAlignment="1">
      <alignment horizontal="centerContinuous" vertical="center"/>
    </xf>
    <xf numFmtId="0" fontId="22" fillId="0" borderId="19" xfId="44" applyFont="1" applyBorder="1" applyAlignment="1">
      <alignment horizontal="centerContinuous" vertical="center"/>
    </xf>
    <xf numFmtId="0" fontId="22" fillId="0" borderId="20" xfId="44" applyFont="1" applyBorder="1" applyAlignment="1">
      <alignment horizontal="centerContinuous" vertical="center"/>
    </xf>
    <xf numFmtId="0" fontId="21" fillId="0" borderId="15" xfId="44" applyFont="1" applyBorder="1"/>
    <xf numFmtId="0" fontId="21" fillId="0" borderId="16" xfId="44" applyFont="1" applyBorder="1"/>
    <xf numFmtId="0" fontId="22" fillId="0" borderId="0" xfId="44" applyFont="1"/>
    <xf numFmtId="14" fontId="21" fillId="0" borderId="0" xfId="44" applyNumberFormat="1" applyFont="1"/>
    <xf numFmtId="167" fontId="21" fillId="0" borderId="0" xfId="44" applyNumberFormat="1" applyFont="1"/>
    <xf numFmtId="14" fontId="21" fillId="0" borderId="0" xfId="44" applyNumberFormat="1" applyFont="1" applyAlignment="1">
      <alignment horizontal="left"/>
    </xf>
    <xf numFmtId="1" fontId="22" fillId="0" borderId="0" xfId="45" applyNumberFormat="1" applyFont="1" applyAlignment="1">
      <alignment horizontal="right"/>
    </xf>
    <xf numFmtId="169" fontId="22" fillId="0" borderId="0" xfId="44" applyNumberFormat="1" applyFont="1" applyAlignment="1">
      <alignment horizontal="right"/>
    </xf>
    <xf numFmtId="1" fontId="22" fillId="0" borderId="0" xfId="44" applyNumberFormat="1" applyFont="1" applyAlignment="1">
      <alignment horizontal="center"/>
    </xf>
    <xf numFmtId="170" fontId="22" fillId="0" borderId="0" xfId="44" applyNumberFormat="1" applyFont="1" applyAlignment="1">
      <alignment horizontal="right"/>
    </xf>
    <xf numFmtId="1" fontId="21" fillId="0" borderId="0" xfId="44" applyNumberFormat="1" applyFont="1" applyAlignment="1">
      <alignment horizontal="center"/>
    </xf>
    <xf numFmtId="170" fontId="21" fillId="0" borderId="0" xfId="44" applyNumberFormat="1" applyFont="1" applyAlignment="1">
      <alignment horizontal="right"/>
    </xf>
    <xf numFmtId="1" fontId="21" fillId="0" borderId="18" xfId="44" applyNumberFormat="1" applyFont="1" applyBorder="1" applyAlignment="1">
      <alignment horizontal="center"/>
    </xf>
    <xf numFmtId="170" fontId="21" fillId="0" borderId="18" xfId="44" applyNumberFormat="1" applyFont="1" applyBorder="1" applyAlignment="1">
      <alignment horizontal="right"/>
    </xf>
    <xf numFmtId="0" fontId="21" fillId="0" borderId="0" xfId="44" applyFont="1" applyAlignment="1">
      <alignment horizontal="center"/>
    </xf>
    <xf numFmtId="1" fontId="22" fillId="0" borderId="22" xfId="44" applyNumberFormat="1" applyFont="1" applyBorder="1" applyAlignment="1">
      <alignment horizontal="center"/>
    </xf>
    <xf numFmtId="170" fontId="22" fillId="0" borderId="22" xfId="44" applyNumberFormat="1" applyFont="1" applyBorder="1" applyAlignment="1">
      <alignment horizontal="right"/>
    </xf>
    <xf numFmtId="170" fontId="21" fillId="0" borderId="0" xfId="44" applyNumberFormat="1" applyFont="1"/>
    <xf numFmtId="170" fontId="22" fillId="0" borderId="18" xfId="44" applyNumberFormat="1" applyFont="1" applyBorder="1"/>
    <xf numFmtId="170" fontId="21" fillId="0" borderId="18" xfId="44" applyNumberFormat="1" applyFont="1" applyBorder="1"/>
    <xf numFmtId="170" fontId="22" fillId="0" borderId="0" xfId="44" applyNumberFormat="1" applyFont="1"/>
    <xf numFmtId="0" fontId="21" fillId="0" borderId="17" xfId="44" applyFont="1" applyBorder="1"/>
    <xf numFmtId="0" fontId="21" fillId="0" borderId="18" xfId="44" applyFont="1" applyBorder="1"/>
    <xf numFmtId="0" fontId="21" fillId="0" borderId="19" xfId="44" applyFont="1" applyBorder="1"/>
    <xf numFmtId="0" fontId="21" fillId="36" borderId="0" xfId="44" applyFont="1" applyFill="1"/>
    <xf numFmtId="0" fontId="22" fillId="0" borderId="0" xfId="44" applyFont="1" applyAlignment="1">
      <alignment horizontal="center"/>
    </xf>
    <xf numFmtId="171" fontId="22" fillId="0" borderId="0" xfId="46" applyNumberFormat="1" applyFont="1" applyAlignment="1">
      <alignment horizontal="right"/>
    </xf>
    <xf numFmtId="1" fontId="21" fillId="0" borderId="0" xfId="45" applyNumberFormat="1" applyFont="1" applyAlignment="1">
      <alignment horizontal="right"/>
    </xf>
    <xf numFmtId="171" fontId="21" fillId="0" borderId="0" xfId="46" applyNumberFormat="1" applyFont="1" applyAlignment="1">
      <alignment horizontal="right"/>
    </xf>
    <xf numFmtId="172" fontId="21" fillId="0" borderId="22" xfId="46" applyNumberFormat="1" applyFont="1" applyBorder="1" applyAlignment="1">
      <alignment horizontal="center"/>
    </xf>
    <xf numFmtId="171" fontId="21" fillId="0" borderId="22" xfId="46" applyNumberFormat="1" applyFont="1" applyBorder="1" applyAlignment="1">
      <alignment horizontal="right"/>
    </xf>
    <xf numFmtId="0" fontId="22" fillId="0" borderId="11" xfId="44" applyFont="1" applyBorder="1" applyAlignment="1">
      <alignment horizontal="center" vertical="center"/>
    </xf>
    <xf numFmtId="0" fontId="22" fillId="0" borderId="13" xfId="44" applyFont="1" applyBorder="1" applyAlignment="1">
      <alignment horizontal="center" vertical="center"/>
    </xf>
    <xf numFmtId="0" fontId="22" fillId="0" borderId="12" xfId="44" applyFont="1" applyBorder="1" applyAlignment="1">
      <alignment horizontal="center" vertical="center"/>
    </xf>
    <xf numFmtId="0" fontId="22" fillId="0" borderId="17" xfId="44" applyFont="1" applyBorder="1" applyAlignment="1">
      <alignment horizontal="center" vertical="center"/>
    </xf>
    <xf numFmtId="0" fontId="22" fillId="0" borderId="18" xfId="44" applyFont="1" applyBorder="1" applyAlignment="1">
      <alignment horizontal="center" vertical="center"/>
    </xf>
    <xf numFmtId="0" fontId="22" fillId="0" borderId="19" xfId="44" applyFont="1" applyBorder="1" applyAlignment="1">
      <alignment horizontal="center" vertical="center"/>
    </xf>
    <xf numFmtId="0" fontId="22" fillId="0" borderId="14" xfId="44" applyFont="1" applyBorder="1" applyAlignment="1">
      <alignment horizontal="center" vertical="center"/>
    </xf>
    <xf numFmtId="0" fontId="22" fillId="0" borderId="20" xfId="44" applyFont="1" applyBorder="1" applyAlignment="1">
      <alignment horizontal="center" vertical="center"/>
    </xf>
    <xf numFmtId="0" fontId="23" fillId="0" borderId="0" xfId="44" applyFont="1" applyAlignment="1">
      <alignment horizontal="center" vertical="center" wrapText="1"/>
    </xf>
    <xf numFmtId="0" fontId="22" fillId="0" borderId="15" xfId="44" applyFont="1" applyBorder="1" applyAlignment="1">
      <alignment horizontal="center" vertical="center" wrapText="1"/>
    </xf>
    <xf numFmtId="0" fontId="22" fillId="0" borderId="0" xfId="44" applyFont="1" applyAlignment="1">
      <alignment horizontal="center" vertical="center" wrapText="1"/>
    </xf>
    <xf numFmtId="0" fontId="22" fillId="0" borderId="16" xfId="44" applyFont="1" applyBorder="1" applyAlignment="1">
      <alignment horizontal="center" vertical="center" wrapText="1"/>
    </xf>
    <xf numFmtId="0" fontId="18" fillId="0" borderId="10" xfId="0" applyFont="1" applyBorder="1" applyAlignment="1">
      <alignment horizontal="center" vertical="center"/>
    </xf>
    <xf numFmtId="165" fontId="18" fillId="0" borderId="10" xfId="42" applyNumberFormat="1" applyFont="1" applyBorder="1"/>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cellStyle name="Millares 2 2" xfId="46"/>
    <cellStyle name="Millares 3" xfId="45"/>
    <cellStyle name="Moneda" xfId="42"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9.414278472221" createdVersion="5" refreshedVersion="5" minRefreshableVersion="3" recordCount="123">
  <cacheSource type="worksheet">
    <worksheetSource ref="A1:AH124" sheet="ESTADO DE CADA FACTURA"/>
  </cacheSource>
  <cacheFields count="34">
    <cacheField name="NIT IPS" numFmtId="0">
      <sharedItems containsSemiMixedTypes="0" containsString="0" containsNumber="1" containsInteger="1" minValue="900145581" maxValue="900145581"/>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7-09-11T00:00:00" maxDate="2024-08-01T00:00:00"/>
    </cacheField>
    <cacheField name="IPS Fecha radicado" numFmtId="14">
      <sharedItems containsNonDate="0" containsString="0" containsBlank="1"/>
    </cacheField>
    <cacheField name="IPS Valor Factura" numFmtId="165">
      <sharedItems containsSemiMixedTypes="0" containsString="0" containsNumber="1" containsInteger="1" minValue="1010" maxValue="2858228"/>
    </cacheField>
    <cacheField name="IPS Saldo Factura" numFmtId="165">
      <sharedItems containsSemiMixedTypes="0" containsString="0" containsNumber="1" containsInteger="1" minValue="1010" maxValue="2858228"/>
    </cacheField>
    <cacheField name="ESTADO CARTERA ANTERIOR" numFmtId="0">
      <sharedItems/>
    </cacheField>
    <cacheField name="ESTADO EPS 24-09-2024" numFmtId="0">
      <sharedItems count="9">
        <s v="Factura cancelada"/>
        <s v="Factura cancelada - glosa en cerrada por extemporaneidad"/>
        <s v="Factura cerrada por extemporaneidad"/>
        <s v="Factura devuelta"/>
        <s v="Factura en proceso interno"/>
        <s v="Factura no radicada"/>
        <s v="Factura pendiente en programacion de pago"/>
        <s v="Factura pendiente en programacion de pago (covid-19)"/>
        <s v="Glosa por contestar IPS"/>
      </sharedItems>
    </cacheField>
    <cacheField name="POR PAGAR SAP" numFmtId="165">
      <sharedItems containsSemiMixedTypes="0" containsString="0" containsNumber="1" containsInteger="1" minValue="0" maxValue="378084"/>
    </cacheField>
    <cacheField name="DOC CONTA" numFmtId="0">
      <sharedItems containsString="0" containsBlank="1" containsNumber="1" containsInteger="1" minValue="136601036" maxValue="1222500173"/>
    </cacheField>
    <cacheField name="ESTADO COVID" numFmtId="0">
      <sharedItems containsBlank="1"/>
    </cacheField>
    <cacheField name="VALO CANCELADO SAP" numFmtId="165">
      <sharedItems containsSemiMixedTypes="0" containsString="0" containsNumber="1" containsInteger="1" minValue="0" maxValue="69580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511321" maxValue="2201539637"/>
    </cacheField>
    <cacheField name="FECHA COMPENSACION SAP" numFmtId="14">
      <sharedItems containsDate="1" containsBlank="1" containsMixedTypes="1" minDate="2018-05-22T00:00:00" maxDate="2018-06-23T00:00:00"/>
    </cacheField>
    <cacheField name="OBS PAGO" numFmtId="0">
      <sharedItems containsBlank="1"/>
    </cacheField>
    <cacheField name="VALOR TRANFERENCIA" numFmtId="165">
      <sharedItems containsSemiMixedTypes="0" containsString="0" containsNumber="1" containsInteger="1" minValue="0" maxValue="2063218"/>
    </cacheField>
    <cacheField name="Estado Factura" numFmtId="0">
      <sharedItems containsBlank="1"/>
    </cacheField>
    <cacheField name="Fecha Factura" numFmtId="14">
      <sharedItems containsNonDate="0" containsDate="1" containsString="0" containsBlank="1" minDate="2017-09-11T00:00:00" maxDate="2024-08-01T00:00:00"/>
    </cacheField>
    <cacheField name="Fecha Radicacion" numFmtId="14">
      <sharedItems containsNonDate="0" containsDate="1" containsString="0" containsBlank="1" minDate="2017-10-11T00:00:00" maxDate="2024-09-03T00:00:00"/>
    </cacheField>
    <cacheField name="Fecha Devolucion" numFmtId="14">
      <sharedItems containsNonDate="0" containsDate="1" containsString="0" containsBlank="1" minDate="2021-06-23T00:00:00" maxDate="2024-08-31T00:00:00"/>
    </cacheField>
    <cacheField name="Valor Bruto" numFmtId="165">
      <sharedItems containsSemiMixedTypes="0" containsString="0" containsNumber="1" containsInteger="1" minValue="0" maxValue="2858228"/>
    </cacheField>
    <cacheField name="Glosa Aceptada" numFmtId="165">
      <sharedItems containsSemiMixedTypes="0" containsString="0" containsNumber="1" containsInteger="1" minValue="0" maxValue="2858228"/>
    </cacheField>
    <cacheField name="Glosa Pendiente" numFmtId="165">
      <sharedItems containsSemiMixedTypes="0" containsString="0" containsNumber="1" containsInteger="1" minValue="0" maxValue="80000"/>
    </cacheField>
    <cacheField name="Valor Devolucion" numFmtId="165">
      <sharedItems containsSemiMixedTypes="0" containsString="0" containsNumber="1" containsInteger="1" minValue="0" maxValue="16470"/>
    </cacheField>
    <cacheField name="Valor_Glosa y Devolución" numFmtId="165">
      <sharedItems containsSemiMixedTypes="0" containsString="0" containsNumber="1" containsInteger="1" minValue="0" maxValue="210283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6958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3">
  <r>
    <n v="900145581"/>
    <s v="EMPRESA SOCIAL DEL ESTADO E.S.E. CENTRO 1"/>
    <m/>
    <s v="PFE80162"/>
    <s v="PFE80162"/>
    <s v="900145581_PFE80162"/>
    <d v="2024-06-27T00:00:00"/>
    <m/>
    <n v="177569"/>
    <n v="177569"/>
    <s v="Factura en proceso interno"/>
    <x v="0"/>
    <n v="0"/>
    <m/>
    <m/>
    <n v="177569"/>
    <n v="0"/>
    <n v="2201539637"/>
    <s v="20.08.2024"/>
    <s v="(En Blanco)"/>
    <n v="1600446"/>
    <s v="Finalizada"/>
    <d v="2024-06-27T00:00:00"/>
    <d v="2024-07-12T00:00:00"/>
    <m/>
    <n v="177569"/>
    <n v="0"/>
    <n v="0"/>
    <n v="0"/>
    <n v="0"/>
    <m/>
    <m/>
    <m/>
    <n v="177569"/>
  </r>
  <r>
    <n v="900145581"/>
    <s v="EMPRESA SOCIAL DEL ESTADO E.S.E. CENTRO 1"/>
    <m/>
    <s v="SFE94053"/>
    <s v="SFE94053"/>
    <s v="900145581_SFE94053"/>
    <d v="2024-05-14T00:00:00"/>
    <m/>
    <n v="445250"/>
    <n v="445250"/>
    <s v="Factura en proceso interno"/>
    <x v="0"/>
    <n v="0"/>
    <m/>
    <m/>
    <n v="445250"/>
    <n v="0"/>
    <n v="2201539637"/>
    <s v="20.08.2024"/>
    <s v="(En Blanco)"/>
    <n v="1600446"/>
    <s v="Finalizada"/>
    <d v="2024-05-14T00:00:00"/>
    <d v="2024-06-13T00:00:00"/>
    <m/>
    <n v="445250"/>
    <n v="0"/>
    <n v="0"/>
    <n v="0"/>
    <n v="0"/>
    <m/>
    <m/>
    <m/>
    <n v="445250"/>
  </r>
  <r>
    <n v="900145581"/>
    <s v="EMPRESA SOCIAL DEL ESTADO E.S.E. CENTRO 1"/>
    <m/>
    <s v="SFE96836"/>
    <s v="SFE96836"/>
    <s v="900145581_SFE96836"/>
    <d v="2024-06-12T00:00:00"/>
    <m/>
    <n v="695804"/>
    <n v="695804"/>
    <s v="Factura en proceso interno"/>
    <x v="0"/>
    <n v="0"/>
    <m/>
    <m/>
    <n v="695804"/>
    <n v="0"/>
    <n v="2201539637"/>
    <s v="20.08.2024"/>
    <s v="(En Blanco)"/>
    <n v="1600446"/>
    <s v="Finalizada"/>
    <d v="2024-06-12T00:00:00"/>
    <d v="2024-07-11T00:00:00"/>
    <m/>
    <n v="695804"/>
    <n v="0"/>
    <n v="0"/>
    <n v="0"/>
    <n v="0"/>
    <m/>
    <m/>
    <m/>
    <n v="695804"/>
  </r>
  <r>
    <n v="900145581"/>
    <s v="EMPRESA SOCIAL DEL ESTADO E.S.E. CENTRO 1"/>
    <m/>
    <s v="MFE67097"/>
    <s v="MFE67097"/>
    <s v="900145581_MFE67097"/>
    <d v="2024-05-16T00:00:00"/>
    <m/>
    <n v="281823"/>
    <n v="281823"/>
    <s v="Factura pendiente en programacion de pago"/>
    <x v="0"/>
    <n v="0"/>
    <m/>
    <m/>
    <n v="281823"/>
    <n v="0"/>
    <n v="2201539637"/>
    <s v="20.08.2024"/>
    <s v="(En Blanco)"/>
    <n v="1600446"/>
    <s v="Finalizada"/>
    <d v="2024-05-16T00:00:00"/>
    <d v="2024-06-13T00:00:00"/>
    <m/>
    <n v="281823"/>
    <n v="0"/>
    <n v="0"/>
    <n v="0"/>
    <n v="0"/>
    <m/>
    <m/>
    <m/>
    <n v="281823"/>
  </r>
  <r>
    <n v="900145581"/>
    <s v="EMPRESA SOCIAL DEL ESTADO E.S.E. CENTRO 1"/>
    <m/>
    <s v="S642031"/>
    <s v="S642031"/>
    <s v="900145581_S642031"/>
    <d v="2018-01-08T00:00:00"/>
    <m/>
    <n v="220630"/>
    <n v="220630"/>
    <s v="Factura cancelada - glosa en cerrada por extemporaneidad"/>
    <x v="1"/>
    <n v="0"/>
    <m/>
    <m/>
    <n v="166730"/>
    <n v="0"/>
    <n v="2200511321"/>
    <d v="2018-05-22T00:00:00"/>
    <s v="(En Blanco)"/>
    <n v="2063218"/>
    <s v="Finalizada"/>
    <d v="2018-01-08T00:00:00"/>
    <d v="2018-02-12T00:00:00"/>
    <m/>
    <n v="220630"/>
    <n v="53900"/>
    <n v="0"/>
    <n v="0"/>
    <n v="0"/>
    <m/>
    <m/>
    <m/>
    <n v="0"/>
  </r>
  <r>
    <n v="900145581"/>
    <s v="EMPRESA SOCIAL DEL ESTADO E.S.E. CENTRO 1"/>
    <m/>
    <s v="S647038"/>
    <s v="S647038"/>
    <s v="900145581_S647038"/>
    <d v="2018-01-30T00:00:00"/>
    <m/>
    <n v="121989"/>
    <n v="121989"/>
    <s v="Factura cancelada - glosa en cerrada por extemporaneidad"/>
    <x v="1"/>
    <n v="0"/>
    <m/>
    <m/>
    <n v="77889"/>
    <n v="0"/>
    <n v="2200511321"/>
    <d v="2018-05-22T00:00:00"/>
    <s v="(En Blanco)"/>
    <n v="2063218"/>
    <s v="Finalizada"/>
    <d v="2018-01-30T00:00:00"/>
    <d v="2018-02-12T00:00:00"/>
    <m/>
    <n v="121989"/>
    <n v="44100"/>
    <n v="0"/>
    <n v="0"/>
    <n v="0"/>
    <m/>
    <m/>
    <m/>
    <n v="77889"/>
  </r>
  <r>
    <n v="900145581"/>
    <s v="EMPRESA SOCIAL DEL ESTADO E.S.E. CENTRO 1"/>
    <m/>
    <s v="M925175"/>
    <s v="M925175"/>
    <s v="900145581_M925175"/>
    <d v="2018-03-31T00:00:00"/>
    <m/>
    <n v="142756"/>
    <n v="142756"/>
    <s v="Factura cancelada - glosa en cerrada por extemporaneidad"/>
    <x v="1"/>
    <n v="0"/>
    <m/>
    <m/>
    <n v="104756"/>
    <n v="0"/>
    <n v="2200518843"/>
    <d v="2018-06-22T00:00:00"/>
    <s v="(En Blanco)"/>
    <n v="1565915"/>
    <s v="Finalizada"/>
    <d v="2018-03-31T00:00:00"/>
    <d v="2018-04-11T00:00:00"/>
    <m/>
    <n v="142756"/>
    <n v="38000"/>
    <n v="0"/>
    <n v="0"/>
    <n v="0"/>
    <m/>
    <m/>
    <m/>
    <n v="104756"/>
  </r>
  <r>
    <n v="900145581"/>
    <s v="EMPRESA SOCIAL DEL ESTADO E.S.E. CENTRO 1"/>
    <m/>
    <s v="S639512"/>
    <s v="S639512"/>
    <s v="900145581_S639512"/>
    <d v="2017-12-20T00:00:00"/>
    <m/>
    <n v="1010"/>
    <n v="1010"/>
    <s v="Factura cerrada por extemporaneidad"/>
    <x v="2"/>
    <n v="0"/>
    <m/>
    <m/>
    <n v="0"/>
    <n v="0"/>
    <m/>
    <m/>
    <m/>
    <n v="0"/>
    <s v="Finalizada"/>
    <d v="2017-12-20T00:00:00"/>
    <d v="2018-01-09T00:00:00"/>
    <m/>
    <n v="1010"/>
    <n v="1010"/>
    <n v="0"/>
    <n v="0"/>
    <n v="0"/>
    <m/>
    <m/>
    <m/>
    <n v="0"/>
  </r>
  <r>
    <n v="900145581"/>
    <s v="EMPRESA SOCIAL DEL ESTADO E.S.E. CENTRO 1"/>
    <m/>
    <s v="S778720"/>
    <s v="S778720"/>
    <s v="900145581_S778720"/>
    <d v="2020-05-07T00:00:00"/>
    <m/>
    <n v="35086"/>
    <n v="3400"/>
    <s v="Factura cerrada por extemporaneidad"/>
    <x v="2"/>
    <n v="0"/>
    <m/>
    <m/>
    <n v="0"/>
    <n v="0"/>
    <m/>
    <m/>
    <m/>
    <n v="0"/>
    <s v="Finalizada"/>
    <d v="2020-05-07T00:00:00"/>
    <d v="2020-06-16T00:00:00"/>
    <m/>
    <n v="35086"/>
    <n v="3400"/>
    <n v="0"/>
    <n v="0"/>
    <n v="0"/>
    <m/>
    <m/>
    <m/>
    <n v="31686"/>
  </r>
  <r>
    <n v="900145581"/>
    <s v="EMPRESA SOCIAL DEL ESTADO E.S.E. CENTRO 1"/>
    <m/>
    <s v="ME45236"/>
    <s v="ME45236"/>
    <s v="900145581_ME45236"/>
    <d v="2018-07-14T00:00:00"/>
    <m/>
    <n v="4700"/>
    <n v="4700"/>
    <s v="Factura cerrada por extemporaneidad"/>
    <x v="2"/>
    <n v="0"/>
    <m/>
    <m/>
    <n v="0"/>
    <n v="0"/>
    <m/>
    <m/>
    <m/>
    <n v="0"/>
    <s v="Finalizada"/>
    <d v="2018-07-14T00:00:00"/>
    <d v="2018-08-13T00:00:00"/>
    <m/>
    <n v="4700"/>
    <n v="4700"/>
    <n v="0"/>
    <n v="0"/>
    <n v="0"/>
    <m/>
    <m/>
    <m/>
    <n v="0"/>
  </r>
  <r>
    <n v="900145581"/>
    <s v="EMPRESA SOCIAL DEL ESTADO E.S.E. CENTRO 1"/>
    <m/>
    <s v="S679653"/>
    <s v="S679653"/>
    <s v="900145581_S679653"/>
    <d v="2018-07-19T00:00:00"/>
    <m/>
    <n v="4700"/>
    <n v="4700"/>
    <s v="Factura cerrada por extemporaneidad"/>
    <x v="2"/>
    <n v="0"/>
    <m/>
    <m/>
    <n v="0"/>
    <n v="0"/>
    <m/>
    <m/>
    <m/>
    <n v="0"/>
    <s v="Finalizada"/>
    <d v="2018-07-19T00:00:00"/>
    <d v="2018-08-13T00:00:00"/>
    <m/>
    <n v="4700"/>
    <n v="4700"/>
    <n v="0"/>
    <n v="0"/>
    <n v="0"/>
    <m/>
    <m/>
    <m/>
    <n v="0"/>
  </r>
  <r>
    <n v="900145581"/>
    <s v="EMPRESA SOCIAL DEL ESTADO E.S.E. CENTRO 1"/>
    <m/>
    <s v="S639513"/>
    <s v="S639513"/>
    <s v="900145581_S639513"/>
    <d v="2017-12-20T00:00:00"/>
    <m/>
    <n v="4949"/>
    <n v="4949"/>
    <s v="Factura cerrada por extemporaneidad"/>
    <x v="2"/>
    <n v="0"/>
    <m/>
    <m/>
    <n v="0"/>
    <n v="0"/>
    <m/>
    <m/>
    <m/>
    <n v="0"/>
    <s v="Finalizada"/>
    <d v="2017-12-20T00:00:00"/>
    <d v="2018-01-09T00:00:00"/>
    <m/>
    <n v="4949"/>
    <n v="4949"/>
    <n v="0"/>
    <n v="0"/>
    <n v="0"/>
    <m/>
    <m/>
    <m/>
    <n v="0"/>
  </r>
  <r>
    <n v="900145581"/>
    <s v="EMPRESA SOCIAL DEL ESTADO E.S.E. CENTRO 1"/>
    <m/>
    <s v="S750607"/>
    <s v="S750607"/>
    <s v="900145581_S750607"/>
    <d v="2019-09-28T00:00:00"/>
    <m/>
    <n v="15110"/>
    <n v="15110"/>
    <s v="Factura cerrada por extemporaneidad"/>
    <x v="2"/>
    <n v="0"/>
    <m/>
    <m/>
    <n v="0"/>
    <n v="0"/>
    <m/>
    <m/>
    <m/>
    <n v="0"/>
    <s v="Finalizada"/>
    <d v="2019-09-28T00:00:00"/>
    <d v="2019-10-09T00:00:00"/>
    <m/>
    <n v="15100"/>
    <n v="15100"/>
    <n v="0"/>
    <n v="0"/>
    <n v="0"/>
    <m/>
    <m/>
    <m/>
    <n v="0"/>
  </r>
  <r>
    <n v="900145581"/>
    <s v="EMPRESA SOCIAL DEL ESTADO E.S.E. CENTRO 1"/>
    <m/>
    <s v="S779289"/>
    <s v="S779289"/>
    <s v="900145581_S779289"/>
    <d v="2020-05-15T00:00:00"/>
    <m/>
    <n v="18974"/>
    <n v="18974"/>
    <s v="Factura cerrada por extemporaneidad"/>
    <x v="2"/>
    <n v="0"/>
    <m/>
    <m/>
    <n v="0"/>
    <n v="0"/>
    <m/>
    <m/>
    <m/>
    <n v="0"/>
    <s v="Finalizada"/>
    <d v="2020-05-15T00:00:00"/>
    <d v="2020-06-16T00:00:00"/>
    <m/>
    <n v="18974"/>
    <n v="18974"/>
    <n v="0"/>
    <n v="0"/>
    <n v="0"/>
    <m/>
    <m/>
    <m/>
    <n v="0"/>
  </r>
  <r>
    <n v="900145581"/>
    <s v="EMPRESA SOCIAL DEL ESTADO E.S.E. CENTRO 1"/>
    <m/>
    <s v="S639258"/>
    <s v="S639258"/>
    <s v="900145581_S639258"/>
    <d v="2017-12-19T00:00:00"/>
    <m/>
    <n v="26600"/>
    <n v="26600"/>
    <s v="Factura cerrada por extemporaneidad"/>
    <x v="2"/>
    <n v="0"/>
    <m/>
    <m/>
    <n v="0"/>
    <n v="0"/>
    <m/>
    <m/>
    <m/>
    <n v="0"/>
    <s v="Finalizada"/>
    <d v="2017-12-19T00:00:00"/>
    <d v="2018-01-09T00:00:00"/>
    <m/>
    <n v="26600"/>
    <n v="26600"/>
    <n v="0"/>
    <n v="0"/>
    <n v="0"/>
    <m/>
    <m/>
    <m/>
    <n v="0"/>
  </r>
  <r>
    <n v="900145581"/>
    <s v="EMPRESA SOCIAL DEL ESTADO E.S.E. CENTRO 1"/>
    <m/>
    <s v="S639260"/>
    <s v="S639260"/>
    <s v="900145581_S639260"/>
    <d v="2017-12-19T00:00:00"/>
    <m/>
    <n v="26600"/>
    <n v="26600"/>
    <s v="Factura cerrada por extemporaneidad"/>
    <x v="2"/>
    <n v="0"/>
    <m/>
    <m/>
    <n v="0"/>
    <n v="0"/>
    <m/>
    <m/>
    <m/>
    <n v="0"/>
    <s v="Finalizada"/>
    <d v="2017-12-19T00:00:00"/>
    <d v="2018-01-09T00:00:00"/>
    <m/>
    <n v="26600"/>
    <n v="26600"/>
    <n v="0"/>
    <n v="0"/>
    <n v="0"/>
    <m/>
    <m/>
    <m/>
    <n v="0"/>
  </r>
  <r>
    <n v="900145581"/>
    <s v="EMPRESA SOCIAL DEL ESTADO E.S.E. CENTRO 1"/>
    <m/>
    <s v="PIE1615631"/>
    <s v="PIE1615631"/>
    <s v="900145581_PIE1615631"/>
    <d v="2019-09-20T00:00:00"/>
    <m/>
    <n v="66600"/>
    <n v="66600"/>
    <s v="Factura cerrada por extemporaneidad"/>
    <x v="2"/>
    <n v="0"/>
    <m/>
    <m/>
    <n v="0"/>
    <n v="0"/>
    <m/>
    <m/>
    <m/>
    <n v="0"/>
    <s v="Finalizada"/>
    <d v="2019-09-20T00:00:00"/>
    <d v="2019-10-09T00:00:00"/>
    <m/>
    <n v="66600"/>
    <n v="66600"/>
    <n v="0"/>
    <n v="0"/>
    <n v="0"/>
    <m/>
    <m/>
    <m/>
    <n v="0"/>
  </r>
  <r>
    <n v="900145581"/>
    <s v="EMPRESA SOCIAL DEL ESTADO E.S.E. CENTRO 1"/>
    <m/>
    <s v="S622805"/>
    <s v="S622805"/>
    <s v="900145581_S622805"/>
    <d v="2017-09-11T00:00:00"/>
    <m/>
    <n v="92300"/>
    <n v="92300"/>
    <s v="Factura cerrada por extemporaneidad"/>
    <x v="2"/>
    <n v="0"/>
    <m/>
    <m/>
    <n v="0"/>
    <n v="0"/>
    <m/>
    <m/>
    <m/>
    <n v="0"/>
    <s v="Finalizada"/>
    <d v="2017-09-11T00:00:00"/>
    <d v="2017-10-11T00:00:00"/>
    <m/>
    <n v="92300"/>
    <n v="92300"/>
    <n v="0"/>
    <n v="0"/>
    <n v="0"/>
    <m/>
    <m/>
    <m/>
    <n v="0"/>
  </r>
  <r>
    <n v="900145581"/>
    <s v="EMPRESA SOCIAL DEL ESTADO E.S.E. CENTRO 1"/>
    <m/>
    <s v="S781978"/>
    <s v="S781978"/>
    <s v="900145581_S781978"/>
    <d v="2020-06-18T00:00:00"/>
    <m/>
    <n v="286511"/>
    <n v="286511"/>
    <s v="Factura cerrada por extemporaneidad"/>
    <x v="2"/>
    <n v="0"/>
    <m/>
    <m/>
    <n v="0"/>
    <n v="0"/>
    <m/>
    <m/>
    <m/>
    <n v="0"/>
    <s v="Finalizada"/>
    <d v="2020-06-18T00:00:00"/>
    <d v="2020-07-15T00:00:00"/>
    <m/>
    <n v="286511"/>
    <n v="286511"/>
    <n v="0"/>
    <n v="0"/>
    <n v="0"/>
    <m/>
    <m/>
    <m/>
    <n v="0"/>
  </r>
  <r>
    <n v="900145581"/>
    <s v="EMPRESA SOCIAL DEL ESTADO E.S.E. CENTRO 1"/>
    <m/>
    <s v="PIE1483654"/>
    <s v="PIE1483654"/>
    <s v="900145581_PIE1483654"/>
    <d v="2018-08-31T00:00:00"/>
    <m/>
    <n v="794583"/>
    <n v="294583"/>
    <s v="Factura cerrada por extemporaneidad"/>
    <x v="2"/>
    <n v="0"/>
    <m/>
    <m/>
    <n v="0"/>
    <n v="0"/>
    <m/>
    <m/>
    <m/>
    <n v="0"/>
    <s v="Finalizada"/>
    <d v="2018-08-31T00:00:00"/>
    <d v="2018-09-12T00:00:00"/>
    <m/>
    <n v="794583"/>
    <n v="794583"/>
    <n v="0"/>
    <n v="0"/>
    <n v="0"/>
    <m/>
    <m/>
    <m/>
    <n v="0"/>
  </r>
  <r>
    <n v="900145581"/>
    <s v="EMPRESA SOCIAL DEL ESTADO E.S.E. CENTRO 1"/>
    <m/>
    <s v="S770850"/>
    <s v="S770850"/>
    <s v="900145581_S770850"/>
    <d v="2020-02-14T00:00:00"/>
    <m/>
    <n v="2858228"/>
    <n v="2858228"/>
    <s v="Factura cerrada por extemporaneidad"/>
    <x v="2"/>
    <n v="0"/>
    <m/>
    <m/>
    <n v="0"/>
    <n v="0"/>
    <m/>
    <m/>
    <m/>
    <n v="0"/>
    <s v="Finalizada"/>
    <d v="2020-02-14T00:00:00"/>
    <d v="2020-03-11T00:00:00"/>
    <m/>
    <n v="2858228"/>
    <n v="2858228"/>
    <n v="0"/>
    <n v="0"/>
    <n v="0"/>
    <m/>
    <m/>
    <m/>
    <n v="0"/>
  </r>
  <r>
    <n v="900145581"/>
    <s v="EMPRESA SOCIAL DEL ESTADO E.S.E. CENTRO 1"/>
    <m/>
    <s v="SFE100857"/>
    <s v="SFE100857"/>
    <s v="900145581_SFE100857"/>
    <d v="2024-07-24T00:00:00"/>
    <m/>
    <n v="2102837"/>
    <n v="2102837"/>
    <e v="#N/A"/>
    <x v="3"/>
    <n v="0"/>
    <m/>
    <m/>
    <n v="0"/>
    <n v="0"/>
    <m/>
    <m/>
    <m/>
    <n v="0"/>
    <s v="Devuelta"/>
    <d v="2024-07-24T00:00:00"/>
    <d v="2024-08-14T00:00:00"/>
    <d v="2024-08-30T00:00:00"/>
    <n v="2102837"/>
    <n v="0"/>
    <n v="0"/>
    <n v="0"/>
    <n v="21028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m/>
    <s v="SFE88499"/>
    <s v="SFE88499"/>
    <s v="900145581_SFE88499"/>
    <d v="2024-03-13T00:00:00"/>
    <m/>
    <n v="1318266"/>
    <n v="1318266"/>
    <s v="Factura devuelta"/>
    <x v="3"/>
    <n v="0"/>
    <m/>
    <m/>
    <n v="0"/>
    <n v="0"/>
    <m/>
    <m/>
    <m/>
    <n v="0"/>
    <s v="Devuelta"/>
    <d v="2024-03-13T00:00:00"/>
    <d v="2024-05-02T00:00:00"/>
    <d v="2024-05-04T00:00:00"/>
    <n v="1318266"/>
    <n v="0"/>
    <n v="0"/>
    <n v="0"/>
    <n v="13182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m/>
    <s v="SFE100847"/>
    <s v="SFE100847"/>
    <s v="900145581_SFE100847"/>
    <d v="2024-07-24T00:00:00"/>
    <m/>
    <n v="1303178"/>
    <n v="1303178"/>
    <e v="#N/A"/>
    <x v="3"/>
    <n v="0"/>
    <m/>
    <m/>
    <n v="0"/>
    <n v="0"/>
    <m/>
    <m/>
    <m/>
    <n v="0"/>
    <s v="Devuelta"/>
    <d v="2024-07-24T00:00:00"/>
    <d v="2024-08-14T00:00:00"/>
    <d v="2024-08-30T00:00:00"/>
    <n v="1303178"/>
    <n v="0"/>
    <n v="0"/>
    <n v="0"/>
    <n v="1303178"/>
    <s v="DEVOLUCION"/>
    <s v="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
    <s v="AUTORIZACION"/>
    <n v="0"/>
  </r>
  <r>
    <n v="900145581"/>
    <s v="EMPRESA SOCIAL DEL ESTADO E.S.E. CENTRO 1"/>
    <m/>
    <s v="SFE100856"/>
    <s v="SFE100856"/>
    <s v="900145581_SFE100856"/>
    <d v="2024-07-24T00:00:00"/>
    <m/>
    <n v="1190806"/>
    <n v="1190806"/>
    <e v="#N/A"/>
    <x v="3"/>
    <n v="0"/>
    <m/>
    <m/>
    <n v="0"/>
    <n v="0"/>
    <m/>
    <m/>
    <m/>
    <n v="0"/>
    <s v="Devuelta"/>
    <d v="2024-07-24T00:00:00"/>
    <d v="2024-08-14T00:00:00"/>
    <d v="2024-08-30T00:00:00"/>
    <n v="1190806"/>
    <n v="0"/>
    <n v="0"/>
    <n v="0"/>
    <n v="1190806"/>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m/>
    <s v="MFE71595"/>
    <s v="MFE71595"/>
    <s v="900145581_MFE71595"/>
    <d v="2024-07-31T00:00:00"/>
    <m/>
    <n v="549256"/>
    <n v="549256"/>
    <e v="#N/A"/>
    <x v="3"/>
    <n v="0"/>
    <m/>
    <m/>
    <n v="0"/>
    <n v="0"/>
    <m/>
    <m/>
    <m/>
    <n v="0"/>
    <s v="Devuelta"/>
    <d v="2024-07-31T00:00:00"/>
    <d v="2024-08-14T00:00:00"/>
    <d v="2024-08-27T00:00:00"/>
    <n v="549256"/>
    <n v="0"/>
    <n v="0"/>
    <n v="0"/>
    <n v="54925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
    <s v="AUTORIZACION"/>
    <n v="0"/>
  </r>
  <r>
    <n v="900145581"/>
    <s v="EMPRESA SOCIAL DEL ESTADO E.S.E. CENTRO 1"/>
    <m/>
    <s v="SFE86957"/>
    <s v="SFE86957"/>
    <s v="900145581_SFE86957"/>
    <d v="2024-02-25T00:00:00"/>
    <m/>
    <n v="221990"/>
    <n v="221990"/>
    <s v="Factura devuelta"/>
    <x v="3"/>
    <n v="0"/>
    <m/>
    <m/>
    <n v="0"/>
    <n v="0"/>
    <m/>
    <m/>
    <m/>
    <n v="0"/>
    <s v="Devuelta"/>
    <d v="2024-02-25T00:00:00"/>
    <d v="2024-03-12T00:00:00"/>
    <d v="2024-03-31T00:00:00"/>
    <n v="221990"/>
    <n v="0"/>
    <n v="0"/>
    <n v="0"/>
    <n v="221990"/>
    <s v="DEVOLUCION"/>
    <s v="AUT: SE REALIZA DEVOLUCIÓN DE FACTURA CON SOPORTES COMPLETOS, La autorización 122300230122, se encuentra facturada en la fecha: 20/03/2024 en factura SFE86979, FAVOR COMUNICARSE CON EL ÁREA ENCARGADA, SOLICITARLA A LA capautorizaciones@epsdelagente.com.co"/>
    <s v="AUTORIZACION"/>
    <n v="0"/>
  </r>
  <r>
    <n v="900145581"/>
    <s v="EMPRESA SOCIAL DEL ESTADO E.S.E. CENTRO 1"/>
    <m/>
    <s v="SFE100848"/>
    <s v="SFE100848"/>
    <s v="900145581_SFE100848"/>
    <d v="2024-07-24T00:00:00"/>
    <m/>
    <n v="220273"/>
    <n v="220273"/>
    <e v="#N/A"/>
    <x v="3"/>
    <n v="0"/>
    <m/>
    <m/>
    <n v="0"/>
    <n v="0"/>
    <m/>
    <m/>
    <m/>
    <n v="0"/>
    <s v="Devuelta"/>
    <d v="2024-07-24T00:00:00"/>
    <d v="2024-08-14T00:00:00"/>
    <d v="2024-08-30T00:00:00"/>
    <n v="220273"/>
    <n v="0"/>
    <n v="0"/>
    <n v="0"/>
    <n v="22027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81"/>
    <s v="EMPRESA SOCIAL DEL ESTADO E.S.E. CENTRO 1"/>
    <m/>
    <s v="SFE100850"/>
    <s v="SFE100850"/>
    <s v="900145581_SFE100850"/>
    <d v="2024-07-24T00:00:00"/>
    <m/>
    <n v="183766"/>
    <n v="183766"/>
    <e v="#N/A"/>
    <x v="3"/>
    <n v="0"/>
    <m/>
    <m/>
    <n v="0"/>
    <n v="0"/>
    <m/>
    <m/>
    <m/>
    <n v="0"/>
    <s v="Devuelta"/>
    <d v="2024-07-24T00:00:00"/>
    <d v="2024-08-14T00:00:00"/>
    <d v="2024-08-22T00:00:00"/>
    <n v="183766"/>
    <n v="0"/>
    <n v="0"/>
    <n v="0"/>
    <n v="18376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MFE71594"/>
    <s v="MFE71594"/>
    <s v="900145581_MFE71594"/>
    <d v="2024-07-31T00:00:00"/>
    <m/>
    <n v="157023"/>
    <n v="157023"/>
    <e v="#N/A"/>
    <x v="3"/>
    <n v="0"/>
    <m/>
    <m/>
    <n v="0"/>
    <n v="0"/>
    <m/>
    <m/>
    <m/>
    <n v="0"/>
    <s v="Devuelta"/>
    <d v="2024-07-31T00:00:00"/>
    <d v="2024-08-14T00:00:00"/>
    <d v="2024-08-26T00:00:00"/>
    <n v="157023"/>
    <n v="0"/>
    <n v="0"/>
    <n v="0"/>
    <n v="157023"/>
    <s v="DEVOLUCION"/>
    <s v="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
    <s v="AUTORIZACION"/>
    <n v="0"/>
  </r>
  <r>
    <n v="900145581"/>
    <s v="EMPRESA SOCIAL DEL ESTADO E.S.E. CENTRO 1"/>
    <m/>
    <s v="MFE71596"/>
    <s v="MFE71596"/>
    <s v="900145581_MFE71596"/>
    <d v="2024-07-31T00:00:00"/>
    <m/>
    <n v="141887"/>
    <n v="141887"/>
    <e v="#N/A"/>
    <x v="3"/>
    <n v="0"/>
    <m/>
    <m/>
    <n v="0"/>
    <n v="0"/>
    <m/>
    <m/>
    <m/>
    <n v="0"/>
    <s v="Devuelta"/>
    <d v="2024-07-31T00:00:00"/>
    <d v="2024-08-14T00:00:00"/>
    <d v="2024-08-22T00:00:00"/>
    <n v="141887"/>
    <n v="0"/>
    <n v="0"/>
    <n v="0"/>
    <n v="14188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
    <s v="AUTORIZACION"/>
    <n v="0"/>
  </r>
  <r>
    <n v="900145581"/>
    <s v="EMPRESA SOCIAL DEL ESTADO E.S.E. CENTRO 1"/>
    <m/>
    <s v="SFE100852"/>
    <s v="SFE100852"/>
    <s v="900145581_SFE100852"/>
    <d v="2024-07-24T00:00:00"/>
    <m/>
    <n v="137460"/>
    <n v="137460"/>
    <e v="#N/A"/>
    <x v="3"/>
    <n v="0"/>
    <m/>
    <m/>
    <n v="0"/>
    <n v="0"/>
    <m/>
    <m/>
    <m/>
    <n v="0"/>
    <s v="Devuelta"/>
    <d v="2024-07-24T00:00:00"/>
    <d v="2024-08-14T00:00:00"/>
    <d v="2024-08-22T00:00:00"/>
    <n v="137460"/>
    <n v="0"/>
    <n v="0"/>
    <n v="0"/>
    <n v="13746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33"/>
    <s v="SFE100833"/>
    <s v="900145581_SFE100833"/>
    <d v="2024-07-24T00:00:00"/>
    <m/>
    <n v="134519"/>
    <n v="134519"/>
    <e v="#N/A"/>
    <x v="3"/>
    <n v="0"/>
    <m/>
    <m/>
    <n v="0"/>
    <n v="0"/>
    <m/>
    <m/>
    <m/>
    <n v="0"/>
    <s v="Devuelta"/>
    <d v="2024-07-24T00:00:00"/>
    <d v="2024-08-14T00:00:00"/>
    <d v="2024-08-22T00:00:00"/>
    <n v="134519"/>
    <n v="0"/>
    <n v="0"/>
    <n v="0"/>
    <n v="13451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38"/>
    <s v="SFE100838"/>
    <s v="900145581_SFE100838"/>
    <d v="2024-07-24T00:00:00"/>
    <m/>
    <n v="97640"/>
    <n v="97640"/>
    <e v="#N/A"/>
    <x v="3"/>
    <n v="0"/>
    <m/>
    <m/>
    <n v="0"/>
    <n v="0"/>
    <m/>
    <m/>
    <m/>
    <n v="0"/>
    <s v="Devuelta"/>
    <d v="2024-07-24T00:00:00"/>
    <d v="2024-08-14T00:00:00"/>
    <d v="2024-08-22T00:00:00"/>
    <n v="97640"/>
    <n v="0"/>
    <n v="0"/>
    <n v="0"/>
    <n v="9764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54"/>
    <s v="SFE100854"/>
    <s v="900145581_SFE100854"/>
    <d v="2024-07-24T00:00:00"/>
    <m/>
    <n v="97559"/>
    <n v="97559"/>
    <e v="#N/A"/>
    <x v="3"/>
    <n v="0"/>
    <m/>
    <m/>
    <n v="0"/>
    <n v="0"/>
    <m/>
    <m/>
    <m/>
    <n v="0"/>
    <s v="Devuelta"/>
    <d v="2024-07-24T00:00:00"/>
    <d v="2024-08-14T00:00:00"/>
    <d v="2024-08-22T00:00:00"/>
    <n v="97559"/>
    <n v="0"/>
    <n v="0"/>
    <n v="0"/>
    <n v="9755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MFE71597"/>
    <s v="MFE71597"/>
    <s v="900145581_MFE71597"/>
    <d v="2024-07-31T00:00:00"/>
    <m/>
    <n v="94967"/>
    <n v="94967"/>
    <e v="#N/A"/>
    <x v="3"/>
    <n v="0"/>
    <m/>
    <m/>
    <n v="0"/>
    <n v="0"/>
    <m/>
    <m/>
    <m/>
    <n v="0"/>
    <s v="Devuelta"/>
    <d v="2024-07-31T00:00:00"/>
    <d v="2024-08-14T00:00:00"/>
    <d v="2024-08-22T00:00:00"/>
    <n v="94967"/>
    <n v="0"/>
    <n v="0"/>
    <n v="0"/>
    <n v="9496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n v="0"/>
  </r>
  <r>
    <n v="900145581"/>
    <s v="EMPRESA SOCIAL DEL ESTADO E.S.E. CENTRO 1"/>
    <m/>
    <s v="MFE71598"/>
    <s v="MFE71598"/>
    <s v="900145581_MFE71598"/>
    <d v="2024-07-31T00:00:00"/>
    <m/>
    <n v="87551"/>
    <n v="87551"/>
    <e v="#N/A"/>
    <x v="3"/>
    <n v="0"/>
    <m/>
    <m/>
    <n v="0"/>
    <n v="0"/>
    <m/>
    <m/>
    <m/>
    <n v="0"/>
    <s v="Devuelta"/>
    <d v="2024-07-31T00:00:00"/>
    <d v="2024-08-14T00:00:00"/>
    <d v="2024-08-22T00:00:00"/>
    <n v="87551"/>
    <n v="0"/>
    <n v="0"/>
    <n v="0"/>
    <n v="8755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n v="0"/>
  </r>
  <r>
    <n v="900145581"/>
    <s v="EMPRESA SOCIAL DEL ESTADO E.S.E. CENTRO 1"/>
    <m/>
    <s v="SFE100855"/>
    <s v="SFE100855"/>
    <s v="900145581_SFE100855"/>
    <d v="2024-07-24T00:00:00"/>
    <m/>
    <n v="60949"/>
    <n v="60949"/>
    <e v="#N/A"/>
    <x v="3"/>
    <n v="0"/>
    <m/>
    <m/>
    <n v="0"/>
    <n v="0"/>
    <m/>
    <m/>
    <m/>
    <n v="0"/>
    <s v="Devuelta"/>
    <d v="2024-07-24T00:00:00"/>
    <d v="2024-08-14T00:00:00"/>
    <d v="2024-08-22T00:00:00"/>
    <n v="60949"/>
    <n v="0"/>
    <n v="0"/>
    <n v="0"/>
    <n v="6094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MFE71593"/>
    <s v="MFE71593"/>
    <s v="900145581_MFE71593"/>
    <d v="2024-07-31T00:00:00"/>
    <m/>
    <n v="58785"/>
    <n v="58785"/>
    <e v="#N/A"/>
    <x v="3"/>
    <n v="0"/>
    <m/>
    <m/>
    <n v="0"/>
    <n v="0"/>
    <m/>
    <m/>
    <m/>
    <n v="0"/>
    <s v="Devuelta"/>
    <d v="2024-07-31T00:00:00"/>
    <d v="2024-08-14T00:00:00"/>
    <d v="2024-08-22T00:00:00"/>
    <n v="58785"/>
    <n v="0"/>
    <n v="0"/>
    <n v="0"/>
    <n v="5878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
    <s v="AUTORIZACION"/>
    <n v="0"/>
  </r>
  <r>
    <n v="900145581"/>
    <s v="EMPRESA SOCIAL DEL ESTADO E.S.E. CENTRO 1"/>
    <m/>
    <s v="SFE100977"/>
    <s v="SFE100977"/>
    <s v="900145581_SFE100977"/>
    <d v="2024-07-25T00:00:00"/>
    <m/>
    <n v="34041"/>
    <n v="34041"/>
    <e v="#N/A"/>
    <x v="3"/>
    <n v="0"/>
    <m/>
    <m/>
    <n v="0"/>
    <n v="0"/>
    <m/>
    <m/>
    <m/>
    <n v="0"/>
    <s v="Devuelta"/>
    <d v="2024-07-25T00:00:00"/>
    <d v="2024-08-14T00:00:00"/>
    <d v="2024-08-22T00:00:00"/>
    <n v="38541"/>
    <n v="0"/>
    <n v="0"/>
    <n v="0"/>
    <n v="38541"/>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42"/>
    <s v="SFE100842"/>
    <s v="900145581_SFE100842"/>
    <d v="2024-07-24T00:00:00"/>
    <m/>
    <n v="30600"/>
    <n v="30600"/>
    <e v="#N/A"/>
    <x v="3"/>
    <n v="0"/>
    <m/>
    <m/>
    <n v="0"/>
    <n v="0"/>
    <m/>
    <m/>
    <m/>
    <n v="0"/>
    <s v="Devuelta"/>
    <d v="2024-07-24T00:00:00"/>
    <d v="2024-08-14T00:00:00"/>
    <d v="2024-08-22T00:00:00"/>
    <n v="35100"/>
    <n v="0"/>
    <n v="0"/>
    <n v="0"/>
    <n v="351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44"/>
    <s v="SFE100844"/>
    <s v="900145581_SFE100844"/>
    <d v="2024-07-24T00:00:00"/>
    <m/>
    <n v="30600"/>
    <n v="30600"/>
    <e v="#N/A"/>
    <x v="3"/>
    <n v="0"/>
    <m/>
    <m/>
    <n v="0"/>
    <n v="0"/>
    <m/>
    <m/>
    <m/>
    <n v="0"/>
    <s v="Devuelta"/>
    <d v="2024-07-24T00:00:00"/>
    <d v="2024-08-14T00:00:00"/>
    <d v="2024-08-22T00:00:00"/>
    <n v="35100"/>
    <n v="0"/>
    <n v="0"/>
    <n v="0"/>
    <n v="351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45"/>
    <s v="SFE100845"/>
    <s v="900145581_SFE100845"/>
    <d v="2024-07-24T00:00:00"/>
    <m/>
    <n v="34056"/>
    <n v="34056"/>
    <e v="#N/A"/>
    <x v="3"/>
    <n v="0"/>
    <m/>
    <m/>
    <n v="0"/>
    <n v="0"/>
    <m/>
    <m/>
    <m/>
    <n v="0"/>
    <s v="Devuelta"/>
    <d v="2024-07-24T00:00:00"/>
    <d v="2024-08-14T00:00:00"/>
    <d v="2024-08-22T00:00:00"/>
    <n v="34056"/>
    <n v="0"/>
    <n v="0"/>
    <n v="0"/>
    <n v="3405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51"/>
    <s v="SFE100851"/>
    <s v="900145581_SFE100851"/>
    <d v="2024-07-24T00:00:00"/>
    <m/>
    <n v="26000"/>
    <n v="26000"/>
    <e v="#N/A"/>
    <x v="3"/>
    <n v="0"/>
    <m/>
    <m/>
    <n v="0"/>
    <n v="0"/>
    <m/>
    <m/>
    <m/>
    <n v="0"/>
    <s v="Devuelta"/>
    <d v="2024-07-24T00:00:00"/>
    <d v="2024-08-14T00:00:00"/>
    <d v="2024-08-22T00:00:00"/>
    <n v="26000"/>
    <n v="0"/>
    <n v="0"/>
    <n v="0"/>
    <n v="260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834"/>
    <s v="SFE100834"/>
    <s v="900145581_SFE100834"/>
    <d v="2024-07-24T00:00:00"/>
    <m/>
    <n v="18974"/>
    <n v="18974"/>
    <e v="#N/A"/>
    <x v="3"/>
    <n v="0"/>
    <m/>
    <m/>
    <n v="0"/>
    <n v="0"/>
    <m/>
    <m/>
    <m/>
    <n v="0"/>
    <s v="Devuelta"/>
    <d v="2024-07-24T00:00:00"/>
    <d v="2024-08-14T00:00:00"/>
    <d v="2024-08-22T00:00:00"/>
    <n v="18974"/>
    <n v="0"/>
    <n v="0"/>
    <n v="0"/>
    <n v="1897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81"/>
    <s v="EMPRESA SOCIAL DEL ESTADO E.S.E. CENTRO 1"/>
    <m/>
    <s v="SFE100979"/>
    <s v="SFE100979"/>
    <s v="900145581_SFE100979"/>
    <d v="2024-07-25T00:00:00"/>
    <m/>
    <n v="12135"/>
    <n v="12135"/>
    <e v="#N/A"/>
    <x v="3"/>
    <n v="0"/>
    <m/>
    <m/>
    <n v="0"/>
    <n v="0"/>
    <m/>
    <m/>
    <m/>
    <n v="0"/>
    <s v="Devuelta"/>
    <d v="2024-07-25T00:00:00"/>
    <d v="2024-08-14T00:00:00"/>
    <d v="2024-08-21T00:00:00"/>
    <n v="16635"/>
    <n v="0"/>
    <n v="0"/>
    <n v="0"/>
    <n v="16635"/>
    <s v="DEVOLUCION"/>
    <s v="FACTURACIÓN: SE REALIZA DEVOLUCIÓN DE FACTURA CON SOPORTES COMPLETOS, SE EVIDENCIA EN LA AUDITORÍA QUE LA FACTURA RADICADA NO COINCIDE CON LOS SOPORTES ADJUNTOS, RADICAN LA FACTURA LA SFE100979 PERO ADJUNTAN LA IMAGEN DE OTRA FACTURA SFE100977. VALIDAR Y PRESENTAR NUEVAMENTE"/>
    <s v="SOPORTE"/>
    <n v="0"/>
  </r>
  <r>
    <n v="900145581"/>
    <s v="EMPRESA SOCIAL DEL ESTADO E.S.E. CENTRO 1"/>
    <m/>
    <s v="CFE21116"/>
    <s v="CFE21116"/>
    <s v="900145581_CFE21116"/>
    <d v="2022-03-22T00:00:00"/>
    <m/>
    <n v="16470"/>
    <n v="16470"/>
    <s v="Factura devuelta"/>
    <x v="3"/>
    <n v="0"/>
    <m/>
    <m/>
    <n v="0"/>
    <n v="0"/>
    <m/>
    <m/>
    <m/>
    <n v="0"/>
    <s v="Devuelta"/>
    <d v="2022-03-22T00:00:00"/>
    <d v="2022-04-13T00:00:00"/>
    <d v="2022-04-25T00:00:00"/>
    <n v="16470"/>
    <n v="0"/>
    <n v="0"/>
    <n v="16470"/>
    <n v="16470"/>
    <s v="DEVOLUCION"/>
    <s v="PAIWEB: SE DEVUELVE FACTURA PORQUE NO SE EVIDENCIA LOS CODIG DE LAS VACUNAS, FACTURA NO CUMPLE CON LOS REQUISITOS LEGALEFACTURA INCOMPETA. NANCY                                                                                                                                                                                                                                                                                                                                                                                                                                                                                                                                                                                                "/>
    <s v="VACUNA"/>
    <n v="0"/>
  </r>
  <r>
    <n v="900145581"/>
    <s v="EMPRESA SOCIAL DEL ESTADO E.S.E. CENTRO 1"/>
    <m/>
    <s v="MFE40163"/>
    <s v="MFE40163"/>
    <s v="900145581_MFE40163"/>
    <d v="2022-12-29T00:00:00"/>
    <m/>
    <n v="13116"/>
    <n v="13116"/>
    <s v="Factura devuelta"/>
    <x v="3"/>
    <n v="0"/>
    <m/>
    <m/>
    <n v="0"/>
    <n v="0"/>
    <m/>
    <m/>
    <m/>
    <n v="0"/>
    <s v="Devuelta"/>
    <d v="2022-12-29T00:00:00"/>
    <d v="2023-01-05T00:00:00"/>
    <d v="2023-01-18T00:00:00"/>
    <n v="13116"/>
    <n v="0"/>
    <n v="0"/>
    <n v="13116"/>
    <n v="13116"/>
    <s v="DEVOLUCION"/>
    <s v="PAIWEB: Se hace dev de fact con soportes completos y originales, no se encuentran datos registrados del usuario         en el PAIWEB. favor verificar para tramite de pago. NANCY                                                                                                                                                                                                                                                                                                                                                                                                                                                                                                                                                               "/>
    <s v="VACUNA"/>
    <n v="0"/>
  </r>
  <r>
    <n v="900145581"/>
    <s v="EMPRESA SOCIAL DEL ESTADO E.S.E. CENTRO 1"/>
    <m/>
    <s v="SFE64280"/>
    <s v="SFE64280"/>
    <s v="900145581_SFE64280"/>
    <d v="2023-05-29T00:00:00"/>
    <m/>
    <n v="6700"/>
    <n v="6700"/>
    <s v="Factura devuelta"/>
    <x v="3"/>
    <n v="0"/>
    <m/>
    <m/>
    <n v="0"/>
    <n v="0"/>
    <m/>
    <m/>
    <m/>
    <n v="0"/>
    <s v="Devuelta"/>
    <d v="2023-05-29T00:00:00"/>
    <d v="2023-06-13T00:00:00"/>
    <d v="2023-06-16T00:00:00"/>
    <n v="6700"/>
    <n v="0"/>
    <n v="0"/>
    <n v="6700"/>
    <n v="6700"/>
    <s v="DEVOLUCION"/>
    <s v="PAIWED.SE DEVUELVE LA FACTURA POR QUE LA APLICACION DE LA VA VACUNA INFLUENZA NINOS PAI CON FECHA 29/05/2023            NO SE ENCUENTRA REGISTRADA EN LA PAIWED                                                                                                                                                                                                                                                                                                                                                                                                                                                                                                                                                                                                                                                                                                                                                                                                                                                                                                                                                                                                                                                                                                                                                                                                                                                                                                                                                                                             "/>
    <s v="VACUNA"/>
    <n v="0"/>
  </r>
  <r>
    <n v="900145581"/>
    <s v="EMPRESA SOCIAL DEL ESTADO E.S.E. CENTRO 1"/>
    <m/>
    <s v="CFE7373"/>
    <s v="CFE7373"/>
    <s v="900145581_CFE7373"/>
    <d v="2021-05-18T00:00:00"/>
    <m/>
    <n v="5490"/>
    <n v="5490"/>
    <s v="Factura devuelta"/>
    <x v="3"/>
    <n v="0"/>
    <m/>
    <m/>
    <n v="0"/>
    <n v="0"/>
    <m/>
    <m/>
    <m/>
    <n v="0"/>
    <s v="Devuelta"/>
    <d v="2021-05-18T00:00:00"/>
    <d v="2021-06-08T00:00:00"/>
    <d v="2021-06-23T00:00:00"/>
    <n v="5490"/>
    <n v="0"/>
    <n v="0"/>
    <n v="5490"/>
    <n v="5490"/>
    <s v="DEVOLUCION"/>
    <s v="SE HACE DEV DE FACT CON SOPORTES COMPLETOS Y ORIGINALES, YA QUE NO SE EVIDENCIA REGISTRO DEL USUARIO EN EL              PAI WEB. FAVOR VERIFICAR PARA TRAMITE DE PAGO. NC                                                                                                                                                                                                                                                                                                                                                                                                                                                                                                                                                                       "/>
    <s v="VACUNA"/>
    <n v="0"/>
  </r>
  <r>
    <n v="900145581"/>
    <s v="EMPRESA SOCIAL DEL ESTADO E.S.E. CENTRO 1"/>
    <m/>
    <s v="ME82898"/>
    <s v="ME82898"/>
    <s v="900145581_ME82898"/>
    <d v="2020-09-24T00:00:00"/>
    <m/>
    <n v="5300"/>
    <n v="5300"/>
    <s v="Factura devuelta"/>
    <x v="3"/>
    <n v="0"/>
    <m/>
    <m/>
    <n v="0"/>
    <n v="0"/>
    <m/>
    <m/>
    <m/>
    <n v="0"/>
    <s v="Devuelta"/>
    <d v="2020-09-24T00:00:00"/>
    <d v="2023-02-13T00:00:00"/>
    <d v="2023-02-17T00:00:00"/>
    <n v="5300"/>
    <n v="0"/>
    <n v="0"/>
    <n v="5300"/>
    <n v="5300"/>
    <s v="DEVOLUCION"/>
    <s v="PAIWEB: Se hace dev de fact con soportes completos y originales, no se encuentran datos registrados del usuario         en el PAIWEB. favor verificar para tramite de pago. NANCY                                                                                                                                                                                                                                                                                                                                                                                                                                                                                                                                                                                                                                                                                                                                                                                                                                                                                                                                                                                                                                                                                                                                                                                                                                                                                                                                                                                                                                       "/>
    <s v="VACUNA"/>
    <n v="0"/>
  </r>
  <r>
    <n v="900145581"/>
    <s v="EMPRESA SOCIAL DEL ESTADO E.S.E. CENTRO 1"/>
    <m/>
    <s v="ME82948"/>
    <s v="ME82948"/>
    <s v="900145581_ME82948"/>
    <d v="2020-09-25T00:00:00"/>
    <m/>
    <n v="5300"/>
    <n v="5300"/>
    <s v="Factura devuelta"/>
    <x v="3"/>
    <n v="0"/>
    <m/>
    <m/>
    <n v="0"/>
    <n v="0"/>
    <m/>
    <m/>
    <m/>
    <n v="0"/>
    <s v="Devuelta"/>
    <d v="2020-09-25T00:00:00"/>
    <d v="2023-02-13T00:00:00"/>
    <d v="2023-02-17T00:00:00"/>
    <n v="5300"/>
    <n v="0"/>
    <n v="0"/>
    <n v="5300"/>
    <n v="5300"/>
    <s v="DEVOLUCION"/>
    <s v="PAIWEB: Se hace dev de fact con soportes completos y originales, no se encuentran datos registrados del usuario         en el PAIWEB. favor verificar para tramite de pago. NANCY                                                                                                                                                                                                                                                                                                                                                                                                                                                                                                                                                                                                                                                                                                                                                                                                                                                                                                                                                                                                                                                                                                                                                                                                                                                                                                                                                                                                                                       "/>
    <s v="VACUNA"/>
    <n v="0"/>
  </r>
  <r>
    <n v="900145581"/>
    <s v="EMPRESA SOCIAL DEL ESTADO E.S.E. CENTRO 1"/>
    <m/>
    <s v="ME83109"/>
    <s v="ME83109"/>
    <s v="900145581_ME83109"/>
    <d v="2020-09-26T00:00:00"/>
    <m/>
    <n v="5300"/>
    <n v="5300"/>
    <s v="Factura devuelta"/>
    <x v="3"/>
    <n v="0"/>
    <m/>
    <m/>
    <n v="0"/>
    <n v="0"/>
    <m/>
    <m/>
    <m/>
    <n v="0"/>
    <s v="Devuelta"/>
    <d v="2020-09-26T00:00:00"/>
    <d v="2023-02-13T00:00:00"/>
    <d v="2023-02-17T00:00:00"/>
    <n v="5300"/>
    <n v="0"/>
    <n v="0"/>
    <n v="5300"/>
    <n v="5300"/>
    <s v="DEVOLUCION"/>
    <s v="PAIWEB: Se hace dev de fact con soportes completos y originales, no se encuentran datos registrados del usuario         en el PAIWEB. favor verificar para tramite de pago. NANCY                                                                                                                                                                                                                                                                                                                                                                                                                                                                                                                                                                                                                                                                                                                                                                                                                                                                                                                                                                                                                                                                                                                                                                                                                                                                                                                                                                                                                                       "/>
    <s v="VACUNA"/>
    <n v="0"/>
  </r>
  <r>
    <n v="900145581"/>
    <s v="EMPRESA SOCIAL DEL ESTADO E.S.E. CENTRO 1"/>
    <m/>
    <s v="PFE55555"/>
    <s v="PFE55555"/>
    <s v="900145581_PFE55555"/>
    <d v="2023-05-20T00:00:00"/>
    <m/>
    <n v="4600"/>
    <n v="4600"/>
    <s v="Factura devuelta"/>
    <x v="3"/>
    <n v="0"/>
    <m/>
    <m/>
    <n v="0"/>
    <n v="0"/>
    <m/>
    <m/>
    <m/>
    <n v="0"/>
    <s v="Devuelta"/>
    <d v="2023-05-20T00:00:00"/>
    <d v="2023-06-13T00:00:00"/>
    <d v="2023-06-16T00:00:00"/>
    <n v="4600"/>
    <n v="0"/>
    <n v="0"/>
    <n v="4600"/>
    <n v="4600"/>
    <s v="DEVOLUCION"/>
    <s v="PAIWED.SE DEVUELVE LA FACTURA POR QUE LA APLICACION DE LA VA VACUNA INFLUENZA NINOS  PAI CON FECHA 23/05/2023           NO SE ENCUENTRA REGISTRADA EN LA PAIWED ANGELA CAMPAZ                                                                                                                                                                                                                                                                                                                                                                                                                                                                                                                                                                                                                                                                                                                                                                                                                                                                                                                                                                                                                                                                                                                                                                                                                                                                                                                                                                               "/>
    <s v="VACUNA"/>
    <n v="0"/>
  </r>
  <r>
    <n v="900145581"/>
    <s v="EMPRESA SOCIAL DEL ESTADO E.S.E. CENTRO 1"/>
    <m/>
    <s v="PFE58289"/>
    <s v="PFE58289"/>
    <s v="900145581_PFE58289"/>
    <d v="2023-06-29T00:00:00"/>
    <m/>
    <n v="4600"/>
    <n v="4600"/>
    <s v="Factura devuelta"/>
    <x v="3"/>
    <n v="0"/>
    <m/>
    <m/>
    <n v="0"/>
    <n v="0"/>
    <m/>
    <m/>
    <m/>
    <n v="0"/>
    <s v="Devuelta"/>
    <d v="2023-06-29T00:00:00"/>
    <d v="2023-09-01T00:00:00"/>
    <d v="2023-09-19T00:00:00"/>
    <n v="4600"/>
    <n v="0"/>
    <n v="0"/>
    <n v="0"/>
    <n v="4600"/>
    <s v="DEVOLUCION"/>
    <s v="SOPORTES: SE REALIZA DEVOLUCIÓN DE FACTURA CON SOPORTES COMPLETOS, NO SE EVIDENCIA SOPORTE DE APLICACIÓN DE VACUNA CUPS 993522-VACUNACIÓN COMBINADA CONTRA SARAMPIÓN, PAROTIDITIS Y RUBEÓLA [SRP] (TRIPLE VIRAL). FAVOR ANEXAR Y PRESENTAR NUEVAMENTE. LUIS ERNESTO GUERRERO GALEANO "/>
    <s v="FACTURACION"/>
    <n v="0"/>
  </r>
  <r>
    <n v="900145581"/>
    <s v="EMPRESA SOCIAL DEL ESTADO E.S.E. CENTRO 1"/>
    <m/>
    <s v="PFE58649"/>
    <s v="PFE58649"/>
    <s v="900145581_PFE58649"/>
    <d v="2023-07-05T00:00:00"/>
    <m/>
    <n v="4600"/>
    <n v="4600"/>
    <s v="Factura devuelta"/>
    <x v="3"/>
    <n v="0"/>
    <m/>
    <m/>
    <n v="0"/>
    <n v="0"/>
    <m/>
    <m/>
    <m/>
    <n v="0"/>
    <s v="Devuelta"/>
    <d v="2023-07-05T00:00:00"/>
    <d v="2023-09-01T00:00:00"/>
    <d v="2023-09-19T00:00:00"/>
    <n v="4600"/>
    <n v="0"/>
    <n v="0"/>
    <n v="0"/>
    <n v="4600"/>
    <s v="DEVOLUCION"/>
    <s v="SOPORTES: SE REALIZA DEVOLUCIÓN DE FACTURA CON SOPORTES COMPLETOS, NO SE EVIDENCIA SOPORTE DE APLICACIÓN DE VACUNA CUPS 993510-VACUNACIÓN CONTRA INFLUENZA. FAVOR ANEXAR Y PRESENTAR NUEVAMENTE. LUIS ERNESTO GUERRERO GALEANO "/>
    <s v="SOPORTE"/>
    <n v="0"/>
  </r>
  <r>
    <n v="900145581"/>
    <s v="EMPRESA SOCIAL DEL ESTADO E.S.E. CENTRO 1"/>
    <m/>
    <s v="MEFE1632"/>
    <s v="MEFE1632"/>
    <s v="900145581_MEFE1632"/>
    <d v="2022-10-29T00:00:00"/>
    <m/>
    <n v="4372"/>
    <n v="4372"/>
    <s v="Factura devuelta"/>
    <x v="3"/>
    <n v="0"/>
    <m/>
    <m/>
    <n v="0"/>
    <n v="0"/>
    <m/>
    <m/>
    <m/>
    <n v="0"/>
    <s v="Devuelta"/>
    <d v="2022-10-29T00:00:00"/>
    <d v="2022-11-08T00:00:00"/>
    <d v="2022-11-11T00:00:00"/>
    <n v="4372"/>
    <n v="0"/>
    <n v="0"/>
    <n v="4372"/>
    <n v="4372"/>
    <s v="DEVOLUCION"/>
    <s v="PAIWEB: Se hace dev de fact con soportes completos y originales, no se encuentran datos registrados del usuario         en el PAIWEB. favor verificar para tramite de pago. NANCY                                                                                                                                                                                                                                                                                                                                                                                                                                                                                                                                                               "/>
    <s v="VACUNA"/>
    <n v="0"/>
  </r>
  <r>
    <n v="900145581"/>
    <s v="EMPRESA SOCIAL DEL ESTADO E.S.E. CENTRO 1"/>
    <m/>
    <s v="MFE12641"/>
    <s v="MFE12641"/>
    <s v="900145581_MFE12641"/>
    <d v="2021-08-07T00:00:00"/>
    <m/>
    <n v="4372"/>
    <n v="4372"/>
    <s v="Factura devuelta"/>
    <x v="3"/>
    <n v="0"/>
    <m/>
    <m/>
    <n v="0"/>
    <n v="0"/>
    <m/>
    <m/>
    <m/>
    <n v="0"/>
    <s v="Devuelta"/>
    <d v="2021-08-07T00:00:00"/>
    <d v="2021-09-19T00:00:00"/>
    <d v="2021-09-24T00:00:00"/>
    <n v="4372"/>
    <n v="0"/>
    <n v="0"/>
    <n v="4372"/>
    <n v="4372"/>
    <s v="DEVOLUCION"/>
    <s v="SE HACE DEV DE FACT CON SOPORTES COMPLETOS Y ORIGINALES, YA QUE NO SE EVIDENCIA REGISTRO DEL USUARIO EN EL              PAI WEB. FAVOR VERIFICAR PARA TRAMITE DE PAGO. NC                                                                                                                                                                                                                                                                                                                                                                                                                                                                                                                                                                       "/>
    <s v="VACUNA"/>
    <n v="0"/>
  </r>
  <r>
    <n v="900145581"/>
    <s v="EMPRESA SOCIAL DEL ESTADO E.S.E. CENTRO 1"/>
    <m/>
    <s v="MFE33043"/>
    <s v="MFE33043"/>
    <s v="900145581_MFE33043"/>
    <d v="2022-08-23T00:00:00"/>
    <m/>
    <n v="4372"/>
    <n v="4372"/>
    <s v="Factura devuelta"/>
    <x v="3"/>
    <n v="0"/>
    <m/>
    <m/>
    <n v="0"/>
    <n v="0"/>
    <m/>
    <m/>
    <m/>
    <n v="0"/>
    <s v="Devuelta"/>
    <d v="2022-08-23T00:00:00"/>
    <d v="2022-09-14T00:00:00"/>
    <d v="2022-09-27T00:00:00"/>
    <n v="4372"/>
    <n v="0"/>
    <n v="0"/>
    <n v="4372"/>
    <n v="4372"/>
    <s v="DEVOLUCION"/>
    <s v="PAIWEB: Se hace dev de fact con soportes completos y originales, NO se evidencia registro del usuario en el             PAIWEB. Favor verificar para tramite de pago. NANCY                                                                                                                                                                                                                                                                                                                                                                                                                                                                                                                                                                     "/>
    <s v="VACUNA"/>
    <n v="0"/>
  </r>
  <r>
    <n v="900145581"/>
    <s v="EMPRESA SOCIAL DEL ESTADO E.S.E. CENTRO 1"/>
    <m/>
    <s v="MFE33747"/>
    <s v="MFE33747"/>
    <s v="900145581_MFE33747"/>
    <d v="2022-09-07T00:00:00"/>
    <m/>
    <n v="4372"/>
    <n v="4372"/>
    <s v="Factura devuelta"/>
    <x v="3"/>
    <n v="0"/>
    <m/>
    <m/>
    <n v="0"/>
    <n v="0"/>
    <m/>
    <m/>
    <m/>
    <n v="0"/>
    <s v="Devuelta"/>
    <d v="2022-09-07T00:00:00"/>
    <d v="2022-10-10T00:00:00"/>
    <d v="2022-10-22T00:00:00"/>
    <n v="4372"/>
    <n v="0"/>
    <n v="0"/>
    <n v="4372"/>
    <n v="4372"/>
    <s v="DEVOLUCION"/>
    <s v="PAIWEB: Se hace dev de fact con soportes completos y originales, NO se evidencia registro del usuario en el             PAIWEB. Favor verificar para tramite de pago. NANCY                                                                                                                                                                                                                                                                                                                                                                                                                                                                                                                                                                     "/>
    <s v="VACUNA"/>
    <n v="0"/>
  </r>
  <r>
    <n v="900145581"/>
    <s v="EMPRESA SOCIAL DEL ESTADO E.S.E. CENTRO 1"/>
    <m/>
    <s v="MFE39697"/>
    <s v="MFE39697"/>
    <s v="900145581_MFE39697"/>
    <d v="2022-12-20T00:00:00"/>
    <m/>
    <n v="4372"/>
    <n v="4372"/>
    <s v="Factura devuelta"/>
    <x v="3"/>
    <n v="0"/>
    <m/>
    <m/>
    <n v="0"/>
    <n v="0"/>
    <m/>
    <m/>
    <m/>
    <n v="0"/>
    <s v="Devuelta"/>
    <d v="2022-12-20T00:00:00"/>
    <d v="2023-01-05T00:00:00"/>
    <d v="2023-01-18T00:00:00"/>
    <n v="4372"/>
    <n v="0"/>
    <n v="0"/>
    <n v="4372"/>
    <n v="4372"/>
    <s v="DEVOLUCION"/>
    <s v="PAIWEB: Se hace dev de fact con soportes completos y originales, no se encuentran datos registrados del usuario         en el PAIWEB. favor verificar para tramite de pago. NANCY                                                                                                                                                                                                                                                                                                                                                                                                                                                                                                                                                               "/>
    <s v="VACUNA"/>
    <n v="0"/>
  </r>
  <r>
    <n v="900145581"/>
    <s v="EMPRESA SOCIAL DEL ESTADO E.S.E. CENTRO 1"/>
    <m/>
    <s v="MFE9489"/>
    <s v="MFE9489"/>
    <s v="900145581_MFE9489"/>
    <d v="2021-05-27T00:00:00"/>
    <m/>
    <n v="4372"/>
    <n v="4372"/>
    <s v="Factura devuelta"/>
    <x v="3"/>
    <n v="0"/>
    <m/>
    <m/>
    <n v="0"/>
    <n v="0"/>
    <m/>
    <m/>
    <m/>
    <n v="0"/>
    <s v="Devuelta"/>
    <d v="2021-05-27T00:00:00"/>
    <d v="2021-06-08T00:00:00"/>
    <d v="2021-06-23T00:00:00"/>
    <n v="4372"/>
    <n v="0"/>
    <n v="0"/>
    <n v="4372"/>
    <n v="4372"/>
    <s v="DEVOLUCION"/>
    <s v="SE HACE DEV DE FACT CON SOPORTES COMPLETOS Y ORIGINALES, YA QUE NO SE EVIDENCIA REGISTRO DEL USUARIO EN EL              PAI WEB. FAVOR VERIFICAR PARA TRAMITE DE PAGO. NC                                                                                                                                                                                                                                                                                                                                                                                                                                                                                                                                                                       "/>
    <s v="VACUNA"/>
    <n v="0"/>
  </r>
  <r>
    <n v="900145581"/>
    <s v="EMPRESA SOCIAL DEL ESTADO E.S.E. CENTRO 1"/>
    <m/>
    <s v="SFE15497"/>
    <s v="SFE15497"/>
    <s v="900145581_SFE15497"/>
    <d v="2021-07-13T00:00:00"/>
    <m/>
    <n v="4372"/>
    <n v="4372"/>
    <s v="Factura devuelta"/>
    <x v="3"/>
    <n v="0"/>
    <m/>
    <m/>
    <n v="0"/>
    <n v="0"/>
    <m/>
    <m/>
    <m/>
    <n v="0"/>
    <s v="Devuelta"/>
    <d v="2021-07-13T00:00:00"/>
    <d v="2021-08-26T00:00:00"/>
    <d v="2021-08-27T00:00:00"/>
    <n v="4372"/>
    <n v="0"/>
    <n v="0"/>
    <n v="4372"/>
    <n v="4372"/>
    <s v="DEVOLUCION"/>
    <s v="SE DEVUELVE FACTURA NO SE EVIDENCIA REGISTRO EN EL PAIWEB NC                                                                                                                                                                                                                                                                                                                                                                                                                                                                                                                                                                                                                                                                                    "/>
    <s v="VACUNA"/>
    <n v="0"/>
  </r>
  <r>
    <n v="900145581"/>
    <s v="EMPRESA SOCIAL DEL ESTADO E.S.E. CENTRO 1"/>
    <m/>
    <s v="PFE82563"/>
    <s v="PFE82563"/>
    <s v="900145581_PFE82563"/>
    <d v="2024-07-29T00:00:00"/>
    <m/>
    <n v="89243"/>
    <n v="89243"/>
    <e v="#N/A"/>
    <x v="4"/>
    <n v="0"/>
    <m/>
    <m/>
    <n v="0"/>
    <n v="0"/>
    <m/>
    <m/>
    <m/>
    <n v="0"/>
    <s v="Para auditoria de pertinencia"/>
    <d v="2024-07-29T00:00:00"/>
    <d v="2024-09-02T00:00:00"/>
    <m/>
    <n v="89243"/>
    <n v="0"/>
    <n v="0"/>
    <n v="0"/>
    <n v="0"/>
    <m/>
    <m/>
    <m/>
    <n v="0"/>
  </r>
  <r>
    <n v="900145581"/>
    <s v="EMPRESA SOCIAL DEL ESTADO E.S.E. CENTRO 1"/>
    <m/>
    <s v="PFE82564"/>
    <s v="PFE82564"/>
    <s v="900145581_PFE82564"/>
    <d v="2024-07-29T00:00:00"/>
    <m/>
    <n v="130500"/>
    <n v="130500"/>
    <e v="#N/A"/>
    <x v="4"/>
    <n v="0"/>
    <m/>
    <m/>
    <n v="0"/>
    <n v="0"/>
    <m/>
    <m/>
    <m/>
    <n v="0"/>
    <s v="Para auditoria de pertinencia"/>
    <d v="2024-07-29T00:00:00"/>
    <d v="2024-09-02T00:00:00"/>
    <m/>
    <n v="130500"/>
    <n v="0"/>
    <n v="0"/>
    <n v="0"/>
    <n v="0"/>
    <m/>
    <m/>
    <m/>
    <n v="0"/>
  </r>
  <r>
    <n v="900145581"/>
    <s v="EMPRESA SOCIAL DEL ESTADO E.S.E. CENTRO 1"/>
    <m/>
    <s v="PEFE10597"/>
    <s v="PEFE10597"/>
    <s v="900145581_PEFE10597"/>
    <d v="2024-07-30T00:00:00"/>
    <m/>
    <n v="4600"/>
    <n v="4600"/>
    <e v="#N/A"/>
    <x v="5"/>
    <n v="0"/>
    <m/>
    <m/>
    <n v="0"/>
    <n v="0"/>
    <m/>
    <m/>
    <m/>
    <n v="0"/>
    <s v="Para cargar RIPS o soportes"/>
    <d v="2024-07-30T00:00:00"/>
    <m/>
    <m/>
    <n v="4600"/>
    <n v="0"/>
    <n v="0"/>
    <n v="0"/>
    <n v="0"/>
    <m/>
    <m/>
    <m/>
    <n v="0"/>
  </r>
  <r>
    <n v="900145581"/>
    <s v="EMPRESA SOCIAL DEL ESTADO E.S.E. CENTRO 1"/>
    <m/>
    <s v="S786054"/>
    <s v="S786054"/>
    <s v="900145581_S786054"/>
    <d v="2020-08-03T00:00:00"/>
    <m/>
    <n v="4372"/>
    <n v="4372"/>
    <s v="Factura no radicado"/>
    <x v="5"/>
    <n v="0"/>
    <m/>
    <m/>
    <n v="0"/>
    <n v="0"/>
    <m/>
    <m/>
    <m/>
    <n v="0"/>
    <m/>
    <m/>
    <m/>
    <m/>
    <n v="0"/>
    <n v="0"/>
    <n v="0"/>
    <n v="0"/>
    <n v="0"/>
    <m/>
    <m/>
    <m/>
    <n v="0"/>
  </r>
  <r>
    <n v="900145581"/>
    <s v="EMPRESA SOCIAL DEL ESTADO E.S.E. CENTRO 1"/>
    <m/>
    <s v="S786056"/>
    <s v="S786056"/>
    <s v="900145581_S786056"/>
    <d v="2020-08-03T00:00:00"/>
    <m/>
    <n v="4372"/>
    <n v="4372"/>
    <s v="Factura no radicado"/>
    <x v="5"/>
    <n v="0"/>
    <m/>
    <m/>
    <n v="0"/>
    <n v="0"/>
    <m/>
    <m/>
    <m/>
    <n v="0"/>
    <m/>
    <m/>
    <m/>
    <m/>
    <n v="0"/>
    <n v="0"/>
    <n v="0"/>
    <n v="0"/>
    <n v="0"/>
    <m/>
    <m/>
    <m/>
    <n v="0"/>
  </r>
  <r>
    <n v="900145581"/>
    <s v="EMPRESA SOCIAL DEL ESTADO E.S.E. CENTRO 1"/>
    <m/>
    <s v="S786904"/>
    <s v="S786904"/>
    <s v="900145581_S786904"/>
    <d v="2020-08-12T00:00:00"/>
    <m/>
    <n v="4372"/>
    <n v="4372"/>
    <s v="Factura no radicado"/>
    <x v="5"/>
    <n v="0"/>
    <m/>
    <m/>
    <n v="0"/>
    <n v="0"/>
    <m/>
    <m/>
    <m/>
    <n v="0"/>
    <m/>
    <m/>
    <m/>
    <m/>
    <n v="0"/>
    <n v="0"/>
    <n v="0"/>
    <n v="0"/>
    <n v="0"/>
    <m/>
    <m/>
    <m/>
    <n v="0"/>
  </r>
  <r>
    <n v="900145581"/>
    <s v="EMPRESA SOCIAL DEL ESTADO E.S.E. CENTRO 1"/>
    <m/>
    <s v="SE72093"/>
    <s v="SE72093"/>
    <s v="900145581_SE72093"/>
    <d v="2020-09-25T00:00:00"/>
    <m/>
    <n v="4372"/>
    <n v="4372"/>
    <s v="Factura no radicado"/>
    <x v="5"/>
    <n v="0"/>
    <m/>
    <m/>
    <n v="0"/>
    <n v="0"/>
    <m/>
    <m/>
    <m/>
    <n v="0"/>
    <m/>
    <m/>
    <m/>
    <m/>
    <n v="0"/>
    <n v="0"/>
    <n v="0"/>
    <n v="0"/>
    <n v="0"/>
    <m/>
    <m/>
    <m/>
    <n v="0"/>
  </r>
  <r>
    <n v="900145581"/>
    <s v="EMPRESA SOCIAL DEL ESTADO E.S.E. CENTRO 1"/>
    <m/>
    <s v="PIE1688008"/>
    <s v="PIE1688008"/>
    <s v="900145581_PIE1688008"/>
    <d v="2020-07-09T00:00:00"/>
    <m/>
    <n v="4800"/>
    <n v="4800"/>
    <s v="Factura no radicado"/>
    <x v="5"/>
    <n v="0"/>
    <m/>
    <m/>
    <n v="0"/>
    <n v="0"/>
    <m/>
    <m/>
    <m/>
    <n v="0"/>
    <m/>
    <m/>
    <m/>
    <m/>
    <n v="0"/>
    <n v="0"/>
    <n v="0"/>
    <n v="0"/>
    <n v="0"/>
    <m/>
    <m/>
    <m/>
    <n v="0"/>
  </r>
  <r>
    <n v="900145581"/>
    <s v="EMPRESA SOCIAL DEL ESTADO E.S.E. CENTRO 1"/>
    <m/>
    <s v="PIE1689633"/>
    <s v="PIE1689633"/>
    <s v="900145581_PIE1689633"/>
    <d v="2020-07-21T00:00:00"/>
    <m/>
    <n v="4800"/>
    <n v="4800"/>
    <s v="Factura no radicado"/>
    <x v="5"/>
    <n v="0"/>
    <m/>
    <m/>
    <n v="0"/>
    <n v="0"/>
    <m/>
    <m/>
    <m/>
    <n v="0"/>
    <m/>
    <m/>
    <m/>
    <m/>
    <n v="0"/>
    <n v="0"/>
    <n v="0"/>
    <n v="0"/>
    <n v="0"/>
    <m/>
    <m/>
    <m/>
    <n v="0"/>
  </r>
  <r>
    <n v="900145581"/>
    <s v="EMPRESA SOCIAL DEL ESTADO E.S.E. CENTRO 1"/>
    <m/>
    <s v="PFE21985"/>
    <s v="PFE21985"/>
    <s v="900145581_PFE21985"/>
    <d v="2021-12-08T00:00:00"/>
    <m/>
    <n v="5000"/>
    <n v="5000"/>
    <s v="Factura no radicado"/>
    <x v="5"/>
    <n v="0"/>
    <m/>
    <m/>
    <n v="0"/>
    <n v="0"/>
    <m/>
    <m/>
    <m/>
    <n v="0"/>
    <m/>
    <m/>
    <m/>
    <m/>
    <n v="0"/>
    <n v="0"/>
    <n v="0"/>
    <n v="0"/>
    <n v="0"/>
    <m/>
    <m/>
    <m/>
    <n v="0"/>
  </r>
  <r>
    <n v="900145581"/>
    <s v="EMPRESA SOCIAL DEL ESTADO E.S.E. CENTRO 1"/>
    <m/>
    <s v="PIE1686864"/>
    <s v="PIE1686864"/>
    <s v="900145581_PIE1686864"/>
    <d v="2020-07-01T00:00:00"/>
    <m/>
    <n v="5000"/>
    <n v="5000"/>
    <s v="Factura no radicado"/>
    <x v="5"/>
    <n v="0"/>
    <m/>
    <m/>
    <n v="0"/>
    <n v="0"/>
    <m/>
    <m/>
    <m/>
    <n v="0"/>
    <m/>
    <m/>
    <m/>
    <m/>
    <n v="0"/>
    <n v="0"/>
    <n v="0"/>
    <n v="0"/>
    <n v="0"/>
    <m/>
    <m/>
    <m/>
    <n v="0"/>
  </r>
  <r>
    <n v="900145581"/>
    <s v="EMPRESA SOCIAL DEL ESTADO E.S.E. CENTRO 1"/>
    <m/>
    <s v="S786902"/>
    <s v="S786902"/>
    <s v="900145581_S786902"/>
    <d v="2020-08-12T00:00:00"/>
    <m/>
    <n v="5300"/>
    <n v="5300"/>
    <s v="Factura no radicado"/>
    <x v="5"/>
    <n v="0"/>
    <m/>
    <m/>
    <n v="0"/>
    <n v="0"/>
    <m/>
    <m/>
    <m/>
    <n v="0"/>
    <m/>
    <m/>
    <m/>
    <m/>
    <n v="0"/>
    <n v="0"/>
    <n v="0"/>
    <n v="0"/>
    <n v="0"/>
    <m/>
    <m/>
    <m/>
    <n v="0"/>
  </r>
  <r>
    <n v="900145581"/>
    <s v="EMPRESA SOCIAL DEL ESTADO E.S.E. CENTRO 1"/>
    <m/>
    <s v="S785235"/>
    <s v="S785235"/>
    <s v="900145581_S785235"/>
    <d v="2020-07-24T00:00:00"/>
    <m/>
    <n v="13235"/>
    <n v="13235"/>
    <s v="Factura no radicado"/>
    <x v="5"/>
    <n v="0"/>
    <m/>
    <m/>
    <n v="0"/>
    <n v="0"/>
    <m/>
    <m/>
    <m/>
    <n v="0"/>
    <m/>
    <m/>
    <m/>
    <m/>
    <n v="0"/>
    <n v="0"/>
    <n v="0"/>
    <n v="0"/>
    <n v="0"/>
    <m/>
    <m/>
    <m/>
    <n v="0"/>
  </r>
  <r>
    <n v="900145581"/>
    <s v="EMPRESA SOCIAL DEL ESTADO E.S.E. CENTRO 1"/>
    <m/>
    <s v="S783872"/>
    <s v="S783872"/>
    <s v="900145581_S783872"/>
    <d v="2020-07-11T00:00:00"/>
    <m/>
    <n v="18974"/>
    <n v="18974"/>
    <s v="Factura no radicado"/>
    <x v="5"/>
    <n v="0"/>
    <m/>
    <m/>
    <n v="0"/>
    <n v="0"/>
    <m/>
    <m/>
    <m/>
    <n v="0"/>
    <m/>
    <m/>
    <m/>
    <m/>
    <n v="0"/>
    <n v="0"/>
    <n v="0"/>
    <n v="0"/>
    <n v="0"/>
    <m/>
    <m/>
    <m/>
    <n v="0"/>
  </r>
  <r>
    <n v="900145581"/>
    <s v="EMPRESA SOCIAL DEL ESTADO E.S.E. CENTRO 1"/>
    <m/>
    <s v="CDI76815"/>
    <s v="CDI76815"/>
    <s v="900145581_CDI76815"/>
    <d v="2020-07-18T00:00:00"/>
    <m/>
    <n v="21200"/>
    <n v="21200"/>
    <s v="Factura no radicado"/>
    <x v="5"/>
    <n v="0"/>
    <m/>
    <m/>
    <n v="0"/>
    <n v="0"/>
    <m/>
    <m/>
    <m/>
    <n v="0"/>
    <m/>
    <m/>
    <m/>
    <m/>
    <n v="0"/>
    <n v="0"/>
    <n v="0"/>
    <n v="0"/>
    <n v="0"/>
    <m/>
    <m/>
    <m/>
    <n v="0"/>
  </r>
  <r>
    <n v="900145581"/>
    <s v="EMPRESA SOCIAL DEL ESTADO E.S.E. CENTRO 1"/>
    <m/>
    <s v="SFE1712"/>
    <s v="SFE1712"/>
    <s v="900145581_SFE1712"/>
    <d v="2020-11-06T00:00:00"/>
    <m/>
    <n v="26000"/>
    <n v="26000"/>
    <s v="Factura no radicado"/>
    <x v="5"/>
    <n v="0"/>
    <m/>
    <m/>
    <n v="0"/>
    <n v="0"/>
    <m/>
    <m/>
    <m/>
    <n v="0"/>
    <m/>
    <m/>
    <m/>
    <m/>
    <n v="0"/>
    <n v="0"/>
    <n v="0"/>
    <n v="0"/>
    <n v="0"/>
    <m/>
    <m/>
    <m/>
    <n v="0"/>
  </r>
  <r>
    <n v="900145581"/>
    <s v="EMPRESA SOCIAL DEL ESTADO E.S.E. CENTRO 1"/>
    <m/>
    <s v="ME79475"/>
    <s v="ME79475"/>
    <s v="900145581_ME79475"/>
    <d v="2020-07-27T00:00:00"/>
    <m/>
    <n v="26500"/>
    <n v="26500"/>
    <s v="Factura no radicado"/>
    <x v="5"/>
    <n v="0"/>
    <m/>
    <m/>
    <n v="0"/>
    <n v="0"/>
    <m/>
    <m/>
    <m/>
    <n v="0"/>
    <m/>
    <m/>
    <m/>
    <m/>
    <n v="0"/>
    <n v="0"/>
    <n v="0"/>
    <n v="0"/>
    <n v="0"/>
    <m/>
    <m/>
    <m/>
    <n v="0"/>
  </r>
  <r>
    <n v="900145581"/>
    <s v="EMPRESA SOCIAL DEL ESTADO E.S.E. CENTRO 1"/>
    <m/>
    <s v="SFE1494"/>
    <s v="SFE1494"/>
    <s v="900145581_SFE1494"/>
    <d v="2020-10-31T00:00:00"/>
    <m/>
    <n v="30656"/>
    <n v="30656"/>
    <s v="Factura no radicado"/>
    <x v="5"/>
    <n v="0"/>
    <m/>
    <m/>
    <n v="0"/>
    <n v="0"/>
    <m/>
    <m/>
    <m/>
    <n v="0"/>
    <m/>
    <m/>
    <m/>
    <m/>
    <n v="0"/>
    <n v="0"/>
    <n v="0"/>
    <n v="0"/>
    <n v="0"/>
    <m/>
    <m/>
    <m/>
    <n v="0"/>
  </r>
  <r>
    <n v="900145581"/>
    <s v="EMPRESA SOCIAL DEL ESTADO E.S.E. CENTRO 1"/>
    <m/>
    <s v="S785221"/>
    <s v="S785221"/>
    <s v="900145581_S785221"/>
    <d v="2020-07-24T00:00:00"/>
    <m/>
    <n v="31686"/>
    <n v="31686"/>
    <s v="Factura no radicado"/>
    <x v="5"/>
    <n v="0"/>
    <m/>
    <m/>
    <n v="0"/>
    <n v="0"/>
    <m/>
    <m/>
    <m/>
    <n v="0"/>
    <m/>
    <m/>
    <m/>
    <m/>
    <n v="0"/>
    <n v="0"/>
    <n v="0"/>
    <n v="0"/>
    <n v="0"/>
    <m/>
    <m/>
    <m/>
    <n v="0"/>
  </r>
  <r>
    <n v="900145581"/>
    <s v="EMPRESA SOCIAL DEL ESTADO E.S.E. CENTRO 1"/>
    <m/>
    <s v="S785939"/>
    <s v="S785939"/>
    <s v="900145581_S785939"/>
    <d v="2020-08-01T00:00:00"/>
    <m/>
    <n v="31686"/>
    <n v="31686"/>
    <s v="Factura no radicado"/>
    <x v="5"/>
    <n v="0"/>
    <m/>
    <m/>
    <n v="0"/>
    <n v="0"/>
    <m/>
    <m/>
    <m/>
    <n v="0"/>
    <m/>
    <m/>
    <m/>
    <m/>
    <n v="0"/>
    <n v="0"/>
    <n v="0"/>
    <n v="0"/>
    <n v="0"/>
    <m/>
    <m/>
    <m/>
    <n v="0"/>
  </r>
  <r>
    <n v="900145581"/>
    <s v="EMPRESA SOCIAL DEL ESTADO E.S.E. CENTRO 1"/>
    <m/>
    <s v="SE67981"/>
    <s v="SE67981"/>
    <s v="900145581_SE67981"/>
    <d v="2020-07-13T00:00:00"/>
    <m/>
    <n v="34144"/>
    <n v="34144"/>
    <s v="Factura no radicado"/>
    <x v="5"/>
    <n v="0"/>
    <m/>
    <m/>
    <n v="0"/>
    <n v="0"/>
    <m/>
    <m/>
    <m/>
    <n v="0"/>
    <m/>
    <m/>
    <m/>
    <m/>
    <n v="0"/>
    <n v="0"/>
    <n v="0"/>
    <n v="0"/>
    <n v="0"/>
    <m/>
    <m/>
    <m/>
    <n v="0"/>
  </r>
  <r>
    <n v="900145581"/>
    <s v="EMPRESA SOCIAL DEL ESTADO E.S.E. CENTRO 1"/>
    <m/>
    <s v="S783675"/>
    <s v="S783675"/>
    <s v="900145581_S783675"/>
    <d v="2020-07-09T00:00:00"/>
    <m/>
    <n v="35143"/>
    <n v="35143"/>
    <s v="Factura no radicado"/>
    <x v="5"/>
    <n v="0"/>
    <m/>
    <m/>
    <n v="0"/>
    <n v="0"/>
    <m/>
    <m/>
    <m/>
    <n v="0"/>
    <m/>
    <m/>
    <m/>
    <m/>
    <n v="0"/>
    <n v="0"/>
    <n v="0"/>
    <n v="0"/>
    <n v="0"/>
    <m/>
    <m/>
    <m/>
    <n v="0"/>
  </r>
  <r>
    <n v="900145581"/>
    <s v="EMPRESA SOCIAL DEL ESTADO E.S.E. CENTRO 1"/>
    <m/>
    <s v="M1111164"/>
    <s v="M1111164"/>
    <s v="900145581_M1111164"/>
    <d v="2020-07-03T00:00:00"/>
    <m/>
    <n v="58785"/>
    <n v="58785"/>
    <s v="Factura no radicado"/>
    <x v="5"/>
    <n v="0"/>
    <m/>
    <m/>
    <n v="0"/>
    <n v="0"/>
    <m/>
    <m/>
    <m/>
    <n v="0"/>
    <m/>
    <m/>
    <m/>
    <m/>
    <n v="0"/>
    <n v="0"/>
    <n v="0"/>
    <n v="0"/>
    <n v="0"/>
    <m/>
    <m/>
    <m/>
    <n v="0"/>
  </r>
  <r>
    <n v="900145581"/>
    <s v="EMPRESA SOCIAL DEL ESTADO E.S.E. CENTRO 1"/>
    <m/>
    <s v="SFE20846"/>
    <s v="SFE20846"/>
    <s v="900145581_SFE20846"/>
    <d v="2021-10-18T00:00:00"/>
    <m/>
    <n v="60949"/>
    <n v="60949"/>
    <s v="Factura no radicado"/>
    <x v="5"/>
    <n v="0"/>
    <m/>
    <m/>
    <n v="0"/>
    <n v="0"/>
    <m/>
    <m/>
    <m/>
    <n v="0"/>
    <m/>
    <m/>
    <m/>
    <m/>
    <n v="0"/>
    <n v="0"/>
    <n v="0"/>
    <n v="0"/>
    <n v="0"/>
    <m/>
    <m/>
    <m/>
    <n v="0"/>
  </r>
  <r>
    <n v="900145581"/>
    <s v="EMPRESA SOCIAL DEL ESTADO E.S.E. CENTRO 1"/>
    <m/>
    <s v="PFE3369"/>
    <s v="PFE3369"/>
    <s v="900145581_PFE3369"/>
    <d v="2020-12-08T00:00:00"/>
    <m/>
    <n v="73486"/>
    <n v="73486"/>
    <s v="Factura no radicado"/>
    <x v="5"/>
    <n v="0"/>
    <m/>
    <m/>
    <n v="0"/>
    <n v="0"/>
    <m/>
    <m/>
    <m/>
    <n v="0"/>
    <m/>
    <m/>
    <m/>
    <m/>
    <n v="0"/>
    <n v="0"/>
    <n v="0"/>
    <n v="0"/>
    <n v="0"/>
    <m/>
    <m/>
    <m/>
    <n v="0"/>
  </r>
  <r>
    <n v="900145581"/>
    <s v="EMPRESA SOCIAL DEL ESTADO E.S.E. CENTRO 1"/>
    <m/>
    <s v="M1105379"/>
    <s v="M1105379"/>
    <s v="900145581_M1105379"/>
    <d v="2020-05-05T00:00:00"/>
    <m/>
    <n v="80734"/>
    <n v="80734"/>
    <s v="Factura no radicado"/>
    <x v="5"/>
    <n v="0"/>
    <m/>
    <m/>
    <n v="0"/>
    <n v="0"/>
    <m/>
    <m/>
    <m/>
    <n v="0"/>
    <m/>
    <m/>
    <m/>
    <m/>
    <n v="0"/>
    <n v="0"/>
    <n v="0"/>
    <n v="0"/>
    <n v="0"/>
    <m/>
    <m/>
    <m/>
    <n v="0"/>
  </r>
  <r>
    <n v="900145581"/>
    <s v="EMPRESA SOCIAL DEL ESTADO E.S.E. CENTRO 1"/>
    <m/>
    <s v="PIE1689456"/>
    <s v="PIE1689456"/>
    <s v="900145581_PIE1689456"/>
    <d v="2020-07-18T00:00:00"/>
    <m/>
    <n v="81655"/>
    <n v="81655"/>
    <s v="Factura no radicado"/>
    <x v="5"/>
    <n v="0"/>
    <m/>
    <m/>
    <n v="0"/>
    <n v="0"/>
    <m/>
    <m/>
    <m/>
    <n v="0"/>
    <m/>
    <m/>
    <m/>
    <m/>
    <n v="0"/>
    <n v="0"/>
    <n v="0"/>
    <n v="0"/>
    <n v="0"/>
    <m/>
    <m/>
    <m/>
    <n v="0"/>
  </r>
  <r>
    <n v="900145581"/>
    <s v="EMPRESA SOCIAL DEL ESTADO E.S.E. CENTRO 1"/>
    <m/>
    <s v="PFE807"/>
    <s v="PFE807"/>
    <s v="900145581_PFE807"/>
    <d v="2020-10-18T00:00:00"/>
    <m/>
    <n v="84014"/>
    <n v="84014"/>
    <s v="Factura no radicado"/>
    <x v="5"/>
    <n v="0"/>
    <m/>
    <m/>
    <n v="0"/>
    <n v="0"/>
    <m/>
    <m/>
    <m/>
    <n v="0"/>
    <m/>
    <m/>
    <m/>
    <m/>
    <n v="0"/>
    <n v="0"/>
    <n v="0"/>
    <n v="0"/>
    <n v="0"/>
    <m/>
    <m/>
    <m/>
    <n v="0"/>
  </r>
  <r>
    <n v="900145581"/>
    <s v="EMPRESA SOCIAL DEL ESTADO E.S.E. CENTRO 1"/>
    <m/>
    <s v="M1116723"/>
    <s v="M1116723"/>
    <s v="900145581_M1116723"/>
    <d v="2020-08-19T00:00:00"/>
    <m/>
    <n v="87551"/>
    <n v="87551"/>
    <s v="Factura no radicado"/>
    <x v="5"/>
    <n v="0"/>
    <m/>
    <m/>
    <n v="0"/>
    <n v="0"/>
    <m/>
    <m/>
    <m/>
    <n v="0"/>
    <m/>
    <m/>
    <m/>
    <m/>
    <n v="0"/>
    <n v="0"/>
    <n v="0"/>
    <n v="0"/>
    <n v="0"/>
    <m/>
    <m/>
    <m/>
    <n v="0"/>
  </r>
  <r>
    <n v="900145581"/>
    <s v="EMPRESA SOCIAL DEL ESTADO E.S.E. CENTRO 1"/>
    <m/>
    <s v="PFE4283"/>
    <s v="PFE4283"/>
    <s v="900145581_PFE4283"/>
    <d v="2020-12-27T00:00:00"/>
    <m/>
    <n v="88022"/>
    <n v="88022"/>
    <s v="Factura no radicado"/>
    <x v="5"/>
    <n v="0"/>
    <m/>
    <m/>
    <n v="0"/>
    <n v="0"/>
    <m/>
    <m/>
    <m/>
    <n v="0"/>
    <m/>
    <m/>
    <m/>
    <m/>
    <n v="0"/>
    <n v="0"/>
    <n v="0"/>
    <n v="0"/>
    <n v="0"/>
    <m/>
    <m/>
    <m/>
    <n v="0"/>
  </r>
  <r>
    <n v="900145581"/>
    <s v="EMPRESA SOCIAL DEL ESTADO E.S.E. CENTRO 1"/>
    <m/>
    <s v="M1116629"/>
    <s v="M1116629"/>
    <s v="900145581_M1116629"/>
    <d v="2020-08-18T00:00:00"/>
    <m/>
    <n v="94967"/>
    <n v="94967"/>
    <s v="Factura no radicado"/>
    <x v="5"/>
    <n v="0"/>
    <m/>
    <m/>
    <n v="0"/>
    <n v="0"/>
    <m/>
    <m/>
    <m/>
    <n v="0"/>
    <m/>
    <m/>
    <m/>
    <m/>
    <n v="0"/>
    <n v="0"/>
    <n v="0"/>
    <n v="0"/>
    <n v="0"/>
    <m/>
    <m/>
    <m/>
    <n v="0"/>
  </r>
  <r>
    <n v="900145581"/>
    <s v="EMPRESA SOCIAL DEL ESTADO E.S.E. CENTRO 1"/>
    <m/>
    <s v="S784762"/>
    <s v="S784762"/>
    <s v="900145581_S784762"/>
    <d v="2020-07-21T00:00:00"/>
    <m/>
    <n v="97640"/>
    <n v="97640"/>
    <s v="Factura no radicado"/>
    <x v="5"/>
    <n v="0"/>
    <m/>
    <m/>
    <n v="0"/>
    <n v="0"/>
    <m/>
    <m/>
    <m/>
    <n v="0"/>
    <m/>
    <m/>
    <m/>
    <m/>
    <n v="0"/>
    <n v="0"/>
    <n v="0"/>
    <n v="0"/>
    <n v="0"/>
    <m/>
    <m/>
    <m/>
    <n v="0"/>
  </r>
  <r>
    <n v="900145581"/>
    <s v="EMPRESA SOCIAL DEL ESTADO E.S.E. CENTRO 1"/>
    <m/>
    <s v="SFE20055"/>
    <s v="SFE20055"/>
    <s v="900145581_SFE20055"/>
    <d v="2021-10-04T00:00:00"/>
    <m/>
    <n v="99579"/>
    <n v="99579"/>
    <s v="Factura no radicado"/>
    <x v="5"/>
    <n v="0"/>
    <m/>
    <m/>
    <n v="0"/>
    <n v="0"/>
    <m/>
    <m/>
    <m/>
    <n v="0"/>
    <m/>
    <m/>
    <m/>
    <m/>
    <n v="0"/>
    <n v="0"/>
    <n v="0"/>
    <n v="0"/>
    <n v="0"/>
    <m/>
    <m/>
    <m/>
    <n v="0"/>
  </r>
  <r>
    <n v="900145581"/>
    <s v="EMPRESA SOCIAL DEL ESTADO E.S.E. CENTRO 1"/>
    <m/>
    <s v="SFE2643"/>
    <s v="SFE2643"/>
    <s v="900145581_SFE2643"/>
    <d v="2020-11-27T00:00:00"/>
    <m/>
    <n v="134519"/>
    <n v="134519"/>
    <s v="Factura no radicado"/>
    <x v="5"/>
    <n v="0"/>
    <m/>
    <m/>
    <n v="0"/>
    <n v="0"/>
    <m/>
    <m/>
    <m/>
    <n v="0"/>
    <m/>
    <m/>
    <m/>
    <m/>
    <n v="0"/>
    <n v="0"/>
    <n v="0"/>
    <n v="0"/>
    <n v="0"/>
    <m/>
    <m/>
    <m/>
    <n v="0"/>
  </r>
  <r>
    <n v="900145581"/>
    <s v="EMPRESA SOCIAL DEL ESTADO E.S.E. CENTRO 1"/>
    <m/>
    <s v="SFE4068"/>
    <s v="SFE4068"/>
    <s v="900145581_SFE4068"/>
    <d v="2020-12-28T00:00:00"/>
    <m/>
    <n v="137460"/>
    <n v="137460"/>
    <s v="Factura no radicado"/>
    <x v="5"/>
    <n v="0"/>
    <m/>
    <m/>
    <n v="0"/>
    <n v="0"/>
    <m/>
    <m/>
    <m/>
    <n v="0"/>
    <m/>
    <m/>
    <m/>
    <m/>
    <n v="0"/>
    <n v="0"/>
    <n v="0"/>
    <n v="0"/>
    <n v="0"/>
    <m/>
    <m/>
    <m/>
    <n v="0"/>
  </r>
  <r>
    <n v="900145581"/>
    <s v="EMPRESA SOCIAL DEL ESTADO E.S.E. CENTRO 1"/>
    <m/>
    <s v="MFE3005"/>
    <s v="MFE3005"/>
    <s v="900145581_MFE3005"/>
    <d v="2020-12-10T00:00:00"/>
    <m/>
    <n v="141887"/>
    <n v="141887"/>
    <s v="Factura no radicado"/>
    <x v="5"/>
    <n v="0"/>
    <m/>
    <m/>
    <n v="0"/>
    <n v="0"/>
    <m/>
    <m/>
    <m/>
    <n v="0"/>
    <m/>
    <m/>
    <m/>
    <m/>
    <n v="0"/>
    <n v="0"/>
    <n v="0"/>
    <n v="0"/>
    <n v="0"/>
    <m/>
    <m/>
    <m/>
    <n v="0"/>
  </r>
  <r>
    <n v="900145581"/>
    <s v="EMPRESA SOCIAL DEL ESTADO E.S.E. CENTRO 1"/>
    <m/>
    <s v="PIE1695481"/>
    <s v="PIE1695481"/>
    <s v="900145581_PIE1695481"/>
    <d v="2020-08-27T00:00:00"/>
    <m/>
    <n v="147271"/>
    <n v="147271"/>
    <s v="Factura no radicado"/>
    <x v="5"/>
    <n v="0"/>
    <m/>
    <m/>
    <n v="0"/>
    <n v="0"/>
    <m/>
    <m/>
    <m/>
    <n v="0"/>
    <m/>
    <m/>
    <m/>
    <m/>
    <n v="0"/>
    <n v="0"/>
    <n v="0"/>
    <n v="0"/>
    <n v="0"/>
    <m/>
    <m/>
    <m/>
    <n v="0"/>
  </r>
  <r>
    <n v="900145581"/>
    <s v="EMPRESA SOCIAL DEL ESTADO E.S.E. CENTRO 1"/>
    <m/>
    <s v="PIE1692863"/>
    <s v="PIE1692863"/>
    <s v="900145581_PIE1692863"/>
    <d v="2020-08-11T00:00:00"/>
    <m/>
    <n v="147520"/>
    <n v="147520"/>
    <s v="Factura no radicado"/>
    <x v="5"/>
    <n v="0"/>
    <m/>
    <m/>
    <n v="0"/>
    <n v="0"/>
    <m/>
    <m/>
    <m/>
    <n v="0"/>
    <m/>
    <m/>
    <m/>
    <m/>
    <n v="0"/>
    <n v="0"/>
    <n v="0"/>
    <n v="0"/>
    <n v="0"/>
    <m/>
    <m/>
    <m/>
    <n v="0"/>
  </r>
  <r>
    <n v="900145581"/>
    <s v="EMPRESA SOCIAL DEL ESTADO E.S.E. CENTRO 1"/>
    <m/>
    <s v="MFE15181"/>
    <s v="MFE15181"/>
    <s v="900145581_MFE15181"/>
    <d v="2021-10-02T00:00:00"/>
    <m/>
    <n v="149794"/>
    <n v="149794"/>
    <s v="Factura no radicado"/>
    <x v="5"/>
    <n v="0"/>
    <m/>
    <m/>
    <n v="0"/>
    <n v="0"/>
    <m/>
    <m/>
    <m/>
    <n v="0"/>
    <m/>
    <m/>
    <m/>
    <m/>
    <n v="0"/>
    <n v="0"/>
    <n v="0"/>
    <n v="0"/>
    <n v="0"/>
    <m/>
    <m/>
    <m/>
    <n v="0"/>
  </r>
  <r>
    <n v="900145581"/>
    <s v="EMPRESA SOCIAL DEL ESTADO E.S.E. CENTRO 1"/>
    <m/>
    <s v="S784114"/>
    <s v="S784114"/>
    <s v="900145581_S784114"/>
    <d v="2020-07-14T00:00:00"/>
    <m/>
    <n v="183766"/>
    <n v="183766"/>
    <s v="Factura no radicado"/>
    <x v="5"/>
    <n v="0"/>
    <m/>
    <m/>
    <n v="0"/>
    <n v="0"/>
    <m/>
    <m/>
    <m/>
    <n v="0"/>
    <m/>
    <m/>
    <m/>
    <m/>
    <n v="0"/>
    <n v="0"/>
    <n v="0"/>
    <n v="0"/>
    <n v="0"/>
    <m/>
    <m/>
    <m/>
    <n v="0"/>
  </r>
  <r>
    <n v="900145581"/>
    <s v="EMPRESA SOCIAL DEL ESTADO E.S.E. CENTRO 1"/>
    <m/>
    <s v="PFE19085"/>
    <s v="PFE19085"/>
    <s v="900145581_PFE19085"/>
    <d v="2021-10-20T00:00:00"/>
    <m/>
    <n v="185260"/>
    <n v="185260"/>
    <s v="Factura no radicado"/>
    <x v="5"/>
    <n v="0"/>
    <m/>
    <m/>
    <n v="0"/>
    <n v="0"/>
    <m/>
    <m/>
    <m/>
    <n v="0"/>
    <m/>
    <m/>
    <m/>
    <m/>
    <n v="0"/>
    <n v="0"/>
    <n v="0"/>
    <n v="0"/>
    <n v="0"/>
    <m/>
    <m/>
    <m/>
    <n v="0"/>
  </r>
  <r>
    <n v="900145581"/>
    <s v="EMPRESA SOCIAL DEL ESTADO E.S.E. CENTRO 1"/>
    <m/>
    <s v="SFE2771"/>
    <s v="SFE2771"/>
    <s v="900145581_SFE2771"/>
    <d v="2020-11-30T00:00:00"/>
    <m/>
    <n v="220273"/>
    <n v="220273"/>
    <s v="Factura no radicado"/>
    <x v="5"/>
    <n v="0"/>
    <m/>
    <m/>
    <n v="0"/>
    <n v="0"/>
    <m/>
    <m/>
    <m/>
    <n v="0"/>
    <m/>
    <m/>
    <m/>
    <m/>
    <n v="0"/>
    <n v="0"/>
    <n v="0"/>
    <n v="0"/>
    <n v="0"/>
    <m/>
    <m/>
    <m/>
    <n v="0"/>
  </r>
  <r>
    <n v="900145581"/>
    <s v="EMPRESA SOCIAL DEL ESTADO E.S.E. CENTRO 1"/>
    <m/>
    <s v="M1114603"/>
    <s v="M1114603"/>
    <s v="900145581_M1114603"/>
    <d v="2020-07-31T00:00:00"/>
    <m/>
    <n v="296163"/>
    <n v="296163"/>
    <s v="Factura no radicado"/>
    <x v="5"/>
    <n v="0"/>
    <m/>
    <m/>
    <n v="0"/>
    <n v="0"/>
    <m/>
    <m/>
    <m/>
    <n v="0"/>
    <m/>
    <m/>
    <m/>
    <m/>
    <n v="0"/>
    <n v="0"/>
    <n v="0"/>
    <n v="0"/>
    <n v="0"/>
    <m/>
    <m/>
    <m/>
    <n v="0"/>
  </r>
  <r>
    <n v="900145581"/>
    <s v="EMPRESA SOCIAL DEL ESTADO E.S.E. CENTRO 1"/>
    <m/>
    <s v="MFE427"/>
    <s v="MFE427"/>
    <s v="900145581_MFE427"/>
    <d v="2020-10-13T00:00:00"/>
    <m/>
    <n v="549256"/>
    <n v="549256"/>
    <s v="Factura no radicado"/>
    <x v="5"/>
    <n v="0"/>
    <m/>
    <m/>
    <n v="0"/>
    <n v="0"/>
    <m/>
    <m/>
    <m/>
    <n v="0"/>
    <m/>
    <m/>
    <m/>
    <m/>
    <n v="0"/>
    <n v="0"/>
    <n v="0"/>
    <n v="0"/>
    <n v="0"/>
    <m/>
    <m/>
    <m/>
    <n v="0"/>
  </r>
  <r>
    <n v="900145581"/>
    <s v="EMPRESA SOCIAL DEL ESTADO E.S.E. CENTRO 1"/>
    <m/>
    <s v="PIE1695870"/>
    <s v="PIE1695870"/>
    <s v="900145581_PIE1695870"/>
    <d v="2020-08-30T00:00:00"/>
    <m/>
    <n v="981127"/>
    <n v="981127"/>
    <s v="Factura no radicado"/>
    <x v="5"/>
    <n v="0"/>
    <m/>
    <m/>
    <n v="0"/>
    <n v="0"/>
    <m/>
    <m/>
    <m/>
    <n v="0"/>
    <m/>
    <m/>
    <m/>
    <m/>
    <n v="0"/>
    <n v="0"/>
    <n v="0"/>
    <n v="0"/>
    <n v="0"/>
    <m/>
    <m/>
    <m/>
    <n v="0"/>
  </r>
  <r>
    <n v="900145581"/>
    <s v="EMPRESA SOCIAL DEL ESTADO E.S.E. CENTRO 1"/>
    <m/>
    <s v="S788697"/>
    <s v="S788697"/>
    <s v="900145581_S788697"/>
    <d v="2020-08-29T00:00:00"/>
    <m/>
    <n v="1190806"/>
    <n v="1190806"/>
    <s v="Factura no radicado"/>
    <x v="5"/>
    <n v="0"/>
    <m/>
    <m/>
    <n v="0"/>
    <n v="0"/>
    <m/>
    <m/>
    <m/>
    <n v="0"/>
    <m/>
    <m/>
    <m/>
    <m/>
    <n v="0"/>
    <n v="0"/>
    <n v="0"/>
    <n v="0"/>
    <n v="0"/>
    <m/>
    <m/>
    <m/>
    <n v="0"/>
  </r>
  <r>
    <n v="900145581"/>
    <s v="EMPRESA SOCIAL DEL ESTADO E.S.E. CENTRO 1"/>
    <m/>
    <s v="SFE2141"/>
    <s v="SFE2141"/>
    <s v="900145581_SFE2141"/>
    <d v="2020-11-17T00:00:00"/>
    <m/>
    <n v="1303178"/>
    <n v="1303178"/>
    <s v="Factura no radicado"/>
    <x v="5"/>
    <n v="0"/>
    <m/>
    <m/>
    <n v="0"/>
    <n v="0"/>
    <m/>
    <m/>
    <m/>
    <n v="0"/>
    <m/>
    <m/>
    <m/>
    <m/>
    <n v="0"/>
    <n v="0"/>
    <n v="0"/>
    <n v="0"/>
    <n v="0"/>
    <m/>
    <m/>
    <m/>
    <n v="0"/>
  </r>
  <r>
    <n v="900145581"/>
    <s v="EMPRESA SOCIAL DEL ESTADO E.S.E. CENTRO 1"/>
    <m/>
    <s v="S784873"/>
    <s v="S784873"/>
    <s v="900145581_S784873"/>
    <d v="2020-07-22T00:00:00"/>
    <m/>
    <n v="2100895"/>
    <n v="2100895"/>
    <s v="Factura no radicado"/>
    <x v="5"/>
    <n v="0"/>
    <m/>
    <m/>
    <n v="0"/>
    <n v="0"/>
    <m/>
    <m/>
    <m/>
    <n v="0"/>
    <m/>
    <m/>
    <m/>
    <m/>
    <n v="0"/>
    <n v="0"/>
    <n v="0"/>
    <n v="0"/>
    <n v="0"/>
    <m/>
    <m/>
    <m/>
    <n v="0"/>
  </r>
  <r>
    <n v="900145581"/>
    <s v="EMPRESA SOCIAL DEL ESTADO E.S.E. CENTRO 1"/>
    <m/>
    <s v="CFE56250"/>
    <s v="CFE56250"/>
    <s v="900145581_CFE56250"/>
    <d v="2024-06-25T00:00:00"/>
    <m/>
    <n v="378084"/>
    <n v="378084"/>
    <s v="Factura en proceso interno"/>
    <x v="6"/>
    <n v="378084"/>
    <n v="1222493755"/>
    <m/>
    <n v="0"/>
    <n v="0"/>
    <m/>
    <m/>
    <m/>
    <n v="0"/>
    <s v="Finalizada"/>
    <d v="2024-06-25T00:00:00"/>
    <d v="2024-07-12T00:00:00"/>
    <m/>
    <n v="378084"/>
    <n v="0"/>
    <n v="0"/>
    <n v="0"/>
    <n v="0"/>
    <m/>
    <m/>
    <m/>
    <n v="378084"/>
  </r>
  <r>
    <n v="900145581"/>
    <s v="EMPRESA SOCIAL DEL ESTADO E.S.E. CENTRO 1"/>
    <m/>
    <s v="SFE97198"/>
    <s v="SFE97198"/>
    <s v="900145581_SFE97198"/>
    <d v="2024-06-16T00:00:00"/>
    <m/>
    <n v="183068"/>
    <n v="183068"/>
    <s v="Factura en proceso interno"/>
    <x v="6"/>
    <n v="183068"/>
    <n v="1222498402"/>
    <m/>
    <n v="0"/>
    <n v="0"/>
    <m/>
    <m/>
    <m/>
    <n v="0"/>
    <s v="Finalizada"/>
    <d v="2024-06-16T00:00:00"/>
    <d v="2024-07-11T00:00:00"/>
    <m/>
    <n v="183068"/>
    <n v="0"/>
    <n v="0"/>
    <n v="0"/>
    <n v="0"/>
    <m/>
    <m/>
    <m/>
    <n v="183068"/>
  </r>
  <r>
    <n v="900145581"/>
    <s v="EMPRESA SOCIAL DEL ESTADO E.S.E. CENTRO 1"/>
    <m/>
    <s v="MFE66402"/>
    <s v="MFE66402"/>
    <s v="900145581_MFE66402"/>
    <d v="2024-05-03T00:00:00"/>
    <m/>
    <n v="182349"/>
    <n v="182349"/>
    <s v="Factura en proceso interno"/>
    <x v="6"/>
    <n v="182349"/>
    <n v="1222489000"/>
    <m/>
    <n v="0"/>
    <n v="0"/>
    <m/>
    <m/>
    <m/>
    <n v="0"/>
    <s v="Finalizada"/>
    <d v="2024-05-03T00:00:00"/>
    <d v="2024-06-14T00:00:00"/>
    <m/>
    <n v="182349"/>
    <n v="0"/>
    <n v="0"/>
    <n v="0"/>
    <n v="0"/>
    <m/>
    <m/>
    <m/>
    <n v="182349"/>
  </r>
  <r>
    <n v="900145581"/>
    <s v="EMPRESA SOCIAL DEL ESTADO E.S.E. CENTRO 1"/>
    <m/>
    <s v="SFE95053"/>
    <s v="SFE95053"/>
    <s v="900145581_SFE95053"/>
    <d v="2024-05-23T00:00:00"/>
    <m/>
    <n v="168517"/>
    <n v="168517"/>
    <s v="Factura pendiente en programacion de pago"/>
    <x v="6"/>
    <n v="168517"/>
    <n v="1222469526"/>
    <m/>
    <n v="0"/>
    <n v="0"/>
    <m/>
    <m/>
    <m/>
    <n v="0"/>
    <s v="Finalizada"/>
    <d v="2024-05-23T00:00:00"/>
    <d v="2024-06-13T00:00:00"/>
    <m/>
    <n v="168517"/>
    <n v="0"/>
    <n v="0"/>
    <n v="0"/>
    <n v="0"/>
    <m/>
    <m/>
    <m/>
    <n v="168517"/>
  </r>
  <r>
    <n v="900145581"/>
    <s v="EMPRESA SOCIAL DEL ESTADO E.S.E. CENTRO 1"/>
    <m/>
    <s v="SFE99257"/>
    <s v="SFE99257"/>
    <s v="900145581_SFE99257"/>
    <d v="2024-07-06T00:00:00"/>
    <m/>
    <n v="100253"/>
    <n v="100253"/>
    <e v="#N/A"/>
    <x v="6"/>
    <n v="100253"/>
    <n v="1222500173"/>
    <m/>
    <n v="0"/>
    <n v="0"/>
    <m/>
    <m/>
    <m/>
    <n v="0"/>
    <s v="Finalizada"/>
    <d v="2024-07-06T00:00:00"/>
    <d v="2024-08-14T00:00:00"/>
    <m/>
    <n v="100253"/>
    <n v="0"/>
    <n v="0"/>
    <n v="0"/>
    <n v="0"/>
    <m/>
    <m/>
    <m/>
    <n v="100253"/>
  </r>
  <r>
    <n v="900145581"/>
    <s v="EMPRESA SOCIAL DEL ESTADO E.S.E. CENTRO 1"/>
    <m/>
    <s v="PFE80143"/>
    <s v="PFE80143"/>
    <s v="900145581_PFE80143"/>
    <d v="2024-06-24T00:00:00"/>
    <m/>
    <n v="23000"/>
    <n v="23000"/>
    <s v="Factura no radicado"/>
    <x v="6"/>
    <n v="23000"/>
    <n v="136601036"/>
    <m/>
    <n v="0"/>
    <n v="0"/>
    <m/>
    <m/>
    <m/>
    <n v="0"/>
    <s v="Finalizada"/>
    <d v="2024-06-24T00:00:00"/>
    <d v="2024-08-01T00:00:00"/>
    <m/>
    <n v="23000"/>
    <n v="0"/>
    <n v="0"/>
    <n v="0"/>
    <n v="0"/>
    <m/>
    <m/>
    <m/>
    <n v="23000"/>
  </r>
  <r>
    <n v="900145581"/>
    <s v="EMPRESA SOCIAL DEL ESTADO E.S.E. CENTRO 1"/>
    <m/>
    <s v="PEFE10503"/>
    <s v="PEFE10503"/>
    <s v="900145581_PEFE10503"/>
    <d v="2024-06-28T00:00:00"/>
    <m/>
    <n v="4600"/>
    <n v="4600"/>
    <s v="Factura no radicado"/>
    <x v="6"/>
    <n v="4600"/>
    <n v="136601056"/>
    <m/>
    <n v="0"/>
    <n v="0"/>
    <m/>
    <m/>
    <m/>
    <n v="0"/>
    <s v="Finalizada"/>
    <d v="2024-06-28T00:00:00"/>
    <d v="2024-08-01T00:00:00"/>
    <m/>
    <n v="4600"/>
    <n v="0"/>
    <n v="0"/>
    <n v="0"/>
    <n v="0"/>
    <m/>
    <m/>
    <m/>
    <n v="4600"/>
  </r>
  <r>
    <n v="900145581"/>
    <s v="EMPRESA SOCIAL DEL ESTADO E.S.E. CENTRO 1"/>
    <m/>
    <s v="MFE71599"/>
    <s v="MFE71599"/>
    <s v="900145581_MFE71599"/>
    <d v="2024-07-31T00:00:00"/>
    <m/>
    <n v="149794"/>
    <n v="149794"/>
    <e v="#N/A"/>
    <x v="6"/>
    <n v="0"/>
    <m/>
    <m/>
    <n v="0"/>
    <n v="0"/>
    <m/>
    <m/>
    <m/>
    <n v="0"/>
    <s v="Finalizada"/>
    <d v="2024-07-31T00:00:00"/>
    <d v="2024-08-14T00:00:00"/>
    <m/>
    <n v="149794"/>
    <n v="0"/>
    <n v="0"/>
    <n v="0"/>
    <n v="0"/>
    <m/>
    <m/>
    <m/>
    <n v="149794"/>
  </r>
  <r>
    <n v="900145581"/>
    <s v="EMPRESA SOCIAL DEL ESTADO E.S.E. CENTRO 1"/>
    <m/>
    <s v="PFE41218"/>
    <s v="PFE41218"/>
    <s v="900145581_PFE41218"/>
    <d v="2022-09-27T00:00:00"/>
    <m/>
    <n v="99423"/>
    <n v="99423"/>
    <s v="Factura pendiente en programacion de pago"/>
    <x v="7"/>
    <n v="99423"/>
    <n v="1222154043"/>
    <s v="ESTADO DOS"/>
    <n v="0"/>
    <n v="0"/>
    <m/>
    <m/>
    <m/>
    <n v="0"/>
    <s v="Finalizada"/>
    <d v="2022-09-27T00:00:00"/>
    <d v="2022-10-10T00:00:00"/>
    <m/>
    <n v="99423"/>
    <n v="0"/>
    <n v="0"/>
    <n v="0"/>
    <n v="0"/>
    <m/>
    <m/>
    <m/>
    <n v="99423"/>
  </r>
  <r>
    <n v="900145581"/>
    <s v="EMPRESA SOCIAL DEL ESTADO E.S.E. CENTRO 1"/>
    <m/>
    <s v="SFE52895"/>
    <s v="SFE52895"/>
    <s v="900145581_SFE52895"/>
    <d v="2023-01-19T00:00:00"/>
    <m/>
    <n v="99423"/>
    <n v="99423"/>
    <s v="Factura pendiente en programacion de pago"/>
    <x v="7"/>
    <n v="99423"/>
    <n v="1222242680"/>
    <s v="ESTADO DOS"/>
    <n v="0"/>
    <n v="0"/>
    <m/>
    <m/>
    <m/>
    <n v="0"/>
    <s v="Finalizada"/>
    <d v="2023-01-19T00:00:00"/>
    <d v="2023-02-13T00:00:00"/>
    <m/>
    <n v="99423"/>
    <n v="0"/>
    <n v="0"/>
    <n v="0"/>
    <n v="0"/>
    <m/>
    <m/>
    <m/>
    <n v="99423"/>
  </r>
  <r>
    <n v="900145581"/>
    <s v="EMPRESA SOCIAL DEL ESTADO E.S.E. CENTRO 1"/>
    <m/>
    <s v="SFE38712"/>
    <s v="SFE38712"/>
    <s v="900145581_SFE38712"/>
    <d v="2022-07-06T00:00:00"/>
    <m/>
    <n v="146953"/>
    <n v="80000"/>
    <s v="Glosa por contestar IPS"/>
    <x v="8"/>
    <n v="0"/>
    <m/>
    <m/>
    <n v="0"/>
    <n v="0"/>
    <m/>
    <m/>
    <m/>
    <n v="0"/>
    <s v="Para respuesta prestador"/>
    <d v="2022-07-06T00:00:00"/>
    <d v="2022-09-02T00:00:00"/>
    <m/>
    <n v="146953"/>
    <n v="0"/>
    <n v="80000"/>
    <n v="0"/>
    <n v="80000"/>
    <s v="GLOSA"/>
    <s v=".SPTE INCOMPLETO SE REALIZA OBJECCION RX DE REJA COSTAL NO SO PORTADO FAVOR ANEXAR PARA DAR TRAMITE.JENNIFER REBOLLEDO/NCY C                                                                                                                                                                                                                                                                                                                                                                                                                                                                                                                                                                                                                    "/>
    <s v="SOPORTE"/>
    <n v="66953"/>
  </r>
  <r>
    <n v="900145581"/>
    <s v="EMPRESA SOCIAL DEL ESTADO E.S.E. CENTRO 1"/>
    <m/>
    <s v="SFE46220"/>
    <s v="SFE46220"/>
    <s v="900145581_SFE46220"/>
    <d v="2022-10-16T00:00:00"/>
    <m/>
    <n v="177457"/>
    <n v="60263"/>
    <s v="Glosa por contestar IPS"/>
    <x v="8"/>
    <n v="0"/>
    <m/>
    <m/>
    <n v="0"/>
    <n v="0"/>
    <m/>
    <m/>
    <m/>
    <n v="0"/>
    <s v="Para respuesta prestador"/>
    <d v="2022-10-16T00:00:00"/>
    <d v="2022-11-08T00:00:00"/>
    <m/>
    <n v="177457"/>
    <n v="0"/>
    <n v="60263"/>
    <n v="0"/>
    <n v="60263"/>
    <s v="GLOSA"/>
    <s v=".SPTE INCOMPLETO/PERTINENCIA: SE REALIZA OBJECCION PARACLINIC OS NO COMENTADOS NI SOPORTADOS:COLORACION GRAM $14.353,NITGENO $13.329,CREATININA$15.949,PCR$16.632 . JENNIFER REBOLLE DO                                                                                                                                                                                                                                                                                                                                                                                                                                                                                                                                                         "/>
    <s v="SOPORTE"/>
    <n v="11719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34">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5" outline="0" showAll="0" defaultSubtotal="0"/>
    <pivotField dataField="1" compact="0" numFmtId="165" outline="0" showAll="0" defaultSubtotal="0"/>
    <pivotField compact="0" outline="0" showAll="0" defaultSubtotal="0"/>
    <pivotField axis="axisRow" compact="0" outline="0" showAll="0" defaultSubtotal="0">
      <items count="9">
        <item x="0"/>
        <item x="1"/>
        <item x="2"/>
        <item x="3"/>
        <item x="4"/>
        <item x="5"/>
        <item x="6"/>
        <item x="7"/>
        <item x="8"/>
      </items>
    </pivotField>
    <pivotField compact="0" numFmtId="165"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1"/>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ACEPT" fld="26" baseField="0" baseItem="0" numFmtId="165"/>
    <dataField name="GLOSA PDTE" fld="27" baseField="0" baseItem="0" numFmtId="165"/>
    <dataField name="DEVOLUCION" fld="28" baseField="0" baseItem="0" numFmtId="165"/>
  </dataFields>
  <formats count="19">
    <format dxfId="18">
      <pivotArea outline="0"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outline="0"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outline="0"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E125"/>
  <sheetViews>
    <sheetView workbookViewId="0">
      <selection activeCell="A2" sqref="A2"/>
    </sheetView>
  </sheetViews>
  <sheetFormatPr baseColWidth="10" defaultRowHeight="14.5" x14ac:dyDescent="0.35"/>
  <cols>
    <col min="3" max="3" width="10.7265625" bestFit="1" customWidth="1"/>
    <col min="4" max="4" width="12.7265625" bestFit="1" customWidth="1"/>
    <col min="5" max="5" width="14.81640625" bestFit="1" customWidth="1"/>
  </cols>
  <sheetData>
    <row r="1" spans="1:5" x14ac:dyDescent="0.35">
      <c r="A1" s="4" t="s">
        <v>221</v>
      </c>
      <c r="B1" s="4" t="s">
        <v>0</v>
      </c>
      <c r="C1" s="4" t="s">
        <v>1</v>
      </c>
      <c r="D1" s="4" t="s">
        <v>2</v>
      </c>
      <c r="E1" s="4" t="s">
        <v>3</v>
      </c>
    </row>
    <row r="2" spans="1:5" x14ac:dyDescent="0.35">
      <c r="A2" s="1" t="s">
        <v>219</v>
      </c>
      <c r="B2" s="1" t="s">
        <v>4</v>
      </c>
      <c r="C2" s="2">
        <v>44030</v>
      </c>
      <c r="D2" s="1" t="s">
        <v>5</v>
      </c>
      <c r="E2" s="3">
        <v>21200</v>
      </c>
    </row>
    <row r="3" spans="1:5" x14ac:dyDescent="0.35">
      <c r="A3" s="1" t="s">
        <v>214</v>
      </c>
      <c r="B3" s="1" t="s">
        <v>6</v>
      </c>
      <c r="C3" s="2">
        <v>44642</v>
      </c>
      <c r="D3" s="1" t="s">
        <v>7</v>
      </c>
      <c r="E3" s="3">
        <v>16470</v>
      </c>
    </row>
    <row r="4" spans="1:5" x14ac:dyDescent="0.35">
      <c r="A4" s="1" t="s">
        <v>214</v>
      </c>
      <c r="B4" s="1" t="s">
        <v>8</v>
      </c>
      <c r="C4" s="2">
        <v>45468</v>
      </c>
      <c r="D4" s="1" t="s">
        <v>9</v>
      </c>
      <c r="E4" s="3">
        <v>378084</v>
      </c>
    </row>
    <row r="5" spans="1:5" x14ac:dyDescent="0.35">
      <c r="A5" s="1" t="s">
        <v>214</v>
      </c>
      <c r="B5" s="1" t="s">
        <v>10</v>
      </c>
      <c r="C5" s="2">
        <v>44334</v>
      </c>
      <c r="D5" s="1" t="s">
        <v>11</v>
      </c>
      <c r="E5" s="3">
        <v>5490</v>
      </c>
    </row>
    <row r="6" spans="1:5" x14ac:dyDescent="0.35">
      <c r="A6" s="1" t="s">
        <v>215</v>
      </c>
      <c r="B6" s="1" t="s">
        <v>12</v>
      </c>
      <c r="C6" s="2">
        <v>43956</v>
      </c>
      <c r="D6" s="1" t="s">
        <v>13</v>
      </c>
      <c r="E6" s="3">
        <v>80734</v>
      </c>
    </row>
    <row r="7" spans="1:5" x14ac:dyDescent="0.35">
      <c r="A7" s="1" t="s">
        <v>215</v>
      </c>
      <c r="B7" s="1" t="s">
        <v>14</v>
      </c>
      <c r="C7" s="2">
        <v>44015</v>
      </c>
      <c r="D7" s="1" t="s">
        <v>15</v>
      </c>
      <c r="E7" s="3">
        <v>58785</v>
      </c>
    </row>
    <row r="8" spans="1:5" x14ac:dyDescent="0.35">
      <c r="A8" s="1" t="s">
        <v>215</v>
      </c>
      <c r="B8" s="1" t="s">
        <v>16</v>
      </c>
      <c r="C8" s="2">
        <v>44043</v>
      </c>
      <c r="D8" s="1" t="s">
        <v>17</v>
      </c>
      <c r="E8" s="3">
        <v>296163</v>
      </c>
    </row>
    <row r="9" spans="1:5" x14ac:dyDescent="0.35">
      <c r="A9" s="1" t="s">
        <v>215</v>
      </c>
      <c r="B9" s="1" t="s">
        <v>18</v>
      </c>
      <c r="C9" s="2">
        <v>44061</v>
      </c>
      <c r="D9" s="1" t="s">
        <v>19</v>
      </c>
      <c r="E9" s="3">
        <v>94967</v>
      </c>
    </row>
    <row r="10" spans="1:5" x14ac:dyDescent="0.35">
      <c r="A10" s="1" t="s">
        <v>215</v>
      </c>
      <c r="B10" s="1" t="s">
        <v>20</v>
      </c>
      <c r="C10" s="2">
        <v>44062</v>
      </c>
      <c r="D10" s="1" t="s">
        <v>21</v>
      </c>
      <c r="E10" s="3">
        <v>87551</v>
      </c>
    </row>
    <row r="11" spans="1:5" x14ac:dyDescent="0.35">
      <c r="A11" s="1" t="s">
        <v>215</v>
      </c>
      <c r="B11" s="1" t="s">
        <v>22</v>
      </c>
      <c r="C11" s="2">
        <v>43190</v>
      </c>
      <c r="D11" s="1" t="s">
        <v>23</v>
      </c>
      <c r="E11" s="3">
        <v>142756</v>
      </c>
    </row>
    <row r="12" spans="1:5" x14ac:dyDescent="0.35">
      <c r="A12" s="1" t="s">
        <v>216</v>
      </c>
      <c r="B12" s="1" t="s">
        <v>24</v>
      </c>
      <c r="C12" s="2">
        <v>43295</v>
      </c>
      <c r="D12" s="1" t="s">
        <v>25</v>
      </c>
      <c r="E12" s="3">
        <v>4700</v>
      </c>
    </row>
    <row r="13" spans="1:5" x14ac:dyDescent="0.35">
      <c r="A13" s="1" t="s">
        <v>216</v>
      </c>
      <c r="B13" s="1" t="s">
        <v>26</v>
      </c>
      <c r="C13" s="2">
        <v>44039</v>
      </c>
      <c r="D13" s="1" t="s">
        <v>27</v>
      </c>
      <c r="E13" s="3">
        <v>26500</v>
      </c>
    </row>
    <row r="14" spans="1:5" x14ac:dyDescent="0.35">
      <c r="A14" s="1" t="s">
        <v>216</v>
      </c>
      <c r="B14" s="1" t="s">
        <v>28</v>
      </c>
      <c r="C14" s="2">
        <v>44098</v>
      </c>
      <c r="D14" s="1" t="s">
        <v>29</v>
      </c>
      <c r="E14" s="3">
        <v>5300</v>
      </c>
    </row>
    <row r="15" spans="1:5" x14ac:dyDescent="0.35">
      <c r="A15" s="1" t="s">
        <v>216</v>
      </c>
      <c r="B15" s="1" t="s">
        <v>30</v>
      </c>
      <c r="C15" s="2">
        <v>44099</v>
      </c>
      <c r="D15" s="1" t="s">
        <v>29</v>
      </c>
      <c r="E15" s="3">
        <v>5300</v>
      </c>
    </row>
    <row r="16" spans="1:5" x14ac:dyDescent="0.35">
      <c r="A16" s="1" t="s">
        <v>216</v>
      </c>
      <c r="B16" s="1" t="s">
        <v>31</v>
      </c>
      <c r="C16" s="2">
        <v>44100</v>
      </c>
      <c r="D16" s="1" t="s">
        <v>29</v>
      </c>
      <c r="E16" s="3">
        <v>5300</v>
      </c>
    </row>
    <row r="17" spans="1:5" x14ac:dyDescent="0.35">
      <c r="A17" s="1" t="s">
        <v>217</v>
      </c>
      <c r="B17" s="1" t="s">
        <v>32</v>
      </c>
      <c r="C17" s="2">
        <v>44863</v>
      </c>
      <c r="D17" s="1" t="s">
        <v>33</v>
      </c>
      <c r="E17" s="3">
        <v>4372</v>
      </c>
    </row>
    <row r="18" spans="1:5" x14ac:dyDescent="0.35">
      <c r="A18" s="1" t="s">
        <v>210</v>
      </c>
      <c r="B18" s="1" t="s">
        <v>34</v>
      </c>
      <c r="C18" s="2">
        <v>44415</v>
      </c>
      <c r="D18" s="1" t="s">
        <v>33</v>
      </c>
      <c r="E18" s="3">
        <v>4372</v>
      </c>
    </row>
    <row r="19" spans="1:5" x14ac:dyDescent="0.35">
      <c r="A19" s="1" t="s">
        <v>210</v>
      </c>
      <c r="B19" s="1" t="s">
        <v>35</v>
      </c>
      <c r="C19" s="2">
        <v>44471</v>
      </c>
      <c r="D19" s="1" t="s">
        <v>36</v>
      </c>
      <c r="E19" s="3">
        <v>149794</v>
      </c>
    </row>
    <row r="20" spans="1:5" x14ac:dyDescent="0.35">
      <c r="A20" s="1" t="s">
        <v>210</v>
      </c>
      <c r="B20" s="1" t="s">
        <v>37</v>
      </c>
      <c r="C20" s="2">
        <v>44175</v>
      </c>
      <c r="D20" s="1" t="s">
        <v>38</v>
      </c>
      <c r="E20" s="3">
        <v>141887</v>
      </c>
    </row>
    <row r="21" spans="1:5" x14ac:dyDescent="0.35">
      <c r="A21" s="1" t="s">
        <v>210</v>
      </c>
      <c r="B21" s="1" t="s">
        <v>39</v>
      </c>
      <c r="C21" s="2">
        <v>44796</v>
      </c>
      <c r="D21" s="1" t="s">
        <v>33</v>
      </c>
      <c r="E21" s="3">
        <v>4372</v>
      </c>
    </row>
    <row r="22" spans="1:5" x14ac:dyDescent="0.35">
      <c r="A22" s="1" t="s">
        <v>210</v>
      </c>
      <c r="B22" s="1" t="s">
        <v>40</v>
      </c>
      <c r="C22" s="2">
        <v>44811</v>
      </c>
      <c r="D22" s="1" t="s">
        <v>33</v>
      </c>
      <c r="E22" s="3">
        <v>4372</v>
      </c>
    </row>
    <row r="23" spans="1:5" x14ac:dyDescent="0.35">
      <c r="A23" s="1" t="s">
        <v>210</v>
      </c>
      <c r="B23" s="1" t="s">
        <v>41</v>
      </c>
      <c r="C23" s="2">
        <v>44915</v>
      </c>
      <c r="D23" s="1" t="s">
        <v>33</v>
      </c>
      <c r="E23" s="3">
        <v>4372</v>
      </c>
    </row>
    <row r="24" spans="1:5" x14ac:dyDescent="0.35">
      <c r="A24" s="1" t="s">
        <v>210</v>
      </c>
      <c r="B24" s="1" t="s">
        <v>42</v>
      </c>
      <c r="C24" s="2">
        <v>44924</v>
      </c>
      <c r="D24" s="1" t="s">
        <v>43</v>
      </c>
      <c r="E24" s="3">
        <v>13116</v>
      </c>
    </row>
    <row r="25" spans="1:5" x14ac:dyDescent="0.35">
      <c r="A25" s="1" t="s">
        <v>210</v>
      </c>
      <c r="B25" s="1" t="s">
        <v>44</v>
      </c>
      <c r="C25" s="2">
        <v>44117</v>
      </c>
      <c r="D25" s="1" t="s">
        <v>45</v>
      </c>
      <c r="E25" s="3">
        <v>549256</v>
      </c>
    </row>
    <row r="26" spans="1:5" x14ac:dyDescent="0.35">
      <c r="A26" s="1" t="s">
        <v>210</v>
      </c>
      <c r="B26" s="1" t="s">
        <v>46</v>
      </c>
      <c r="C26" s="2">
        <v>45415</v>
      </c>
      <c r="D26" s="1" t="s">
        <v>47</v>
      </c>
      <c r="E26" s="3">
        <v>182349</v>
      </c>
    </row>
    <row r="27" spans="1:5" x14ac:dyDescent="0.35">
      <c r="A27" s="1" t="s">
        <v>210</v>
      </c>
      <c r="B27" s="1" t="s">
        <v>48</v>
      </c>
      <c r="C27" s="2">
        <v>45428</v>
      </c>
      <c r="D27" s="1" t="s">
        <v>49</v>
      </c>
      <c r="E27" s="3">
        <v>281823</v>
      </c>
    </row>
    <row r="28" spans="1:5" x14ac:dyDescent="0.35">
      <c r="A28" s="1" t="s">
        <v>210</v>
      </c>
      <c r="B28" s="1" t="s">
        <v>50</v>
      </c>
      <c r="C28" s="2">
        <v>45504</v>
      </c>
      <c r="D28" s="1" t="s">
        <v>15</v>
      </c>
      <c r="E28" s="3">
        <v>58785</v>
      </c>
    </row>
    <row r="29" spans="1:5" x14ac:dyDescent="0.35">
      <c r="A29" s="1" t="s">
        <v>210</v>
      </c>
      <c r="B29" s="1" t="s">
        <v>51</v>
      </c>
      <c r="C29" s="2">
        <v>45504</v>
      </c>
      <c r="D29" s="1" t="s">
        <v>52</v>
      </c>
      <c r="E29" s="3">
        <v>157023</v>
      </c>
    </row>
    <row r="30" spans="1:5" x14ac:dyDescent="0.35">
      <c r="A30" s="1" t="s">
        <v>210</v>
      </c>
      <c r="B30" s="1" t="s">
        <v>53</v>
      </c>
      <c r="C30" s="2">
        <v>45504</v>
      </c>
      <c r="D30" s="1" t="s">
        <v>45</v>
      </c>
      <c r="E30" s="3">
        <v>549256</v>
      </c>
    </row>
    <row r="31" spans="1:5" x14ac:dyDescent="0.35">
      <c r="A31" s="1" t="s">
        <v>210</v>
      </c>
      <c r="B31" s="1" t="s">
        <v>54</v>
      </c>
      <c r="C31" s="2">
        <v>45504</v>
      </c>
      <c r="D31" s="1" t="s">
        <v>38</v>
      </c>
      <c r="E31" s="3">
        <v>141887</v>
      </c>
    </row>
    <row r="32" spans="1:5" x14ac:dyDescent="0.35">
      <c r="A32" s="1" t="s">
        <v>210</v>
      </c>
      <c r="B32" s="1" t="s">
        <v>55</v>
      </c>
      <c r="C32" s="2">
        <v>45504</v>
      </c>
      <c r="D32" s="1" t="s">
        <v>19</v>
      </c>
      <c r="E32" s="3">
        <v>94967</v>
      </c>
    </row>
    <row r="33" spans="1:5" x14ac:dyDescent="0.35">
      <c r="A33" s="1" t="s">
        <v>210</v>
      </c>
      <c r="B33" s="1" t="s">
        <v>56</v>
      </c>
      <c r="C33" s="2">
        <v>45504</v>
      </c>
      <c r="D33" s="1" t="s">
        <v>21</v>
      </c>
      <c r="E33" s="3">
        <v>87551</v>
      </c>
    </row>
    <row r="34" spans="1:5" x14ac:dyDescent="0.35">
      <c r="A34" s="1" t="s">
        <v>210</v>
      </c>
      <c r="B34" s="1" t="s">
        <v>57</v>
      </c>
      <c r="C34" s="2">
        <v>45504</v>
      </c>
      <c r="D34" s="1" t="s">
        <v>36</v>
      </c>
      <c r="E34" s="3">
        <v>149794</v>
      </c>
    </row>
    <row r="35" spans="1:5" x14ac:dyDescent="0.35">
      <c r="A35" s="1" t="s">
        <v>210</v>
      </c>
      <c r="B35" s="1" t="s">
        <v>58</v>
      </c>
      <c r="C35" s="2">
        <v>44343</v>
      </c>
      <c r="D35" s="1" t="s">
        <v>33</v>
      </c>
      <c r="E35" s="3">
        <v>4372</v>
      </c>
    </row>
    <row r="36" spans="1:5" x14ac:dyDescent="0.35">
      <c r="A36" s="1" t="s">
        <v>212</v>
      </c>
      <c r="B36" s="1" t="s">
        <v>59</v>
      </c>
      <c r="C36" s="2">
        <v>45471</v>
      </c>
      <c r="D36" s="1" t="s">
        <v>61</v>
      </c>
      <c r="E36" s="3">
        <v>4600</v>
      </c>
    </row>
    <row r="37" spans="1:5" x14ac:dyDescent="0.35">
      <c r="A37" s="1" t="s">
        <v>212</v>
      </c>
      <c r="B37" s="1" t="s">
        <v>62</v>
      </c>
      <c r="C37" s="2">
        <v>45503</v>
      </c>
      <c r="D37" s="1" t="s">
        <v>61</v>
      </c>
      <c r="E37" s="3">
        <v>4600</v>
      </c>
    </row>
    <row r="38" spans="1:5" x14ac:dyDescent="0.35">
      <c r="A38" s="1" t="s">
        <v>213</v>
      </c>
      <c r="B38" s="1" t="s">
        <v>63</v>
      </c>
      <c r="C38" s="2">
        <v>44489</v>
      </c>
      <c r="D38" s="1" t="s">
        <v>64</v>
      </c>
      <c r="E38" s="3">
        <v>185260</v>
      </c>
    </row>
    <row r="39" spans="1:5" x14ac:dyDescent="0.35">
      <c r="A39" s="1" t="s">
        <v>213</v>
      </c>
      <c r="B39" s="1" t="s">
        <v>65</v>
      </c>
      <c r="C39" s="2">
        <v>44538</v>
      </c>
      <c r="D39" s="1" t="s">
        <v>66</v>
      </c>
      <c r="E39" s="3">
        <v>5000</v>
      </c>
    </row>
    <row r="40" spans="1:5" x14ac:dyDescent="0.35">
      <c r="A40" s="1" t="s">
        <v>213</v>
      </c>
      <c r="B40" s="1" t="s">
        <v>67</v>
      </c>
      <c r="C40" s="2">
        <v>44173</v>
      </c>
      <c r="D40" s="1" t="s">
        <v>68</v>
      </c>
      <c r="E40" s="3">
        <v>73486</v>
      </c>
    </row>
    <row r="41" spans="1:5" x14ac:dyDescent="0.35">
      <c r="A41" s="1" t="s">
        <v>213</v>
      </c>
      <c r="B41" s="1" t="s">
        <v>69</v>
      </c>
      <c r="C41" s="2">
        <v>44831</v>
      </c>
      <c r="D41" s="1" t="s">
        <v>70</v>
      </c>
      <c r="E41" s="3">
        <v>99423</v>
      </c>
    </row>
    <row r="42" spans="1:5" x14ac:dyDescent="0.35">
      <c r="A42" s="1" t="s">
        <v>213</v>
      </c>
      <c r="B42" s="1" t="s">
        <v>71</v>
      </c>
      <c r="C42" s="2">
        <v>44192</v>
      </c>
      <c r="D42" s="1" t="s">
        <v>72</v>
      </c>
      <c r="E42" s="3">
        <v>88022</v>
      </c>
    </row>
    <row r="43" spans="1:5" x14ac:dyDescent="0.35">
      <c r="A43" s="1" t="s">
        <v>213</v>
      </c>
      <c r="B43" s="1" t="s">
        <v>73</v>
      </c>
      <c r="C43" s="2">
        <v>45066</v>
      </c>
      <c r="D43" s="1" t="s">
        <v>61</v>
      </c>
      <c r="E43" s="3">
        <v>4600</v>
      </c>
    </row>
    <row r="44" spans="1:5" x14ac:dyDescent="0.35">
      <c r="A44" s="1" t="s">
        <v>213</v>
      </c>
      <c r="B44" s="1" t="s">
        <v>74</v>
      </c>
      <c r="C44" s="2">
        <v>45106</v>
      </c>
      <c r="D44" s="1" t="s">
        <v>61</v>
      </c>
      <c r="E44" s="3">
        <v>4600</v>
      </c>
    </row>
    <row r="45" spans="1:5" x14ac:dyDescent="0.35">
      <c r="A45" s="1" t="s">
        <v>213</v>
      </c>
      <c r="B45" s="1" t="s">
        <v>75</v>
      </c>
      <c r="C45" s="2">
        <v>45112</v>
      </c>
      <c r="D45" s="1" t="s">
        <v>61</v>
      </c>
      <c r="E45" s="3">
        <v>4600</v>
      </c>
    </row>
    <row r="46" spans="1:5" x14ac:dyDescent="0.35">
      <c r="A46" s="1" t="s">
        <v>213</v>
      </c>
      <c r="B46" s="1" t="s">
        <v>76</v>
      </c>
      <c r="C46" s="2">
        <v>45467</v>
      </c>
      <c r="D46" s="1" t="s">
        <v>77</v>
      </c>
      <c r="E46" s="3">
        <v>23000</v>
      </c>
    </row>
    <row r="47" spans="1:5" x14ac:dyDescent="0.35">
      <c r="A47" s="1" t="s">
        <v>213</v>
      </c>
      <c r="B47" s="1" t="s">
        <v>78</v>
      </c>
      <c r="C47" s="2">
        <v>45470</v>
      </c>
      <c r="D47" s="1" t="s">
        <v>79</v>
      </c>
      <c r="E47" s="3">
        <v>177569</v>
      </c>
    </row>
    <row r="48" spans="1:5" x14ac:dyDescent="0.35">
      <c r="A48" s="1" t="s">
        <v>213</v>
      </c>
      <c r="B48" s="1" t="s">
        <v>80</v>
      </c>
      <c r="C48" s="2">
        <v>44122</v>
      </c>
      <c r="D48" s="1" t="s">
        <v>81</v>
      </c>
      <c r="E48" s="3">
        <v>84014</v>
      </c>
    </row>
    <row r="49" spans="1:5" x14ac:dyDescent="0.35">
      <c r="A49" s="1" t="s">
        <v>213</v>
      </c>
      <c r="B49" s="1" t="s">
        <v>82</v>
      </c>
      <c r="C49" s="2">
        <v>45502</v>
      </c>
      <c r="D49" s="1" t="s">
        <v>83</v>
      </c>
      <c r="E49" s="3">
        <v>89243</v>
      </c>
    </row>
    <row r="50" spans="1:5" x14ac:dyDescent="0.35">
      <c r="A50" s="1" t="s">
        <v>213</v>
      </c>
      <c r="B50" s="1" t="s">
        <v>84</v>
      </c>
      <c r="C50" s="2">
        <v>45502</v>
      </c>
      <c r="D50" s="1" t="s">
        <v>85</v>
      </c>
      <c r="E50" s="3">
        <v>130500</v>
      </c>
    </row>
    <row r="51" spans="1:5" x14ac:dyDescent="0.35">
      <c r="A51" s="1" t="s">
        <v>60</v>
      </c>
      <c r="B51" s="1" t="s">
        <v>86</v>
      </c>
      <c r="C51" s="2">
        <v>43343</v>
      </c>
      <c r="D51" s="1" t="s">
        <v>87</v>
      </c>
      <c r="E51" s="3">
        <v>294583</v>
      </c>
    </row>
    <row r="52" spans="1:5" x14ac:dyDescent="0.35">
      <c r="A52" s="1" t="s">
        <v>60</v>
      </c>
      <c r="B52" s="1" t="s">
        <v>88</v>
      </c>
      <c r="C52" s="2">
        <v>43728</v>
      </c>
      <c r="D52" s="1" t="s">
        <v>89</v>
      </c>
      <c r="E52" s="3">
        <v>66600</v>
      </c>
    </row>
    <row r="53" spans="1:5" x14ac:dyDescent="0.35">
      <c r="A53" s="1" t="s">
        <v>60</v>
      </c>
      <c r="B53" s="1" t="s">
        <v>90</v>
      </c>
      <c r="C53" s="2">
        <v>44013</v>
      </c>
      <c r="D53" s="1" t="s">
        <v>66</v>
      </c>
      <c r="E53" s="3">
        <v>5000</v>
      </c>
    </row>
    <row r="54" spans="1:5" x14ac:dyDescent="0.35">
      <c r="A54" s="1" t="s">
        <v>60</v>
      </c>
      <c r="B54" s="1" t="s">
        <v>91</v>
      </c>
      <c r="C54" s="2">
        <v>44021</v>
      </c>
      <c r="D54" s="1" t="s">
        <v>92</v>
      </c>
      <c r="E54" s="3">
        <v>4800</v>
      </c>
    </row>
    <row r="55" spans="1:5" x14ac:dyDescent="0.35">
      <c r="A55" s="1" t="s">
        <v>60</v>
      </c>
      <c r="B55" s="1" t="s">
        <v>93</v>
      </c>
      <c r="C55" s="2">
        <v>44030</v>
      </c>
      <c r="D55" s="1" t="s">
        <v>94</v>
      </c>
      <c r="E55" s="3">
        <v>81655</v>
      </c>
    </row>
    <row r="56" spans="1:5" x14ac:dyDescent="0.35">
      <c r="A56" s="1" t="s">
        <v>60</v>
      </c>
      <c r="B56" s="1" t="s">
        <v>95</v>
      </c>
      <c r="C56" s="2">
        <v>44033</v>
      </c>
      <c r="D56" s="1" t="s">
        <v>92</v>
      </c>
      <c r="E56" s="3">
        <v>4800</v>
      </c>
    </row>
    <row r="57" spans="1:5" x14ac:dyDescent="0.35">
      <c r="A57" s="1" t="s">
        <v>60</v>
      </c>
      <c r="B57" s="1" t="s">
        <v>96</v>
      </c>
      <c r="C57" s="2">
        <v>44054</v>
      </c>
      <c r="D57" s="1" t="s">
        <v>97</v>
      </c>
      <c r="E57" s="3">
        <v>147520</v>
      </c>
    </row>
    <row r="58" spans="1:5" x14ac:dyDescent="0.35">
      <c r="A58" s="1" t="s">
        <v>60</v>
      </c>
      <c r="B58" s="1" t="s">
        <v>98</v>
      </c>
      <c r="C58" s="2">
        <v>44070</v>
      </c>
      <c r="D58" s="1" t="s">
        <v>99</v>
      </c>
      <c r="E58" s="3">
        <v>147271</v>
      </c>
    </row>
    <row r="59" spans="1:5" x14ac:dyDescent="0.35">
      <c r="A59" s="1" t="s">
        <v>60</v>
      </c>
      <c r="B59" s="1" t="s">
        <v>100</v>
      </c>
      <c r="C59" s="2">
        <v>44073</v>
      </c>
      <c r="D59" s="1" t="s">
        <v>101</v>
      </c>
      <c r="E59" s="3">
        <v>981127</v>
      </c>
    </row>
    <row r="60" spans="1:5" x14ac:dyDescent="0.35">
      <c r="A60" s="1" t="s">
        <v>218</v>
      </c>
      <c r="B60" s="1" t="s">
        <v>102</v>
      </c>
      <c r="C60" s="2">
        <v>42989</v>
      </c>
      <c r="D60" s="1" t="s">
        <v>103</v>
      </c>
      <c r="E60" s="3">
        <v>92300</v>
      </c>
    </row>
    <row r="61" spans="1:5" x14ac:dyDescent="0.35">
      <c r="A61" s="1" t="s">
        <v>218</v>
      </c>
      <c r="B61" s="1" t="s">
        <v>104</v>
      </c>
      <c r="C61" s="2">
        <v>43088</v>
      </c>
      <c r="D61" s="1" t="s">
        <v>105</v>
      </c>
      <c r="E61" s="3">
        <v>26600</v>
      </c>
    </row>
    <row r="62" spans="1:5" x14ac:dyDescent="0.35">
      <c r="A62" s="1" t="s">
        <v>218</v>
      </c>
      <c r="B62" s="1" t="s">
        <v>106</v>
      </c>
      <c r="C62" s="2">
        <v>43088</v>
      </c>
      <c r="D62" s="1" t="s">
        <v>105</v>
      </c>
      <c r="E62" s="3">
        <v>26600</v>
      </c>
    </row>
    <row r="63" spans="1:5" x14ac:dyDescent="0.35">
      <c r="A63" s="1" t="s">
        <v>218</v>
      </c>
      <c r="B63" s="1" t="s">
        <v>107</v>
      </c>
      <c r="C63" s="2">
        <v>43089</v>
      </c>
      <c r="D63" s="1" t="s">
        <v>108</v>
      </c>
      <c r="E63" s="3">
        <v>1010</v>
      </c>
    </row>
    <row r="64" spans="1:5" x14ac:dyDescent="0.35">
      <c r="A64" s="1" t="s">
        <v>218</v>
      </c>
      <c r="B64" s="1" t="s">
        <v>109</v>
      </c>
      <c r="C64" s="2">
        <v>43089</v>
      </c>
      <c r="D64" s="1" t="s">
        <v>110</v>
      </c>
      <c r="E64" s="3">
        <v>4949</v>
      </c>
    </row>
    <row r="65" spans="1:5" x14ac:dyDescent="0.35">
      <c r="A65" s="1" t="s">
        <v>218</v>
      </c>
      <c r="B65" s="1" t="s">
        <v>111</v>
      </c>
      <c r="C65" s="2">
        <v>43108</v>
      </c>
      <c r="D65" s="1" t="s">
        <v>112</v>
      </c>
      <c r="E65" s="3">
        <v>220630</v>
      </c>
    </row>
    <row r="66" spans="1:5" x14ac:dyDescent="0.35">
      <c r="A66" s="1" t="s">
        <v>218</v>
      </c>
      <c r="B66" s="1" t="s">
        <v>113</v>
      </c>
      <c r="C66" s="2">
        <v>43130</v>
      </c>
      <c r="D66" s="1" t="s">
        <v>114</v>
      </c>
      <c r="E66" s="3">
        <v>121989</v>
      </c>
    </row>
    <row r="67" spans="1:5" x14ac:dyDescent="0.35">
      <c r="A67" s="1" t="s">
        <v>218</v>
      </c>
      <c r="B67" s="1" t="s">
        <v>115</v>
      </c>
      <c r="C67" s="2">
        <v>43300</v>
      </c>
      <c r="D67" s="1" t="s">
        <v>25</v>
      </c>
      <c r="E67" s="3">
        <v>4700</v>
      </c>
    </row>
    <row r="68" spans="1:5" x14ac:dyDescent="0.35">
      <c r="A68" s="1" t="s">
        <v>218</v>
      </c>
      <c r="B68" s="1" t="s">
        <v>116</v>
      </c>
      <c r="C68" s="2">
        <v>43736</v>
      </c>
      <c r="D68" s="1" t="s">
        <v>117</v>
      </c>
      <c r="E68" s="3">
        <v>15110</v>
      </c>
    </row>
    <row r="69" spans="1:5" x14ac:dyDescent="0.35">
      <c r="A69" s="1" t="s">
        <v>218</v>
      </c>
      <c r="B69" s="1" t="s">
        <v>118</v>
      </c>
      <c r="C69" s="2">
        <v>43875</v>
      </c>
      <c r="D69" s="1" t="s">
        <v>119</v>
      </c>
      <c r="E69" s="3">
        <v>2858228</v>
      </c>
    </row>
    <row r="70" spans="1:5" x14ac:dyDescent="0.35">
      <c r="A70" s="1" t="s">
        <v>218</v>
      </c>
      <c r="B70" s="1" t="s">
        <v>120</v>
      </c>
      <c r="C70" s="2">
        <v>43958</v>
      </c>
      <c r="D70" s="1" t="s">
        <v>121</v>
      </c>
      <c r="E70" s="3">
        <v>3400</v>
      </c>
    </row>
    <row r="71" spans="1:5" x14ac:dyDescent="0.35">
      <c r="A71" s="1" t="s">
        <v>218</v>
      </c>
      <c r="B71" s="1" t="s">
        <v>123</v>
      </c>
      <c r="C71" s="2">
        <v>43966</v>
      </c>
      <c r="D71" s="1" t="s">
        <v>124</v>
      </c>
      <c r="E71" s="3">
        <v>18974</v>
      </c>
    </row>
    <row r="72" spans="1:5" x14ac:dyDescent="0.35">
      <c r="A72" s="1" t="s">
        <v>218</v>
      </c>
      <c r="B72" s="1" t="s">
        <v>125</v>
      </c>
      <c r="C72" s="2">
        <v>44000</v>
      </c>
      <c r="D72" s="1" t="s">
        <v>126</v>
      </c>
      <c r="E72" s="3">
        <v>286511</v>
      </c>
    </row>
    <row r="73" spans="1:5" x14ac:dyDescent="0.35">
      <c r="A73" s="1" t="s">
        <v>218</v>
      </c>
      <c r="B73" s="1" t="s">
        <v>127</v>
      </c>
      <c r="C73" s="2">
        <v>44021</v>
      </c>
      <c r="D73" s="1" t="s">
        <v>128</v>
      </c>
      <c r="E73" s="3">
        <v>35143</v>
      </c>
    </row>
    <row r="74" spans="1:5" x14ac:dyDescent="0.35">
      <c r="A74" s="1" t="s">
        <v>218</v>
      </c>
      <c r="B74" s="1" t="s">
        <v>129</v>
      </c>
      <c r="C74" s="2">
        <v>44023</v>
      </c>
      <c r="D74" s="1" t="s">
        <v>124</v>
      </c>
      <c r="E74" s="3">
        <v>18974</v>
      </c>
    </row>
    <row r="75" spans="1:5" x14ac:dyDescent="0.35">
      <c r="A75" s="1" t="s">
        <v>218</v>
      </c>
      <c r="B75" s="1" t="s">
        <v>130</v>
      </c>
      <c r="C75" s="2">
        <v>44026</v>
      </c>
      <c r="D75" s="1" t="s">
        <v>131</v>
      </c>
      <c r="E75" s="3">
        <v>183766</v>
      </c>
    </row>
    <row r="76" spans="1:5" x14ac:dyDescent="0.35">
      <c r="A76" s="1" t="s">
        <v>218</v>
      </c>
      <c r="B76" s="1" t="s">
        <v>132</v>
      </c>
      <c r="C76" s="2">
        <v>44033</v>
      </c>
      <c r="D76" s="1" t="s">
        <v>133</v>
      </c>
      <c r="E76" s="3">
        <v>97640</v>
      </c>
    </row>
    <row r="77" spans="1:5" x14ac:dyDescent="0.35">
      <c r="A77" s="1" t="s">
        <v>218</v>
      </c>
      <c r="B77" s="1" t="s">
        <v>134</v>
      </c>
      <c r="C77" s="2">
        <v>44034</v>
      </c>
      <c r="D77" s="1" t="s">
        <v>135</v>
      </c>
      <c r="E77" s="3">
        <v>2100895</v>
      </c>
    </row>
    <row r="78" spans="1:5" x14ac:dyDescent="0.35">
      <c r="A78" s="1" t="s">
        <v>218</v>
      </c>
      <c r="B78" s="1" t="s">
        <v>136</v>
      </c>
      <c r="C78" s="2">
        <v>44036</v>
      </c>
      <c r="D78" s="1" t="s">
        <v>122</v>
      </c>
      <c r="E78" s="3">
        <v>31686</v>
      </c>
    </row>
    <row r="79" spans="1:5" x14ac:dyDescent="0.35">
      <c r="A79" s="1" t="s">
        <v>218</v>
      </c>
      <c r="B79" s="1" t="s">
        <v>137</v>
      </c>
      <c r="C79" s="2">
        <v>44036</v>
      </c>
      <c r="D79" s="1" t="s">
        <v>138</v>
      </c>
      <c r="E79" s="3">
        <v>13235</v>
      </c>
    </row>
    <row r="80" spans="1:5" x14ac:dyDescent="0.35">
      <c r="A80" s="1" t="s">
        <v>218</v>
      </c>
      <c r="B80" s="1" t="s">
        <v>139</v>
      </c>
      <c r="C80" s="2">
        <v>44044</v>
      </c>
      <c r="D80" s="1" t="s">
        <v>122</v>
      </c>
      <c r="E80" s="3">
        <v>31686</v>
      </c>
    </row>
    <row r="81" spans="1:5" x14ac:dyDescent="0.35">
      <c r="A81" s="1" t="s">
        <v>218</v>
      </c>
      <c r="B81" s="1" t="s">
        <v>140</v>
      </c>
      <c r="C81" s="2">
        <v>44046</v>
      </c>
      <c r="D81" s="1" t="s">
        <v>33</v>
      </c>
      <c r="E81" s="3">
        <v>4372</v>
      </c>
    </row>
    <row r="82" spans="1:5" x14ac:dyDescent="0.35">
      <c r="A82" s="1" t="s">
        <v>218</v>
      </c>
      <c r="B82" s="1" t="s">
        <v>141</v>
      </c>
      <c r="C82" s="2">
        <v>44046</v>
      </c>
      <c r="D82" s="1" t="s">
        <v>33</v>
      </c>
      <c r="E82" s="3">
        <v>4372</v>
      </c>
    </row>
    <row r="83" spans="1:5" x14ac:dyDescent="0.35">
      <c r="A83" s="1" t="s">
        <v>218</v>
      </c>
      <c r="B83" s="1" t="s">
        <v>142</v>
      </c>
      <c r="C83" s="2">
        <v>44055</v>
      </c>
      <c r="D83" s="1" t="s">
        <v>29</v>
      </c>
      <c r="E83" s="3">
        <v>5300</v>
      </c>
    </row>
    <row r="84" spans="1:5" x14ac:dyDescent="0.35">
      <c r="A84" s="1" t="s">
        <v>218</v>
      </c>
      <c r="B84" s="1" t="s">
        <v>143</v>
      </c>
      <c r="C84" s="2">
        <v>44055</v>
      </c>
      <c r="D84" s="1" t="s">
        <v>33</v>
      </c>
      <c r="E84" s="3">
        <v>4372</v>
      </c>
    </row>
    <row r="85" spans="1:5" x14ac:dyDescent="0.35">
      <c r="A85" s="1" t="s">
        <v>218</v>
      </c>
      <c r="B85" s="1" t="s">
        <v>144</v>
      </c>
      <c r="C85" s="2">
        <v>44072</v>
      </c>
      <c r="D85" s="1" t="s">
        <v>145</v>
      </c>
      <c r="E85" s="3">
        <v>1190806</v>
      </c>
    </row>
    <row r="86" spans="1:5" x14ac:dyDescent="0.35">
      <c r="A86" s="1" t="s">
        <v>220</v>
      </c>
      <c r="B86" s="1" t="s">
        <v>146</v>
      </c>
      <c r="C86" s="2">
        <v>44025</v>
      </c>
      <c r="D86" s="1" t="s">
        <v>147</v>
      </c>
      <c r="E86" s="3">
        <v>34144</v>
      </c>
    </row>
    <row r="87" spans="1:5" x14ac:dyDescent="0.35">
      <c r="A87" s="1" t="s">
        <v>220</v>
      </c>
      <c r="B87" s="1" t="s">
        <v>148</v>
      </c>
      <c r="C87" s="2">
        <v>44099</v>
      </c>
      <c r="D87" s="1" t="s">
        <v>33</v>
      </c>
      <c r="E87" s="3">
        <v>4372</v>
      </c>
    </row>
    <row r="88" spans="1:5" x14ac:dyDescent="0.35">
      <c r="A88" s="1" t="s">
        <v>211</v>
      </c>
      <c r="B88" s="1" t="s">
        <v>149</v>
      </c>
      <c r="C88" s="2">
        <v>45497</v>
      </c>
      <c r="D88" s="1" t="s">
        <v>150</v>
      </c>
      <c r="E88" s="3">
        <v>134519</v>
      </c>
    </row>
    <row r="89" spans="1:5" x14ac:dyDescent="0.35">
      <c r="A89" s="1" t="s">
        <v>211</v>
      </c>
      <c r="B89" s="1" t="s">
        <v>151</v>
      </c>
      <c r="C89" s="2">
        <v>45497</v>
      </c>
      <c r="D89" s="1" t="s">
        <v>124</v>
      </c>
      <c r="E89" s="3">
        <v>18974</v>
      </c>
    </row>
    <row r="90" spans="1:5" x14ac:dyDescent="0.35">
      <c r="A90" s="1" t="s">
        <v>211</v>
      </c>
      <c r="B90" s="1" t="s">
        <v>152</v>
      </c>
      <c r="C90" s="2">
        <v>45497</v>
      </c>
      <c r="D90" s="1" t="s">
        <v>133</v>
      </c>
      <c r="E90" s="3">
        <v>97640</v>
      </c>
    </row>
    <row r="91" spans="1:5" x14ac:dyDescent="0.35">
      <c r="A91" s="1" t="s">
        <v>211</v>
      </c>
      <c r="B91" s="1" t="s">
        <v>153</v>
      </c>
      <c r="C91" s="2">
        <v>45497</v>
      </c>
      <c r="D91" s="1" t="s">
        <v>154</v>
      </c>
      <c r="E91" s="3">
        <v>30600</v>
      </c>
    </row>
    <row r="92" spans="1:5" x14ac:dyDescent="0.35">
      <c r="A92" s="1" t="s">
        <v>211</v>
      </c>
      <c r="B92" s="1" t="s">
        <v>155</v>
      </c>
      <c r="C92" s="2">
        <v>45497</v>
      </c>
      <c r="D92" s="1" t="s">
        <v>154</v>
      </c>
      <c r="E92" s="3">
        <v>30600</v>
      </c>
    </row>
    <row r="93" spans="1:5" x14ac:dyDescent="0.35">
      <c r="A93" s="1" t="s">
        <v>211</v>
      </c>
      <c r="B93" s="1" t="s">
        <v>156</v>
      </c>
      <c r="C93" s="2">
        <v>45497</v>
      </c>
      <c r="D93" s="1" t="s">
        <v>157</v>
      </c>
      <c r="E93" s="3">
        <v>34056</v>
      </c>
    </row>
    <row r="94" spans="1:5" x14ac:dyDescent="0.35">
      <c r="A94" s="1" t="s">
        <v>211</v>
      </c>
      <c r="B94" s="1" t="s">
        <v>158</v>
      </c>
      <c r="C94" s="2">
        <v>45497</v>
      </c>
      <c r="D94" s="1" t="s">
        <v>159</v>
      </c>
      <c r="E94" s="3">
        <v>1303178</v>
      </c>
    </row>
    <row r="95" spans="1:5" x14ac:dyDescent="0.35">
      <c r="A95" s="1" t="s">
        <v>211</v>
      </c>
      <c r="B95" s="1" t="s">
        <v>160</v>
      </c>
      <c r="C95" s="2">
        <v>45497</v>
      </c>
      <c r="D95" s="1" t="s">
        <v>161</v>
      </c>
      <c r="E95" s="3">
        <v>220273</v>
      </c>
    </row>
    <row r="96" spans="1:5" x14ac:dyDescent="0.35">
      <c r="A96" s="1" t="s">
        <v>211</v>
      </c>
      <c r="B96" s="1" t="s">
        <v>162</v>
      </c>
      <c r="C96" s="2">
        <v>45497</v>
      </c>
      <c r="D96" s="1" t="s">
        <v>131</v>
      </c>
      <c r="E96" s="3">
        <v>183766</v>
      </c>
    </row>
    <row r="97" spans="1:5" x14ac:dyDescent="0.35">
      <c r="A97" s="1" t="s">
        <v>211</v>
      </c>
      <c r="B97" s="1" t="s">
        <v>163</v>
      </c>
      <c r="C97" s="2">
        <v>45497</v>
      </c>
      <c r="D97" s="1" t="s">
        <v>164</v>
      </c>
      <c r="E97" s="3">
        <v>26000</v>
      </c>
    </row>
    <row r="98" spans="1:5" x14ac:dyDescent="0.35">
      <c r="A98" s="1" t="s">
        <v>211</v>
      </c>
      <c r="B98" s="1" t="s">
        <v>165</v>
      </c>
      <c r="C98" s="2">
        <v>45497</v>
      </c>
      <c r="D98" s="1" t="s">
        <v>166</v>
      </c>
      <c r="E98" s="3">
        <v>137460</v>
      </c>
    </row>
    <row r="99" spans="1:5" x14ac:dyDescent="0.35">
      <c r="A99" s="1" t="s">
        <v>211</v>
      </c>
      <c r="B99" s="1" t="s">
        <v>167</v>
      </c>
      <c r="C99" s="2">
        <v>45497</v>
      </c>
      <c r="D99" s="1" t="s">
        <v>168</v>
      </c>
      <c r="E99" s="3">
        <v>97559</v>
      </c>
    </row>
    <row r="100" spans="1:5" x14ac:dyDescent="0.35">
      <c r="A100" s="1" t="s">
        <v>211</v>
      </c>
      <c r="B100" s="1" t="s">
        <v>169</v>
      </c>
      <c r="C100" s="2">
        <v>45497</v>
      </c>
      <c r="D100" s="1" t="s">
        <v>170</v>
      </c>
      <c r="E100" s="3">
        <v>60949</v>
      </c>
    </row>
    <row r="101" spans="1:5" x14ac:dyDescent="0.35">
      <c r="A101" s="1" t="s">
        <v>211</v>
      </c>
      <c r="B101" s="1" t="s">
        <v>171</v>
      </c>
      <c r="C101" s="2">
        <v>45497</v>
      </c>
      <c r="D101" s="1" t="s">
        <v>145</v>
      </c>
      <c r="E101" s="3">
        <v>1190806</v>
      </c>
    </row>
    <row r="102" spans="1:5" x14ac:dyDescent="0.35">
      <c r="A102" s="1" t="s">
        <v>211</v>
      </c>
      <c r="B102" s="1" t="s">
        <v>172</v>
      </c>
      <c r="C102" s="2">
        <v>45497</v>
      </c>
      <c r="D102" s="1" t="s">
        <v>173</v>
      </c>
      <c r="E102" s="3">
        <v>2102837</v>
      </c>
    </row>
    <row r="103" spans="1:5" x14ac:dyDescent="0.35">
      <c r="A103" s="1" t="s">
        <v>211</v>
      </c>
      <c r="B103" s="1" t="s">
        <v>174</v>
      </c>
      <c r="C103" s="2">
        <v>45498</v>
      </c>
      <c r="D103" s="1" t="s">
        <v>175</v>
      </c>
      <c r="E103" s="3">
        <v>34041</v>
      </c>
    </row>
    <row r="104" spans="1:5" x14ac:dyDescent="0.35">
      <c r="A104" s="1" t="s">
        <v>211</v>
      </c>
      <c r="B104" s="1" t="s">
        <v>176</v>
      </c>
      <c r="C104" s="2">
        <v>45498</v>
      </c>
      <c r="D104" s="1" t="s">
        <v>177</v>
      </c>
      <c r="E104" s="3">
        <v>12135</v>
      </c>
    </row>
    <row r="105" spans="1:5" x14ac:dyDescent="0.35">
      <c r="A105" s="1" t="s">
        <v>211</v>
      </c>
      <c r="B105" s="1" t="s">
        <v>178</v>
      </c>
      <c r="C105" s="2">
        <v>44135</v>
      </c>
      <c r="D105" s="1" t="s">
        <v>179</v>
      </c>
      <c r="E105" s="3">
        <v>30656</v>
      </c>
    </row>
    <row r="106" spans="1:5" x14ac:dyDescent="0.35">
      <c r="A106" s="1" t="s">
        <v>211</v>
      </c>
      <c r="B106" s="1" t="s">
        <v>180</v>
      </c>
      <c r="C106" s="2">
        <v>44390</v>
      </c>
      <c r="D106" s="1" t="s">
        <v>33</v>
      </c>
      <c r="E106" s="3">
        <v>4372</v>
      </c>
    </row>
    <row r="107" spans="1:5" x14ac:dyDescent="0.35">
      <c r="A107" s="1" t="s">
        <v>211</v>
      </c>
      <c r="B107" s="1" t="s">
        <v>181</v>
      </c>
      <c r="C107" s="2">
        <v>44141</v>
      </c>
      <c r="D107" s="1" t="s">
        <v>164</v>
      </c>
      <c r="E107" s="3">
        <v>26000</v>
      </c>
    </row>
    <row r="108" spans="1:5" x14ac:dyDescent="0.35">
      <c r="A108" s="1" t="s">
        <v>211</v>
      </c>
      <c r="B108" s="1" t="s">
        <v>182</v>
      </c>
      <c r="C108" s="2">
        <v>44473</v>
      </c>
      <c r="D108" s="1" t="s">
        <v>183</v>
      </c>
      <c r="E108" s="3">
        <v>99579</v>
      </c>
    </row>
    <row r="109" spans="1:5" x14ac:dyDescent="0.35">
      <c r="A109" s="1" t="s">
        <v>211</v>
      </c>
      <c r="B109" s="1" t="s">
        <v>184</v>
      </c>
      <c r="C109" s="2">
        <v>44487</v>
      </c>
      <c r="D109" s="1" t="s">
        <v>170</v>
      </c>
      <c r="E109" s="3">
        <v>60949</v>
      </c>
    </row>
    <row r="110" spans="1:5" x14ac:dyDescent="0.35">
      <c r="A110" s="1" t="s">
        <v>211</v>
      </c>
      <c r="B110" s="1" t="s">
        <v>185</v>
      </c>
      <c r="C110" s="2">
        <v>44152</v>
      </c>
      <c r="D110" s="1" t="s">
        <v>159</v>
      </c>
      <c r="E110" s="3">
        <v>1303178</v>
      </c>
    </row>
    <row r="111" spans="1:5" x14ac:dyDescent="0.35">
      <c r="A111" s="1" t="s">
        <v>211</v>
      </c>
      <c r="B111" s="1" t="s">
        <v>186</v>
      </c>
      <c r="C111" s="2">
        <v>44162</v>
      </c>
      <c r="D111" s="1" t="s">
        <v>150</v>
      </c>
      <c r="E111" s="3">
        <v>134519</v>
      </c>
    </row>
    <row r="112" spans="1:5" x14ac:dyDescent="0.35">
      <c r="A112" s="1" t="s">
        <v>211</v>
      </c>
      <c r="B112" s="1" t="s">
        <v>187</v>
      </c>
      <c r="C112" s="2">
        <v>44165</v>
      </c>
      <c r="D112" s="1" t="s">
        <v>161</v>
      </c>
      <c r="E112" s="3">
        <v>220273</v>
      </c>
    </row>
    <row r="113" spans="1:5" x14ac:dyDescent="0.35">
      <c r="A113" s="1" t="s">
        <v>211</v>
      </c>
      <c r="B113" s="1" t="s">
        <v>188</v>
      </c>
      <c r="C113" s="2">
        <v>44748</v>
      </c>
      <c r="D113" s="1" t="s">
        <v>189</v>
      </c>
      <c r="E113" s="3">
        <v>80000</v>
      </c>
    </row>
    <row r="114" spans="1:5" x14ac:dyDescent="0.35">
      <c r="A114" s="1" t="s">
        <v>211</v>
      </c>
      <c r="B114" s="1" t="s">
        <v>190</v>
      </c>
      <c r="C114" s="2">
        <v>44193</v>
      </c>
      <c r="D114" s="1" t="s">
        <v>166</v>
      </c>
      <c r="E114" s="3">
        <v>137460</v>
      </c>
    </row>
    <row r="115" spans="1:5" x14ac:dyDescent="0.35">
      <c r="A115" s="1" t="s">
        <v>211</v>
      </c>
      <c r="B115" s="1" t="s">
        <v>191</v>
      </c>
      <c r="C115" s="2">
        <v>44850</v>
      </c>
      <c r="D115" s="1" t="s">
        <v>192</v>
      </c>
      <c r="E115" s="3">
        <v>60263</v>
      </c>
    </row>
    <row r="116" spans="1:5" x14ac:dyDescent="0.35">
      <c r="A116" s="1" t="s">
        <v>211</v>
      </c>
      <c r="B116" s="1" t="s">
        <v>193</v>
      </c>
      <c r="C116" s="2">
        <v>44945</v>
      </c>
      <c r="D116" s="1" t="s">
        <v>70</v>
      </c>
      <c r="E116" s="3">
        <v>99423</v>
      </c>
    </row>
    <row r="117" spans="1:5" x14ac:dyDescent="0.35">
      <c r="A117" s="1" t="s">
        <v>211</v>
      </c>
      <c r="B117" s="1" t="s">
        <v>194</v>
      </c>
      <c r="C117" s="2">
        <v>45075</v>
      </c>
      <c r="D117" s="1" t="s">
        <v>195</v>
      </c>
      <c r="E117" s="3">
        <v>6700</v>
      </c>
    </row>
    <row r="118" spans="1:5" x14ac:dyDescent="0.35">
      <c r="A118" s="1" t="s">
        <v>211</v>
      </c>
      <c r="B118" s="1" t="s">
        <v>196</v>
      </c>
      <c r="C118" s="2">
        <v>45347</v>
      </c>
      <c r="D118" s="1" t="s">
        <v>197</v>
      </c>
      <c r="E118" s="3">
        <v>221990</v>
      </c>
    </row>
    <row r="119" spans="1:5" x14ac:dyDescent="0.35">
      <c r="A119" s="1" t="s">
        <v>211</v>
      </c>
      <c r="B119" s="1" t="s">
        <v>198</v>
      </c>
      <c r="C119" s="2">
        <v>45364</v>
      </c>
      <c r="D119" s="1" t="s">
        <v>199</v>
      </c>
      <c r="E119" s="3">
        <v>1318266</v>
      </c>
    </row>
    <row r="120" spans="1:5" x14ac:dyDescent="0.35">
      <c r="A120" s="1" t="s">
        <v>211</v>
      </c>
      <c r="B120" s="1" t="s">
        <v>200</v>
      </c>
      <c r="C120" s="2">
        <v>45426</v>
      </c>
      <c r="D120" s="1" t="s">
        <v>201</v>
      </c>
      <c r="E120" s="3">
        <v>445250</v>
      </c>
    </row>
    <row r="121" spans="1:5" x14ac:dyDescent="0.35">
      <c r="A121" s="1" t="s">
        <v>211</v>
      </c>
      <c r="B121" s="1" t="s">
        <v>202</v>
      </c>
      <c r="C121" s="2">
        <v>45435</v>
      </c>
      <c r="D121" s="1" t="s">
        <v>203</v>
      </c>
      <c r="E121" s="3">
        <v>168517</v>
      </c>
    </row>
    <row r="122" spans="1:5" x14ac:dyDescent="0.35">
      <c r="A122" s="1" t="s">
        <v>211</v>
      </c>
      <c r="B122" s="1" t="s">
        <v>204</v>
      </c>
      <c r="C122" s="2">
        <v>45455</v>
      </c>
      <c r="D122" s="1" t="s">
        <v>205</v>
      </c>
      <c r="E122" s="3">
        <v>695804</v>
      </c>
    </row>
    <row r="123" spans="1:5" x14ac:dyDescent="0.35">
      <c r="A123" s="1" t="s">
        <v>211</v>
      </c>
      <c r="B123" s="1" t="s">
        <v>206</v>
      </c>
      <c r="C123" s="2">
        <v>45459</v>
      </c>
      <c r="D123" s="1" t="s">
        <v>207</v>
      </c>
      <c r="E123" s="3">
        <v>183068</v>
      </c>
    </row>
    <row r="124" spans="1:5" x14ac:dyDescent="0.35">
      <c r="A124" s="1" t="s">
        <v>211</v>
      </c>
      <c r="B124" s="1" t="s">
        <v>208</v>
      </c>
      <c r="C124" s="2">
        <v>45479</v>
      </c>
      <c r="D124" s="1" t="s">
        <v>209</v>
      </c>
      <c r="E124" s="3">
        <v>100253</v>
      </c>
    </row>
    <row r="125" spans="1:5" x14ac:dyDescent="0.35">
      <c r="E125" s="5">
        <f>SUM(E2:E124)</f>
        <v>25078570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showGridLines="0" workbookViewId="0">
      <selection activeCell="A3" sqref="A3:F13"/>
    </sheetView>
  </sheetViews>
  <sheetFormatPr baseColWidth="10" defaultRowHeight="10" x14ac:dyDescent="0.2"/>
  <cols>
    <col min="1" max="1" width="38.7265625" style="22" bestFit="1" customWidth="1"/>
    <col min="2" max="2" width="5" style="22" bestFit="1" customWidth="1"/>
    <col min="3" max="3" width="11.6328125" style="22" bestFit="1" customWidth="1"/>
    <col min="4" max="4" width="11.26953125" style="22" bestFit="1" customWidth="1"/>
    <col min="5" max="5" width="10.26953125" style="22" bestFit="1" customWidth="1"/>
    <col min="6" max="6" width="10.6328125" style="22" bestFit="1" customWidth="1"/>
    <col min="7" max="16384" width="10.90625" style="22"/>
  </cols>
  <sheetData>
    <row r="3" spans="1:6" x14ac:dyDescent="0.2">
      <c r="A3" s="23" t="s">
        <v>233</v>
      </c>
      <c r="B3" s="24" t="s">
        <v>428</v>
      </c>
      <c r="C3" s="24" t="s">
        <v>429</v>
      </c>
      <c r="D3" s="24" t="s">
        <v>430</v>
      </c>
      <c r="E3" s="24" t="s">
        <v>431</v>
      </c>
      <c r="F3" s="24" t="s">
        <v>260</v>
      </c>
    </row>
    <row r="4" spans="1:6" x14ac:dyDescent="0.2">
      <c r="A4" s="24" t="s">
        <v>426</v>
      </c>
      <c r="B4" s="25">
        <v>4</v>
      </c>
      <c r="C4" s="26">
        <v>1600446</v>
      </c>
      <c r="D4" s="26">
        <v>0</v>
      </c>
      <c r="E4" s="26">
        <v>0</v>
      </c>
      <c r="F4" s="26">
        <v>0</v>
      </c>
    </row>
    <row r="5" spans="1:6" x14ac:dyDescent="0.2">
      <c r="A5" s="24" t="s">
        <v>422</v>
      </c>
      <c r="B5" s="25">
        <v>3</v>
      </c>
      <c r="C5" s="26">
        <v>485375</v>
      </c>
      <c r="D5" s="26">
        <v>136000</v>
      </c>
      <c r="E5" s="26">
        <v>0</v>
      </c>
      <c r="F5" s="26">
        <v>0</v>
      </c>
    </row>
    <row r="6" spans="1:6" x14ac:dyDescent="0.2">
      <c r="A6" s="24" t="s">
        <v>423</v>
      </c>
      <c r="B6" s="25">
        <v>14</v>
      </c>
      <c r="C6" s="26">
        <v>3704265</v>
      </c>
      <c r="D6" s="26">
        <v>4204255</v>
      </c>
      <c r="E6" s="26">
        <v>0</v>
      </c>
      <c r="F6" s="26">
        <v>0</v>
      </c>
    </row>
    <row r="7" spans="1:6" x14ac:dyDescent="0.2">
      <c r="A7" s="24" t="s">
        <v>258</v>
      </c>
      <c r="B7" s="25">
        <v>42</v>
      </c>
      <c r="C7" s="26">
        <v>8447198</v>
      </c>
      <c r="D7" s="26">
        <v>0</v>
      </c>
      <c r="E7" s="26">
        <v>0</v>
      </c>
      <c r="F7" s="26">
        <v>92880</v>
      </c>
    </row>
    <row r="8" spans="1:6" x14ac:dyDescent="0.2">
      <c r="A8" s="24" t="s">
        <v>363</v>
      </c>
      <c r="B8" s="25">
        <v>2</v>
      </c>
      <c r="C8" s="26">
        <v>219743</v>
      </c>
      <c r="D8" s="26">
        <v>0</v>
      </c>
      <c r="E8" s="26">
        <v>0</v>
      </c>
      <c r="F8" s="26">
        <v>0</v>
      </c>
    </row>
    <row r="9" spans="1:6" x14ac:dyDescent="0.2">
      <c r="A9" s="24" t="s">
        <v>367</v>
      </c>
      <c r="B9" s="25">
        <v>46</v>
      </c>
      <c r="C9" s="26">
        <v>9092769</v>
      </c>
      <c r="D9" s="26">
        <v>0</v>
      </c>
      <c r="E9" s="26">
        <v>0</v>
      </c>
      <c r="F9" s="26">
        <v>0</v>
      </c>
    </row>
    <row r="10" spans="1:6" x14ac:dyDescent="0.2">
      <c r="A10" s="24" t="s">
        <v>333</v>
      </c>
      <c r="B10" s="25">
        <v>8</v>
      </c>
      <c r="C10" s="26">
        <v>1189665</v>
      </c>
      <c r="D10" s="26">
        <v>0</v>
      </c>
      <c r="E10" s="26">
        <v>0</v>
      </c>
      <c r="F10" s="26">
        <v>0</v>
      </c>
    </row>
    <row r="11" spans="1:6" x14ac:dyDescent="0.2">
      <c r="A11" s="24" t="s">
        <v>328</v>
      </c>
      <c r="B11" s="25">
        <v>2</v>
      </c>
      <c r="C11" s="26">
        <v>198846</v>
      </c>
      <c r="D11" s="26">
        <v>0</v>
      </c>
      <c r="E11" s="26">
        <v>0</v>
      </c>
      <c r="F11" s="26">
        <v>0</v>
      </c>
    </row>
    <row r="12" spans="1:6" x14ac:dyDescent="0.2">
      <c r="A12" s="24" t="s">
        <v>370</v>
      </c>
      <c r="B12" s="25">
        <v>2</v>
      </c>
      <c r="C12" s="26">
        <v>140263</v>
      </c>
      <c r="D12" s="26">
        <v>0</v>
      </c>
      <c r="E12" s="26">
        <v>140263</v>
      </c>
      <c r="F12" s="26">
        <v>0</v>
      </c>
    </row>
    <row r="13" spans="1:6" x14ac:dyDescent="0.2">
      <c r="A13" s="24" t="s">
        <v>427</v>
      </c>
      <c r="B13" s="25">
        <v>123</v>
      </c>
      <c r="C13" s="26">
        <v>25078570</v>
      </c>
      <c r="D13" s="26">
        <v>4340255</v>
      </c>
      <c r="E13" s="26">
        <v>140263</v>
      </c>
      <c r="F13" s="26">
        <v>92880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H125"/>
  <sheetViews>
    <sheetView tabSelected="1" workbookViewId="0">
      <pane ySplit="1" topLeftCell="A2" activePane="bottomLeft" state="frozen"/>
      <selection pane="bottomLeft" activeCell="J5" sqref="J5"/>
    </sheetView>
  </sheetViews>
  <sheetFormatPr baseColWidth="10" defaultRowHeight="14.5" x14ac:dyDescent="0.35"/>
  <sheetData>
    <row r="1" spans="1:34" ht="30" x14ac:dyDescent="0.35">
      <c r="A1" s="6" t="s">
        <v>222</v>
      </c>
      <c r="B1" s="6" t="s">
        <v>223</v>
      </c>
      <c r="C1" s="6" t="s">
        <v>224</v>
      </c>
      <c r="D1" s="6" t="s">
        <v>225</v>
      </c>
      <c r="E1" s="6" t="s">
        <v>226</v>
      </c>
      <c r="F1" s="6" t="s">
        <v>227</v>
      </c>
      <c r="G1" s="6" t="s">
        <v>228</v>
      </c>
      <c r="H1" s="7" t="s">
        <v>229</v>
      </c>
      <c r="I1" s="8" t="s">
        <v>230</v>
      </c>
      <c r="J1" s="8" t="s">
        <v>231</v>
      </c>
      <c r="K1" s="9" t="s">
        <v>232</v>
      </c>
      <c r="L1" s="10" t="s">
        <v>233</v>
      </c>
      <c r="M1" s="11" t="s">
        <v>234</v>
      </c>
      <c r="N1" s="12" t="s">
        <v>235</v>
      </c>
      <c r="O1" s="13" t="s">
        <v>236</v>
      </c>
      <c r="P1" s="14" t="s">
        <v>237</v>
      </c>
      <c r="Q1" s="14" t="s">
        <v>238</v>
      </c>
      <c r="R1" s="15" t="s">
        <v>239</v>
      </c>
      <c r="S1" s="15" t="s">
        <v>240</v>
      </c>
      <c r="T1" s="15" t="s">
        <v>241</v>
      </c>
      <c r="U1" s="14" t="s">
        <v>242</v>
      </c>
      <c r="V1" s="6" t="s">
        <v>243</v>
      </c>
      <c r="W1" s="6" t="s">
        <v>244</v>
      </c>
      <c r="X1" s="6" t="s">
        <v>245</v>
      </c>
      <c r="Y1" s="6" t="s">
        <v>246</v>
      </c>
      <c r="Z1" s="6" t="s">
        <v>247</v>
      </c>
      <c r="AA1" s="6" t="s">
        <v>248</v>
      </c>
      <c r="AB1" s="6" t="s">
        <v>249</v>
      </c>
      <c r="AC1" s="6" t="s">
        <v>250</v>
      </c>
      <c r="AD1" s="15" t="s">
        <v>251</v>
      </c>
      <c r="AE1" s="15" t="s">
        <v>252</v>
      </c>
      <c r="AF1" s="15" t="s">
        <v>253</v>
      </c>
      <c r="AG1" s="15" t="s">
        <v>254</v>
      </c>
      <c r="AH1" s="6" t="s">
        <v>255</v>
      </c>
    </row>
    <row r="2" spans="1:34" x14ac:dyDescent="0.35">
      <c r="A2" s="16">
        <v>900145581</v>
      </c>
      <c r="B2" s="16" t="s">
        <v>256</v>
      </c>
      <c r="C2" s="16"/>
      <c r="D2" s="16" t="s">
        <v>102</v>
      </c>
      <c r="E2" s="16" t="s">
        <v>102</v>
      </c>
      <c r="F2" s="16" t="s">
        <v>351</v>
      </c>
      <c r="G2" s="17">
        <v>42989</v>
      </c>
      <c r="H2" s="17"/>
      <c r="I2" s="18">
        <v>92300</v>
      </c>
      <c r="J2" s="18">
        <v>92300</v>
      </c>
      <c r="K2" s="16" t="s">
        <v>423</v>
      </c>
      <c r="L2" s="16" t="s">
        <v>423</v>
      </c>
      <c r="M2" s="18">
        <v>0</v>
      </c>
      <c r="N2" s="16"/>
      <c r="O2" s="16"/>
      <c r="P2" s="18">
        <v>0</v>
      </c>
      <c r="Q2" s="18">
        <v>0</v>
      </c>
      <c r="R2" s="16"/>
      <c r="S2" s="17"/>
      <c r="T2" s="16"/>
      <c r="U2" s="18">
        <v>0</v>
      </c>
      <c r="V2" s="16" t="s">
        <v>330</v>
      </c>
      <c r="W2" s="17">
        <v>42989</v>
      </c>
      <c r="X2" s="17">
        <v>43019</v>
      </c>
      <c r="Y2" s="17"/>
      <c r="Z2" s="18">
        <v>92300</v>
      </c>
      <c r="AA2" s="18">
        <v>92300</v>
      </c>
      <c r="AB2" s="18">
        <v>0</v>
      </c>
      <c r="AC2" s="18">
        <v>0</v>
      </c>
      <c r="AD2" s="18">
        <v>0</v>
      </c>
      <c r="AE2" s="16"/>
      <c r="AF2" s="16"/>
      <c r="AG2" s="16"/>
      <c r="AH2" s="18">
        <v>0</v>
      </c>
    </row>
    <row r="3" spans="1:34" x14ac:dyDescent="0.35">
      <c r="A3" s="16">
        <v>900145581</v>
      </c>
      <c r="B3" s="16" t="s">
        <v>256</v>
      </c>
      <c r="C3" s="16"/>
      <c r="D3" s="16" t="s">
        <v>104</v>
      </c>
      <c r="E3" s="16" t="s">
        <v>104</v>
      </c>
      <c r="F3" s="16" t="s">
        <v>348</v>
      </c>
      <c r="G3" s="17">
        <v>43088</v>
      </c>
      <c r="H3" s="17"/>
      <c r="I3" s="18">
        <v>26600</v>
      </c>
      <c r="J3" s="18">
        <v>26600</v>
      </c>
      <c r="K3" s="16" t="s">
        <v>423</v>
      </c>
      <c r="L3" s="16" t="s">
        <v>423</v>
      </c>
      <c r="M3" s="18">
        <v>0</v>
      </c>
      <c r="N3" s="16"/>
      <c r="O3" s="16"/>
      <c r="P3" s="18">
        <v>0</v>
      </c>
      <c r="Q3" s="18">
        <v>0</v>
      </c>
      <c r="R3" s="16"/>
      <c r="S3" s="17"/>
      <c r="T3" s="16"/>
      <c r="U3" s="18">
        <v>0</v>
      </c>
      <c r="V3" s="16" t="s">
        <v>330</v>
      </c>
      <c r="W3" s="17">
        <v>43088</v>
      </c>
      <c r="X3" s="17">
        <v>43109</v>
      </c>
      <c r="Y3" s="17"/>
      <c r="Z3" s="18">
        <v>26600</v>
      </c>
      <c r="AA3" s="18">
        <v>26600</v>
      </c>
      <c r="AB3" s="18">
        <v>0</v>
      </c>
      <c r="AC3" s="18">
        <v>0</v>
      </c>
      <c r="AD3" s="18">
        <v>0</v>
      </c>
      <c r="AE3" s="16"/>
      <c r="AF3" s="16"/>
      <c r="AG3" s="16"/>
      <c r="AH3" s="18">
        <v>0</v>
      </c>
    </row>
    <row r="4" spans="1:34" x14ac:dyDescent="0.35">
      <c r="A4" s="16">
        <v>900145581</v>
      </c>
      <c r="B4" s="16" t="s">
        <v>256</v>
      </c>
      <c r="C4" s="16"/>
      <c r="D4" s="16" t="s">
        <v>106</v>
      </c>
      <c r="E4" s="16" t="s">
        <v>106</v>
      </c>
      <c r="F4" s="16" t="s">
        <v>349</v>
      </c>
      <c r="G4" s="17">
        <v>43088</v>
      </c>
      <c r="H4" s="17"/>
      <c r="I4" s="18">
        <v>26600</v>
      </c>
      <c r="J4" s="18">
        <v>26600</v>
      </c>
      <c r="K4" s="16" t="s">
        <v>423</v>
      </c>
      <c r="L4" s="16" t="s">
        <v>423</v>
      </c>
      <c r="M4" s="18">
        <v>0</v>
      </c>
      <c r="N4" s="16"/>
      <c r="O4" s="16"/>
      <c r="P4" s="18">
        <v>0</v>
      </c>
      <c r="Q4" s="18">
        <v>0</v>
      </c>
      <c r="R4" s="16"/>
      <c r="S4" s="17"/>
      <c r="T4" s="16"/>
      <c r="U4" s="18">
        <v>0</v>
      </c>
      <c r="V4" s="16" t="s">
        <v>330</v>
      </c>
      <c r="W4" s="17">
        <v>43088</v>
      </c>
      <c r="X4" s="17">
        <v>43109</v>
      </c>
      <c r="Y4" s="17"/>
      <c r="Z4" s="18">
        <v>26600</v>
      </c>
      <c r="AA4" s="18">
        <v>26600</v>
      </c>
      <c r="AB4" s="18">
        <v>0</v>
      </c>
      <c r="AC4" s="18">
        <v>0</v>
      </c>
      <c r="AD4" s="18">
        <v>0</v>
      </c>
      <c r="AE4" s="16"/>
      <c r="AF4" s="16"/>
      <c r="AG4" s="16"/>
      <c r="AH4" s="18">
        <v>0</v>
      </c>
    </row>
    <row r="5" spans="1:34" x14ac:dyDescent="0.35">
      <c r="A5" s="16">
        <v>900145581</v>
      </c>
      <c r="B5" s="16" t="s">
        <v>256</v>
      </c>
      <c r="C5" s="16"/>
      <c r="D5" s="16" t="s">
        <v>107</v>
      </c>
      <c r="E5" s="16" t="s">
        <v>107</v>
      </c>
      <c r="F5" s="16" t="s">
        <v>341</v>
      </c>
      <c r="G5" s="17">
        <v>43089</v>
      </c>
      <c r="H5" s="17"/>
      <c r="I5" s="18">
        <v>1010</v>
      </c>
      <c r="J5" s="18">
        <v>1010</v>
      </c>
      <c r="K5" s="16" t="s">
        <v>423</v>
      </c>
      <c r="L5" s="16" t="s">
        <v>423</v>
      </c>
      <c r="M5" s="18">
        <v>0</v>
      </c>
      <c r="N5" s="16"/>
      <c r="O5" s="16"/>
      <c r="P5" s="18">
        <v>0</v>
      </c>
      <c r="Q5" s="18">
        <v>0</v>
      </c>
      <c r="R5" s="16"/>
      <c r="S5" s="17"/>
      <c r="T5" s="16"/>
      <c r="U5" s="18">
        <v>0</v>
      </c>
      <c r="V5" s="16" t="s">
        <v>330</v>
      </c>
      <c r="W5" s="17">
        <v>43089</v>
      </c>
      <c r="X5" s="17">
        <v>43109</v>
      </c>
      <c r="Y5" s="17"/>
      <c r="Z5" s="18">
        <v>1010</v>
      </c>
      <c r="AA5" s="18">
        <v>1010</v>
      </c>
      <c r="AB5" s="18">
        <v>0</v>
      </c>
      <c r="AC5" s="18">
        <v>0</v>
      </c>
      <c r="AD5" s="18">
        <v>0</v>
      </c>
      <c r="AE5" s="16"/>
      <c r="AF5" s="16"/>
      <c r="AG5" s="16"/>
      <c r="AH5" s="18">
        <v>0</v>
      </c>
    </row>
    <row r="6" spans="1:34" x14ac:dyDescent="0.35">
      <c r="A6" s="16">
        <v>900145581</v>
      </c>
      <c r="B6" s="16" t="s">
        <v>256</v>
      </c>
      <c r="C6" s="16"/>
      <c r="D6" s="16" t="s">
        <v>109</v>
      </c>
      <c r="E6" s="16" t="s">
        <v>109</v>
      </c>
      <c r="F6" s="16" t="s">
        <v>345</v>
      </c>
      <c r="G6" s="17">
        <v>43089</v>
      </c>
      <c r="H6" s="17"/>
      <c r="I6" s="18">
        <v>4949</v>
      </c>
      <c r="J6" s="18">
        <v>4949</v>
      </c>
      <c r="K6" s="16" t="s">
        <v>423</v>
      </c>
      <c r="L6" s="16" t="s">
        <v>423</v>
      </c>
      <c r="M6" s="18">
        <v>0</v>
      </c>
      <c r="N6" s="16"/>
      <c r="O6" s="16"/>
      <c r="P6" s="18">
        <v>0</v>
      </c>
      <c r="Q6" s="18">
        <v>0</v>
      </c>
      <c r="R6" s="16"/>
      <c r="S6" s="17"/>
      <c r="T6" s="16"/>
      <c r="U6" s="18">
        <v>0</v>
      </c>
      <c r="V6" s="16" t="s">
        <v>330</v>
      </c>
      <c r="W6" s="17">
        <v>43089</v>
      </c>
      <c r="X6" s="17">
        <v>43109</v>
      </c>
      <c r="Y6" s="17"/>
      <c r="Z6" s="18">
        <v>4949</v>
      </c>
      <c r="AA6" s="18">
        <v>4949</v>
      </c>
      <c r="AB6" s="18">
        <v>0</v>
      </c>
      <c r="AC6" s="18">
        <v>0</v>
      </c>
      <c r="AD6" s="18">
        <v>0</v>
      </c>
      <c r="AE6" s="16"/>
      <c r="AF6" s="16"/>
      <c r="AG6" s="16"/>
      <c r="AH6" s="18">
        <v>0</v>
      </c>
    </row>
    <row r="7" spans="1:34" x14ac:dyDescent="0.35">
      <c r="A7" s="16">
        <v>900145581</v>
      </c>
      <c r="B7" s="16" t="s">
        <v>256</v>
      </c>
      <c r="C7" s="16"/>
      <c r="D7" s="16" t="s">
        <v>111</v>
      </c>
      <c r="E7" s="16" t="s">
        <v>111</v>
      </c>
      <c r="F7" s="16" t="s">
        <v>340</v>
      </c>
      <c r="G7" s="17">
        <v>43108</v>
      </c>
      <c r="H7" s="17"/>
      <c r="I7" s="18">
        <v>220630</v>
      </c>
      <c r="J7" s="18">
        <v>220630</v>
      </c>
      <c r="K7" s="16" t="s">
        <v>422</v>
      </c>
      <c r="L7" s="16" t="s">
        <v>422</v>
      </c>
      <c r="M7" s="18">
        <v>0</v>
      </c>
      <c r="N7" s="16"/>
      <c r="O7" s="16"/>
      <c r="P7" s="18">
        <v>166730</v>
      </c>
      <c r="Q7" s="18">
        <v>0</v>
      </c>
      <c r="R7" s="16">
        <v>2200511321</v>
      </c>
      <c r="S7" s="17">
        <v>43242</v>
      </c>
      <c r="T7" s="16" t="s">
        <v>424</v>
      </c>
      <c r="U7" s="18">
        <v>2063218</v>
      </c>
      <c r="V7" s="16" t="s">
        <v>330</v>
      </c>
      <c r="W7" s="17">
        <v>43108</v>
      </c>
      <c r="X7" s="17">
        <v>43143</v>
      </c>
      <c r="Y7" s="17"/>
      <c r="Z7" s="18">
        <v>220630</v>
      </c>
      <c r="AA7" s="18">
        <v>53900</v>
      </c>
      <c r="AB7" s="18">
        <v>0</v>
      </c>
      <c r="AC7" s="18">
        <v>0</v>
      </c>
      <c r="AD7" s="18">
        <v>0</v>
      </c>
      <c r="AE7" s="16"/>
      <c r="AF7" s="16"/>
      <c r="AG7" s="16"/>
      <c r="AH7" s="18">
        <v>0</v>
      </c>
    </row>
    <row r="8" spans="1:34" x14ac:dyDescent="0.35">
      <c r="A8" s="16">
        <v>900145581</v>
      </c>
      <c r="B8" s="16" t="s">
        <v>256</v>
      </c>
      <c r="C8" s="16"/>
      <c r="D8" s="16" t="s">
        <v>113</v>
      </c>
      <c r="E8" s="16" t="s">
        <v>113</v>
      </c>
      <c r="F8" s="16" t="s">
        <v>352</v>
      </c>
      <c r="G8" s="17">
        <v>43130</v>
      </c>
      <c r="H8" s="17"/>
      <c r="I8" s="18">
        <v>121989</v>
      </c>
      <c r="J8" s="18">
        <v>121989</v>
      </c>
      <c r="K8" s="16" t="s">
        <v>422</v>
      </c>
      <c r="L8" s="16" t="s">
        <v>422</v>
      </c>
      <c r="M8" s="18">
        <v>0</v>
      </c>
      <c r="N8" s="16"/>
      <c r="O8" s="16"/>
      <c r="P8" s="18">
        <v>77889</v>
      </c>
      <c r="Q8" s="18">
        <v>0</v>
      </c>
      <c r="R8" s="16">
        <v>2200511321</v>
      </c>
      <c r="S8" s="17">
        <v>43242</v>
      </c>
      <c r="T8" s="16" t="s">
        <v>424</v>
      </c>
      <c r="U8" s="18">
        <v>2063218</v>
      </c>
      <c r="V8" s="16" t="s">
        <v>330</v>
      </c>
      <c r="W8" s="17">
        <v>43130</v>
      </c>
      <c r="X8" s="17">
        <v>43143</v>
      </c>
      <c r="Y8" s="17"/>
      <c r="Z8" s="18">
        <v>121989</v>
      </c>
      <c r="AA8" s="18">
        <v>44100</v>
      </c>
      <c r="AB8" s="18">
        <v>0</v>
      </c>
      <c r="AC8" s="18">
        <v>0</v>
      </c>
      <c r="AD8" s="18">
        <v>0</v>
      </c>
      <c r="AE8" s="16"/>
      <c r="AF8" s="16"/>
      <c r="AG8" s="16"/>
      <c r="AH8" s="18">
        <v>77889</v>
      </c>
    </row>
    <row r="9" spans="1:34" x14ac:dyDescent="0.35">
      <c r="A9" s="16">
        <v>900145581</v>
      </c>
      <c r="B9" s="16" t="s">
        <v>256</v>
      </c>
      <c r="C9" s="16"/>
      <c r="D9" s="16" t="s">
        <v>22</v>
      </c>
      <c r="E9" s="16" t="s">
        <v>22</v>
      </c>
      <c r="F9" s="16" t="s">
        <v>353</v>
      </c>
      <c r="G9" s="17">
        <v>43190</v>
      </c>
      <c r="H9" s="17"/>
      <c r="I9" s="18">
        <v>142756</v>
      </c>
      <c r="J9" s="18">
        <v>142756</v>
      </c>
      <c r="K9" s="16" t="s">
        <v>422</v>
      </c>
      <c r="L9" s="16" t="s">
        <v>422</v>
      </c>
      <c r="M9" s="18">
        <v>0</v>
      </c>
      <c r="N9" s="16"/>
      <c r="O9" s="16"/>
      <c r="P9" s="18">
        <v>104756</v>
      </c>
      <c r="Q9" s="18">
        <v>0</v>
      </c>
      <c r="R9" s="16">
        <v>2200518843</v>
      </c>
      <c r="S9" s="17">
        <v>43273</v>
      </c>
      <c r="T9" s="16" t="s">
        <v>424</v>
      </c>
      <c r="U9" s="18">
        <v>1565915</v>
      </c>
      <c r="V9" s="16" t="s">
        <v>330</v>
      </c>
      <c r="W9" s="17">
        <v>43190</v>
      </c>
      <c r="X9" s="17">
        <v>43201</v>
      </c>
      <c r="Y9" s="17"/>
      <c r="Z9" s="18">
        <v>142756</v>
      </c>
      <c r="AA9" s="18">
        <v>38000</v>
      </c>
      <c r="AB9" s="18">
        <v>0</v>
      </c>
      <c r="AC9" s="18">
        <v>0</v>
      </c>
      <c r="AD9" s="18">
        <v>0</v>
      </c>
      <c r="AE9" s="16"/>
      <c r="AF9" s="16"/>
      <c r="AG9" s="16"/>
      <c r="AH9" s="18">
        <v>104756</v>
      </c>
    </row>
    <row r="10" spans="1:34" x14ac:dyDescent="0.35">
      <c r="A10" s="16">
        <v>900145581</v>
      </c>
      <c r="B10" s="16" t="s">
        <v>256</v>
      </c>
      <c r="C10" s="16"/>
      <c r="D10" s="16" t="s">
        <v>24</v>
      </c>
      <c r="E10" s="16" t="s">
        <v>24</v>
      </c>
      <c r="F10" s="16" t="s">
        <v>343</v>
      </c>
      <c r="G10" s="17">
        <v>43295</v>
      </c>
      <c r="H10" s="17"/>
      <c r="I10" s="18">
        <v>4700</v>
      </c>
      <c r="J10" s="18">
        <v>4700</v>
      </c>
      <c r="K10" s="16" t="s">
        <v>423</v>
      </c>
      <c r="L10" s="16" t="s">
        <v>423</v>
      </c>
      <c r="M10" s="18">
        <v>0</v>
      </c>
      <c r="N10" s="16"/>
      <c r="O10" s="16"/>
      <c r="P10" s="18">
        <v>0</v>
      </c>
      <c r="Q10" s="18">
        <v>0</v>
      </c>
      <c r="R10" s="16"/>
      <c r="S10" s="17"/>
      <c r="T10" s="16"/>
      <c r="U10" s="18">
        <v>0</v>
      </c>
      <c r="V10" s="16" t="s">
        <v>330</v>
      </c>
      <c r="W10" s="17">
        <v>43295</v>
      </c>
      <c r="X10" s="17">
        <v>43325</v>
      </c>
      <c r="Y10" s="17"/>
      <c r="Z10" s="18">
        <v>4700</v>
      </c>
      <c r="AA10" s="18">
        <v>4700</v>
      </c>
      <c r="AB10" s="18">
        <v>0</v>
      </c>
      <c r="AC10" s="18">
        <v>0</v>
      </c>
      <c r="AD10" s="18">
        <v>0</v>
      </c>
      <c r="AE10" s="16"/>
      <c r="AF10" s="16"/>
      <c r="AG10" s="16"/>
      <c r="AH10" s="18">
        <v>0</v>
      </c>
    </row>
    <row r="11" spans="1:34" x14ac:dyDescent="0.35">
      <c r="A11" s="16">
        <v>900145581</v>
      </c>
      <c r="B11" s="16" t="s">
        <v>256</v>
      </c>
      <c r="C11" s="16"/>
      <c r="D11" s="16" t="s">
        <v>115</v>
      </c>
      <c r="E11" s="16" t="s">
        <v>115</v>
      </c>
      <c r="F11" s="16" t="s">
        <v>344</v>
      </c>
      <c r="G11" s="17">
        <v>43300</v>
      </c>
      <c r="H11" s="17"/>
      <c r="I11" s="18">
        <v>4700</v>
      </c>
      <c r="J11" s="18">
        <v>4700</v>
      </c>
      <c r="K11" s="16" t="s">
        <v>423</v>
      </c>
      <c r="L11" s="16" t="s">
        <v>423</v>
      </c>
      <c r="M11" s="18">
        <v>0</v>
      </c>
      <c r="N11" s="16"/>
      <c r="O11" s="16"/>
      <c r="P11" s="18">
        <v>0</v>
      </c>
      <c r="Q11" s="18">
        <v>0</v>
      </c>
      <c r="R11" s="16"/>
      <c r="S11" s="17"/>
      <c r="T11" s="16"/>
      <c r="U11" s="18">
        <v>0</v>
      </c>
      <c r="V11" s="16" t="s">
        <v>330</v>
      </c>
      <c r="W11" s="17">
        <v>43300</v>
      </c>
      <c r="X11" s="17">
        <v>43325</v>
      </c>
      <c r="Y11" s="17"/>
      <c r="Z11" s="18">
        <v>4700</v>
      </c>
      <c r="AA11" s="18">
        <v>4700</v>
      </c>
      <c r="AB11" s="18">
        <v>0</v>
      </c>
      <c r="AC11" s="18">
        <v>0</v>
      </c>
      <c r="AD11" s="18">
        <v>0</v>
      </c>
      <c r="AE11" s="16"/>
      <c r="AF11" s="16"/>
      <c r="AG11" s="16"/>
      <c r="AH11" s="18">
        <v>0</v>
      </c>
    </row>
    <row r="12" spans="1:34" x14ac:dyDescent="0.35">
      <c r="A12" s="16">
        <v>900145581</v>
      </c>
      <c r="B12" s="16" t="s">
        <v>256</v>
      </c>
      <c r="C12" s="16"/>
      <c r="D12" s="16" t="s">
        <v>86</v>
      </c>
      <c r="E12" s="16" t="s">
        <v>86</v>
      </c>
      <c r="F12" s="16" t="s">
        <v>358</v>
      </c>
      <c r="G12" s="17">
        <v>43343</v>
      </c>
      <c r="H12" s="17"/>
      <c r="I12" s="18">
        <v>794583</v>
      </c>
      <c r="J12" s="18">
        <v>294583</v>
      </c>
      <c r="K12" s="16" t="s">
        <v>423</v>
      </c>
      <c r="L12" s="16" t="s">
        <v>423</v>
      </c>
      <c r="M12" s="18">
        <v>0</v>
      </c>
      <c r="N12" s="16"/>
      <c r="O12" s="16"/>
      <c r="P12" s="18">
        <v>0</v>
      </c>
      <c r="Q12" s="18">
        <v>0</v>
      </c>
      <c r="R12" s="16"/>
      <c r="S12" s="17"/>
      <c r="T12" s="16"/>
      <c r="U12" s="18">
        <v>0</v>
      </c>
      <c r="V12" s="16" t="s">
        <v>330</v>
      </c>
      <c r="W12" s="17">
        <v>43343</v>
      </c>
      <c r="X12" s="17">
        <v>43355</v>
      </c>
      <c r="Y12" s="17"/>
      <c r="Z12" s="18">
        <v>794583</v>
      </c>
      <c r="AA12" s="18">
        <v>794583</v>
      </c>
      <c r="AB12" s="18">
        <v>0</v>
      </c>
      <c r="AC12" s="18">
        <v>0</v>
      </c>
      <c r="AD12" s="18">
        <v>0</v>
      </c>
      <c r="AE12" s="16"/>
      <c r="AF12" s="16"/>
      <c r="AG12" s="16"/>
      <c r="AH12" s="18">
        <v>0</v>
      </c>
    </row>
    <row r="13" spans="1:34" x14ac:dyDescent="0.35">
      <c r="A13" s="16">
        <v>900145581</v>
      </c>
      <c r="B13" s="16" t="s">
        <v>256</v>
      </c>
      <c r="C13" s="16"/>
      <c r="D13" s="16" t="s">
        <v>88</v>
      </c>
      <c r="E13" s="16" t="s">
        <v>88</v>
      </c>
      <c r="F13" s="16" t="s">
        <v>350</v>
      </c>
      <c r="G13" s="17">
        <v>43728</v>
      </c>
      <c r="H13" s="17"/>
      <c r="I13" s="18">
        <v>66600</v>
      </c>
      <c r="J13" s="18">
        <v>66600</v>
      </c>
      <c r="K13" s="16" t="s">
        <v>423</v>
      </c>
      <c r="L13" s="16" t="s">
        <v>423</v>
      </c>
      <c r="M13" s="18">
        <v>0</v>
      </c>
      <c r="N13" s="16"/>
      <c r="O13" s="16"/>
      <c r="P13" s="18">
        <v>0</v>
      </c>
      <c r="Q13" s="18">
        <v>0</v>
      </c>
      <c r="R13" s="16"/>
      <c r="S13" s="17"/>
      <c r="T13" s="16"/>
      <c r="U13" s="18">
        <v>0</v>
      </c>
      <c r="V13" s="16" t="s">
        <v>330</v>
      </c>
      <c r="W13" s="17">
        <v>43728</v>
      </c>
      <c r="X13" s="17">
        <v>43747</v>
      </c>
      <c r="Y13" s="17"/>
      <c r="Z13" s="18">
        <v>66600</v>
      </c>
      <c r="AA13" s="18">
        <v>66600</v>
      </c>
      <c r="AB13" s="18">
        <v>0</v>
      </c>
      <c r="AC13" s="18">
        <v>0</v>
      </c>
      <c r="AD13" s="18">
        <v>0</v>
      </c>
      <c r="AE13" s="16"/>
      <c r="AF13" s="16"/>
      <c r="AG13" s="16"/>
      <c r="AH13" s="18">
        <v>0</v>
      </c>
    </row>
    <row r="14" spans="1:34" x14ac:dyDescent="0.35">
      <c r="A14" s="16">
        <v>900145581</v>
      </c>
      <c r="B14" s="16" t="s">
        <v>256</v>
      </c>
      <c r="C14" s="16"/>
      <c r="D14" s="16" t="s">
        <v>116</v>
      </c>
      <c r="E14" s="16" t="s">
        <v>116</v>
      </c>
      <c r="F14" s="16" t="s">
        <v>346</v>
      </c>
      <c r="G14" s="17">
        <v>43736</v>
      </c>
      <c r="H14" s="17"/>
      <c r="I14" s="18">
        <v>15110</v>
      </c>
      <c r="J14" s="18">
        <v>15110</v>
      </c>
      <c r="K14" s="16" t="s">
        <v>423</v>
      </c>
      <c r="L14" s="16" t="s">
        <v>423</v>
      </c>
      <c r="M14" s="18">
        <v>0</v>
      </c>
      <c r="N14" s="16"/>
      <c r="O14" s="16"/>
      <c r="P14" s="18">
        <v>0</v>
      </c>
      <c r="Q14" s="18">
        <v>0</v>
      </c>
      <c r="R14" s="16"/>
      <c r="S14" s="17"/>
      <c r="T14" s="16"/>
      <c r="U14" s="18">
        <v>0</v>
      </c>
      <c r="V14" s="16" t="s">
        <v>330</v>
      </c>
      <c r="W14" s="17">
        <v>43736</v>
      </c>
      <c r="X14" s="17">
        <v>43747</v>
      </c>
      <c r="Y14" s="17"/>
      <c r="Z14" s="18">
        <v>15100</v>
      </c>
      <c r="AA14" s="18">
        <v>15100</v>
      </c>
      <c r="AB14" s="18">
        <v>0</v>
      </c>
      <c r="AC14" s="18">
        <v>0</v>
      </c>
      <c r="AD14" s="18">
        <v>0</v>
      </c>
      <c r="AE14" s="16"/>
      <c r="AF14" s="16"/>
      <c r="AG14" s="16"/>
      <c r="AH14" s="18">
        <v>0</v>
      </c>
    </row>
    <row r="15" spans="1:34" x14ac:dyDescent="0.35">
      <c r="A15" s="16">
        <v>900145581</v>
      </c>
      <c r="B15" s="16" t="s">
        <v>256</v>
      </c>
      <c r="C15" s="16"/>
      <c r="D15" s="16" t="s">
        <v>118</v>
      </c>
      <c r="E15" s="16" t="s">
        <v>118</v>
      </c>
      <c r="F15" s="16" t="s">
        <v>361</v>
      </c>
      <c r="G15" s="17">
        <v>43875</v>
      </c>
      <c r="H15" s="17"/>
      <c r="I15" s="18">
        <v>2858228</v>
      </c>
      <c r="J15" s="18">
        <v>2858228</v>
      </c>
      <c r="K15" s="16" t="s">
        <v>423</v>
      </c>
      <c r="L15" s="16" t="s">
        <v>423</v>
      </c>
      <c r="M15" s="18">
        <v>0</v>
      </c>
      <c r="N15" s="16"/>
      <c r="O15" s="16"/>
      <c r="P15" s="18">
        <v>0</v>
      </c>
      <c r="Q15" s="18">
        <v>0</v>
      </c>
      <c r="R15" s="16"/>
      <c r="S15" s="17"/>
      <c r="T15" s="16"/>
      <c r="U15" s="18">
        <v>0</v>
      </c>
      <c r="V15" s="16" t="s">
        <v>330</v>
      </c>
      <c r="W15" s="17">
        <v>43875</v>
      </c>
      <c r="X15" s="17">
        <v>43901</v>
      </c>
      <c r="Y15" s="17"/>
      <c r="Z15" s="18">
        <v>2858228</v>
      </c>
      <c r="AA15" s="18">
        <v>2858228</v>
      </c>
      <c r="AB15" s="18">
        <v>0</v>
      </c>
      <c r="AC15" s="18">
        <v>0</v>
      </c>
      <c r="AD15" s="18">
        <v>0</v>
      </c>
      <c r="AE15" s="16"/>
      <c r="AF15" s="16"/>
      <c r="AG15" s="16"/>
      <c r="AH15" s="18">
        <v>0</v>
      </c>
    </row>
    <row r="16" spans="1:34" hidden="1" x14ac:dyDescent="0.35">
      <c r="A16" s="16">
        <v>900145581</v>
      </c>
      <c r="B16" s="16" t="s">
        <v>256</v>
      </c>
      <c r="C16" s="16"/>
      <c r="D16" s="16" t="s">
        <v>12</v>
      </c>
      <c r="E16" s="16" t="s">
        <v>12</v>
      </c>
      <c r="F16" s="16" t="s">
        <v>398</v>
      </c>
      <c r="G16" s="17">
        <v>43956</v>
      </c>
      <c r="H16" s="17"/>
      <c r="I16" s="18">
        <v>80734</v>
      </c>
      <c r="J16" s="18">
        <v>80734</v>
      </c>
      <c r="K16" s="16" t="s">
        <v>421</v>
      </c>
      <c r="L16" s="16" t="s">
        <v>367</v>
      </c>
      <c r="M16" s="18">
        <v>0</v>
      </c>
      <c r="N16" s="16"/>
      <c r="O16" s="16"/>
      <c r="P16" s="18">
        <v>0</v>
      </c>
      <c r="Q16" s="18">
        <v>0</v>
      </c>
      <c r="R16" s="16"/>
      <c r="S16" s="17"/>
      <c r="T16" s="16"/>
      <c r="U16" s="18">
        <v>0</v>
      </c>
      <c r="V16" s="16"/>
      <c r="W16" s="17"/>
      <c r="X16" s="17"/>
      <c r="Y16" s="17"/>
      <c r="Z16" s="18">
        <v>0</v>
      </c>
      <c r="AA16" s="18">
        <v>0</v>
      </c>
      <c r="AB16" s="18">
        <v>0</v>
      </c>
      <c r="AC16" s="18">
        <v>0</v>
      </c>
      <c r="AD16" s="18">
        <v>0</v>
      </c>
      <c r="AE16" s="16"/>
      <c r="AF16" s="16"/>
      <c r="AG16" s="16"/>
      <c r="AH16" s="18">
        <v>0</v>
      </c>
    </row>
    <row r="17" spans="1:34" x14ac:dyDescent="0.35">
      <c r="A17" s="16">
        <v>900145581</v>
      </c>
      <c r="B17" s="16" t="s">
        <v>256</v>
      </c>
      <c r="C17" s="16"/>
      <c r="D17" s="16" t="s">
        <v>120</v>
      </c>
      <c r="E17" s="16" t="s">
        <v>120</v>
      </c>
      <c r="F17" s="16" t="s">
        <v>342</v>
      </c>
      <c r="G17" s="17">
        <v>43958</v>
      </c>
      <c r="H17" s="17"/>
      <c r="I17" s="18">
        <v>35086</v>
      </c>
      <c r="J17" s="18">
        <v>3400</v>
      </c>
      <c r="K17" s="16" t="s">
        <v>423</v>
      </c>
      <c r="L17" s="16" t="s">
        <v>423</v>
      </c>
      <c r="M17" s="18">
        <v>0</v>
      </c>
      <c r="N17" s="16"/>
      <c r="O17" s="16"/>
      <c r="P17" s="18">
        <v>0</v>
      </c>
      <c r="Q17" s="18">
        <v>0</v>
      </c>
      <c r="R17" s="16"/>
      <c r="S17" s="17"/>
      <c r="T17" s="16"/>
      <c r="U17" s="18">
        <v>0</v>
      </c>
      <c r="V17" s="16" t="s">
        <v>330</v>
      </c>
      <c r="W17" s="17">
        <v>43958</v>
      </c>
      <c r="X17" s="17">
        <v>43998</v>
      </c>
      <c r="Y17" s="17"/>
      <c r="Z17" s="18">
        <v>35086</v>
      </c>
      <c r="AA17" s="18">
        <v>3400</v>
      </c>
      <c r="AB17" s="18">
        <v>0</v>
      </c>
      <c r="AC17" s="18">
        <v>0</v>
      </c>
      <c r="AD17" s="18">
        <v>0</v>
      </c>
      <c r="AE17" s="16"/>
      <c r="AF17" s="16"/>
      <c r="AG17" s="16"/>
      <c r="AH17" s="18">
        <v>31686</v>
      </c>
    </row>
    <row r="18" spans="1:34" x14ac:dyDescent="0.35">
      <c r="A18" s="16">
        <v>900145581</v>
      </c>
      <c r="B18" s="16" t="s">
        <v>256</v>
      </c>
      <c r="C18" s="16"/>
      <c r="D18" s="16" t="s">
        <v>123</v>
      </c>
      <c r="E18" s="16" t="s">
        <v>123</v>
      </c>
      <c r="F18" s="16" t="s">
        <v>347</v>
      </c>
      <c r="G18" s="17">
        <v>43966</v>
      </c>
      <c r="H18" s="17"/>
      <c r="I18" s="18">
        <v>18974</v>
      </c>
      <c r="J18" s="18">
        <v>18974</v>
      </c>
      <c r="K18" s="16" t="s">
        <v>423</v>
      </c>
      <c r="L18" s="16" t="s">
        <v>423</v>
      </c>
      <c r="M18" s="18">
        <v>0</v>
      </c>
      <c r="N18" s="16"/>
      <c r="O18" s="16"/>
      <c r="P18" s="18">
        <v>0</v>
      </c>
      <c r="Q18" s="18">
        <v>0</v>
      </c>
      <c r="R18" s="16"/>
      <c r="S18" s="17"/>
      <c r="T18" s="16"/>
      <c r="U18" s="18">
        <v>0</v>
      </c>
      <c r="V18" s="16" t="s">
        <v>330</v>
      </c>
      <c r="W18" s="17">
        <v>43966</v>
      </c>
      <c r="X18" s="17">
        <v>43998</v>
      </c>
      <c r="Y18" s="17"/>
      <c r="Z18" s="18">
        <v>18974</v>
      </c>
      <c r="AA18" s="18">
        <v>18974</v>
      </c>
      <c r="AB18" s="18">
        <v>0</v>
      </c>
      <c r="AC18" s="18">
        <v>0</v>
      </c>
      <c r="AD18" s="18">
        <v>0</v>
      </c>
      <c r="AE18" s="16"/>
      <c r="AF18" s="16"/>
      <c r="AG18" s="16"/>
      <c r="AH18" s="18">
        <v>0</v>
      </c>
    </row>
    <row r="19" spans="1:34" x14ac:dyDescent="0.35">
      <c r="A19" s="16">
        <v>900145581</v>
      </c>
      <c r="B19" s="16" t="s">
        <v>256</v>
      </c>
      <c r="C19" s="16"/>
      <c r="D19" s="16" t="s">
        <v>125</v>
      </c>
      <c r="E19" s="16" t="s">
        <v>125</v>
      </c>
      <c r="F19" s="16" t="s">
        <v>357</v>
      </c>
      <c r="G19" s="17">
        <v>44000</v>
      </c>
      <c r="H19" s="17"/>
      <c r="I19" s="18">
        <v>286511</v>
      </c>
      <c r="J19" s="18">
        <v>286511</v>
      </c>
      <c r="K19" s="16" t="s">
        <v>423</v>
      </c>
      <c r="L19" s="16" t="s">
        <v>423</v>
      </c>
      <c r="M19" s="18">
        <v>0</v>
      </c>
      <c r="N19" s="16"/>
      <c r="O19" s="16"/>
      <c r="P19" s="18">
        <v>0</v>
      </c>
      <c r="Q19" s="18">
        <v>0</v>
      </c>
      <c r="R19" s="16"/>
      <c r="S19" s="17"/>
      <c r="T19" s="16"/>
      <c r="U19" s="18">
        <v>0</v>
      </c>
      <c r="V19" s="16" t="s">
        <v>330</v>
      </c>
      <c r="W19" s="17">
        <v>44000</v>
      </c>
      <c r="X19" s="17">
        <v>44027</v>
      </c>
      <c r="Y19" s="17"/>
      <c r="Z19" s="18">
        <v>286511</v>
      </c>
      <c r="AA19" s="18">
        <v>286511</v>
      </c>
      <c r="AB19" s="18">
        <v>0</v>
      </c>
      <c r="AC19" s="18">
        <v>0</v>
      </c>
      <c r="AD19" s="18">
        <v>0</v>
      </c>
      <c r="AE19" s="16"/>
      <c r="AF19" s="16"/>
      <c r="AG19" s="16"/>
      <c r="AH19" s="18">
        <v>0</v>
      </c>
    </row>
    <row r="20" spans="1:34" hidden="1" x14ac:dyDescent="0.35">
      <c r="A20" s="16">
        <v>900145581</v>
      </c>
      <c r="B20" s="16" t="s">
        <v>256</v>
      </c>
      <c r="C20" s="16"/>
      <c r="D20" s="16" t="s">
        <v>90</v>
      </c>
      <c r="E20" s="16" t="s">
        <v>90</v>
      </c>
      <c r="F20" s="16" t="s">
        <v>383</v>
      </c>
      <c r="G20" s="17">
        <v>44013</v>
      </c>
      <c r="H20" s="17"/>
      <c r="I20" s="18">
        <v>5000</v>
      </c>
      <c r="J20" s="18">
        <v>5000</v>
      </c>
      <c r="K20" s="16" t="s">
        <v>421</v>
      </c>
      <c r="L20" s="16" t="s">
        <v>367</v>
      </c>
      <c r="M20" s="18">
        <v>0</v>
      </c>
      <c r="N20" s="16"/>
      <c r="O20" s="16"/>
      <c r="P20" s="18">
        <v>0</v>
      </c>
      <c r="Q20" s="18">
        <v>0</v>
      </c>
      <c r="R20" s="16"/>
      <c r="S20" s="17"/>
      <c r="T20" s="16"/>
      <c r="U20" s="18">
        <v>0</v>
      </c>
      <c r="V20" s="16"/>
      <c r="W20" s="17"/>
      <c r="X20" s="17"/>
      <c r="Y20" s="17"/>
      <c r="Z20" s="18">
        <v>0</v>
      </c>
      <c r="AA20" s="18">
        <v>0</v>
      </c>
      <c r="AB20" s="18">
        <v>0</v>
      </c>
      <c r="AC20" s="18">
        <v>0</v>
      </c>
      <c r="AD20" s="18">
        <v>0</v>
      </c>
      <c r="AE20" s="16"/>
      <c r="AF20" s="16"/>
      <c r="AG20" s="16"/>
      <c r="AH20" s="18">
        <v>0</v>
      </c>
    </row>
    <row r="21" spans="1:34" hidden="1" x14ac:dyDescent="0.35">
      <c r="A21" s="16">
        <v>900145581</v>
      </c>
      <c r="B21" s="16" t="s">
        <v>256</v>
      </c>
      <c r="C21" s="16"/>
      <c r="D21" s="16" t="s">
        <v>14</v>
      </c>
      <c r="E21" s="16" t="s">
        <v>14</v>
      </c>
      <c r="F21" s="16" t="s">
        <v>395</v>
      </c>
      <c r="G21" s="17">
        <v>44015</v>
      </c>
      <c r="H21" s="17"/>
      <c r="I21" s="18">
        <v>58785</v>
      </c>
      <c r="J21" s="18">
        <v>58785</v>
      </c>
      <c r="K21" s="16" t="s">
        <v>421</v>
      </c>
      <c r="L21" s="16" t="s">
        <v>367</v>
      </c>
      <c r="M21" s="18">
        <v>0</v>
      </c>
      <c r="N21" s="16"/>
      <c r="O21" s="16"/>
      <c r="P21" s="18">
        <v>0</v>
      </c>
      <c r="Q21" s="18">
        <v>0</v>
      </c>
      <c r="R21" s="16"/>
      <c r="S21" s="17"/>
      <c r="T21" s="16"/>
      <c r="U21" s="18">
        <v>0</v>
      </c>
      <c r="V21" s="16"/>
      <c r="W21" s="17"/>
      <c r="X21" s="17"/>
      <c r="Y21" s="17"/>
      <c r="Z21" s="18">
        <v>0</v>
      </c>
      <c r="AA21" s="18">
        <v>0</v>
      </c>
      <c r="AB21" s="18">
        <v>0</v>
      </c>
      <c r="AC21" s="18">
        <v>0</v>
      </c>
      <c r="AD21" s="18">
        <v>0</v>
      </c>
      <c r="AE21" s="16"/>
      <c r="AF21" s="16"/>
      <c r="AG21" s="16"/>
      <c r="AH21" s="18">
        <v>0</v>
      </c>
    </row>
    <row r="22" spans="1:34" hidden="1" x14ac:dyDescent="0.35">
      <c r="A22" s="16">
        <v>900145581</v>
      </c>
      <c r="B22" s="16" t="s">
        <v>256</v>
      </c>
      <c r="C22" s="16"/>
      <c r="D22" s="16" t="s">
        <v>91</v>
      </c>
      <c r="E22" s="16" t="s">
        <v>91</v>
      </c>
      <c r="F22" s="16" t="s">
        <v>380</v>
      </c>
      <c r="G22" s="17">
        <v>44021</v>
      </c>
      <c r="H22" s="17"/>
      <c r="I22" s="18">
        <v>4800</v>
      </c>
      <c r="J22" s="18">
        <v>4800</v>
      </c>
      <c r="K22" s="16" t="s">
        <v>421</v>
      </c>
      <c r="L22" s="16" t="s">
        <v>367</v>
      </c>
      <c r="M22" s="18">
        <v>0</v>
      </c>
      <c r="N22" s="16"/>
      <c r="O22" s="16"/>
      <c r="P22" s="18">
        <v>0</v>
      </c>
      <c r="Q22" s="18">
        <v>0</v>
      </c>
      <c r="R22" s="16"/>
      <c r="S22" s="17"/>
      <c r="T22" s="16"/>
      <c r="U22" s="18">
        <v>0</v>
      </c>
      <c r="V22" s="16"/>
      <c r="W22" s="17"/>
      <c r="X22" s="17"/>
      <c r="Y22" s="17"/>
      <c r="Z22" s="18">
        <v>0</v>
      </c>
      <c r="AA22" s="18">
        <v>0</v>
      </c>
      <c r="AB22" s="18">
        <v>0</v>
      </c>
      <c r="AC22" s="18">
        <v>0</v>
      </c>
      <c r="AD22" s="18">
        <v>0</v>
      </c>
      <c r="AE22" s="16"/>
      <c r="AF22" s="16"/>
      <c r="AG22" s="16"/>
      <c r="AH22" s="18">
        <v>0</v>
      </c>
    </row>
    <row r="23" spans="1:34" hidden="1" x14ac:dyDescent="0.35">
      <c r="A23" s="16">
        <v>900145581</v>
      </c>
      <c r="B23" s="16" t="s">
        <v>256</v>
      </c>
      <c r="C23" s="16"/>
      <c r="D23" s="16" t="s">
        <v>127</v>
      </c>
      <c r="E23" s="16" t="s">
        <v>127</v>
      </c>
      <c r="F23" s="16" t="s">
        <v>394</v>
      </c>
      <c r="G23" s="17">
        <v>44021</v>
      </c>
      <c r="H23" s="17"/>
      <c r="I23" s="18">
        <v>35143</v>
      </c>
      <c r="J23" s="18">
        <v>35143</v>
      </c>
      <c r="K23" s="16" t="s">
        <v>421</v>
      </c>
      <c r="L23" s="16" t="s">
        <v>367</v>
      </c>
      <c r="M23" s="18">
        <v>0</v>
      </c>
      <c r="N23" s="16"/>
      <c r="O23" s="16"/>
      <c r="P23" s="18">
        <v>0</v>
      </c>
      <c r="Q23" s="18">
        <v>0</v>
      </c>
      <c r="R23" s="16"/>
      <c r="S23" s="17"/>
      <c r="T23" s="16"/>
      <c r="U23" s="18">
        <v>0</v>
      </c>
      <c r="V23" s="16"/>
      <c r="W23" s="17"/>
      <c r="X23" s="17"/>
      <c r="Y23" s="17"/>
      <c r="Z23" s="18">
        <v>0</v>
      </c>
      <c r="AA23" s="18">
        <v>0</v>
      </c>
      <c r="AB23" s="18">
        <v>0</v>
      </c>
      <c r="AC23" s="18">
        <v>0</v>
      </c>
      <c r="AD23" s="18">
        <v>0</v>
      </c>
      <c r="AE23" s="16"/>
      <c r="AF23" s="16"/>
      <c r="AG23" s="16"/>
      <c r="AH23" s="18">
        <v>0</v>
      </c>
    </row>
    <row r="24" spans="1:34" hidden="1" x14ac:dyDescent="0.35">
      <c r="A24" s="16">
        <v>900145581</v>
      </c>
      <c r="B24" s="16" t="s">
        <v>256</v>
      </c>
      <c r="C24" s="16"/>
      <c r="D24" s="16" t="s">
        <v>129</v>
      </c>
      <c r="E24" s="16" t="s">
        <v>129</v>
      </c>
      <c r="F24" s="16" t="s">
        <v>386</v>
      </c>
      <c r="G24" s="17">
        <v>44023</v>
      </c>
      <c r="H24" s="17"/>
      <c r="I24" s="18">
        <v>18974</v>
      </c>
      <c r="J24" s="18">
        <v>18974</v>
      </c>
      <c r="K24" s="16" t="s">
        <v>421</v>
      </c>
      <c r="L24" s="16" t="s">
        <v>367</v>
      </c>
      <c r="M24" s="18">
        <v>0</v>
      </c>
      <c r="N24" s="16"/>
      <c r="O24" s="16"/>
      <c r="P24" s="18">
        <v>0</v>
      </c>
      <c r="Q24" s="18">
        <v>0</v>
      </c>
      <c r="R24" s="16"/>
      <c r="S24" s="17"/>
      <c r="T24" s="16"/>
      <c r="U24" s="18">
        <v>0</v>
      </c>
      <c r="V24" s="16"/>
      <c r="W24" s="17"/>
      <c r="X24" s="17"/>
      <c r="Y24" s="17"/>
      <c r="Z24" s="18">
        <v>0</v>
      </c>
      <c r="AA24" s="18">
        <v>0</v>
      </c>
      <c r="AB24" s="18">
        <v>0</v>
      </c>
      <c r="AC24" s="18">
        <v>0</v>
      </c>
      <c r="AD24" s="18">
        <v>0</v>
      </c>
      <c r="AE24" s="16"/>
      <c r="AF24" s="16"/>
      <c r="AG24" s="16"/>
      <c r="AH24" s="18">
        <v>0</v>
      </c>
    </row>
    <row r="25" spans="1:34" hidden="1" x14ac:dyDescent="0.35">
      <c r="A25" s="16">
        <v>900145581</v>
      </c>
      <c r="B25" s="16" t="s">
        <v>256</v>
      </c>
      <c r="C25" s="16"/>
      <c r="D25" s="16" t="s">
        <v>146</v>
      </c>
      <c r="E25" s="16" t="s">
        <v>146</v>
      </c>
      <c r="F25" s="16" t="s">
        <v>393</v>
      </c>
      <c r="G25" s="17">
        <v>44025</v>
      </c>
      <c r="H25" s="17"/>
      <c r="I25" s="18">
        <v>34144</v>
      </c>
      <c r="J25" s="18">
        <v>34144</v>
      </c>
      <c r="K25" s="16" t="s">
        <v>421</v>
      </c>
      <c r="L25" s="16" t="s">
        <v>367</v>
      </c>
      <c r="M25" s="18">
        <v>0</v>
      </c>
      <c r="N25" s="16"/>
      <c r="O25" s="16"/>
      <c r="P25" s="18">
        <v>0</v>
      </c>
      <c r="Q25" s="18">
        <v>0</v>
      </c>
      <c r="R25" s="16"/>
      <c r="S25" s="17"/>
      <c r="T25" s="16"/>
      <c r="U25" s="18">
        <v>0</v>
      </c>
      <c r="V25" s="16"/>
      <c r="W25" s="17"/>
      <c r="X25" s="17"/>
      <c r="Y25" s="17"/>
      <c r="Z25" s="18">
        <v>0</v>
      </c>
      <c r="AA25" s="18">
        <v>0</v>
      </c>
      <c r="AB25" s="18">
        <v>0</v>
      </c>
      <c r="AC25" s="18">
        <v>0</v>
      </c>
      <c r="AD25" s="18">
        <v>0</v>
      </c>
      <c r="AE25" s="16"/>
      <c r="AF25" s="16"/>
      <c r="AG25" s="16"/>
      <c r="AH25" s="18">
        <v>0</v>
      </c>
    </row>
    <row r="26" spans="1:34" hidden="1" x14ac:dyDescent="0.35">
      <c r="A26" s="16">
        <v>900145581</v>
      </c>
      <c r="B26" s="16" t="s">
        <v>256</v>
      </c>
      <c r="C26" s="16"/>
      <c r="D26" s="16" t="s">
        <v>130</v>
      </c>
      <c r="E26" s="16" t="s">
        <v>130</v>
      </c>
      <c r="F26" s="16" t="s">
        <v>412</v>
      </c>
      <c r="G26" s="17">
        <v>44026</v>
      </c>
      <c r="H26" s="17"/>
      <c r="I26" s="18">
        <v>183766</v>
      </c>
      <c r="J26" s="18">
        <v>183766</v>
      </c>
      <c r="K26" s="16" t="s">
        <v>421</v>
      </c>
      <c r="L26" s="16" t="s">
        <v>367</v>
      </c>
      <c r="M26" s="18">
        <v>0</v>
      </c>
      <c r="N26" s="16"/>
      <c r="O26" s="16"/>
      <c r="P26" s="18">
        <v>0</v>
      </c>
      <c r="Q26" s="18">
        <v>0</v>
      </c>
      <c r="R26" s="16"/>
      <c r="S26" s="17"/>
      <c r="T26" s="16"/>
      <c r="U26" s="18">
        <v>0</v>
      </c>
      <c r="V26" s="16"/>
      <c r="W26" s="17"/>
      <c r="X26" s="17"/>
      <c r="Y26" s="17"/>
      <c r="Z26" s="18">
        <v>0</v>
      </c>
      <c r="AA26" s="18">
        <v>0</v>
      </c>
      <c r="AB26" s="18">
        <v>0</v>
      </c>
      <c r="AC26" s="18">
        <v>0</v>
      </c>
      <c r="AD26" s="18">
        <v>0</v>
      </c>
      <c r="AE26" s="16"/>
      <c r="AF26" s="16"/>
      <c r="AG26" s="16"/>
      <c r="AH26" s="18">
        <v>0</v>
      </c>
    </row>
    <row r="27" spans="1:34" hidden="1" x14ac:dyDescent="0.35">
      <c r="A27" s="16">
        <v>900145581</v>
      </c>
      <c r="B27" s="16" t="s">
        <v>256</v>
      </c>
      <c r="C27" s="16"/>
      <c r="D27" s="16" t="s">
        <v>4</v>
      </c>
      <c r="E27" s="16" t="s">
        <v>4</v>
      </c>
      <c r="F27" s="16" t="s">
        <v>387</v>
      </c>
      <c r="G27" s="17">
        <v>44030</v>
      </c>
      <c r="H27" s="17"/>
      <c r="I27" s="18">
        <v>21200</v>
      </c>
      <c r="J27" s="18">
        <v>21200</v>
      </c>
      <c r="K27" s="16" t="s">
        <v>421</v>
      </c>
      <c r="L27" s="16" t="s">
        <v>367</v>
      </c>
      <c r="M27" s="18">
        <v>0</v>
      </c>
      <c r="N27" s="16"/>
      <c r="O27" s="16"/>
      <c r="P27" s="18">
        <v>0</v>
      </c>
      <c r="Q27" s="18">
        <v>0</v>
      </c>
      <c r="R27" s="16"/>
      <c r="S27" s="17"/>
      <c r="T27" s="16"/>
      <c r="U27" s="18">
        <v>0</v>
      </c>
      <c r="V27" s="16"/>
      <c r="W27" s="17"/>
      <c r="X27" s="17"/>
      <c r="Y27" s="17"/>
      <c r="Z27" s="18">
        <v>0</v>
      </c>
      <c r="AA27" s="18">
        <v>0</v>
      </c>
      <c r="AB27" s="18">
        <v>0</v>
      </c>
      <c r="AC27" s="18">
        <v>0</v>
      </c>
      <c r="AD27" s="18">
        <v>0</v>
      </c>
      <c r="AE27" s="16"/>
      <c r="AF27" s="16"/>
      <c r="AG27" s="16"/>
      <c r="AH27" s="18">
        <v>0</v>
      </c>
    </row>
    <row r="28" spans="1:34" hidden="1" x14ac:dyDescent="0.35">
      <c r="A28" s="16">
        <v>900145581</v>
      </c>
      <c r="B28" s="16" t="s">
        <v>256</v>
      </c>
      <c r="C28" s="16"/>
      <c r="D28" s="16" t="s">
        <v>93</v>
      </c>
      <c r="E28" s="16" t="s">
        <v>93</v>
      </c>
      <c r="F28" s="16" t="s">
        <v>399</v>
      </c>
      <c r="G28" s="17">
        <v>44030</v>
      </c>
      <c r="H28" s="17"/>
      <c r="I28" s="18">
        <v>81655</v>
      </c>
      <c r="J28" s="18">
        <v>81655</v>
      </c>
      <c r="K28" s="16" t="s">
        <v>421</v>
      </c>
      <c r="L28" s="16" t="s">
        <v>367</v>
      </c>
      <c r="M28" s="18">
        <v>0</v>
      </c>
      <c r="N28" s="16"/>
      <c r="O28" s="16"/>
      <c r="P28" s="18">
        <v>0</v>
      </c>
      <c r="Q28" s="18">
        <v>0</v>
      </c>
      <c r="R28" s="16"/>
      <c r="S28" s="17"/>
      <c r="T28" s="16"/>
      <c r="U28" s="18">
        <v>0</v>
      </c>
      <c r="V28" s="16"/>
      <c r="W28" s="17"/>
      <c r="X28" s="17"/>
      <c r="Y28" s="17"/>
      <c r="Z28" s="18">
        <v>0</v>
      </c>
      <c r="AA28" s="18">
        <v>0</v>
      </c>
      <c r="AB28" s="18">
        <v>0</v>
      </c>
      <c r="AC28" s="18">
        <v>0</v>
      </c>
      <c r="AD28" s="18">
        <v>0</v>
      </c>
      <c r="AE28" s="16"/>
      <c r="AF28" s="16"/>
      <c r="AG28" s="16"/>
      <c r="AH28" s="18">
        <v>0</v>
      </c>
    </row>
    <row r="29" spans="1:34" hidden="1" x14ac:dyDescent="0.35">
      <c r="A29" s="16">
        <v>900145581</v>
      </c>
      <c r="B29" s="16" t="s">
        <v>256</v>
      </c>
      <c r="C29" s="16"/>
      <c r="D29" s="16" t="s">
        <v>95</v>
      </c>
      <c r="E29" s="16" t="s">
        <v>95</v>
      </c>
      <c r="F29" s="16" t="s">
        <v>381</v>
      </c>
      <c r="G29" s="17">
        <v>44033</v>
      </c>
      <c r="H29" s="17"/>
      <c r="I29" s="18">
        <v>4800</v>
      </c>
      <c r="J29" s="18">
        <v>4800</v>
      </c>
      <c r="K29" s="16" t="s">
        <v>421</v>
      </c>
      <c r="L29" s="16" t="s">
        <v>367</v>
      </c>
      <c r="M29" s="18">
        <v>0</v>
      </c>
      <c r="N29" s="16"/>
      <c r="O29" s="16"/>
      <c r="P29" s="18">
        <v>0</v>
      </c>
      <c r="Q29" s="18">
        <v>0</v>
      </c>
      <c r="R29" s="16"/>
      <c r="S29" s="17"/>
      <c r="T29" s="16"/>
      <c r="U29" s="18">
        <v>0</v>
      </c>
      <c r="V29" s="16"/>
      <c r="W29" s="17"/>
      <c r="X29" s="17"/>
      <c r="Y29" s="17"/>
      <c r="Z29" s="18">
        <v>0</v>
      </c>
      <c r="AA29" s="18">
        <v>0</v>
      </c>
      <c r="AB29" s="18">
        <v>0</v>
      </c>
      <c r="AC29" s="18">
        <v>0</v>
      </c>
      <c r="AD29" s="18">
        <v>0</v>
      </c>
      <c r="AE29" s="16"/>
      <c r="AF29" s="16"/>
      <c r="AG29" s="16"/>
      <c r="AH29" s="18">
        <v>0</v>
      </c>
    </row>
    <row r="30" spans="1:34" hidden="1" x14ac:dyDescent="0.35">
      <c r="A30" s="16">
        <v>900145581</v>
      </c>
      <c r="B30" s="16" t="s">
        <v>256</v>
      </c>
      <c r="C30" s="16"/>
      <c r="D30" s="16" t="s">
        <v>132</v>
      </c>
      <c r="E30" s="16" t="s">
        <v>132</v>
      </c>
      <c r="F30" s="16" t="s">
        <v>404</v>
      </c>
      <c r="G30" s="17">
        <v>44033</v>
      </c>
      <c r="H30" s="17"/>
      <c r="I30" s="18">
        <v>97640</v>
      </c>
      <c r="J30" s="18">
        <v>97640</v>
      </c>
      <c r="K30" s="16" t="s">
        <v>421</v>
      </c>
      <c r="L30" s="16" t="s">
        <v>367</v>
      </c>
      <c r="M30" s="18">
        <v>0</v>
      </c>
      <c r="N30" s="16"/>
      <c r="O30" s="16"/>
      <c r="P30" s="18">
        <v>0</v>
      </c>
      <c r="Q30" s="18">
        <v>0</v>
      </c>
      <c r="R30" s="16"/>
      <c r="S30" s="17"/>
      <c r="T30" s="16"/>
      <c r="U30" s="18">
        <v>0</v>
      </c>
      <c r="V30" s="16"/>
      <c r="W30" s="17"/>
      <c r="X30" s="17"/>
      <c r="Y30" s="17"/>
      <c r="Z30" s="18">
        <v>0</v>
      </c>
      <c r="AA30" s="18">
        <v>0</v>
      </c>
      <c r="AB30" s="18">
        <v>0</v>
      </c>
      <c r="AC30" s="18">
        <v>0</v>
      </c>
      <c r="AD30" s="18">
        <v>0</v>
      </c>
      <c r="AE30" s="16"/>
      <c r="AF30" s="16"/>
      <c r="AG30" s="16"/>
      <c r="AH30" s="18">
        <v>0</v>
      </c>
    </row>
    <row r="31" spans="1:34" hidden="1" x14ac:dyDescent="0.35">
      <c r="A31" s="16">
        <v>900145581</v>
      </c>
      <c r="B31" s="16" t="s">
        <v>256</v>
      </c>
      <c r="C31" s="16"/>
      <c r="D31" s="16" t="s">
        <v>134</v>
      </c>
      <c r="E31" s="16" t="s">
        <v>134</v>
      </c>
      <c r="F31" s="16" t="s">
        <v>420</v>
      </c>
      <c r="G31" s="17">
        <v>44034</v>
      </c>
      <c r="H31" s="17"/>
      <c r="I31" s="18">
        <v>2100895</v>
      </c>
      <c r="J31" s="18">
        <v>2100895</v>
      </c>
      <c r="K31" s="16" t="s">
        <v>421</v>
      </c>
      <c r="L31" s="16" t="s">
        <v>367</v>
      </c>
      <c r="M31" s="18">
        <v>0</v>
      </c>
      <c r="N31" s="16"/>
      <c r="O31" s="16"/>
      <c r="P31" s="18">
        <v>0</v>
      </c>
      <c r="Q31" s="18">
        <v>0</v>
      </c>
      <c r="R31" s="16"/>
      <c r="S31" s="17"/>
      <c r="T31" s="16"/>
      <c r="U31" s="18">
        <v>0</v>
      </c>
      <c r="V31" s="16"/>
      <c r="W31" s="17"/>
      <c r="X31" s="17"/>
      <c r="Y31" s="17"/>
      <c r="Z31" s="18">
        <v>0</v>
      </c>
      <c r="AA31" s="18">
        <v>0</v>
      </c>
      <c r="AB31" s="18">
        <v>0</v>
      </c>
      <c r="AC31" s="18">
        <v>0</v>
      </c>
      <c r="AD31" s="18">
        <v>0</v>
      </c>
      <c r="AE31" s="16"/>
      <c r="AF31" s="16"/>
      <c r="AG31" s="16"/>
      <c r="AH31" s="18">
        <v>0</v>
      </c>
    </row>
    <row r="32" spans="1:34" hidden="1" x14ac:dyDescent="0.35">
      <c r="A32" s="16">
        <v>900145581</v>
      </c>
      <c r="B32" s="16" t="s">
        <v>256</v>
      </c>
      <c r="C32" s="16"/>
      <c r="D32" s="16" t="s">
        <v>137</v>
      </c>
      <c r="E32" s="16" t="s">
        <v>137</v>
      </c>
      <c r="F32" s="16" t="s">
        <v>385</v>
      </c>
      <c r="G32" s="17">
        <v>44036</v>
      </c>
      <c r="H32" s="17"/>
      <c r="I32" s="18">
        <v>13235</v>
      </c>
      <c r="J32" s="18">
        <v>13235</v>
      </c>
      <c r="K32" s="16" t="s">
        <v>421</v>
      </c>
      <c r="L32" s="16" t="s">
        <v>367</v>
      </c>
      <c r="M32" s="18">
        <v>0</v>
      </c>
      <c r="N32" s="16"/>
      <c r="O32" s="16"/>
      <c r="P32" s="18">
        <v>0</v>
      </c>
      <c r="Q32" s="18">
        <v>0</v>
      </c>
      <c r="R32" s="16"/>
      <c r="S32" s="17"/>
      <c r="T32" s="16"/>
      <c r="U32" s="18">
        <v>0</v>
      </c>
      <c r="V32" s="16"/>
      <c r="W32" s="17"/>
      <c r="X32" s="17"/>
      <c r="Y32" s="17"/>
      <c r="Z32" s="18">
        <v>0</v>
      </c>
      <c r="AA32" s="18">
        <v>0</v>
      </c>
      <c r="AB32" s="18">
        <v>0</v>
      </c>
      <c r="AC32" s="18">
        <v>0</v>
      </c>
      <c r="AD32" s="18">
        <v>0</v>
      </c>
      <c r="AE32" s="16"/>
      <c r="AF32" s="16"/>
      <c r="AG32" s="16"/>
      <c r="AH32" s="18">
        <v>0</v>
      </c>
    </row>
    <row r="33" spans="1:34" hidden="1" x14ac:dyDescent="0.35">
      <c r="A33" s="16">
        <v>900145581</v>
      </c>
      <c r="B33" s="16" t="s">
        <v>256</v>
      </c>
      <c r="C33" s="16"/>
      <c r="D33" s="16" t="s">
        <v>136</v>
      </c>
      <c r="E33" s="16" t="s">
        <v>136</v>
      </c>
      <c r="F33" s="16" t="s">
        <v>391</v>
      </c>
      <c r="G33" s="17">
        <v>44036</v>
      </c>
      <c r="H33" s="17"/>
      <c r="I33" s="18">
        <v>31686</v>
      </c>
      <c r="J33" s="18">
        <v>31686</v>
      </c>
      <c r="K33" s="16" t="s">
        <v>421</v>
      </c>
      <c r="L33" s="16" t="s">
        <v>367</v>
      </c>
      <c r="M33" s="18">
        <v>0</v>
      </c>
      <c r="N33" s="16"/>
      <c r="O33" s="16"/>
      <c r="P33" s="18">
        <v>0</v>
      </c>
      <c r="Q33" s="18">
        <v>0</v>
      </c>
      <c r="R33" s="16"/>
      <c r="S33" s="17"/>
      <c r="T33" s="16"/>
      <c r="U33" s="18">
        <v>0</v>
      </c>
      <c r="V33" s="16"/>
      <c r="W33" s="17"/>
      <c r="X33" s="17"/>
      <c r="Y33" s="17"/>
      <c r="Z33" s="18">
        <v>0</v>
      </c>
      <c r="AA33" s="18">
        <v>0</v>
      </c>
      <c r="AB33" s="18">
        <v>0</v>
      </c>
      <c r="AC33" s="18">
        <v>0</v>
      </c>
      <c r="AD33" s="18">
        <v>0</v>
      </c>
      <c r="AE33" s="16"/>
      <c r="AF33" s="16"/>
      <c r="AG33" s="16"/>
      <c r="AH33" s="18">
        <v>0</v>
      </c>
    </row>
    <row r="34" spans="1:34" hidden="1" x14ac:dyDescent="0.35">
      <c r="A34" s="16">
        <v>900145581</v>
      </c>
      <c r="B34" s="16" t="s">
        <v>256</v>
      </c>
      <c r="C34" s="16"/>
      <c r="D34" s="16" t="s">
        <v>26</v>
      </c>
      <c r="E34" s="16" t="s">
        <v>26</v>
      </c>
      <c r="F34" s="16" t="s">
        <v>389</v>
      </c>
      <c r="G34" s="17">
        <v>44039</v>
      </c>
      <c r="H34" s="17"/>
      <c r="I34" s="18">
        <v>26500</v>
      </c>
      <c r="J34" s="18">
        <v>26500</v>
      </c>
      <c r="K34" s="16" t="s">
        <v>421</v>
      </c>
      <c r="L34" s="16" t="s">
        <v>367</v>
      </c>
      <c r="M34" s="18">
        <v>0</v>
      </c>
      <c r="N34" s="16"/>
      <c r="O34" s="16"/>
      <c r="P34" s="18">
        <v>0</v>
      </c>
      <c r="Q34" s="18">
        <v>0</v>
      </c>
      <c r="R34" s="16"/>
      <c r="S34" s="17"/>
      <c r="T34" s="16"/>
      <c r="U34" s="18">
        <v>0</v>
      </c>
      <c r="V34" s="16"/>
      <c r="W34" s="17"/>
      <c r="X34" s="17"/>
      <c r="Y34" s="17"/>
      <c r="Z34" s="18">
        <v>0</v>
      </c>
      <c r="AA34" s="18">
        <v>0</v>
      </c>
      <c r="AB34" s="18">
        <v>0</v>
      </c>
      <c r="AC34" s="18">
        <v>0</v>
      </c>
      <c r="AD34" s="18">
        <v>0</v>
      </c>
      <c r="AE34" s="16"/>
      <c r="AF34" s="16"/>
      <c r="AG34" s="16"/>
      <c r="AH34" s="18">
        <v>0</v>
      </c>
    </row>
    <row r="35" spans="1:34" hidden="1" x14ac:dyDescent="0.35">
      <c r="A35" s="16">
        <v>900145581</v>
      </c>
      <c r="B35" s="16" t="s">
        <v>256</v>
      </c>
      <c r="C35" s="16"/>
      <c r="D35" s="16" t="s">
        <v>16</v>
      </c>
      <c r="E35" s="16" t="s">
        <v>16</v>
      </c>
      <c r="F35" s="16" t="s">
        <v>415</v>
      </c>
      <c r="G35" s="17">
        <v>44043</v>
      </c>
      <c r="H35" s="17"/>
      <c r="I35" s="18">
        <v>296163</v>
      </c>
      <c r="J35" s="18">
        <v>296163</v>
      </c>
      <c r="K35" s="16" t="s">
        <v>421</v>
      </c>
      <c r="L35" s="16" t="s">
        <v>367</v>
      </c>
      <c r="M35" s="18">
        <v>0</v>
      </c>
      <c r="N35" s="16"/>
      <c r="O35" s="16"/>
      <c r="P35" s="18">
        <v>0</v>
      </c>
      <c r="Q35" s="18">
        <v>0</v>
      </c>
      <c r="R35" s="16"/>
      <c r="S35" s="17"/>
      <c r="T35" s="16"/>
      <c r="U35" s="18">
        <v>0</v>
      </c>
      <c r="V35" s="16"/>
      <c r="W35" s="17"/>
      <c r="X35" s="17"/>
      <c r="Y35" s="17"/>
      <c r="Z35" s="18">
        <v>0</v>
      </c>
      <c r="AA35" s="18">
        <v>0</v>
      </c>
      <c r="AB35" s="18">
        <v>0</v>
      </c>
      <c r="AC35" s="18">
        <v>0</v>
      </c>
      <c r="AD35" s="18">
        <v>0</v>
      </c>
      <c r="AE35" s="16"/>
      <c r="AF35" s="16"/>
      <c r="AG35" s="16"/>
      <c r="AH35" s="18">
        <v>0</v>
      </c>
    </row>
    <row r="36" spans="1:34" hidden="1" x14ac:dyDescent="0.35">
      <c r="A36" s="16">
        <v>900145581</v>
      </c>
      <c r="B36" s="16" t="s">
        <v>256</v>
      </c>
      <c r="C36" s="16"/>
      <c r="D36" s="16" t="s">
        <v>139</v>
      </c>
      <c r="E36" s="16" t="s">
        <v>139</v>
      </c>
      <c r="F36" s="16" t="s">
        <v>392</v>
      </c>
      <c r="G36" s="17">
        <v>44044</v>
      </c>
      <c r="H36" s="17"/>
      <c r="I36" s="18">
        <v>31686</v>
      </c>
      <c r="J36" s="18">
        <v>31686</v>
      </c>
      <c r="K36" s="16" t="s">
        <v>421</v>
      </c>
      <c r="L36" s="16" t="s">
        <v>367</v>
      </c>
      <c r="M36" s="18">
        <v>0</v>
      </c>
      <c r="N36" s="16"/>
      <c r="O36" s="16"/>
      <c r="P36" s="18">
        <v>0</v>
      </c>
      <c r="Q36" s="18">
        <v>0</v>
      </c>
      <c r="R36" s="16"/>
      <c r="S36" s="17"/>
      <c r="T36" s="16"/>
      <c r="U36" s="18">
        <v>0</v>
      </c>
      <c r="V36" s="16"/>
      <c r="W36" s="17"/>
      <c r="X36" s="17"/>
      <c r="Y36" s="17"/>
      <c r="Z36" s="18">
        <v>0</v>
      </c>
      <c r="AA36" s="18">
        <v>0</v>
      </c>
      <c r="AB36" s="18">
        <v>0</v>
      </c>
      <c r="AC36" s="18">
        <v>0</v>
      </c>
      <c r="AD36" s="18">
        <v>0</v>
      </c>
      <c r="AE36" s="16"/>
      <c r="AF36" s="16"/>
      <c r="AG36" s="16"/>
      <c r="AH36" s="18">
        <v>0</v>
      </c>
    </row>
    <row r="37" spans="1:34" hidden="1" x14ac:dyDescent="0.35">
      <c r="A37" s="16">
        <v>900145581</v>
      </c>
      <c r="B37" s="16" t="s">
        <v>256</v>
      </c>
      <c r="C37" s="16"/>
      <c r="D37" s="16" t="s">
        <v>140</v>
      </c>
      <c r="E37" s="16" t="s">
        <v>140</v>
      </c>
      <c r="F37" s="16" t="s">
        <v>376</v>
      </c>
      <c r="G37" s="17">
        <v>44046</v>
      </c>
      <c r="H37" s="17"/>
      <c r="I37" s="18">
        <v>4372</v>
      </c>
      <c r="J37" s="18">
        <v>4372</v>
      </c>
      <c r="K37" s="16" t="s">
        <v>421</v>
      </c>
      <c r="L37" s="16" t="s">
        <v>367</v>
      </c>
      <c r="M37" s="18">
        <v>0</v>
      </c>
      <c r="N37" s="16"/>
      <c r="O37" s="16"/>
      <c r="P37" s="18">
        <v>0</v>
      </c>
      <c r="Q37" s="18">
        <v>0</v>
      </c>
      <c r="R37" s="16"/>
      <c r="S37" s="17"/>
      <c r="T37" s="16"/>
      <c r="U37" s="18">
        <v>0</v>
      </c>
      <c r="V37" s="16"/>
      <c r="W37" s="17"/>
      <c r="X37" s="17"/>
      <c r="Y37" s="17"/>
      <c r="Z37" s="18">
        <v>0</v>
      </c>
      <c r="AA37" s="18">
        <v>0</v>
      </c>
      <c r="AB37" s="18">
        <v>0</v>
      </c>
      <c r="AC37" s="18">
        <v>0</v>
      </c>
      <c r="AD37" s="18">
        <v>0</v>
      </c>
      <c r="AE37" s="16"/>
      <c r="AF37" s="16"/>
      <c r="AG37" s="16"/>
      <c r="AH37" s="18">
        <v>0</v>
      </c>
    </row>
    <row r="38" spans="1:34" hidden="1" x14ac:dyDescent="0.35">
      <c r="A38" s="16">
        <v>900145581</v>
      </c>
      <c r="B38" s="16" t="s">
        <v>256</v>
      </c>
      <c r="C38" s="16"/>
      <c r="D38" s="16" t="s">
        <v>141</v>
      </c>
      <c r="E38" s="16" t="s">
        <v>141</v>
      </c>
      <c r="F38" s="16" t="s">
        <v>377</v>
      </c>
      <c r="G38" s="17">
        <v>44046</v>
      </c>
      <c r="H38" s="17"/>
      <c r="I38" s="18">
        <v>4372</v>
      </c>
      <c r="J38" s="18">
        <v>4372</v>
      </c>
      <c r="K38" s="16" t="s">
        <v>421</v>
      </c>
      <c r="L38" s="16" t="s">
        <v>367</v>
      </c>
      <c r="M38" s="18">
        <v>0</v>
      </c>
      <c r="N38" s="16"/>
      <c r="O38" s="16"/>
      <c r="P38" s="18">
        <v>0</v>
      </c>
      <c r="Q38" s="18">
        <v>0</v>
      </c>
      <c r="R38" s="16"/>
      <c r="S38" s="17"/>
      <c r="T38" s="16"/>
      <c r="U38" s="18">
        <v>0</v>
      </c>
      <c r="V38" s="16"/>
      <c r="W38" s="17"/>
      <c r="X38" s="17"/>
      <c r="Y38" s="17"/>
      <c r="Z38" s="18">
        <v>0</v>
      </c>
      <c r="AA38" s="18">
        <v>0</v>
      </c>
      <c r="AB38" s="18">
        <v>0</v>
      </c>
      <c r="AC38" s="18">
        <v>0</v>
      </c>
      <c r="AD38" s="18">
        <v>0</v>
      </c>
      <c r="AE38" s="16"/>
      <c r="AF38" s="16"/>
      <c r="AG38" s="16"/>
      <c r="AH38" s="18">
        <v>0</v>
      </c>
    </row>
    <row r="39" spans="1:34" hidden="1" x14ac:dyDescent="0.35">
      <c r="A39" s="16">
        <v>900145581</v>
      </c>
      <c r="B39" s="16" t="s">
        <v>256</v>
      </c>
      <c r="C39" s="16"/>
      <c r="D39" s="16" t="s">
        <v>96</v>
      </c>
      <c r="E39" s="16" t="s">
        <v>96</v>
      </c>
      <c r="F39" s="16" t="s">
        <v>410</v>
      </c>
      <c r="G39" s="17">
        <v>44054</v>
      </c>
      <c r="H39" s="17"/>
      <c r="I39" s="18">
        <v>147520</v>
      </c>
      <c r="J39" s="18">
        <v>147520</v>
      </c>
      <c r="K39" s="16" t="s">
        <v>421</v>
      </c>
      <c r="L39" s="16" t="s">
        <v>367</v>
      </c>
      <c r="M39" s="18">
        <v>0</v>
      </c>
      <c r="N39" s="16"/>
      <c r="O39" s="16"/>
      <c r="P39" s="18">
        <v>0</v>
      </c>
      <c r="Q39" s="18">
        <v>0</v>
      </c>
      <c r="R39" s="16"/>
      <c r="S39" s="17"/>
      <c r="T39" s="16"/>
      <c r="U39" s="18">
        <v>0</v>
      </c>
      <c r="V39" s="16"/>
      <c r="W39" s="17"/>
      <c r="X39" s="17"/>
      <c r="Y39" s="17"/>
      <c r="Z39" s="18">
        <v>0</v>
      </c>
      <c r="AA39" s="18">
        <v>0</v>
      </c>
      <c r="AB39" s="18">
        <v>0</v>
      </c>
      <c r="AC39" s="18">
        <v>0</v>
      </c>
      <c r="AD39" s="18">
        <v>0</v>
      </c>
      <c r="AE39" s="16"/>
      <c r="AF39" s="16"/>
      <c r="AG39" s="16"/>
      <c r="AH39" s="18">
        <v>0</v>
      </c>
    </row>
    <row r="40" spans="1:34" hidden="1" x14ac:dyDescent="0.35">
      <c r="A40" s="16">
        <v>900145581</v>
      </c>
      <c r="B40" s="16" t="s">
        <v>256</v>
      </c>
      <c r="C40" s="16"/>
      <c r="D40" s="16" t="s">
        <v>143</v>
      </c>
      <c r="E40" s="16" t="s">
        <v>143</v>
      </c>
      <c r="F40" s="16" t="s">
        <v>378</v>
      </c>
      <c r="G40" s="17">
        <v>44055</v>
      </c>
      <c r="H40" s="17"/>
      <c r="I40" s="18">
        <v>4372</v>
      </c>
      <c r="J40" s="18">
        <v>4372</v>
      </c>
      <c r="K40" s="16" t="s">
        <v>421</v>
      </c>
      <c r="L40" s="16" t="s">
        <v>367</v>
      </c>
      <c r="M40" s="18">
        <v>0</v>
      </c>
      <c r="N40" s="16"/>
      <c r="O40" s="16"/>
      <c r="P40" s="18">
        <v>0</v>
      </c>
      <c r="Q40" s="18">
        <v>0</v>
      </c>
      <c r="R40" s="16"/>
      <c r="S40" s="17"/>
      <c r="T40" s="16"/>
      <c r="U40" s="18">
        <v>0</v>
      </c>
      <c r="V40" s="16"/>
      <c r="W40" s="17"/>
      <c r="X40" s="17"/>
      <c r="Y40" s="17"/>
      <c r="Z40" s="18">
        <v>0</v>
      </c>
      <c r="AA40" s="18">
        <v>0</v>
      </c>
      <c r="AB40" s="18">
        <v>0</v>
      </c>
      <c r="AC40" s="18">
        <v>0</v>
      </c>
      <c r="AD40" s="18">
        <v>0</v>
      </c>
      <c r="AE40" s="16"/>
      <c r="AF40" s="16"/>
      <c r="AG40" s="16"/>
      <c r="AH40" s="18">
        <v>0</v>
      </c>
    </row>
    <row r="41" spans="1:34" hidden="1" x14ac:dyDescent="0.35">
      <c r="A41" s="16">
        <v>900145581</v>
      </c>
      <c r="B41" s="16" t="s">
        <v>256</v>
      </c>
      <c r="C41" s="16"/>
      <c r="D41" s="16" t="s">
        <v>142</v>
      </c>
      <c r="E41" s="16" t="s">
        <v>142</v>
      </c>
      <c r="F41" s="16" t="s">
        <v>384</v>
      </c>
      <c r="G41" s="17">
        <v>44055</v>
      </c>
      <c r="H41" s="17"/>
      <c r="I41" s="18">
        <v>5300</v>
      </c>
      <c r="J41" s="18">
        <v>5300</v>
      </c>
      <c r="K41" s="16" t="s">
        <v>421</v>
      </c>
      <c r="L41" s="16" t="s">
        <v>367</v>
      </c>
      <c r="M41" s="18">
        <v>0</v>
      </c>
      <c r="N41" s="16"/>
      <c r="O41" s="16"/>
      <c r="P41" s="18">
        <v>0</v>
      </c>
      <c r="Q41" s="18">
        <v>0</v>
      </c>
      <c r="R41" s="16"/>
      <c r="S41" s="17"/>
      <c r="T41" s="16"/>
      <c r="U41" s="18">
        <v>0</v>
      </c>
      <c r="V41" s="16"/>
      <c r="W41" s="17"/>
      <c r="X41" s="17"/>
      <c r="Y41" s="17"/>
      <c r="Z41" s="18">
        <v>0</v>
      </c>
      <c r="AA41" s="18">
        <v>0</v>
      </c>
      <c r="AB41" s="18">
        <v>0</v>
      </c>
      <c r="AC41" s="18">
        <v>0</v>
      </c>
      <c r="AD41" s="18">
        <v>0</v>
      </c>
      <c r="AE41" s="16"/>
      <c r="AF41" s="16"/>
      <c r="AG41" s="16"/>
      <c r="AH41" s="18">
        <v>0</v>
      </c>
    </row>
    <row r="42" spans="1:34" hidden="1" x14ac:dyDescent="0.35">
      <c r="A42" s="16">
        <v>900145581</v>
      </c>
      <c r="B42" s="16" t="s">
        <v>256</v>
      </c>
      <c r="C42" s="16"/>
      <c r="D42" s="16" t="s">
        <v>18</v>
      </c>
      <c r="E42" s="16" t="s">
        <v>18</v>
      </c>
      <c r="F42" s="16" t="s">
        <v>403</v>
      </c>
      <c r="G42" s="17">
        <v>44061</v>
      </c>
      <c r="H42" s="17"/>
      <c r="I42" s="18">
        <v>94967</v>
      </c>
      <c r="J42" s="18">
        <v>94967</v>
      </c>
      <c r="K42" s="16" t="s">
        <v>421</v>
      </c>
      <c r="L42" s="16" t="s">
        <v>367</v>
      </c>
      <c r="M42" s="18">
        <v>0</v>
      </c>
      <c r="N42" s="16"/>
      <c r="O42" s="16"/>
      <c r="P42" s="18">
        <v>0</v>
      </c>
      <c r="Q42" s="18">
        <v>0</v>
      </c>
      <c r="R42" s="16"/>
      <c r="S42" s="17"/>
      <c r="T42" s="16"/>
      <c r="U42" s="18">
        <v>0</v>
      </c>
      <c r="V42" s="16"/>
      <c r="W42" s="17"/>
      <c r="X42" s="17"/>
      <c r="Y42" s="17"/>
      <c r="Z42" s="18">
        <v>0</v>
      </c>
      <c r="AA42" s="18">
        <v>0</v>
      </c>
      <c r="AB42" s="18">
        <v>0</v>
      </c>
      <c r="AC42" s="18">
        <v>0</v>
      </c>
      <c r="AD42" s="18">
        <v>0</v>
      </c>
      <c r="AE42" s="16"/>
      <c r="AF42" s="16"/>
      <c r="AG42" s="16"/>
      <c r="AH42" s="18">
        <v>0</v>
      </c>
    </row>
    <row r="43" spans="1:34" hidden="1" x14ac:dyDescent="0.35">
      <c r="A43" s="16">
        <v>900145581</v>
      </c>
      <c r="B43" s="16" t="s">
        <v>256</v>
      </c>
      <c r="C43" s="16"/>
      <c r="D43" s="16" t="s">
        <v>20</v>
      </c>
      <c r="E43" s="16" t="s">
        <v>20</v>
      </c>
      <c r="F43" s="16" t="s">
        <v>401</v>
      </c>
      <c r="G43" s="17">
        <v>44062</v>
      </c>
      <c r="H43" s="17"/>
      <c r="I43" s="18">
        <v>87551</v>
      </c>
      <c r="J43" s="18">
        <v>87551</v>
      </c>
      <c r="K43" s="16" t="s">
        <v>421</v>
      </c>
      <c r="L43" s="16" t="s">
        <v>367</v>
      </c>
      <c r="M43" s="18">
        <v>0</v>
      </c>
      <c r="N43" s="16"/>
      <c r="O43" s="16"/>
      <c r="P43" s="18">
        <v>0</v>
      </c>
      <c r="Q43" s="18">
        <v>0</v>
      </c>
      <c r="R43" s="16"/>
      <c r="S43" s="17"/>
      <c r="T43" s="16"/>
      <c r="U43" s="18">
        <v>0</v>
      </c>
      <c r="V43" s="16"/>
      <c r="W43" s="17"/>
      <c r="X43" s="17"/>
      <c r="Y43" s="17"/>
      <c r="Z43" s="18">
        <v>0</v>
      </c>
      <c r="AA43" s="18">
        <v>0</v>
      </c>
      <c r="AB43" s="18">
        <v>0</v>
      </c>
      <c r="AC43" s="18">
        <v>0</v>
      </c>
      <c r="AD43" s="18">
        <v>0</v>
      </c>
      <c r="AE43" s="16"/>
      <c r="AF43" s="16"/>
      <c r="AG43" s="16"/>
      <c r="AH43" s="18">
        <v>0</v>
      </c>
    </row>
    <row r="44" spans="1:34" hidden="1" x14ac:dyDescent="0.35">
      <c r="A44" s="16">
        <v>900145581</v>
      </c>
      <c r="B44" s="16" t="s">
        <v>256</v>
      </c>
      <c r="C44" s="16"/>
      <c r="D44" s="16" t="s">
        <v>98</v>
      </c>
      <c r="E44" s="16" t="s">
        <v>98</v>
      </c>
      <c r="F44" s="16" t="s">
        <v>409</v>
      </c>
      <c r="G44" s="17">
        <v>44070</v>
      </c>
      <c r="H44" s="17"/>
      <c r="I44" s="18">
        <v>147271</v>
      </c>
      <c r="J44" s="18">
        <v>147271</v>
      </c>
      <c r="K44" s="16" t="s">
        <v>421</v>
      </c>
      <c r="L44" s="16" t="s">
        <v>367</v>
      </c>
      <c r="M44" s="18">
        <v>0</v>
      </c>
      <c r="N44" s="16"/>
      <c r="O44" s="16"/>
      <c r="P44" s="18">
        <v>0</v>
      </c>
      <c r="Q44" s="18">
        <v>0</v>
      </c>
      <c r="R44" s="16"/>
      <c r="S44" s="17"/>
      <c r="T44" s="16"/>
      <c r="U44" s="18">
        <v>0</v>
      </c>
      <c r="V44" s="16"/>
      <c r="W44" s="17"/>
      <c r="X44" s="17"/>
      <c r="Y44" s="17"/>
      <c r="Z44" s="18">
        <v>0</v>
      </c>
      <c r="AA44" s="18">
        <v>0</v>
      </c>
      <c r="AB44" s="18">
        <v>0</v>
      </c>
      <c r="AC44" s="18">
        <v>0</v>
      </c>
      <c r="AD44" s="18">
        <v>0</v>
      </c>
      <c r="AE44" s="16"/>
      <c r="AF44" s="16"/>
      <c r="AG44" s="16"/>
      <c r="AH44" s="18">
        <v>0</v>
      </c>
    </row>
    <row r="45" spans="1:34" hidden="1" x14ac:dyDescent="0.35">
      <c r="A45" s="16">
        <v>900145581</v>
      </c>
      <c r="B45" s="16" t="s">
        <v>256</v>
      </c>
      <c r="C45" s="16"/>
      <c r="D45" s="16" t="s">
        <v>144</v>
      </c>
      <c r="E45" s="16" t="s">
        <v>144</v>
      </c>
      <c r="F45" s="16" t="s">
        <v>418</v>
      </c>
      <c r="G45" s="17">
        <v>44072</v>
      </c>
      <c r="H45" s="17"/>
      <c r="I45" s="18">
        <v>1190806</v>
      </c>
      <c r="J45" s="18">
        <v>1190806</v>
      </c>
      <c r="K45" s="16" t="s">
        <v>421</v>
      </c>
      <c r="L45" s="16" t="s">
        <v>367</v>
      </c>
      <c r="M45" s="18">
        <v>0</v>
      </c>
      <c r="N45" s="16"/>
      <c r="O45" s="16"/>
      <c r="P45" s="18">
        <v>0</v>
      </c>
      <c r="Q45" s="18">
        <v>0</v>
      </c>
      <c r="R45" s="16"/>
      <c r="S45" s="17"/>
      <c r="T45" s="16"/>
      <c r="U45" s="18">
        <v>0</v>
      </c>
      <c r="V45" s="16"/>
      <c r="W45" s="17"/>
      <c r="X45" s="17"/>
      <c r="Y45" s="17"/>
      <c r="Z45" s="18">
        <v>0</v>
      </c>
      <c r="AA45" s="18">
        <v>0</v>
      </c>
      <c r="AB45" s="18">
        <v>0</v>
      </c>
      <c r="AC45" s="18">
        <v>0</v>
      </c>
      <c r="AD45" s="18">
        <v>0</v>
      </c>
      <c r="AE45" s="16"/>
      <c r="AF45" s="16"/>
      <c r="AG45" s="16"/>
      <c r="AH45" s="18">
        <v>0</v>
      </c>
    </row>
    <row r="46" spans="1:34" hidden="1" x14ac:dyDescent="0.35">
      <c r="A46" s="16">
        <v>900145581</v>
      </c>
      <c r="B46" s="16" t="s">
        <v>256</v>
      </c>
      <c r="C46" s="16"/>
      <c r="D46" s="16" t="s">
        <v>100</v>
      </c>
      <c r="E46" s="16" t="s">
        <v>100</v>
      </c>
      <c r="F46" s="16" t="s">
        <v>417</v>
      </c>
      <c r="G46" s="17">
        <v>44073</v>
      </c>
      <c r="H46" s="17"/>
      <c r="I46" s="18">
        <v>981127</v>
      </c>
      <c r="J46" s="18">
        <v>981127</v>
      </c>
      <c r="K46" s="16" t="s">
        <v>421</v>
      </c>
      <c r="L46" s="16" t="s">
        <v>367</v>
      </c>
      <c r="M46" s="18">
        <v>0</v>
      </c>
      <c r="N46" s="16"/>
      <c r="O46" s="16"/>
      <c r="P46" s="18">
        <v>0</v>
      </c>
      <c r="Q46" s="18">
        <v>0</v>
      </c>
      <c r="R46" s="16"/>
      <c r="S46" s="17"/>
      <c r="T46" s="16"/>
      <c r="U46" s="18">
        <v>0</v>
      </c>
      <c r="V46" s="16"/>
      <c r="W46" s="17"/>
      <c r="X46" s="17"/>
      <c r="Y46" s="17"/>
      <c r="Z46" s="18">
        <v>0</v>
      </c>
      <c r="AA46" s="18">
        <v>0</v>
      </c>
      <c r="AB46" s="18">
        <v>0</v>
      </c>
      <c r="AC46" s="18">
        <v>0</v>
      </c>
      <c r="AD46" s="18">
        <v>0</v>
      </c>
      <c r="AE46" s="16"/>
      <c r="AF46" s="16"/>
      <c r="AG46" s="16"/>
      <c r="AH46" s="18">
        <v>0</v>
      </c>
    </row>
    <row r="47" spans="1:34" hidden="1" x14ac:dyDescent="0.35">
      <c r="A47" s="16">
        <v>900145581</v>
      </c>
      <c r="B47" s="16" t="s">
        <v>256</v>
      </c>
      <c r="C47" s="16"/>
      <c r="D47" s="16" t="s">
        <v>28</v>
      </c>
      <c r="E47" s="16" t="s">
        <v>28</v>
      </c>
      <c r="F47" s="16" t="s">
        <v>307</v>
      </c>
      <c r="G47" s="17">
        <v>44098</v>
      </c>
      <c r="H47" s="17"/>
      <c r="I47" s="18">
        <v>5300</v>
      </c>
      <c r="J47" s="18">
        <v>5300</v>
      </c>
      <c r="K47" s="16" t="s">
        <v>258</v>
      </c>
      <c r="L47" s="16" t="s">
        <v>258</v>
      </c>
      <c r="M47" s="18">
        <v>0</v>
      </c>
      <c r="N47" s="16"/>
      <c r="O47" s="16"/>
      <c r="P47" s="18">
        <v>0</v>
      </c>
      <c r="Q47" s="18">
        <v>0</v>
      </c>
      <c r="R47" s="16"/>
      <c r="S47" s="17"/>
      <c r="T47" s="16"/>
      <c r="U47" s="18">
        <v>0</v>
      </c>
      <c r="V47" s="16" t="s">
        <v>259</v>
      </c>
      <c r="W47" s="17">
        <v>44098</v>
      </c>
      <c r="X47" s="17">
        <v>44970</v>
      </c>
      <c r="Y47" s="17">
        <v>44974</v>
      </c>
      <c r="Z47" s="18">
        <v>5300</v>
      </c>
      <c r="AA47" s="18">
        <v>0</v>
      </c>
      <c r="AB47" s="18">
        <v>0</v>
      </c>
      <c r="AC47" s="18">
        <v>5300</v>
      </c>
      <c r="AD47" s="18">
        <v>5300</v>
      </c>
      <c r="AE47" s="16" t="s">
        <v>260</v>
      </c>
      <c r="AF47" s="16" t="s">
        <v>308</v>
      </c>
      <c r="AG47" s="16" t="s">
        <v>300</v>
      </c>
      <c r="AH47" s="18">
        <v>0</v>
      </c>
    </row>
    <row r="48" spans="1:34" hidden="1" x14ac:dyDescent="0.35">
      <c r="A48" s="16">
        <v>900145581</v>
      </c>
      <c r="B48" s="16" t="s">
        <v>256</v>
      </c>
      <c r="C48" s="16"/>
      <c r="D48" s="16" t="s">
        <v>30</v>
      </c>
      <c r="E48" s="16" t="s">
        <v>30</v>
      </c>
      <c r="F48" s="16" t="s">
        <v>309</v>
      </c>
      <c r="G48" s="17">
        <v>44099</v>
      </c>
      <c r="H48" s="17"/>
      <c r="I48" s="18">
        <v>5300</v>
      </c>
      <c r="J48" s="18">
        <v>5300</v>
      </c>
      <c r="K48" s="16" t="s">
        <v>258</v>
      </c>
      <c r="L48" s="16" t="s">
        <v>258</v>
      </c>
      <c r="M48" s="18">
        <v>0</v>
      </c>
      <c r="N48" s="16"/>
      <c r="O48" s="16"/>
      <c r="P48" s="18">
        <v>0</v>
      </c>
      <c r="Q48" s="18">
        <v>0</v>
      </c>
      <c r="R48" s="16"/>
      <c r="S48" s="17"/>
      <c r="T48" s="16"/>
      <c r="U48" s="18">
        <v>0</v>
      </c>
      <c r="V48" s="16" t="s">
        <v>259</v>
      </c>
      <c r="W48" s="17">
        <v>44099</v>
      </c>
      <c r="X48" s="17">
        <v>44970</v>
      </c>
      <c r="Y48" s="17">
        <v>44974</v>
      </c>
      <c r="Z48" s="18">
        <v>5300</v>
      </c>
      <c r="AA48" s="18">
        <v>0</v>
      </c>
      <c r="AB48" s="18">
        <v>0</v>
      </c>
      <c r="AC48" s="18">
        <v>5300</v>
      </c>
      <c r="AD48" s="18">
        <v>5300</v>
      </c>
      <c r="AE48" s="16" t="s">
        <v>260</v>
      </c>
      <c r="AF48" s="16" t="s">
        <v>308</v>
      </c>
      <c r="AG48" s="16" t="s">
        <v>300</v>
      </c>
      <c r="AH48" s="18">
        <v>0</v>
      </c>
    </row>
    <row r="49" spans="1:34" hidden="1" x14ac:dyDescent="0.35">
      <c r="A49" s="16">
        <v>900145581</v>
      </c>
      <c r="B49" s="16" t="s">
        <v>256</v>
      </c>
      <c r="C49" s="16"/>
      <c r="D49" s="16" t="s">
        <v>148</v>
      </c>
      <c r="E49" s="16" t="s">
        <v>148</v>
      </c>
      <c r="F49" s="16" t="s">
        <v>379</v>
      </c>
      <c r="G49" s="17">
        <v>44099</v>
      </c>
      <c r="H49" s="17"/>
      <c r="I49" s="18">
        <v>4372</v>
      </c>
      <c r="J49" s="18">
        <v>4372</v>
      </c>
      <c r="K49" s="16" t="s">
        <v>421</v>
      </c>
      <c r="L49" s="16" t="s">
        <v>367</v>
      </c>
      <c r="M49" s="18">
        <v>0</v>
      </c>
      <c r="N49" s="16"/>
      <c r="O49" s="16"/>
      <c r="P49" s="18">
        <v>0</v>
      </c>
      <c r="Q49" s="18">
        <v>0</v>
      </c>
      <c r="R49" s="16"/>
      <c r="S49" s="17"/>
      <c r="T49" s="16"/>
      <c r="U49" s="18">
        <v>0</v>
      </c>
      <c r="V49" s="16"/>
      <c r="W49" s="17"/>
      <c r="X49" s="17"/>
      <c r="Y49" s="17"/>
      <c r="Z49" s="18">
        <v>0</v>
      </c>
      <c r="AA49" s="18">
        <v>0</v>
      </c>
      <c r="AB49" s="18">
        <v>0</v>
      </c>
      <c r="AC49" s="18">
        <v>0</v>
      </c>
      <c r="AD49" s="18">
        <v>0</v>
      </c>
      <c r="AE49" s="16"/>
      <c r="AF49" s="16"/>
      <c r="AG49" s="16"/>
      <c r="AH49" s="18">
        <v>0</v>
      </c>
    </row>
    <row r="50" spans="1:34" hidden="1" x14ac:dyDescent="0.35">
      <c r="A50" s="16">
        <v>900145581</v>
      </c>
      <c r="B50" s="16" t="s">
        <v>256</v>
      </c>
      <c r="C50" s="16"/>
      <c r="D50" s="16" t="s">
        <v>31</v>
      </c>
      <c r="E50" s="16" t="s">
        <v>31</v>
      </c>
      <c r="F50" s="16" t="s">
        <v>310</v>
      </c>
      <c r="G50" s="17">
        <v>44100</v>
      </c>
      <c r="H50" s="17"/>
      <c r="I50" s="18">
        <v>5300</v>
      </c>
      <c r="J50" s="18">
        <v>5300</v>
      </c>
      <c r="K50" s="16" t="s">
        <v>258</v>
      </c>
      <c r="L50" s="16" t="s">
        <v>258</v>
      </c>
      <c r="M50" s="18">
        <v>0</v>
      </c>
      <c r="N50" s="16"/>
      <c r="O50" s="16"/>
      <c r="P50" s="18">
        <v>0</v>
      </c>
      <c r="Q50" s="18">
        <v>0</v>
      </c>
      <c r="R50" s="16"/>
      <c r="S50" s="17"/>
      <c r="T50" s="16"/>
      <c r="U50" s="18">
        <v>0</v>
      </c>
      <c r="V50" s="16" t="s">
        <v>259</v>
      </c>
      <c r="W50" s="17">
        <v>44100</v>
      </c>
      <c r="X50" s="17">
        <v>44970</v>
      </c>
      <c r="Y50" s="17">
        <v>44974</v>
      </c>
      <c r="Z50" s="18">
        <v>5300</v>
      </c>
      <c r="AA50" s="18">
        <v>0</v>
      </c>
      <c r="AB50" s="18">
        <v>0</v>
      </c>
      <c r="AC50" s="18">
        <v>5300</v>
      </c>
      <c r="AD50" s="18">
        <v>5300</v>
      </c>
      <c r="AE50" s="16" t="s">
        <v>260</v>
      </c>
      <c r="AF50" s="16" t="s">
        <v>308</v>
      </c>
      <c r="AG50" s="16" t="s">
        <v>300</v>
      </c>
      <c r="AH50" s="18">
        <v>0</v>
      </c>
    </row>
    <row r="51" spans="1:34" hidden="1" x14ac:dyDescent="0.35">
      <c r="A51" s="16">
        <v>900145581</v>
      </c>
      <c r="B51" s="16" t="s">
        <v>256</v>
      </c>
      <c r="C51" s="16"/>
      <c r="D51" s="16" t="s">
        <v>44</v>
      </c>
      <c r="E51" s="16" t="s">
        <v>44</v>
      </c>
      <c r="F51" s="16" t="s">
        <v>416</v>
      </c>
      <c r="G51" s="17">
        <v>44117</v>
      </c>
      <c r="H51" s="17"/>
      <c r="I51" s="18">
        <v>549256</v>
      </c>
      <c r="J51" s="18">
        <v>549256</v>
      </c>
      <c r="K51" s="16" t="s">
        <v>421</v>
      </c>
      <c r="L51" s="16" t="s">
        <v>367</v>
      </c>
      <c r="M51" s="18">
        <v>0</v>
      </c>
      <c r="N51" s="16"/>
      <c r="O51" s="16"/>
      <c r="P51" s="18">
        <v>0</v>
      </c>
      <c r="Q51" s="18">
        <v>0</v>
      </c>
      <c r="R51" s="16"/>
      <c r="S51" s="17"/>
      <c r="T51" s="16"/>
      <c r="U51" s="18">
        <v>0</v>
      </c>
      <c r="V51" s="16"/>
      <c r="W51" s="17"/>
      <c r="X51" s="17"/>
      <c r="Y51" s="17"/>
      <c r="Z51" s="18">
        <v>0</v>
      </c>
      <c r="AA51" s="18">
        <v>0</v>
      </c>
      <c r="AB51" s="18">
        <v>0</v>
      </c>
      <c r="AC51" s="18">
        <v>0</v>
      </c>
      <c r="AD51" s="18">
        <v>0</v>
      </c>
      <c r="AE51" s="16"/>
      <c r="AF51" s="16"/>
      <c r="AG51" s="16"/>
      <c r="AH51" s="18">
        <v>0</v>
      </c>
    </row>
    <row r="52" spans="1:34" hidden="1" x14ac:dyDescent="0.35">
      <c r="A52" s="16">
        <v>900145581</v>
      </c>
      <c r="B52" s="16" t="s">
        <v>256</v>
      </c>
      <c r="C52" s="16"/>
      <c r="D52" s="16" t="s">
        <v>80</v>
      </c>
      <c r="E52" s="16" t="s">
        <v>80</v>
      </c>
      <c r="F52" s="16" t="s">
        <v>400</v>
      </c>
      <c r="G52" s="17">
        <v>44122</v>
      </c>
      <c r="H52" s="17"/>
      <c r="I52" s="18">
        <v>84014</v>
      </c>
      <c r="J52" s="18">
        <v>84014</v>
      </c>
      <c r="K52" s="16" t="s">
        <v>421</v>
      </c>
      <c r="L52" s="16" t="s">
        <v>367</v>
      </c>
      <c r="M52" s="18">
        <v>0</v>
      </c>
      <c r="N52" s="16"/>
      <c r="O52" s="16"/>
      <c r="P52" s="18">
        <v>0</v>
      </c>
      <c r="Q52" s="18">
        <v>0</v>
      </c>
      <c r="R52" s="16"/>
      <c r="S52" s="17"/>
      <c r="T52" s="16"/>
      <c r="U52" s="18">
        <v>0</v>
      </c>
      <c r="V52" s="16"/>
      <c r="W52" s="17"/>
      <c r="X52" s="17"/>
      <c r="Y52" s="17"/>
      <c r="Z52" s="18">
        <v>0</v>
      </c>
      <c r="AA52" s="18">
        <v>0</v>
      </c>
      <c r="AB52" s="18">
        <v>0</v>
      </c>
      <c r="AC52" s="18">
        <v>0</v>
      </c>
      <c r="AD52" s="18">
        <v>0</v>
      </c>
      <c r="AE52" s="16"/>
      <c r="AF52" s="16"/>
      <c r="AG52" s="16"/>
      <c r="AH52" s="18">
        <v>0</v>
      </c>
    </row>
    <row r="53" spans="1:34" hidden="1" x14ac:dyDescent="0.35">
      <c r="A53" s="16">
        <v>900145581</v>
      </c>
      <c r="B53" s="16" t="s">
        <v>256</v>
      </c>
      <c r="C53" s="16"/>
      <c r="D53" s="16" t="s">
        <v>178</v>
      </c>
      <c r="E53" s="16" t="s">
        <v>178</v>
      </c>
      <c r="F53" s="16" t="s">
        <v>390</v>
      </c>
      <c r="G53" s="17">
        <v>44135</v>
      </c>
      <c r="H53" s="17"/>
      <c r="I53" s="18">
        <v>30656</v>
      </c>
      <c r="J53" s="18">
        <v>30656</v>
      </c>
      <c r="K53" s="16" t="s">
        <v>421</v>
      </c>
      <c r="L53" s="16" t="s">
        <v>367</v>
      </c>
      <c r="M53" s="18">
        <v>0</v>
      </c>
      <c r="N53" s="16"/>
      <c r="O53" s="16"/>
      <c r="P53" s="18">
        <v>0</v>
      </c>
      <c r="Q53" s="18">
        <v>0</v>
      </c>
      <c r="R53" s="16"/>
      <c r="S53" s="17"/>
      <c r="T53" s="16"/>
      <c r="U53" s="18">
        <v>0</v>
      </c>
      <c r="V53" s="16"/>
      <c r="W53" s="17"/>
      <c r="X53" s="17"/>
      <c r="Y53" s="17"/>
      <c r="Z53" s="18">
        <v>0</v>
      </c>
      <c r="AA53" s="18">
        <v>0</v>
      </c>
      <c r="AB53" s="18">
        <v>0</v>
      </c>
      <c r="AC53" s="18">
        <v>0</v>
      </c>
      <c r="AD53" s="18">
        <v>0</v>
      </c>
      <c r="AE53" s="16"/>
      <c r="AF53" s="16"/>
      <c r="AG53" s="16"/>
      <c r="AH53" s="18">
        <v>0</v>
      </c>
    </row>
    <row r="54" spans="1:34" hidden="1" x14ac:dyDescent="0.35">
      <c r="A54" s="16">
        <v>900145581</v>
      </c>
      <c r="B54" s="16" t="s">
        <v>256</v>
      </c>
      <c r="C54" s="16"/>
      <c r="D54" s="16" t="s">
        <v>181</v>
      </c>
      <c r="E54" s="16" t="s">
        <v>181</v>
      </c>
      <c r="F54" s="16" t="s">
        <v>388</v>
      </c>
      <c r="G54" s="17">
        <v>44141</v>
      </c>
      <c r="H54" s="17"/>
      <c r="I54" s="18">
        <v>26000</v>
      </c>
      <c r="J54" s="18">
        <v>26000</v>
      </c>
      <c r="K54" s="16" t="s">
        <v>421</v>
      </c>
      <c r="L54" s="16" t="s">
        <v>367</v>
      </c>
      <c r="M54" s="18">
        <v>0</v>
      </c>
      <c r="N54" s="16"/>
      <c r="O54" s="16"/>
      <c r="P54" s="18">
        <v>0</v>
      </c>
      <c r="Q54" s="18">
        <v>0</v>
      </c>
      <c r="R54" s="16"/>
      <c r="S54" s="17"/>
      <c r="T54" s="16"/>
      <c r="U54" s="18">
        <v>0</v>
      </c>
      <c r="V54" s="16"/>
      <c r="W54" s="17"/>
      <c r="X54" s="17"/>
      <c r="Y54" s="17"/>
      <c r="Z54" s="18">
        <v>0</v>
      </c>
      <c r="AA54" s="18">
        <v>0</v>
      </c>
      <c r="AB54" s="18">
        <v>0</v>
      </c>
      <c r="AC54" s="18">
        <v>0</v>
      </c>
      <c r="AD54" s="18">
        <v>0</v>
      </c>
      <c r="AE54" s="16"/>
      <c r="AF54" s="16"/>
      <c r="AG54" s="16"/>
      <c r="AH54" s="18">
        <v>0</v>
      </c>
    </row>
    <row r="55" spans="1:34" hidden="1" x14ac:dyDescent="0.35">
      <c r="A55" s="16">
        <v>900145581</v>
      </c>
      <c r="B55" s="16" t="s">
        <v>256</v>
      </c>
      <c r="C55" s="16"/>
      <c r="D55" s="16" t="s">
        <v>185</v>
      </c>
      <c r="E55" s="16" t="s">
        <v>185</v>
      </c>
      <c r="F55" s="16" t="s">
        <v>419</v>
      </c>
      <c r="G55" s="17">
        <v>44152</v>
      </c>
      <c r="H55" s="17"/>
      <c r="I55" s="18">
        <v>1303178</v>
      </c>
      <c r="J55" s="18">
        <v>1303178</v>
      </c>
      <c r="K55" s="16" t="s">
        <v>421</v>
      </c>
      <c r="L55" s="16" t="s">
        <v>367</v>
      </c>
      <c r="M55" s="18">
        <v>0</v>
      </c>
      <c r="N55" s="16"/>
      <c r="O55" s="16"/>
      <c r="P55" s="18">
        <v>0</v>
      </c>
      <c r="Q55" s="18">
        <v>0</v>
      </c>
      <c r="R55" s="16"/>
      <c r="S55" s="17"/>
      <c r="T55" s="16"/>
      <c r="U55" s="18">
        <v>0</v>
      </c>
      <c r="V55" s="16"/>
      <c r="W55" s="17"/>
      <c r="X55" s="17"/>
      <c r="Y55" s="17"/>
      <c r="Z55" s="18">
        <v>0</v>
      </c>
      <c r="AA55" s="18">
        <v>0</v>
      </c>
      <c r="AB55" s="18">
        <v>0</v>
      </c>
      <c r="AC55" s="18">
        <v>0</v>
      </c>
      <c r="AD55" s="18">
        <v>0</v>
      </c>
      <c r="AE55" s="16"/>
      <c r="AF55" s="16"/>
      <c r="AG55" s="16"/>
      <c r="AH55" s="18">
        <v>0</v>
      </c>
    </row>
    <row r="56" spans="1:34" hidden="1" x14ac:dyDescent="0.35">
      <c r="A56" s="16">
        <v>900145581</v>
      </c>
      <c r="B56" s="16" t="s">
        <v>256</v>
      </c>
      <c r="C56" s="16"/>
      <c r="D56" s="16" t="s">
        <v>186</v>
      </c>
      <c r="E56" s="16" t="s">
        <v>186</v>
      </c>
      <c r="F56" s="16" t="s">
        <v>406</v>
      </c>
      <c r="G56" s="17">
        <v>44162</v>
      </c>
      <c r="H56" s="17"/>
      <c r="I56" s="18">
        <v>134519</v>
      </c>
      <c r="J56" s="18">
        <v>134519</v>
      </c>
      <c r="K56" s="16" t="s">
        <v>421</v>
      </c>
      <c r="L56" s="16" t="s">
        <v>367</v>
      </c>
      <c r="M56" s="18">
        <v>0</v>
      </c>
      <c r="N56" s="16"/>
      <c r="O56" s="16"/>
      <c r="P56" s="18">
        <v>0</v>
      </c>
      <c r="Q56" s="18">
        <v>0</v>
      </c>
      <c r="R56" s="16"/>
      <c r="S56" s="17"/>
      <c r="T56" s="16"/>
      <c r="U56" s="18">
        <v>0</v>
      </c>
      <c r="V56" s="16"/>
      <c r="W56" s="17"/>
      <c r="X56" s="17"/>
      <c r="Y56" s="17"/>
      <c r="Z56" s="18">
        <v>0</v>
      </c>
      <c r="AA56" s="18">
        <v>0</v>
      </c>
      <c r="AB56" s="18">
        <v>0</v>
      </c>
      <c r="AC56" s="18">
        <v>0</v>
      </c>
      <c r="AD56" s="18">
        <v>0</v>
      </c>
      <c r="AE56" s="16"/>
      <c r="AF56" s="16"/>
      <c r="AG56" s="16"/>
      <c r="AH56" s="18">
        <v>0</v>
      </c>
    </row>
    <row r="57" spans="1:34" hidden="1" x14ac:dyDescent="0.35">
      <c r="A57" s="16">
        <v>900145581</v>
      </c>
      <c r="B57" s="16" t="s">
        <v>256</v>
      </c>
      <c r="C57" s="16"/>
      <c r="D57" s="16" t="s">
        <v>187</v>
      </c>
      <c r="E57" s="16" t="s">
        <v>187</v>
      </c>
      <c r="F57" s="16" t="s">
        <v>414</v>
      </c>
      <c r="G57" s="17">
        <v>44165</v>
      </c>
      <c r="H57" s="17"/>
      <c r="I57" s="18">
        <v>220273</v>
      </c>
      <c r="J57" s="18">
        <v>220273</v>
      </c>
      <c r="K57" s="16" t="s">
        <v>421</v>
      </c>
      <c r="L57" s="16" t="s">
        <v>367</v>
      </c>
      <c r="M57" s="18">
        <v>0</v>
      </c>
      <c r="N57" s="16"/>
      <c r="O57" s="16"/>
      <c r="P57" s="18">
        <v>0</v>
      </c>
      <c r="Q57" s="18">
        <v>0</v>
      </c>
      <c r="R57" s="16"/>
      <c r="S57" s="17"/>
      <c r="T57" s="16"/>
      <c r="U57" s="18">
        <v>0</v>
      </c>
      <c r="V57" s="16"/>
      <c r="W57" s="17"/>
      <c r="X57" s="17"/>
      <c r="Y57" s="17"/>
      <c r="Z57" s="18">
        <v>0</v>
      </c>
      <c r="AA57" s="18">
        <v>0</v>
      </c>
      <c r="AB57" s="18">
        <v>0</v>
      </c>
      <c r="AC57" s="18">
        <v>0</v>
      </c>
      <c r="AD57" s="18">
        <v>0</v>
      </c>
      <c r="AE57" s="16"/>
      <c r="AF57" s="16"/>
      <c r="AG57" s="16"/>
      <c r="AH57" s="18">
        <v>0</v>
      </c>
    </row>
    <row r="58" spans="1:34" hidden="1" x14ac:dyDescent="0.35">
      <c r="A58" s="16">
        <v>900145581</v>
      </c>
      <c r="B58" s="16" t="s">
        <v>256</v>
      </c>
      <c r="C58" s="16"/>
      <c r="D58" s="16" t="s">
        <v>67</v>
      </c>
      <c r="E58" s="16" t="s">
        <v>67</v>
      </c>
      <c r="F58" s="16" t="s">
        <v>397</v>
      </c>
      <c r="G58" s="17">
        <v>44173</v>
      </c>
      <c r="H58" s="17"/>
      <c r="I58" s="18">
        <v>73486</v>
      </c>
      <c r="J58" s="18">
        <v>73486</v>
      </c>
      <c r="K58" s="16" t="s">
        <v>421</v>
      </c>
      <c r="L58" s="16" t="s">
        <v>367</v>
      </c>
      <c r="M58" s="18">
        <v>0</v>
      </c>
      <c r="N58" s="16"/>
      <c r="O58" s="16"/>
      <c r="P58" s="18">
        <v>0</v>
      </c>
      <c r="Q58" s="18">
        <v>0</v>
      </c>
      <c r="R58" s="16"/>
      <c r="S58" s="17"/>
      <c r="T58" s="16"/>
      <c r="U58" s="18">
        <v>0</v>
      </c>
      <c r="V58" s="16"/>
      <c r="W58" s="17"/>
      <c r="X58" s="17"/>
      <c r="Y58" s="17"/>
      <c r="Z58" s="18">
        <v>0</v>
      </c>
      <c r="AA58" s="18">
        <v>0</v>
      </c>
      <c r="AB58" s="18">
        <v>0</v>
      </c>
      <c r="AC58" s="18">
        <v>0</v>
      </c>
      <c r="AD58" s="18">
        <v>0</v>
      </c>
      <c r="AE58" s="16"/>
      <c r="AF58" s="16"/>
      <c r="AG58" s="16"/>
      <c r="AH58" s="18">
        <v>0</v>
      </c>
    </row>
    <row r="59" spans="1:34" hidden="1" x14ac:dyDescent="0.35">
      <c r="A59" s="16">
        <v>900145581</v>
      </c>
      <c r="B59" s="16" t="s">
        <v>256</v>
      </c>
      <c r="C59" s="16"/>
      <c r="D59" s="16" t="s">
        <v>37</v>
      </c>
      <c r="E59" s="16" t="s">
        <v>37</v>
      </c>
      <c r="F59" s="16" t="s">
        <v>408</v>
      </c>
      <c r="G59" s="17">
        <v>44175</v>
      </c>
      <c r="H59" s="17"/>
      <c r="I59" s="18">
        <v>141887</v>
      </c>
      <c r="J59" s="18">
        <v>141887</v>
      </c>
      <c r="K59" s="16" t="s">
        <v>421</v>
      </c>
      <c r="L59" s="16" t="s">
        <v>367</v>
      </c>
      <c r="M59" s="18">
        <v>0</v>
      </c>
      <c r="N59" s="16"/>
      <c r="O59" s="16"/>
      <c r="P59" s="18">
        <v>0</v>
      </c>
      <c r="Q59" s="18">
        <v>0</v>
      </c>
      <c r="R59" s="16"/>
      <c r="S59" s="17"/>
      <c r="T59" s="16"/>
      <c r="U59" s="18">
        <v>0</v>
      </c>
      <c r="V59" s="16"/>
      <c r="W59" s="17"/>
      <c r="X59" s="17"/>
      <c r="Y59" s="17"/>
      <c r="Z59" s="18">
        <v>0</v>
      </c>
      <c r="AA59" s="18">
        <v>0</v>
      </c>
      <c r="AB59" s="18">
        <v>0</v>
      </c>
      <c r="AC59" s="18">
        <v>0</v>
      </c>
      <c r="AD59" s="18">
        <v>0</v>
      </c>
      <c r="AE59" s="16"/>
      <c r="AF59" s="16"/>
      <c r="AG59" s="16"/>
      <c r="AH59" s="18">
        <v>0</v>
      </c>
    </row>
    <row r="60" spans="1:34" hidden="1" x14ac:dyDescent="0.35">
      <c r="A60" s="16">
        <v>900145581</v>
      </c>
      <c r="B60" s="16" t="s">
        <v>256</v>
      </c>
      <c r="C60" s="16"/>
      <c r="D60" s="16" t="s">
        <v>71</v>
      </c>
      <c r="E60" s="16" t="s">
        <v>71</v>
      </c>
      <c r="F60" s="16" t="s">
        <v>402</v>
      </c>
      <c r="G60" s="17">
        <v>44192</v>
      </c>
      <c r="H60" s="17"/>
      <c r="I60" s="18">
        <v>88022</v>
      </c>
      <c r="J60" s="18">
        <v>88022</v>
      </c>
      <c r="K60" s="16" t="s">
        <v>421</v>
      </c>
      <c r="L60" s="16" t="s">
        <v>367</v>
      </c>
      <c r="M60" s="18">
        <v>0</v>
      </c>
      <c r="N60" s="16"/>
      <c r="O60" s="16"/>
      <c r="P60" s="18">
        <v>0</v>
      </c>
      <c r="Q60" s="18">
        <v>0</v>
      </c>
      <c r="R60" s="16"/>
      <c r="S60" s="17"/>
      <c r="T60" s="16"/>
      <c r="U60" s="18">
        <v>0</v>
      </c>
      <c r="V60" s="16"/>
      <c r="W60" s="17"/>
      <c r="X60" s="17"/>
      <c r="Y60" s="17"/>
      <c r="Z60" s="18">
        <v>0</v>
      </c>
      <c r="AA60" s="18">
        <v>0</v>
      </c>
      <c r="AB60" s="18">
        <v>0</v>
      </c>
      <c r="AC60" s="18">
        <v>0</v>
      </c>
      <c r="AD60" s="18">
        <v>0</v>
      </c>
      <c r="AE60" s="16"/>
      <c r="AF60" s="16"/>
      <c r="AG60" s="16"/>
      <c r="AH60" s="18">
        <v>0</v>
      </c>
    </row>
    <row r="61" spans="1:34" hidden="1" x14ac:dyDescent="0.35">
      <c r="A61" s="16">
        <v>900145581</v>
      </c>
      <c r="B61" s="16" t="s">
        <v>256</v>
      </c>
      <c r="C61" s="16"/>
      <c r="D61" s="16" t="s">
        <v>190</v>
      </c>
      <c r="E61" s="16" t="s">
        <v>190</v>
      </c>
      <c r="F61" s="16" t="s">
        <v>407</v>
      </c>
      <c r="G61" s="17">
        <v>44193</v>
      </c>
      <c r="H61" s="17"/>
      <c r="I61" s="18">
        <v>137460</v>
      </c>
      <c r="J61" s="18">
        <v>137460</v>
      </c>
      <c r="K61" s="16" t="s">
        <v>421</v>
      </c>
      <c r="L61" s="16" t="s">
        <v>367</v>
      </c>
      <c r="M61" s="18">
        <v>0</v>
      </c>
      <c r="N61" s="16"/>
      <c r="O61" s="16"/>
      <c r="P61" s="18">
        <v>0</v>
      </c>
      <c r="Q61" s="18">
        <v>0</v>
      </c>
      <c r="R61" s="16"/>
      <c r="S61" s="17"/>
      <c r="T61" s="16"/>
      <c r="U61" s="18">
        <v>0</v>
      </c>
      <c r="V61" s="16"/>
      <c r="W61" s="17"/>
      <c r="X61" s="17"/>
      <c r="Y61" s="17"/>
      <c r="Z61" s="18">
        <v>0</v>
      </c>
      <c r="AA61" s="18">
        <v>0</v>
      </c>
      <c r="AB61" s="18">
        <v>0</v>
      </c>
      <c r="AC61" s="18">
        <v>0</v>
      </c>
      <c r="AD61" s="18">
        <v>0</v>
      </c>
      <c r="AE61" s="16"/>
      <c r="AF61" s="16"/>
      <c r="AG61" s="16"/>
      <c r="AH61" s="18">
        <v>0</v>
      </c>
    </row>
    <row r="62" spans="1:34" hidden="1" x14ac:dyDescent="0.35">
      <c r="A62" s="16">
        <v>900145581</v>
      </c>
      <c r="B62" s="16" t="s">
        <v>256</v>
      </c>
      <c r="C62" s="16"/>
      <c r="D62" s="16" t="s">
        <v>10</v>
      </c>
      <c r="E62" s="16" t="s">
        <v>10</v>
      </c>
      <c r="F62" s="16" t="s">
        <v>305</v>
      </c>
      <c r="G62" s="17">
        <v>44334</v>
      </c>
      <c r="H62" s="17"/>
      <c r="I62" s="18">
        <v>5490</v>
      </c>
      <c r="J62" s="18">
        <v>5490</v>
      </c>
      <c r="K62" s="16" t="s">
        <v>258</v>
      </c>
      <c r="L62" s="16" t="s">
        <v>258</v>
      </c>
      <c r="M62" s="18">
        <v>0</v>
      </c>
      <c r="N62" s="16"/>
      <c r="O62" s="16"/>
      <c r="P62" s="18">
        <v>0</v>
      </c>
      <c r="Q62" s="18">
        <v>0</v>
      </c>
      <c r="R62" s="16"/>
      <c r="S62" s="17"/>
      <c r="T62" s="16"/>
      <c r="U62" s="18">
        <v>0</v>
      </c>
      <c r="V62" s="16" t="s">
        <v>259</v>
      </c>
      <c r="W62" s="17">
        <v>44334</v>
      </c>
      <c r="X62" s="17">
        <v>44355</v>
      </c>
      <c r="Y62" s="17">
        <v>44370</v>
      </c>
      <c r="Z62" s="18">
        <v>5490</v>
      </c>
      <c r="AA62" s="18">
        <v>0</v>
      </c>
      <c r="AB62" s="18">
        <v>0</v>
      </c>
      <c r="AC62" s="18">
        <v>5490</v>
      </c>
      <c r="AD62" s="18">
        <v>5490</v>
      </c>
      <c r="AE62" s="16" t="s">
        <v>260</v>
      </c>
      <c r="AF62" s="16" t="s">
        <v>306</v>
      </c>
      <c r="AG62" s="16" t="s">
        <v>300</v>
      </c>
      <c r="AH62" s="18">
        <v>0</v>
      </c>
    </row>
    <row r="63" spans="1:34" hidden="1" x14ac:dyDescent="0.35">
      <c r="A63" s="16">
        <v>900145581</v>
      </c>
      <c r="B63" s="16" t="s">
        <v>256</v>
      </c>
      <c r="C63" s="16"/>
      <c r="D63" s="16" t="s">
        <v>58</v>
      </c>
      <c r="E63" s="16" t="s">
        <v>58</v>
      </c>
      <c r="F63" s="16" t="s">
        <v>324</v>
      </c>
      <c r="G63" s="17">
        <v>44343</v>
      </c>
      <c r="H63" s="17"/>
      <c r="I63" s="18">
        <v>4372</v>
      </c>
      <c r="J63" s="18">
        <v>4372</v>
      </c>
      <c r="K63" s="16" t="s">
        <v>258</v>
      </c>
      <c r="L63" s="16" t="s">
        <v>258</v>
      </c>
      <c r="M63" s="18">
        <v>0</v>
      </c>
      <c r="N63" s="16"/>
      <c r="O63" s="16"/>
      <c r="P63" s="18">
        <v>0</v>
      </c>
      <c r="Q63" s="18">
        <v>0</v>
      </c>
      <c r="R63" s="16"/>
      <c r="S63" s="17"/>
      <c r="T63" s="16"/>
      <c r="U63" s="18">
        <v>0</v>
      </c>
      <c r="V63" s="16" t="s">
        <v>259</v>
      </c>
      <c r="W63" s="17">
        <v>44343</v>
      </c>
      <c r="X63" s="17">
        <v>44355</v>
      </c>
      <c r="Y63" s="17">
        <v>44370</v>
      </c>
      <c r="Z63" s="18">
        <v>4372</v>
      </c>
      <c r="AA63" s="18">
        <v>0</v>
      </c>
      <c r="AB63" s="18">
        <v>0</v>
      </c>
      <c r="AC63" s="18">
        <v>4372</v>
      </c>
      <c r="AD63" s="18">
        <v>4372</v>
      </c>
      <c r="AE63" s="16" t="s">
        <v>260</v>
      </c>
      <c r="AF63" s="16" t="s">
        <v>306</v>
      </c>
      <c r="AG63" s="16" t="s">
        <v>300</v>
      </c>
      <c r="AH63" s="18">
        <v>0</v>
      </c>
    </row>
    <row r="64" spans="1:34" hidden="1" x14ac:dyDescent="0.35">
      <c r="A64" s="16">
        <v>900145581</v>
      </c>
      <c r="B64" s="16" t="s">
        <v>256</v>
      </c>
      <c r="C64" s="16"/>
      <c r="D64" s="16" t="s">
        <v>180</v>
      </c>
      <c r="E64" s="16" t="s">
        <v>180</v>
      </c>
      <c r="F64" s="16" t="s">
        <v>325</v>
      </c>
      <c r="G64" s="17">
        <v>44390</v>
      </c>
      <c r="H64" s="17"/>
      <c r="I64" s="18">
        <v>4372</v>
      </c>
      <c r="J64" s="18">
        <v>4372</v>
      </c>
      <c r="K64" s="16" t="s">
        <v>258</v>
      </c>
      <c r="L64" s="16" t="s">
        <v>258</v>
      </c>
      <c r="M64" s="18">
        <v>0</v>
      </c>
      <c r="N64" s="16"/>
      <c r="O64" s="16"/>
      <c r="P64" s="18">
        <v>0</v>
      </c>
      <c r="Q64" s="18">
        <v>0</v>
      </c>
      <c r="R64" s="16"/>
      <c r="S64" s="17"/>
      <c r="T64" s="16"/>
      <c r="U64" s="18">
        <v>0</v>
      </c>
      <c r="V64" s="16" t="s">
        <v>259</v>
      </c>
      <c r="W64" s="17">
        <v>44390</v>
      </c>
      <c r="X64" s="17">
        <v>44434</v>
      </c>
      <c r="Y64" s="17">
        <v>44435</v>
      </c>
      <c r="Z64" s="18">
        <v>4372</v>
      </c>
      <c r="AA64" s="18">
        <v>0</v>
      </c>
      <c r="AB64" s="18">
        <v>0</v>
      </c>
      <c r="AC64" s="18">
        <v>4372</v>
      </c>
      <c r="AD64" s="18">
        <v>4372</v>
      </c>
      <c r="AE64" s="16" t="s">
        <v>260</v>
      </c>
      <c r="AF64" s="16" t="s">
        <v>326</v>
      </c>
      <c r="AG64" s="16" t="s">
        <v>300</v>
      </c>
      <c r="AH64" s="18">
        <v>0</v>
      </c>
    </row>
    <row r="65" spans="1:34" hidden="1" x14ac:dyDescent="0.35">
      <c r="A65" s="16">
        <v>900145581</v>
      </c>
      <c r="B65" s="16" t="s">
        <v>256</v>
      </c>
      <c r="C65" s="16"/>
      <c r="D65" s="16" t="s">
        <v>34</v>
      </c>
      <c r="E65" s="16" t="s">
        <v>34</v>
      </c>
      <c r="F65" s="16" t="s">
        <v>319</v>
      </c>
      <c r="G65" s="17">
        <v>44415</v>
      </c>
      <c r="H65" s="17"/>
      <c r="I65" s="18">
        <v>4372</v>
      </c>
      <c r="J65" s="18">
        <v>4372</v>
      </c>
      <c r="K65" s="16" t="s">
        <v>258</v>
      </c>
      <c r="L65" s="16" t="s">
        <v>258</v>
      </c>
      <c r="M65" s="18">
        <v>0</v>
      </c>
      <c r="N65" s="16"/>
      <c r="O65" s="16"/>
      <c r="P65" s="18">
        <v>0</v>
      </c>
      <c r="Q65" s="18">
        <v>0</v>
      </c>
      <c r="R65" s="16"/>
      <c r="S65" s="17"/>
      <c r="T65" s="16"/>
      <c r="U65" s="18">
        <v>0</v>
      </c>
      <c r="V65" s="16" t="s">
        <v>259</v>
      </c>
      <c r="W65" s="17">
        <v>44415</v>
      </c>
      <c r="X65" s="17">
        <v>44458</v>
      </c>
      <c r="Y65" s="17">
        <v>44463</v>
      </c>
      <c r="Z65" s="18">
        <v>4372</v>
      </c>
      <c r="AA65" s="18">
        <v>0</v>
      </c>
      <c r="AB65" s="18">
        <v>0</v>
      </c>
      <c r="AC65" s="18">
        <v>4372</v>
      </c>
      <c r="AD65" s="18">
        <v>4372</v>
      </c>
      <c r="AE65" s="16" t="s">
        <v>260</v>
      </c>
      <c r="AF65" s="16" t="s">
        <v>306</v>
      </c>
      <c r="AG65" s="16" t="s">
        <v>300</v>
      </c>
      <c r="AH65" s="18">
        <v>0</v>
      </c>
    </row>
    <row r="66" spans="1:34" hidden="1" x14ac:dyDescent="0.35">
      <c r="A66" s="16">
        <v>900145581</v>
      </c>
      <c r="B66" s="16" t="s">
        <v>256</v>
      </c>
      <c r="C66" s="16"/>
      <c r="D66" s="16" t="s">
        <v>35</v>
      </c>
      <c r="E66" s="16" t="s">
        <v>35</v>
      </c>
      <c r="F66" s="16" t="s">
        <v>411</v>
      </c>
      <c r="G66" s="17">
        <v>44471</v>
      </c>
      <c r="H66" s="17"/>
      <c r="I66" s="18">
        <v>149794</v>
      </c>
      <c r="J66" s="18">
        <v>149794</v>
      </c>
      <c r="K66" s="16" t="s">
        <v>421</v>
      </c>
      <c r="L66" s="16" t="s">
        <v>367</v>
      </c>
      <c r="M66" s="18">
        <v>0</v>
      </c>
      <c r="N66" s="16"/>
      <c r="O66" s="16"/>
      <c r="P66" s="18">
        <v>0</v>
      </c>
      <c r="Q66" s="18">
        <v>0</v>
      </c>
      <c r="R66" s="16"/>
      <c r="S66" s="17"/>
      <c r="T66" s="16"/>
      <c r="U66" s="18">
        <v>0</v>
      </c>
      <c r="V66" s="16"/>
      <c r="W66" s="17"/>
      <c r="X66" s="17"/>
      <c r="Y66" s="17"/>
      <c r="Z66" s="18">
        <v>0</v>
      </c>
      <c r="AA66" s="18">
        <v>0</v>
      </c>
      <c r="AB66" s="18">
        <v>0</v>
      </c>
      <c r="AC66" s="18">
        <v>0</v>
      </c>
      <c r="AD66" s="18">
        <v>0</v>
      </c>
      <c r="AE66" s="16"/>
      <c r="AF66" s="16"/>
      <c r="AG66" s="16"/>
      <c r="AH66" s="18">
        <v>0</v>
      </c>
    </row>
    <row r="67" spans="1:34" hidden="1" x14ac:dyDescent="0.35">
      <c r="A67" s="16">
        <v>900145581</v>
      </c>
      <c r="B67" s="16" t="s">
        <v>256</v>
      </c>
      <c r="C67" s="16"/>
      <c r="D67" s="16" t="s">
        <v>182</v>
      </c>
      <c r="E67" s="16" t="s">
        <v>182</v>
      </c>
      <c r="F67" s="16" t="s">
        <v>405</v>
      </c>
      <c r="G67" s="17">
        <v>44473</v>
      </c>
      <c r="H67" s="17"/>
      <c r="I67" s="18">
        <v>99579</v>
      </c>
      <c r="J67" s="18">
        <v>99579</v>
      </c>
      <c r="K67" s="16" t="s">
        <v>421</v>
      </c>
      <c r="L67" s="16" t="s">
        <v>367</v>
      </c>
      <c r="M67" s="18">
        <v>0</v>
      </c>
      <c r="N67" s="16"/>
      <c r="O67" s="16"/>
      <c r="P67" s="18">
        <v>0</v>
      </c>
      <c r="Q67" s="18">
        <v>0</v>
      </c>
      <c r="R67" s="16"/>
      <c r="S67" s="17"/>
      <c r="T67" s="16"/>
      <c r="U67" s="18">
        <v>0</v>
      </c>
      <c r="V67" s="16"/>
      <c r="W67" s="17"/>
      <c r="X67" s="17"/>
      <c r="Y67" s="17"/>
      <c r="Z67" s="18">
        <v>0</v>
      </c>
      <c r="AA67" s="18">
        <v>0</v>
      </c>
      <c r="AB67" s="18">
        <v>0</v>
      </c>
      <c r="AC67" s="18">
        <v>0</v>
      </c>
      <c r="AD67" s="18">
        <v>0</v>
      </c>
      <c r="AE67" s="16"/>
      <c r="AF67" s="16"/>
      <c r="AG67" s="16"/>
      <c r="AH67" s="18">
        <v>0</v>
      </c>
    </row>
    <row r="68" spans="1:34" hidden="1" x14ac:dyDescent="0.35">
      <c r="A68" s="16">
        <v>900145581</v>
      </c>
      <c r="B68" s="16" t="s">
        <v>256</v>
      </c>
      <c r="C68" s="16"/>
      <c r="D68" s="16" t="s">
        <v>184</v>
      </c>
      <c r="E68" s="16" t="s">
        <v>184</v>
      </c>
      <c r="F68" s="16" t="s">
        <v>396</v>
      </c>
      <c r="G68" s="17">
        <v>44487</v>
      </c>
      <c r="H68" s="17"/>
      <c r="I68" s="18">
        <v>60949</v>
      </c>
      <c r="J68" s="18">
        <v>60949</v>
      </c>
      <c r="K68" s="16" t="s">
        <v>421</v>
      </c>
      <c r="L68" s="16" t="s">
        <v>367</v>
      </c>
      <c r="M68" s="18">
        <v>0</v>
      </c>
      <c r="N68" s="16"/>
      <c r="O68" s="16"/>
      <c r="P68" s="18">
        <v>0</v>
      </c>
      <c r="Q68" s="18">
        <v>0</v>
      </c>
      <c r="R68" s="16"/>
      <c r="S68" s="17"/>
      <c r="T68" s="16"/>
      <c r="U68" s="18">
        <v>0</v>
      </c>
      <c r="V68" s="16"/>
      <c r="W68" s="17"/>
      <c r="X68" s="17"/>
      <c r="Y68" s="17"/>
      <c r="Z68" s="18">
        <v>0</v>
      </c>
      <c r="AA68" s="18">
        <v>0</v>
      </c>
      <c r="AB68" s="18">
        <v>0</v>
      </c>
      <c r="AC68" s="18">
        <v>0</v>
      </c>
      <c r="AD68" s="18">
        <v>0</v>
      </c>
      <c r="AE68" s="16"/>
      <c r="AF68" s="16"/>
      <c r="AG68" s="16"/>
      <c r="AH68" s="18">
        <v>0</v>
      </c>
    </row>
    <row r="69" spans="1:34" hidden="1" x14ac:dyDescent="0.35">
      <c r="A69" s="16">
        <v>900145581</v>
      </c>
      <c r="B69" s="16" t="s">
        <v>256</v>
      </c>
      <c r="C69" s="16"/>
      <c r="D69" s="16" t="s">
        <v>63</v>
      </c>
      <c r="E69" s="16" t="s">
        <v>63</v>
      </c>
      <c r="F69" s="16" t="s">
        <v>413</v>
      </c>
      <c r="G69" s="17">
        <v>44489</v>
      </c>
      <c r="H69" s="17"/>
      <c r="I69" s="18">
        <v>185260</v>
      </c>
      <c r="J69" s="18">
        <v>185260</v>
      </c>
      <c r="K69" s="16" t="s">
        <v>421</v>
      </c>
      <c r="L69" s="16" t="s">
        <v>367</v>
      </c>
      <c r="M69" s="18">
        <v>0</v>
      </c>
      <c r="N69" s="16"/>
      <c r="O69" s="16"/>
      <c r="P69" s="18">
        <v>0</v>
      </c>
      <c r="Q69" s="18">
        <v>0</v>
      </c>
      <c r="R69" s="16"/>
      <c r="S69" s="17"/>
      <c r="T69" s="16"/>
      <c r="U69" s="18">
        <v>0</v>
      </c>
      <c r="V69" s="16"/>
      <c r="W69" s="17"/>
      <c r="X69" s="17"/>
      <c r="Y69" s="17"/>
      <c r="Z69" s="18">
        <v>0</v>
      </c>
      <c r="AA69" s="18">
        <v>0</v>
      </c>
      <c r="AB69" s="18">
        <v>0</v>
      </c>
      <c r="AC69" s="18">
        <v>0</v>
      </c>
      <c r="AD69" s="18">
        <v>0</v>
      </c>
      <c r="AE69" s="16"/>
      <c r="AF69" s="16"/>
      <c r="AG69" s="16"/>
      <c r="AH69" s="18">
        <v>0</v>
      </c>
    </row>
    <row r="70" spans="1:34" hidden="1" x14ac:dyDescent="0.35">
      <c r="A70" s="16">
        <v>900145581</v>
      </c>
      <c r="B70" s="16" t="s">
        <v>256</v>
      </c>
      <c r="C70" s="16"/>
      <c r="D70" s="16" t="s">
        <v>65</v>
      </c>
      <c r="E70" s="16" t="s">
        <v>65</v>
      </c>
      <c r="F70" s="16" t="s">
        <v>382</v>
      </c>
      <c r="G70" s="17">
        <v>44538</v>
      </c>
      <c r="H70" s="17"/>
      <c r="I70" s="18">
        <v>5000</v>
      </c>
      <c r="J70" s="18">
        <v>5000</v>
      </c>
      <c r="K70" s="16" t="s">
        <v>421</v>
      </c>
      <c r="L70" s="16" t="s">
        <v>367</v>
      </c>
      <c r="M70" s="18">
        <v>0</v>
      </c>
      <c r="N70" s="16"/>
      <c r="O70" s="16"/>
      <c r="P70" s="18">
        <v>0</v>
      </c>
      <c r="Q70" s="18">
        <v>0</v>
      </c>
      <c r="R70" s="16"/>
      <c r="S70" s="17"/>
      <c r="T70" s="16"/>
      <c r="U70" s="18">
        <v>0</v>
      </c>
      <c r="V70" s="16"/>
      <c r="W70" s="17"/>
      <c r="X70" s="17"/>
      <c r="Y70" s="17"/>
      <c r="Z70" s="18">
        <v>0</v>
      </c>
      <c r="AA70" s="18">
        <v>0</v>
      </c>
      <c r="AB70" s="18">
        <v>0</v>
      </c>
      <c r="AC70" s="18">
        <v>0</v>
      </c>
      <c r="AD70" s="18">
        <v>0</v>
      </c>
      <c r="AE70" s="16"/>
      <c r="AF70" s="16"/>
      <c r="AG70" s="16"/>
      <c r="AH70" s="18">
        <v>0</v>
      </c>
    </row>
    <row r="71" spans="1:34" hidden="1" x14ac:dyDescent="0.35">
      <c r="A71" s="16">
        <v>900145581</v>
      </c>
      <c r="B71" s="16" t="s">
        <v>256</v>
      </c>
      <c r="C71" s="16"/>
      <c r="D71" s="16" t="s">
        <v>6</v>
      </c>
      <c r="E71" s="16" t="s">
        <v>6</v>
      </c>
      <c r="F71" s="16" t="s">
        <v>298</v>
      </c>
      <c r="G71" s="17">
        <v>44642</v>
      </c>
      <c r="H71" s="17"/>
      <c r="I71" s="18">
        <v>16470</v>
      </c>
      <c r="J71" s="18">
        <v>16470</v>
      </c>
      <c r="K71" s="16" t="s">
        <v>258</v>
      </c>
      <c r="L71" s="16" t="s">
        <v>258</v>
      </c>
      <c r="M71" s="18">
        <v>0</v>
      </c>
      <c r="N71" s="16"/>
      <c r="O71" s="16"/>
      <c r="P71" s="18">
        <v>0</v>
      </c>
      <c r="Q71" s="18">
        <v>0</v>
      </c>
      <c r="R71" s="16"/>
      <c r="S71" s="17"/>
      <c r="T71" s="16"/>
      <c r="U71" s="18">
        <v>0</v>
      </c>
      <c r="V71" s="16" t="s">
        <v>259</v>
      </c>
      <c r="W71" s="17">
        <v>44642</v>
      </c>
      <c r="X71" s="17">
        <v>44664</v>
      </c>
      <c r="Y71" s="17">
        <v>44676</v>
      </c>
      <c r="Z71" s="18">
        <v>16470</v>
      </c>
      <c r="AA71" s="18">
        <v>0</v>
      </c>
      <c r="AB71" s="18">
        <v>0</v>
      </c>
      <c r="AC71" s="18">
        <v>16470</v>
      </c>
      <c r="AD71" s="18">
        <v>16470</v>
      </c>
      <c r="AE71" s="16" t="s">
        <v>260</v>
      </c>
      <c r="AF71" s="16" t="s">
        <v>299</v>
      </c>
      <c r="AG71" s="16" t="s">
        <v>300</v>
      </c>
      <c r="AH71" s="18">
        <v>0</v>
      </c>
    </row>
    <row r="72" spans="1:34" hidden="1" x14ac:dyDescent="0.35">
      <c r="A72" s="16">
        <v>900145581</v>
      </c>
      <c r="B72" s="16" t="s">
        <v>256</v>
      </c>
      <c r="C72" s="16"/>
      <c r="D72" s="16" t="s">
        <v>188</v>
      </c>
      <c r="E72" s="16" t="s">
        <v>188</v>
      </c>
      <c r="F72" s="16" t="s">
        <v>369</v>
      </c>
      <c r="G72" s="17">
        <v>44748</v>
      </c>
      <c r="H72" s="17"/>
      <c r="I72" s="18">
        <v>146953</v>
      </c>
      <c r="J72" s="18">
        <v>80000</v>
      </c>
      <c r="K72" s="16" t="s">
        <v>370</v>
      </c>
      <c r="L72" s="16" t="s">
        <v>370</v>
      </c>
      <c r="M72" s="18">
        <v>0</v>
      </c>
      <c r="N72" s="16"/>
      <c r="O72" s="16"/>
      <c r="P72" s="18">
        <v>0</v>
      </c>
      <c r="Q72" s="18">
        <v>0</v>
      </c>
      <c r="R72" s="16"/>
      <c r="S72" s="17"/>
      <c r="T72" s="16"/>
      <c r="U72" s="18">
        <v>0</v>
      </c>
      <c r="V72" s="16" t="s">
        <v>371</v>
      </c>
      <c r="W72" s="17">
        <v>44748</v>
      </c>
      <c r="X72" s="17">
        <v>44806</v>
      </c>
      <c r="Y72" s="17"/>
      <c r="Z72" s="18">
        <v>146953</v>
      </c>
      <c r="AA72" s="18">
        <v>0</v>
      </c>
      <c r="AB72" s="18">
        <v>80000</v>
      </c>
      <c r="AC72" s="18">
        <v>0</v>
      </c>
      <c r="AD72" s="18">
        <v>80000</v>
      </c>
      <c r="AE72" s="16" t="s">
        <v>372</v>
      </c>
      <c r="AF72" s="16" t="s">
        <v>373</v>
      </c>
      <c r="AG72" s="16" t="s">
        <v>297</v>
      </c>
      <c r="AH72" s="18">
        <v>66953</v>
      </c>
    </row>
    <row r="73" spans="1:34" hidden="1" x14ac:dyDescent="0.35">
      <c r="A73" s="16">
        <v>900145581</v>
      </c>
      <c r="B73" s="16" t="s">
        <v>256</v>
      </c>
      <c r="C73" s="16"/>
      <c r="D73" s="16" t="s">
        <v>39</v>
      </c>
      <c r="E73" s="16" t="s">
        <v>39</v>
      </c>
      <c r="F73" s="16" t="s">
        <v>320</v>
      </c>
      <c r="G73" s="17">
        <v>44796</v>
      </c>
      <c r="H73" s="17"/>
      <c r="I73" s="18">
        <v>4372</v>
      </c>
      <c r="J73" s="18">
        <v>4372</v>
      </c>
      <c r="K73" s="16" t="s">
        <v>258</v>
      </c>
      <c r="L73" s="16" t="s">
        <v>258</v>
      </c>
      <c r="M73" s="18">
        <v>0</v>
      </c>
      <c r="N73" s="16"/>
      <c r="O73" s="16"/>
      <c r="P73" s="18">
        <v>0</v>
      </c>
      <c r="Q73" s="18">
        <v>0</v>
      </c>
      <c r="R73" s="16"/>
      <c r="S73" s="17"/>
      <c r="T73" s="16"/>
      <c r="U73" s="18">
        <v>0</v>
      </c>
      <c r="V73" s="16" t="s">
        <v>259</v>
      </c>
      <c r="W73" s="17">
        <v>44796</v>
      </c>
      <c r="X73" s="17">
        <v>44818</v>
      </c>
      <c r="Y73" s="17">
        <v>44831</v>
      </c>
      <c r="Z73" s="18">
        <v>4372</v>
      </c>
      <c r="AA73" s="18">
        <v>0</v>
      </c>
      <c r="AB73" s="18">
        <v>0</v>
      </c>
      <c r="AC73" s="18">
        <v>4372</v>
      </c>
      <c r="AD73" s="18">
        <v>4372</v>
      </c>
      <c r="AE73" s="16" t="s">
        <v>260</v>
      </c>
      <c r="AF73" s="16" t="s">
        <v>321</v>
      </c>
      <c r="AG73" s="16" t="s">
        <v>300</v>
      </c>
      <c r="AH73" s="18">
        <v>0</v>
      </c>
    </row>
    <row r="74" spans="1:34" hidden="1" x14ac:dyDescent="0.35">
      <c r="A74" s="16">
        <v>900145581</v>
      </c>
      <c r="B74" s="16" t="s">
        <v>256</v>
      </c>
      <c r="C74" s="16"/>
      <c r="D74" s="16" t="s">
        <v>40</v>
      </c>
      <c r="E74" s="16" t="s">
        <v>40</v>
      </c>
      <c r="F74" s="16" t="s">
        <v>322</v>
      </c>
      <c r="G74" s="17">
        <v>44811</v>
      </c>
      <c r="H74" s="17"/>
      <c r="I74" s="18">
        <v>4372</v>
      </c>
      <c r="J74" s="18">
        <v>4372</v>
      </c>
      <c r="K74" s="16" t="s">
        <v>258</v>
      </c>
      <c r="L74" s="16" t="s">
        <v>258</v>
      </c>
      <c r="M74" s="18">
        <v>0</v>
      </c>
      <c r="N74" s="16"/>
      <c r="O74" s="16"/>
      <c r="P74" s="18">
        <v>0</v>
      </c>
      <c r="Q74" s="18">
        <v>0</v>
      </c>
      <c r="R74" s="16"/>
      <c r="S74" s="17"/>
      <c r="T74" s="16"/>
      <c r="U74" s="18">
        <v>0</v>
      </c>
      <c r="V74" s="16" t="s">
        <v>259</v>
      </c>
      <c r="W74" s="17">
        <v>44811</v>
      </c>
      <c r="X74" s="17">
        <v>44844</v>
      </c>
      <c r="Y74" s="17">
        <v>44856</v>
      </c>
      <c r="Z74" s="18">
        <v>4372</v>
      </c>
      <c r="AA74" s="18">
        <v>0</v>
      </c>
      <c r="AB74" s="18">
        <v>0</v>
      </c>
      <c r="AC74" s="18">
        <v>4372</v>
      </c>
      <c r="AD74" s="18">
        <v>4372</v>
      </c>
      <c r="AE74" s="16" t="s">
        <v>260</v>
      </c>
      <c r="AF74" s="16" t="s">
        <v>321</v>
      </c>
      <c r="AG74" s="16" t="s">
        <v>300</v>
      </c>
      <c r="AH74" s="18">
        <v>0</v>
      </c>
    </row>
    <row r="75" spans="1:34" hidden="1" x14ac:dyDescent="0.35">
      <c r="A75" s="16">
        <v>900145581</v>
      </c>
      <c r="B75" s="16" t="s">
        <v>256</v>
      </c>
      <c r="C75" s="16"/>
      <c r="D75" s="16" t="s">
        <v>69</v>
      </c>
      <c r="E75" s="16" t="s">
        <v>69</v>
      </c>
      <c r="F75" s="16" t="s">
        <v>327</v>
      </c>
      <c r="G75" s="17">
        <v>44831</v>
      </c>
      <c r="H75" s="17"/>
      <c r="I75" s="18">
        <v>99423</v>
      </c>
      <c r="J75" s="18">
        <v>99423</v>
      </c>
      <c r="K75" s="16" t="s">
        <v>333</v>
      </c>
      <c r="L75" s="16" t="s">
        <v>328</v>
      </c>
      <c r="M75" s="18">
        <v>99423</v>
      </c>
      <c r="N75" s="16">
        <v>1222154043</v>
      </c>
      <c r="O75" s="16" t="s">
        <v>329</v>
      </c>
      <c r="P75" s="18">
        <v>0</v>
      </c>
      <c r="Q75" s="18">
        <v>0</v>
      </c>
      <c r="R75" s="16"/>
      <c r="S75" s="17"/>
      <c r="T75" s="16"/>
      <c r="U75" s="18">
        <v>0</v>
      </c>
      <c r="V75" s="16" t="s">
        <v>330</v>
      </c>
      <c r="W75" s="17">
        <v>44831</v>
      </c>
      <c r="X75" s="17">
        <v>44844</v>
      </c>
      <c r="Y75" s="17"/>
      <c r="Z75" s="18">
        <v>99423</v>
      </c>
      <c r="AA75" s="18">
        <v>0</v>
      </c>
      <c r="AB75" s="18">
        <v>0</v>
      </c>
      <c r="AC75" s="18">
        <v>0</v>
      </c>
      <c r="AD75" s="18">
        <v>0</v>
      </c>
      <c r="AE75" s="16"/>
      <c r="AF75" s="16"/>
      <c r="AG75" s="16"/>
      <c r="AH75" s="18">
        <v>99423</v>
      </c>
    </row>
    <row r="76" spans="1:34" hidden="1" x14ac:dyDescent="0.35">
      <c r="A76" s="16">
        <v>900145581</v>
      </c>
      <c r="B76" s="16" t="s">
        <v>256</v>
      </c>
      <c r="C76" s="16"/>
      <c r="D76" s="16" t="s">
        <v>191</v>
      </c>
      <c r="E76" s="16" t="s">
        <v>191</v>
      </c>
      <c r="F76" s="16" t="s">
        <v>374</v>
      </c>
      <c r="G76" s="17">
        <v>44850</v>
      </c>
      <c r="H76" s="17"/>
      <c r="I76" s="18">
        <v>177457</v>
      </c>
      <c r="J76" s="18">
        <v>60263</v>
      </c>
      <c r="K76" s="16" t="s">
        <v>370</v>
      </c>
      <c r="L76" s="16" t="s">
        <v>370</v>
      </c>
      <c r="M76" s="18">
        <v>0</v>
      </c>
      <c r="N76" s="16"/>
      <c r="O76" s="16"/>
      <c r="P76" s="18">
        <v>0</v>
      </c>
      <c r="Q76" s="18">
        <v>0</v>
      </c>
      <c r="R76" s="16"/>
      <c r="S76" s="17"/>
      <c r="T76" s="16"/>
      <c r="U76" s="18">
        <v>0</v>
      </c>
      <c r="V76" s="16" t="s">
        <v>371</v>
      </c>
      <c r="W76" s="17">
        <v>44850</v>
      </c>
      <c r="X76" s="17">
        <v>44873</v>
      </c>
      <c r="Y76" s="17"/>
      <c r="Z76" s="18">
        <v>177457</v>
      </c>
      <c r="AA76" s="18">
        <v>0</v>
      </c>
      <c r="AB76" s="18">
        <v>60263</v>
      </c>
      <c r="AC76" s="18">
        <v>0</v>
      </c>
      <c r="AD76" s="18">
        <v>60263</v>
      </c>
      <c r="AE76" s="16" t="s">
        <v>372</v>
      </c>
      <c r="AF76" s="16" t="s">
        <v>375</v>
      </c>
      <c r="AG76" s="16" t="s">
        <v>297</v>
      </c>
      <c r="AH76" s="18">
        <v>117194</v>
      </c>
    </row>
    <row r="77" spans="1:34" hidden="1" x14ac:dyDescent="0.35">
      <c r="A77" s="16">
        <v>900145581</v>
      </c>
      <c r="B77" s="16" t="s">
        <v>256</v>
      </c>
      <c r="C77" s="16"/>
      <c r="D77" s="16" t="s">
        <v>32</v>
      </c>
      <c r="E77" s="16" t="s">
        <v>32</v>
      </c>
      <c r="F77" s="16" t="s">
        <v>318</v>
      </c>
      <c r="G77" s="17">
        <v>44863</v>
      </c>
      <c r="H77" s="17"/>
      <c r="I77" s="18">
        <v>4372</v>
      </c>
      <c r="J77" s="18">
        <v>4372</v>
      </c>
      <c r="K77" s="16" t="s">
        <v>258</v>
      </c>
      <c r="L77" s="16" t="s">
        <v>258</v>
      </c>
      <c r="M77" s="18">
        <v>0</v>
      </c>
      <c r="N77" s="16"/>
      <c r="O77" s="16"/>
      <c r="P77" s="18">
        <v>0</v>
      </c>
      <c r="Q77" s="18">
        <v>0</v>
      </c>
      <c r="R77" s="16"/>
      <c r="S77" s="17"/>
      <c r="T77" s="16"/>
      <c r="U77" s="18">
        <v>0</v>
      </c>
      <c r="V77" s="16" t="s">
        <v>259</v>
      </c>
      <c r="W77" s="17">
        <v>44863</v>
      </c>
      <c r="X77" s="17">
        <v>44873</v>
      </c>
      <c r="Y77" s="17">
        <v>44876</v>
      </c>
      <c r="Z77" s="18">
        <v>4372</v>
      </c>
      <c r="AA77" s="18">
        <v>0</v>
      </c>
      <c r="AB77" s="18">
        <v>0</v>
      </c>
      <c r="AC77" s="18">
        <v>4372</v>
      </c>
      <c r="AD77" s="18">
        <v>4372</v>
      </c>
      <c r="AE77" s="16" t="s">
        <v>260</v>
      </c>
      <c r="AF77" s="16" t="s">
        <v>302</v>
      </c>
      <c r="AG77" s="16" t="s">
        <v>300</v>
      </c>
      <c r="AH77" s="18">
        <v>0</v>
      </c>
    </row>
    <row r="78" spans="1:34" hidden="1" x14ac:dyDescent="0.35">
      <c r="A78" s="16">
        <v>900145581</v>
      </c>
      <c r="B78" s="16" t="s">
        <v>256</v>
      </c>
      <c r="C78" s="16"/>
      <c r="D78" s="16" t="s">
        <v>41</v>
      </c>
      <c r="E78" s="16" t="s">
        <v>41</v>
      </c>
      <c r="F78" s="16" t="s">
        <v>323</v>
      </c>
      <c r="G78" s="17">
        <v>44915</v>
      </c>
      <c r="H78" s="17"/>
      <c r="I78" s="18">
        <v>4372</v>
      </c>
      <c r="J78" s="18">
        <v>4372</v>
      </c>
      <c r="K78" s="16" t="s">
        <v>258</v>
      </c>
      <c r="L78" s="16" t="s">
        <v>258</v>
      </c>
      <c r="M78" s="18">
        <v>0</v>
      </c>
      <c r="N78" s="16"/>
      <c r="O78" s="16"/>
      <c r="P78" s="18">
        <v>0</v>
      </c>
      <c r="Q78" s="18">
        <v>0</v>
      </c>
      <c r="R78" s="16"/>
      <c r="S78" s="17"/>
      <c r="T78" s="16"/>
      <c r="U78" s="18">
        <v>0</v>
      </c>
      <c r="V78" s="16" t="s">
        <v>259</v>
      </c>
      <c r="W78" s="17">
        <v>44915</v>
      </c>
      <c r="X78" s="17">
        <v>44931</v>
      </c>
      <c r="Y78" s="17">
        <v>44944</v>
      </c>
      <c r="Z78" s="18">
        <v>4372</v>
      </c>
      <c r="AA78" s="18">
        <v>0</v>
      </c>
      <c r="AB78" s="18">
        <v>0</v>
      </c>
      <c r="AC78" s="18">
        <v>4372</v>
      </c>
      <c r="AD78" s="18">
        <v>4372</v>
      </c>
      <c r="AE78" s="16" t="s">
        <v>260</v>
      </c>
      <c r="AF78" s="16" t="s">
        <v>302</v>
      </c>
      <c r="AG78" s="16" t="s">
        <v>300</v>
      </c>
      <c r="AH78" s="18">
        <v>0</v>
      </c>
    </row>
    <row r="79" spans="1:34" hidden="1" x14ac:dyDescent="0.35">
      <c r="A79" s="16">
        <v>900145581</v>
      </c>
      <c r="B79" s="16" t="s">
        <v>256</v>
      </c>
      <c r="C79" s="16"/>
      <c r="D79" s="16" t="s">
        <v>42</v>
      </c>
      <c r="E79" s="16" t="s">
        <v>42</v>
      </c>
      <c r="F79" s="16" t="s">
        <v>301</v>
      </c>
      <c r="G79" s="17">
        <v>44924</v>
      </c>
      <c r="H79" s="17"/>
      <c r="I79" s="18">
        <v>13116</v>
      </c>
      <c r="J79" s="18">
        <v>13116</v>
      </c>
      <c r="K79" s="16" t="s">
        <v>258</v>
      </c>
      <c r="L79" s="16" t="s">
        <v>258</v>
      </c>
      <c r="M79" s="18">
        <v>0</v>
      </c>
      <c r="N79" s="16"/>
      <c r="O79" s="16"/>
      <c r="P79" s="18">
        <v>0</v>
      </c>
      <c r="Q79" s="18">
        <v>0</v>
      </c>
      <c r="R79" s="16"/>
      <c r="S79" s="17"/>
      <c r="T79" s="16"/>
      <c r="U79" s="18">
        <v>0</v>
      </c>
      <c r="V79" s="16" t="s">
        <v>259</v>
      </c>
      <c r="W79" s="17">
        <v>44924</v>
      </c>
      <c r="X79" s="17">
        <v>44931</v>
      </c>
      <c r="Y79" s="17">
        <v>44944</v>
      </c>
      <c r="Z79" s="18">
        <v>13116</v>
      </c>
      <c r="AA79" s="18">
        <v>0</v>
      </c>
      <c r="AB79" s="18">
        <v>0</v>
      </c>
      <c r="AC79" s="18">
        <v>13116</v>
      </c>
      <c r="AD79" s="18">
        <v>13116</v>
      </c>
      <c r="AE79" s="16" t="s">
        <v>260</v>
      </c>
      <c r="AF79" s="16" t="s">
        <v>302</v>
      </c>
      <c r="AG79" s="16" t="s">
        <v>300</v>
      </c>
      <c r="AH79" s="18">
        <v>0</v>
      </c>
    </row>
    <row r="80" spans="1:34" hidden="1" x14ac:dyDescent="0.35">
      <c r="A80" s="16">
        <v>900145581</v>
      </c>
      <c r="B80" s="16" t="s">
        <v>256</v>
      </c>
      <c r="C80" s="16"/>
      <c r="D80" s="16" t="s">
        <v>193</v>
      </c>
      <c r="E80" s="16" t="s">
        <v>193</v>
      </c>
      <c r="F80" s="16" t="s">
        <v>331</v>
      </c>
      <c r="G80" s="17">
        <v>44945</v>
      </c>
      <c r="H80" s="17"/>
      <c r="I80" s="18">
        <v>99423</v>
      </c>
      <c r="J80" s="18">
        <v>99423</v>
      </c>
      <c r="K80" s="16" t="s">
        <v>333</v>
      </c>
      <c r="L80" s="16" t="s">
        <v>328</v>
      </c>
      <c r="M80" s="18">
        <v>99423</v>
      </c>
      <c r="N80" s="16">
        <v>1222242680</v>
      </c>
      <c r="O80" s="16" t="s">
        <v>329</v>
      </c>
      <c r="P80" s="18">
        <v>0</v>
      </c>
      <c r="Q80" s="18">
        <v>0</v>
      </c>
      <c r="R80" s="16"/>
      <c r="S80" s="17"/>
      <c r="T80" s="16"/>
      <c r="U80" s="18">
        <v>0</v>
      </c>
      <c r="V80" s="16" t="s">
        <v>330</v>
      </c>
      <c r="W80" s="17">
        <v>44945</v>
      </c>
      <c r="X80" s="17">
        <v>44970</v>
      </c>
      <c r="Y80" s="17"/>
      <c r="Z80" s="18">
        <v>99423</v>
      </c>
      <c r="AA80" s="18">
        <v>0</v>
      </c>
      <c r="AB80" s="18">
        <v>0</v>
      </c>
      <c r="AC80" s="18">
        <v>0</v>
      </c>
      <c r="AD80" s="18">
        <v>0</v>
      </c>
      <c r="AE80" s="16"/>
      <c r="AF80" s="16"/>
      <c r="AG80" s="16"/>
      <c r="AH80" s="18">
        <v>99423</v>
      </c>
    </row>
    <row r="81" spans="1:34" hidden="1" x14ac:dyDescent="0.35">
      <c r="A81" s="16">
        <v>900145581</v>
      </c>
      <c r="B81" s="16" t="s">
        <v>256</v>
      </c>
      <c r="C81" s="16"/>
      <c r="D81" s="16" t="s">
        <v>73</v>
      </c>
      <c r="E81" s="16" t="s">
        <v>73</v>
      </c>
      <c r="F81" s="16" t="s">
        <v>311</v>
      </c>
      <c r="G81" s="17">
        <v>45066</v>
      </c>
      <c r="H81" s="17"/>
      <c r="I81" s="18">
        <v>4600</v>
      </c>
      <c r="J81" s="18">
        <v>4600</v>
      </c>
      <c r="K81" s="16" t="s">
        <v>258</v>
      </c>
      <c r="L81" s="16" t="s">
        <v>258</v>
      </c>
      <c r="M81" s="18">
        <v>0</v>
      </c>
      <c r="N81" s="16"/>
      <c r="O81" s="16"/>
      <c r="P81" s="18">
        <v>0</v>
      </c>
      <c r="Q81" s="18">
        <v>0</v>
      </c>
      <c r="R81" s="16"/>
      <c r="S81" s="17"/>
      <c r="T81" s="16"/>
      <c r="U81" s="18">
        <v>0</v>
      </c>
      <c r="V81" s="16" t="s">
        <v>259</v>
      </c>
      <c r="W81" s="17">
        <v>45066</v>
      </c>
      <c r="X81" s="17">
        <v>45090</v>
      </c>
      <c r="Y81" s="17">
        <v>45093</v>
      </c>
      <c r="Z81" s="18">
        <v>4600</v>
      </c>
      <c r="AA81" s="18">
        <v>0</v>
      </c>
      <c r="AB81" s="18">
        <v>0</v>
      </c>
      <c r="AC81" s="18">
        <v>4600</v>
      </c>
      <c r="AD81" s="18">
        <v>4600</v>
      </c>
      <c r="AE81" s="16" t="s">
        <v>260</v>
      </c>
      <c r="AF81" s="16" t="s">
        <v>312</v>
      </c>
      <c r="AG81" s="16" t="s">
        <v>300</v>
      </c>
      <c r="AH81" s="18">
        <v>0</v>
      </c>
    </row>
    <row r="82" spans="1:34" hidden="1" x14ac:dyDescent="0.35">
      <c r="A82" s="16">
        <v>900145581</v>
      </c>
      <c r="B82" s="16" t="s">
        <v>256</v>
      </c>
      <c r="C82" s="16"/>
      <c r="D82" s="16" t="s">
        <v>194</v>
      </c>
      <c r="E82" s="16" t="s">
        <v>194</v>
      </c>
      <c r="F82" s="16" t="s">
        <v>303</v>
      </c>
      <c r="G82" s="17">
        <v>45075</v>
      </c>
      <c r="H82" s="17"/>
      <c r="I82" s="18">
        <v>6700</v>
      </c>
      <c r="J82" s="18">
        <v>6700</v>
      </c>
      <c r="K82" s="16" t="s">
        <v>258</v>
      </c>
      <c r="L82" s="16" t="s">
        <v>258</v>
      </c>
      <c r="M82" s="18">
        <v>0</v>
      </c>
      <c r="N82" s="16"/>
      <c r="O82" s="16"/>
      <c r="P82" s="18">
        <v>0</v>
      </c>
      <c r="Q82" s="18">
        <v>0</v>
      </c>
      <c r="R82" s="16"/>
      <c r="S82" s="17"/>
      <c r="T82" s="16"/>
      <c r="U82" s="18">
        <v>0</v>
      </c>
      <c r="V82" s="16" t="s">
        <v>259</v>
      </c>
      <c r="W82" s="17">
        <v>45075</v>
      </c>
      <c r="X82" s="17">
        <v>45090</v>
      </c>
      <c r="Y82" s="17">
        <v>45093</v>
      </c>
      <c r="Z82" s="18">
        <v>6700</v>
      </c>
      <c r="AA82" s="18">
        <v>0</v>
      </c>
      <c r="AB82" s="18">
        <v>0</v>
      </c>
      <c r="AC82" s="18">
        <v>6700</v>
      </c>
      <c r="AD82" s="18">
        <v>6700</v>
      </c>
      <c r="AE82" s="16" t="s">
        <v>260</v>
      </c>
      <c r="AF82" s="16" t="s">
        <v>304</v>
      </c>
      <c r="AG82" s="16" t="s">
        <v>300</v>
      </c>
      <c r="AH82" s="18">
        <v>0</v>
      </c>
    </row>
    <row r="83" spans="1:34" hidden="1" x14ac:dyDescent="0.35">
      <c r="A83" s="16">
        <v>900145581</v>
      </c>
      <c r="B83" s="16" t="s">
        <v>256</v>
      </c>
      <c r="C83" s="16"/>
      <c r="D83" s="16" t="s">
        <v>74</v>
      </c>
      <c r="E83" s="16" t="s">
        <v>74</v>
      </c>
      <c r="F83" s="16" t="s">
        <v>313</v>
      </c>
      <c r="G83" s="17">
        <v>45106</v>
      </c>
      <c r="H83" s="17"/>
      <c r="I83" s="18">
        <v>4600</v>
      </c>
      <c r="J83" s="18">
        <v>4600</v>
      </c>
      <c r="K83" s="16" t="s">
        <v>258</v>
      </c>
      <c r="L83" s="16" t="s">
        <v>258</v>
      </c>
      <c r="M83" s="18">
        <v>0</v>
      </c>
      <c r="N83" s="16"/>
      <c r="O83" s="16"/>
      <c r="P83" s="18">
        <v>0</v>
      </c>
      <c r="Q83" s="18">
        <v>0</v>
      </c>
      <c r="R83" s="16"/>
      <c r="S83" s="17"/>
      <c r="T83" s="16"/>
      <c r="U83" s="18">
        <v>0</v>
      </c>
      <c r="V83" s="16" t="s">
        <v>259</v>
      </c>
      <c r="W83" s="17">
        <v>45106</v>
      </c>
      <c r="X83" s="17">
        <v>45170</v>
      </c>
      <c r="Y83" s="17">
        <v>45188</v>
      </c>
      <c r="Z83" s="18">
        <v>4600</v>
      </c>
      <c r="AA83" s="18">
        <v>0</v>
      </c>
      <c r="AB83" s="18">
        <v>0</v>
      </c>
      <c r="AC83" s="18">
        <v>0</v>
      </c>
      <c r="AD83" s="18">
        <v>4600</v>
      </c>
      <c r="AE83" s="16" t="s">
        <v>260</v>
      </c>
      <c r="AF83" s="16" t="s">
        <v>314</v>
      </c>
      <c r="AG83" s="16" t="s">
        <v>315</v>
      </c>
      <c r="AH83" s="18">
        <v>0</v>
      </c>
    </row>
    <row r="84" spans="1:34" hidden="1" x14ac:dyDescent="0.35">
      <c r="A84" s="16">
        <v>900145581</v>
      </c>
      <c r="B84" s="16" t="s">
        <v>256</v>
      </c>
      <c r="C84" s="16"/>
      <c r="D84" s="16" t="s">
        <v>75</v>
      </c>
      <c r="E84" s="16" t="s">
        <v>75</v>
      </c>
      <c r="F84" s="16" t="s">
        <v>316</v>
      </c>
      <c r="G84" s="17">
        <v>45112</v>
      </c>
      <c r="H84" s="17"/>
      <c r="I84" s="18">
        <v>4600</v>
      </c>
      <c r="J84" s="18">
        <v>4600</v>
      </c>
      <c r="K84" s="16" t="s">
        <v>258</v>
      </c>
      <c r="L84" s="16" t="s">
        <v>258</v>
      </c>
      <c r="M84" s="18">
        <v>0</v>
      </c>
      <c r="N84" s="16"/>
      <c r="O84" s="16"/>
      <c r="P84" s="18">
        <v>0</v>
      </c>
      <c r="Q84" s="18">
        <v>0</v>
      </c>
      <c r="R84" s="16"/>
      <c r="S84" s="17"/>
      <c r="T84" s="16"/>
      <c r="U84" s="18">
        <v>0</v>
      </c>
      <c r="V84" s="16" t="s">
        <v>259</v>
      </c>
      <c r="W84" s="17">
        <v>45112</v>
      </c>
      <c r="X84" s="17">
        <v>45170</v>
      </c>
      <c r="Y84" s="17">
        <v>45188</v>
      </c>
      <c r="Z84" s="18">
        <v>4600</v>
      </c>
      <c r="AA84" s="18">
        <v>0</v>
      </c>
      <c r="AB84" s="18">
        <v>0</v>
      </c>
      <c r="AC84" s="18">
        <v>0</v>
      </c>
      <c r="AD84" s="18">
        <v>4600</v>
      </c>
      <c r="AE84" s="16" t="s">
        <v>260</v>
      </c>
      <c r="AF84" s="16" t="s">
        <v>317</v>
      </c>
      <c r="AG84" s="16" t="s">
        <v>297</v>
      </c>
      <c r="AH84" s="18">
        <v>0</v>
      </c>
    </row>
    <row r="85" spans="1:34" hidden="1" x14ac:dyDescent="0.35">
      <c r="A85" s="16">
        <v>900145581</v>
      </c>
      <c r="B85" s="16" t="s">
        <v>256</v>
      </c>
      <c r="C85" s="16"/>
      <c r="D85" s="16" t="s">
        <v>196</v>
      </c>
      <c r="E85" s="16" t="s">
        <v>196</v>
      </c>
      <c r="F85" s="16" t="s">
        <v>270</v>
      </c>
      <c r="G85" s="17">
        <v>45347</v>
      </c>
      <c r="H85" s="17"/>
      <c r="I85" s="18">
        <v>221990</v>
      </c>
      <c r="J85" s="18">
        <v>221990</v>
      </c>
      <c r="K85" s="16" t="s">
        <v>258</v>
      </c>
      <c r="L85" s="16" t="s">
        <v>258</v>
      </c>
      <c r="M85" s="18">
        <v>0</v>
      </c>
      <c r="N85" s="16"/>
      <c r="O85" s="16"/>
      <c r="P85" s="18">
        <v>0</v>
      </c>
      <c r="Q85" s="18">
        <v>0</v>
      </c>
      <c r="R85" s="16"/>
      <c r="S85" s="17"/>
      <c r="T85" s="16"/>
      <c r="U85" s="18">
        <v>0</v>
      </c>
      <c r="V85" s="16" t="s">
        <v>259</v>
      </c>
      <c r="W85" s="17">
        <v>45347</v>
      </c>
      <c r="X85" s="17">
        <v>45363</v>
      </c>
      <c r="Y85" s="17">
        <v>45382</v>
      </c>
      <c r="Z85" s="18">
        <v>221990</v>
      </c>
      <c r="AA85" s="18">
        <v>0</v>
      </c>
      <c r="AB85" s="18">
        <v>0</v>
      </c>
      <c r="AC85" s="18">
        <v>0</v>
      </c>
      <c r="AD85" s="18">
        <v>221990</v>
      </c>
      <c r="AE85" s="16" t="s">
        <v>260</v>
      </c>
      <c r="AF85" s="16" t="s">
        <v>271</v>
      </c>
      <c r="AG85" s="16" t="s">
        <v>262</v>
      </c>
      <c r="AH85" s="18">
        <v>0</v>
      </c>
    </row>
    <row r="86" spans="1:34" hidden="1" x14ac:dyDescent="0.35">
      <c r="A86" s="16">
        <v>900145581</v>
      </c>
      <c r="B86" s="16" t="s">
        <v>256</v>
      </c>
      <c r="C86" s="16"/>
      <c r="D86" s="16" t="s">
        <v>198</v>
      </c>
      <c r="E86" s="16" t="s">
        <v>198</v>
      </c>
      <c r="F86" s="16" t="s">
        <v>263</v>
      </c>
      <c r="G86" s="17">
        <v>45364</v>
      </c>
      <c r="H86" s="17"/>
      <c r="I86" s="18">
        <v>1318266</v>
      </c>
      <c r="J86" s="18">
        <v>1318266</v>
      </c>
      <c r="K86" s="16" t="s">
        <v>258</v>
      </c>
      <c r="L86" s="16" t="s">
        <v>258</v>
      </c>
      <c r="M86" s="18">
        <v>0</v>
      </c>
      <c r="N86" s="16"/>
      <c r="O86" s="16"/>
      <c r="P86" s="18">
        <v>0</v>
      </c>
      <c r="Q86" s="18">
        <v>0</v>
      </c>
      <c r="R86" s="16"/>
      <c r="S86" s="17"/>
      <c r="T86" s="16"/>
      <c r="U86" s="18">
        <v>0</v>
      </c>
      <c r="V86" s="16" t="s">
        <v>259</v>
      </c>
      <c r="W86" s="17">
        <v>45364</v>
      </c>
      <c r="X86" s="17">
        <v>45414</v>
      </c>
      <c r="Y86" s="17">
        <v>45416</v>
      </c>
      <c r="Z86" s="18">
        <v>1318266</v>
      </c>
      <c r="AA86" s="18">
        <v>0</v>
      </c>
      <c r="AB86" s="18">
        <v>0</v>
      </c>
      <c r="AC86" s="18">
        <v>0</v>
      </c>
      <c r="AD86" s="18">
        <v>1318266</v>
      </c>
      <c r="AE86" s="16" t="s">
        <v>260</v>
      </c>
      <c r="AF86" s="16" t="s">
        <v>264</v>
      </c>
      <c r="AG86" s="16" t="s">
        <v>262</v>
      </c>
      <c r="AH86" s="18">
        <v>0</v>
      </c>
    </row>
    <row r="87" spans="1:34" hidden="1" x14ac:dyDescent="0.35">
      <c r="A87" s="16">
        <v>900145581</v>
      </c>
      <c r="B87" s="16" t="s">
        <v>256</v>
      </c>
      <c r="C87" s="16"/>
      <c r="D87" s="16" t="s">
        <v>46</v>
      </c>
      <c r="E87" s="16" t="s">
        <v>46</v>
      </c>
      <c r="F87" s="16" t="s">
        <v>335</v>
      </c>
      <c r="G87" s="17">
        <v>45415</v>
      </c>
      <c r="H87" s="17"/>
      <c r="I87" s="18">
        <v>182349</v>
      </c>
      <c r="J87" s="18">
        <v>182349</v>
      </c>
      <c r="K87" s="16" t="s">
        <v>363</v>
      </c>
      <c r="L87" s="16" t="s">
        <v>333</v>
      </c>
      <c r="M87" s="18">
        <v>182349</v>
      </c>
      <c r="N87" s="16">
        <v>1222489000</v>
      </c>
      <c r="O87" s="16"/>
      <c r="P87" s="18">
        <v>0</v>
      </c>
      <c r="Q87" s="18">
        <v>0</v>
      </c>
      <c r="R87" s="16"/>
      <c r="S87" s="17"/>
      <c r="T87" s="16"/>
      <c r="U87" s="18">
        <v>0</v>
      </c>
      <c r="V87" s="16" t="s">
        <v>330</v>
      </c>
      <c r="W87" s="17">
        <v>45415</v>
      </c>
      <c r="X87" s="17">
        <v>45457</v>
      </c>
      <c r="Y87" s="17"/>
      <c r="Z87" s="18">
        <v>182349</v>
      </c>
      <c r="AA87" s="18">
        <v>0</v>
      </c>
      <c r="AB87" s="18">
        <v>0</v>
      </c>
      <c r="AC87" s="18">
        <v>0</v>
      </c>
      <c r="AD87" s="18">
        <v>0</v>
      </c>
      <c r="AE87" s="16"/>
      <c r="AF87" s="16"/>
      <c r="AG87" s="16"/>
      <c r="AH87" s="18">
        <v>182349</v>
      </c>
    </row>
    <row r="88" spans="1:34" hidden="1" x14ac:dyDescent="0.35">
      <c r="A88" s="16">
        <v>900145581</v>
      </c>
      <c r="B88" s="16" t="s">
        <v>256</v>
      </c>
      <c r="C88" s="16"/>
      <c r="D88" s="16" t="s">
        <v>200</v>
      </c>
      <c r="E88" s="16" t="s">
        <v>200</v>
      </c>
      <c r="F88" s="16" t="s">
        <v>359</v>
      </c>
      <c r="G88" s="17">
        <v>45426</v>
      </c>
      <c r="H88" s="17"/>
      <c r="I88" s="18">
        <v>445250</v>
      </c>
      <c r="J88" s="18">
        <v>445250</v>
      </c>
      <c r="K88" s="16" t="s">
        <v>363</v>
      </c>
      <c r="L88" s="16" t="s">
        <v>426</v>
      </c>
      <c r="M88" s="18">
        <v>0</v>
      </c>
      <c r="N88" s="16"/>
      <c r="O88" s="16"/>
      <c r="P88" s="18">
        <v>445250</v>
      </c>
      <c r="Q88" s="18">
        <v>0</v>
      </c>
      <c r="R88" s="16">
        <v>2201539637</v>
      </c>
      <c r="S88" s="17" t="s">
        <v>425</v>
      </c>
      <c r="T88" s="16" t="s">
        <v>424</v>
      </c>
      <c r="U88" s="18">
        <v>1600446</v>
      </c>
      <c r="V88" s="16" t="s">
        <v>330</v>
      </c>
      <c r="W88" s="17">
        <v>45426</v>
      </c>
      <c r="X88" s="17">
        <v>45456</v>
      </c>
      <c r="Y88" s="17"/>
      <c r="Z88" s="18">
        <v>445250</v>
      </c>
      <c r="AA88" s="18">
        <v>0</v>
      </c>
      <c r="AB88" s="18">
        <v>0</v>
      </c>
      <c r="AC88" s="18">
        <v>0</v>
      </c>
      <c r="AD88" s="18">
        <v>0</v>
      </c>
      <c r="AE88" s="16"/>
      <c r="AF88" s="16"/>
      <c r="AG88" s="16"/>
      <c r="AH88" s="18">
        <v>445250</v>
      </c>
    </row>
    <row r="89" spans="1:34" hidden="1" x14ac:dyDescent="0.35">
      <c r="A89" s="16">
        <v>900145581</v>
      </c>
      <c r="B89" s="16" t="s">
        <v>256</v>
      </c>
      <c r="C89" s="16"/>
      <c r="D89" s="16" t="s">
        <v>48</v>
      </c>
      <c r="E89" s="16" t="s">
        <v>48</v>
      </c>
      <c r="F89" s="16" t="s">
        <v>356</v>
      </c>
      <c r="G89" s="17">
        <v>45428</v>
      </c>
      <c r="H89" s="17"/>
      <c r="I89" s="18">
        <v>281823</v>
      </c>
      <c r="J89" s="18">
        <v>281823</v>
      </c>
      <c r="K89" s="16" t="s">
        <v>333</v>
      </c>
      <c r="L89" s="16" t="s">
        <v>426</v>
      </c>
      <c r="M89" s="18">
        <v>0</v>
      </c>
      <c r="N89" s="16"/>
      <c r="O89" s="16"/>
      <c r="P89" s="18">
        <v>281823</v>
      </c>
      <c r="Q89" s="18">
        <v>0</v>
      </c>
      <c r="R89" s="16">
        <v>2201539637</v>
      </c>
      <c r="S89" s="17" t="s">
        <v>425</v>
      </c>
      <c r="T89" s="16" t="s">
        <v>424</v>
      </c>
      <c r="U89" s="18">
        <v>1600446</v>
      </c>
      <c r="V89" s="16" t="s">
        <v>330</v>
      </c>
      <c r="W89" s="17">
        <v>45428</v>
      </c>
      <c r="X89" s="17">
        <v>45456</v>
      </c>
      <c r="Y89" s="17"/>
      <c r="Z89" s="18">
        <v>281823</v>
      </c>
      <c r="AA89" s="18">
        <v>0</v>
      </c>
      <c r="AB89" s="18">
        <v>0</v>
      </c>
      <c r="AC89" s="18">
        <v>0</v>
      </c>
      <c r="AD89" s="18">
        <v>0</v>
      </c>
      <c r="AE89" s="16"/>
      <c r="AF89" s="16"/>
      <c r="AG89" s="16"/>
      <c r="AH89" s="18">
        <v>281823</v>
      </c>
    </row>
    <row r="90" spans="1:34" hidden="1" x14ac:dyDescent="0.35">
      <c r="A90" s="16">
        <v>900145581</v>
      </c>
      <c r="B90" s="16" t="s">
        <v>256</v>
      </c>
      <c r="C90" s="16"/>
      <c r="D90" s="16" t="s">
        <v>202</v>
      </c>
      <c r="E90" s="16" t="s">
        <v>202</v>
      </c>
      <c r="F90" s="16" t="s">
        <v>336</v>
      </c>
      <c r="G90" s="17">
        <v>45435</v>
      </c>
      <c r="H90" s="17"/>
      <c r="I90" s="18">
        <v>168517</v>
      </c>
      <c r="J90" s="18">
        <v>168517</v>
      </c>
      <c r="K90" s="16" t="s">
        <v>333</v>
      </c>
      <c r="L90" s="16" t="s">
        <v>333</v>
      </c>
      <c r="M90" s="18">
        <v>168517</v>
      </c>
      <c r="N90" s="16">
        <v>1222469526</v>
      </c>
      <c r="O90" s="16"/>
      <c r="P90" s="18">
        <v>0</v>
      </c>
      <c r="Q90" s="18">
        <v>0</v>
      </c>
      <c r="R90" s="16"/>
      <c r="S90" s="17"/>
      <c r="T90" s="16"/>
      <c r="U90" s="18">
        <v>0</v>
      </c>
      <c r="V90" s="16" t="s">
        <v>330</v>
      </c>
      <c r="W90" s="17">
        <v>45435</v>
      </c>
      <c r="X90" s="17">
        <v>45456</v>
      </c>
      <c r="Y90" s="17"/>
      <c r="Z90" s="18">
        <v>168517</v>
      </c>
      <c r="AA90" s="18">
        <v>0</v>
      </c>
      <c r="AB90" s="18">
        <v>0</v>
      </c>
      <c r="AC90" s="18">
        <v>0</v>
      </c>
      <c r="AD90" s="18">
        <v>0</v>
      </c>
      <c r="AE90" s="16"/>
      <c r="AF90" s="16"/>
      <c r="AG90" s="16"/>
      <c r="AH90" s="18">
        <v>168517</v>
      </c>
    </row>
    <row r="91" spans="1:34" hidden="1" x14ac:dyDescent="0.35">
      <c r="A91" s="16">
        <v>900145581</v>
      </c>
      <c r="B91" s="16" t="s">
        <v>256</v>
      </c>
      <c r="C91" s="16"/>
      <c r="D91" s="16" t="s">
        <v>204</v>
      </c>
      <c r="E91" s="16" t="s">
        <v>204</v>
      </c>
      <c r="F91" s="16" t="s">
        <v>360</v>
      </c>
      <c r="G91" s="17">
        <v>45455</v>
      </c>
      <c r="H91" s="17"/>
      <c r="I91" s="18">
        <v>695804</v>
      </c>
      <c r="J91" s="18">
        <v>695804</v>
      </c>
      <c r="K91" s="16" t="s">
        <v>363</v>
      </c>
      <c r="L91" s="16" t="s">
        <v>426</v>
      </c>
      <c r="M91" s="18">
        <v>0</v>
      </c>
      <c r="N91" s="16"/>
      <c r="O91" s="16"/>
      <c r="P91" s="18">
        <v>695804</v>
      </c>
      <c r="Q91" s="18">
        <v>0</v>
      </c>
      <c r="R91" s="16">
        <v>2201539637</v>
      </c>
      <c r="S91" s="17" t="s">
        <v>425</v>
      </c>
      <c r="T91" s="16" t="s">
        <v>424</v>
      </c>
      <c r="U91" s="18">
        <v>1600446</v>
      </c>
      <c r="V91" s="16" t="s">
        <v>330</v>
      </c>
      <c r="W91" s="17">
        <v>45455</v>
      </c>
      <c r="X91" s="17">
        <v>45484</v>
      </c>
      <c r="Y91" s="17"/>
      <c r="Z91" s="18">
        <v>695804</v>
      </c>
      <c r="AA91" s="18">
        <v>0</v>
      </c>
      <c r="AB91" s="18">
        <v>0</v>
      </c>
      <c r="AC91" s="18">
        <v>0</v>
      </c>
      <c r="AD91" s="18">
        <v>0</v>
      </c>
      <c r="AE91" s="16"/>
      <c r="AF91" s="16"/>
      <c r="AG91" s="16"/>
      <c r="AH91" s="18">
        <v>695804</v>
      </c>
    </row>
    <row r="92" spans="1:34" hidden="1" x14ac:dyDescent="0.35">
      <c r="A92" s="16">
        <v>900145581</v>
      </c>
      <c r="B92" s="16" t="s">
        <v>256</v>
      </c>
      <c r="C92" s="16"/>
      <c r="D92" s="16" t="s">
        <v>206</v>
      </c>
      <c r="E92" s="16" t="s">
        <v>206</v>
      </c>
      <c r="F92" s="16" t="s">
        <v>334</v>
      </c>
      <c r="G92" s="17">
        <v>45459</v>
      </c>
      <c r="H92" s="17"/>
      <c r="I92" s="18">
        <v>183068</v>
      </c>
      <c r="J92" s="18">
        <v>183068</v>
      </c>
      <c r="K92" s="16" t="s">
        <v>363</v>
      </c>
      <c r="L92" s="16" t="s">
        <v>333</v>
      </c>
      <c r="M92" s="18">
        <v>183068</v>
      </c>
      <c r="N92" s="16">
        <v>1222498402</v>
      </c>
      <c r="O92" s="16"/>
      <c r="P92" s="18">
        <v>0</v>
      </c>
      <c r="Q92" s="18">
        <v>0</v>
      </c>
      <c r="R92" s="16"/>
      <c r="S92" s="17"/>
      <c r="T92" s="16"/>
      <c r="U92" s="18">
        <v>0</v>
      </c>
      <c r="V92" s="16" t="s">
        <v>330</v>
      </c>
      <c r="W92" s="17">
        <v>45459</v>
      </c>
      <c r="X92" s="17">
        <v>45484</v>
      </c>
      <c r="Y92" s="17"/>
      <c r="Z92" s="18">
        <v>183068</v>
      </c>
      <c r="AA92" s="18">
        <v>0</v>
      </c>
      <c r="AB92" s="18">
        <v>0</v>
      </c>
      <c r="AC92" s="18">
        <v>0</v>
      </c>
      <c r="AD92" s="18">
        <v>0</v>
      </c>
      <c r="AE92" s="16"/>
      <c r="AF92" s="16"/>
      <c r="AG92" s="16"/>
      <c r="AH92" s="18">
        <v>183068</v>
      </c>
    </row>
    <row r="93" spans="1:34" hidden="1" x14ac:dyDescent="0.35">
      <c r="A93" s="16">
        <v>900145581</v>
      </c>
      <c r="B93" s="16" t="s">
        <v>256</v>
      </c>
      <c r="C93" s="16"/>
      <c r="D93" s="16" t="s">
        <v>76</v>
      </c>
      <c r="E93" s="16" t="s">
        <v>76</v>
      </c>
      <c r="F93" s="16" t="s">
        <v>338</v>
      </c>
      <c r="G93" s="17">
        <v>45467</v>
      </c>
      <c r="H93" s="17"/>
      <c r="I93" s="18">
        <v>23000</v>
      </c>
      <c r="J93" s="18">
        <v>23000</v>
      </c>
      <c r="K93" s="16" t="s">
        <v>421</v>
      </c>
      <c r="L93" s="16" t="s">
        <v>333</v>
      </c>
      <c r="M93" s="18">
        <v>23000</v>
      </c>
      <c r="N93" s="16">
        <v>136601036</v>
      </c>
      <c r="O93" s="16"/>
      <c r="P93" s="18">
        <v>0</v>
      </c>
      <c r="Q93" s="18">
        <v>0</v>
      </c>
      <c r="R93" s="16"/>
      <c r="S93" s="17"/>
      <c r="T93" s="16"/>
      <c r="U93" s="18">
        <v>0</v>
      </c>
      <c r="V93" s="16" t="s">
        <v>330</v>
      </c>
      <c r="W93" s="17">
        <v>45467</v>
      </c>
      <c r="X93" s="17">
        <v>45505</v>
      </c>
      <c r="Y93" s="17"/>
      <c r="Z93" s="18">
        <v>23000</v>
      </c>
      <c r="AA93" s="18">
        <v>0</v>
      </c>
      <c r="AB93" s="18">
        <v>0</v>
      </c>
      <c r="AC93" s="18">
        <v>0</v>
      </c>
      <c r="AD93" s="18">
        <v>0</v>
      </c>
      <c r="AE93" s="16"/>
      <c r="AF93" s="16"/>
      <c r="AG93" s="16"/>
      <c r="AH93" s="18">
        <v>23000</v>
      </c>
    </row>
    <row r="94" spans="1:34" hidden="1" x14ac:dyDescent="0.35">
      <c r="A94" s="16">
        <v>900145581</v>
      </c>
      <c r="B94" s="16" t="s">
        <v>256</v>
      </c>
      <c r="C94" s="16"/>
      <c r="D94" s="16" t="s">
        <v>8</v>
      </c>
      <c r="E94" s="16" t="s">
        <v>8</v>
      </c>
      <c r="F94" s="16" t="s">
        <v>332</v>
      </c>
      <c r="G94" s="17">
        <v>45468</v>
      </c>
      <c r="H94" s="17"/>
      <c r="I94" s="18">
        <v>378084</v>
      </c>
      <c r="J94" s="18">
        <v>378084</v>
      </c>
      <c r="K94" s="16" t="s">
        <v>363</v>
      </c>
      <c r="L94" s="16" t="s">
        <v>333</v>
      </c>
      <c r="M94" s="18">
        <v>378084</v>
      </c>
      <c r="N94" s="16">
        <v>1222493755</v>
      </c>
      <c r="O94" s="16"/>
      <c r="P94" s="18">
        <v>0</v>
      </c>
      <c r="Q94" s="18">
        <v>0</v>
      </c>
      <c r="R94" s="16"/>
      <c r="S94" s="17"/>
      <c r="T94" s="16"/>
      <c r="U94" s="18">
        <v>0</v>
      </c>
      <c r="V94" s="16" t="s">
        <v>330</v>
      </c>
      <c r="W94" s="17">
        <v>45468</v>
      </c>
      <c r="X94" s="17">
        <v>45485</v>
      </c>
      <c r="Y94" s="17"/>
      <c r="Z94" s="18">
        <v>378084</v>
      </c>
      <c r="AA94" s="18">
        <v>0</v>
      </c>
      <c r="AB94" s="18">
        <v>0</v>
      </c>
      <c r="AC94" s="18">
        <v>0</v>
      </c>
      <c r="AD94" s="18">
        <v>0</v>
      </c>
      <c r="AE94" s="16"/>
      <c r="AF94" s="16"/>
      <c r="AG94" s="16"/>
      <c r="AH94" s="18">
        <v>378084</v>
      </c>
    </row>
    <row r="95" spans="1:34" hidden="1" x14ac:dyDescent="0.35">
      <c r="A95" s="16">
        <v>900145581</v>
      </c>
      <c r="B95" s="16" t="s">
        <v>256</v>
      </c>
      <c r="C95" s="16"/>
      <c r="D95" s="16" t="s">
        <v>78</v>
      </c>
      <c r="E95" s="16" t="s">
        <v>78</v>
      </c>
      <c r="F95" s="16" t="s">
        <v>355</v>
      </c>
      <c r="G95" s="17">
        <v>45470</v>
      </c>
      <c r="H95" s="17"/>
      <c r="I95" s="18">
        <v>177569</v>
      </c>
      <c r="J95" s="18">
        <v>177569</v>
      </c>
      <c r="K95" s="16" t="s">
        <v>363</v>
      </c>
      <c r="L95" s="16" t="s">
        <v>426</v>
      </c>
      <c r="M95" s="18">
        <v>0</v>
      </c>
      <c r="N95" s="16"/>
      <c r="O95" s="16"/>
      <c r="P95" s="18">
        <v>177569</v>
      </c>
      <c r="Q95" s="18">
        <v>0</v>
      </c>
      <c r="R95" s="16">
        <v>2201539637</v>
      </c>
      <c r="S95" s="17" t="s">
        <v>425</v>
      </c>
      <c r="T95" s="16" t="s">
        <v>424</v>
      </c>
      <c r="U95" s="18">
        <v>1600446</v>
      </c>
      <c r="V95" s="16" t="s">
        <v>330</v>
      </c>
      <c r="W95" s="17">
        <v>45470</v>
      </c>
      <c r="X95" s="17">
        <v>45485</v>
      </c>
      <c r="Y95" s="17"/>
      <c r="Z95" s="18">
        <v>177569</v>
      </c>
      <c r="AA95" s="18">
        <v>0</v>
      </c>
      <c r="AB95" s="18">
        <v>0</v>
      </c>
      <c r="AC95" s="18">
        <v>0</v>
      </c>
      <c r="AD95" s="18">
        <v>0</v>
      </c>
      <c r="AE95" s="16"/>
      <c r="AF95" s="16"/>
      <c r="AG95" s="16"/>
      <c r="AH95" s="18">
        <v>177569</v>
      </c>
    </row>
    <row r="96" spans="1:34" hidden="1" x14ac:dyDescent="0.35">
      <c r="A96" s="16">
        <v>900145581</v>
      </c>
      <c r="B96" s="16" t="s">
        <v>256</v>
      </c>
      <c r="C96" s="16"/>
      <c r="D96" s="16" t="s">
        <v>59</v>
      </c>
      <c r="E96" s="16" t="s">
        <v>59</v>
      </c>
      <c r="F96" s="16" t="s">
        <v>339</v>
      </c>
      <c r="G96" s="17">
        <v>45471</v>
      </c>
      <c r="H96" s="17"/>
      <c r="I96" s="18">
        <v>4600</v>
      </c>
      <c r="J96" s="18">
        <v>4600</v>
      </c>
      <c r="K96" s="16" t="s">
        <v>421</v>
      </c>
      <c r="L96" s="16" t="s">
        <v>333</v>
      </c>
      <c r="M96" s="18">
        <v>4600</v>
      </c>
      <c r="N96" s="16">
        <v>136601056</v>
      </c>
      <c r="O96" s="16"/>
      <c r="P96" s="18">
        <v>0</v>
      </c>
      <c r="Q96" s="18">
        <v>0</v>
      </c>
      <c r="R96" s="16"/>
      <c r="S96" s="17"/>
      <c r="T96" s="16"/>
      <c r="U96" s="18">
        <v>0</v>
      </c>
      <c r="V96" s="16" t="s">
        <v>330</v>
      </c>
      <c r="W96" s="17">
        <v>45471</v>
      </c>
      <c r="X96" s="17">
        <v>45505</v>
      </c>
      <c r="Y96" s="17"/>
      <c r="Z96" s="18">
        <v>4600</v>
      </c>
      <c r="AA96" s="18">
        <v>0</v>
      </c>
      <c r="AB96" s="18">
        <v>0</v>
      </c>
      <c r="AC96" s="18">
        <v>0</v>
      </c>
      <c r="AD96" s="18">
        <v>0</v>
      </c>
      <c r="AE96" s="16"/>
      <c r="AF96" s="16"/>
      <c r="AG96" s="16"/>
      <c r="AH96" s="18">
        <v>4600</v>
      </c>
    </row>
    <row r="97" spans="1:34" hidden="1" x14ac:dyDescent="0.35">
      <c r="A97" s="16">
        <v>900145581</v>
      </c>
      <c r="B97" s="16" t="s">
        <v>256</v>
      </c>
      <c r="C97" s="16"/>
      <c r="D97" s="16" t="s">
        <v>208</v>
      </c>
      <c r="E97" s="16" t="s">
        <v>208</v>
      </c>
      <c r="F97" s="16" t="s">
        <v>337</v>
      </c>
      <c r="G97" s="17">
        <v>45479</v>
      </c>
      <c r="H97" s="17"/>
      <c r="I97" s="18">
        <v>100253</v>
      </c>
      <c r="J97" s="18">
        <v>100253</v>
      </c>
      <c r="K97" s="16" t="e">
        <v>#N/A</v>
      </c>
      <c r="L97" s="16" t="s">
        <v>333</v>
      </c>
      <c r="M97" s="18">
        <v>100253</v>
      </c>
      <c r="N97" s="16">
        <v>1222500173</v>
      </c>
      <c r="O97" s="16"/>
      <c r="P97" s="18">
        <v>0</v>
      </c>
      <c r="Q97" s="18">
        <v>0</v>
      </c>
      <c r="R97" s="16"/>
      <c r="S97" s="17"/>
      <c r="T97" s="16"/>
      <c r="U97" s="18">
        <v>0</v>
      </c>
      <c r="V97" s="16" t="s">
        <v>330</v>
      </c>
      <c r="W97" s="17">
        <v>45479</v>
      </c>
      <c r="X97" s="17">
        <v>45518</v>
      </c>
      <c r="Y97" s="17"/>
      <c r="Z97" s="18">
        <v>100253</v>
      </c>
      <c r="AA97" s="18">
        <v>0</v>
      </c>
      <c r="AB97" s="18">
        <v>0</v>
      </c>
      <c r="AC97" s="18">
        <v>0</v>
      </c>
      <c r="AD97" s="18">
        <v>0</v>
      </c>
      <c r="AE97" s="16"/>
      <c r="AF97" s="16"/>
      <c r="AG97" s="16"/>
      <c r="AH97" s="18">
        <v>100253</v>
      </c>
    </row>
    <row r="98" spans="1:34" hidden="1" x14ac:dyDescent="0.35">
      <c r="A98" s="16">
        <v>900145581</v>
      </c>
      <c r="B98" s="16" t="s">
        <v>256</v>
      </c>
      <c r="C98" s="16"/>
      <c r="D98" s="16" t="s">
        <v>172</v>
      </c>
      <c r="E98" s="16" t="s">
        <v>172</v>
      </c>
      <c r="F98" s="16" t="s">
        <v>257</v>
      </c>
      <c r="G98" s="17">
        <v>45497</v>
      </c>
      <c r="H98" s="17"/>
      <c r="I98" s="18">
        <v>2102837</v>
      </c>
      <c r="J98" s="18">
        <v>2102837</v>
      </c>
      <c r="K98" s="16" t="e">
        <v>#N/A</v>
      </c>
      <c r="L98" s="16" t="s">
        <v>258</v>
      </c>
      <c r="M98" s="18">
        <v>0</v>
      </c>
      <c r="N98" s="16"/>
      <c r="O98" s="16"/>
      <c r="P98" s="18">
        <v>0</v>
      </c>
      <c r="Q98" s="18">
        <v>0</v>
      </c>
      <c r="R98" s="16"/>
      <c r="S98" s="17"/>
      <c r="T98" s="16"/>
      <c r="U98" s="18">
        <v>0</v>
      </c>
      <c r="V98" s="16" t="s">
        <v>259</v>
      </c>
      <c r="W98" s="17">
        <v>45497</v>
      </c>
      <c r="X98" s="17">
        <v>45518</v>
      </c>
      <c r="Y98" s="17">
        <v>45534</v>
      </c>
      <c r="Z98" s="18">
        <v>2102837</v>
      </c>
      <c r="AA98" s="18">
        <v>0</v>
      </c>
      <c r="AB98" s="18">
        <v>0</v>
      </c>
      <c r="AC98" s="18">
        <v>0</v>
      </c>
      <c r="AD98" s="18">
        <v>2102837</v>
      </c>
      <c r="AE98" s="16" t="s">
        <v>260</v>
      </c>
      <c r="AF98" s="16" t="s">
        <v>261</v>
      </c>
      <c r="AG98" s="16" t="s">
        <v>262</v>
      </c>
      <c r="AH98" s="18">
        <v>0</v>
      </c>
    </row>
    <row r="99" spans="1:34" hidden="1" x14ac:dyDescent="0.35">
      <c r="A99" s="16">
        <v>900145581</v>
      </c>
      <c r="B99" s="16" t="s">
        <v>256</v>
      </c>
      <c r="C99" s="16"/>
      <c r="D99" s="16" t="s">
        <v>158</v>
      </c>
      <c r="E99" s="16" t="s">
        <v>158</v>
      </c>
      <c r="F99" s="16" t="s">
        <v>265</v>
      </c>
      <c r="G99" s="17">
        <v>45497</v>
      </c>
      <c r="H99" s="17"/>
      <c r="I99" s="18">
        <v>1303178</v>
      </c>
      <c r="J99" s="18">
        <v>1303178</v>
      </c>
      <c r="K99" s="16" t="e">
        <v>#N/A</v>
      </c>
      <c r="L99" s="16" t="s">
        <v>258</v>
      </c>
      <c r="M99" s="18">
        <v>0</v>
      </c>
      <c r="N99" s="16"/>
      <c r="O99" s="16"/>
      <c r="P99" s="18">
        <v>0</v>
      </c>
      <c r="Q99" s="18">
        <v>0</v>
      </c>
      <c r="R99" s="16"/>
      <c r="S99" s="17"/>
      <c r="T99" s="16"/>
      <c r="U99" s="18">
        <v>0</v>
      </c>
      <c r="V99" s="16" t="s">
        <v>259</v>
      </c>
      <c r="W99" s="17">
        <v>45497</v>
      </c>
      <c r="X99" s="17">
        <v>45518</v>
      </c>
      <c r="Y99" s="17">
        <v>45534</v>
      </c>
      <c r="Z99" s="18">
        <v>1303178</v>
      </c>
      <c r="AA99" s="18">
        <v>0</v>
      </c>
      <c r="AB99" s="18">
        <v>0</v>
      </c>
      <c r="AC99" s="18">
        <v>0</v>
      </c>
      <c r="AD99" s="18">
        <v>1303178</v>
      </c>
      <c r="AE99" s="16" t="s">
        <v>260</v>
      </c>
      <c r="AF99" s="16" t="s">
        <v>266</v>
      </c>
      <c r="AG99" s="16" t="s">
        <v>262</v>
      </c>
      <c r="AH99" s="18">
        <v>0</v>
      </c>
    </row>
    <row r="100" spans="1:34" hidden="1" x14ac:dyDescent="0.35">
      <c r="A100" s="16">
        <v>900145581</v>
      </c>
      <c r="B100" s="16" t="s">
        <v>256</v>
      </c>
      <c r="C100" s="16"/>
      <c r="D100" s="16" t="s">
        <v>171</v>
      </c>
      <c r="E100" s="16" t="s">
        <v>171</v>
      </c>
      <c r="F100" s="16" t="s">
        <v>267</v>
      </c>
      <c r="G100" s="17">
        <v>45497</v>
      </c>
      <c r="H100" s="17"/>
      <c r="I100" s="18">
        <v>1190806</v>
      </c>
      <c r="J100" s="18">
        <v>1190806</v>
      </c>
      <c r="K100" s="16" t="e">
        <v>#N/A</v>
      </c>
      <c r="L100" s="16" t="s">
        <v>258</v>
      </c>
      <c r="M100" s="18">
        <v>0</v>
      </c>
      <c r="N100" s="16"/>
      <c r="O100" s="16"/>
      <c r="P100" s="18">
        <v>0</v>
      </c>
      <c r="Q100" s="18">
        <v>0</v>
      </c>
      <c r="R100" s="16"/>
      <c r="S100" s="17"/>
      <c r="T100" s="16"/>
      <c r="U100" s="18">
        <v>0</v>
      </c>
      <c r="V100" s="16" t="s">
        <v>259</v>
      </c>
      <c r="W100" s="17">
        <v>45497</v>
      </c>
      <c r="X100" s="17">
        <v>45518</v>
      </c>
      <c r="Y100" s="17">
        <v>45534</v>
      </c>
      <c r="Z100" s="18">
        <v>1190806</v>
      </c>
      <c r="AA100" s="18">
        <v>0</v>
      </c>
      <c r="AB100" s="18">
        <v>0</v>
      </c>
      <c r="AC100" s="18">
        <v>0</v>
      </c>
      <c r="AD100" s="18">
        <v>1190806</v>
      </c>
      <c r="AE100" s="16" t="s">
        <v>260</v>
      </c>
      <c r="AF100" s="16" t="s">
        <v>261</v>
      </c>
      <c r="AG100" s="16" t="s">
        <v>262</v>
      </c>
      <c r="AH100" s="18">
        <v>0</v>
      </c>
    </row>
    <row r="101" spans="1:34" hidden="1" x14ac:dyDescent="0.35">
      <c r="A101" s="16">
        <v>900145581</v>
      </c>
      <c r="B101" s="16" t="s">
        <v>256</v>
      </c>
      <c r="C101" s="16"/>
      <c r="D101" s="16" t="s">
        <v>160</v>
      </c>
      <c r="E101" s="16" t="s">
        <v>160</v>
      </c>
      <c r="F101" s="16" t="s">
        <v>272</v>
      </c>
      <c r="G101" s="17">
        <v>45497</v>
      </c>
      <c r="H101" s="17"/>
      <c r="I101" s="18">
        <v>220273</v>
      </c>
      <c r="J101" s="18">
        <v>220273</v>
      </c>
      <c r="K101" s="16" t="e">
        <v>#N/A</v>
      </c>
      <c r="L101" s="16" t="s">
        <v>258</v>
      </c>
      <c r="M101" s="18">
        <v>0</v>
      </c>
      <c r="N101" s="16"/>
      <c r="O101" s="16"/>
      <c r="P101" s="18">
        <v>0</v>
      </c>
      <c r="Q101" s="18">
        <v>0</v>
      </c>
      <c r="R101" s="16"/>
      <c r="S101" s="17"/>
      <c r="T101" s="16"/>
      <c r="U101" s="18">
        <v>0</v>
      </c>
      <c r="V101" s="16" t="s">
        <v>259</v>
      </c>
      <c r="W101" s="17">
        <v>45497</v>
      </c>
      <c r="X101" s="17">
        <v>45518</v>
      </c>
      <c r="Y101" s="17">
        <v>45534</v>
      </c>
      <c r="Z101" s="18">
        <v>220273</v>
      </c>
      <c r="AA101" s="18">
        <v>0</v>
      </c>
      <c r="AB101" s="18">
        <v>0</v>
      </c>
      <c r="AC101" s="18">
        <v>0</v>
      </c>
      <c r="AD101" s="18">
        <v>220273</v>
      </c>
      <c r="AE101" s="16" t="s">
        <v>260</v>
      </c>
      <c r="AF101" s="16" t="s">
        <v>261</v>
      </c>
      <c r="AG101" s="16" t="s">
        <v>262</v>
      </c>
      <c r="AH101" s="18">
        <v>0</v>
      </c>
    </row>
    <row r="102" spans="1:34" hidden="1" x14ac:dyDescent="0.35">
      <c r="A102" s="16">
        <v>900145581</v>
      </c>
      <c r="B102" s="16" t="s">
        <v>256</v>
      </c>
      <c r="C102" s="16"/>
      <c r="D102" s="16" t="s">
        <v>162</v>
      </c>
      <c r="E102" s="16" t="s">
        <v>162</v>
      </c>
      <c r="F102" s="16" t="s">
        <v>273</v>
      </c>
      <c r="G102" s="17">
        <v>45497</v>
      </c>
      <c r="H102" s="17"/>
      <c r="I102" s="18">
        <v>183766</v>
      </c>
      <c r="J102" s="18">
        <v>183766</v>
      </c>
      <c r="K102" s="16" t="e">
        <v>#N/A</v>
      </c>
      <c r="L102" s="16" t="s">
        <v>258</v>
      </c>
      <c r="M102" s="18">
        <v>0</v>
      </c>
      <c r="N102" s="16"/>
      <c r="O102" s="16"/>
      <c r="P102" s="18">
        <v>0</v>
      </c>
      <c r="Q102" s="18">
        <v>0</v>
      </c>
      <c r="R102" s="16"/>
      <c r="S102" s="17"/>
      <c r="T102" s="16"/>
      <c r="U102" s="18">
        <v>0</v>
      </c>
      <c r="V102" s="16" t="s">
        <v>259</v>
      </c>
      <c r="W102" s="17">
        <v>45497</v>
      </c>
      <c r="X102" s="17">
        <v>45518</v>
      </c>
      <c r="Y102" s="17">
        <v>45526</v>
      </c>
      <c r="Z102" s="18">
        <v>183766</v>
      </c>
      <c r="AA102" s="18">
        <v>0</v>
      </c>
      <c r="AB102" s="18">
        <v>0</v>
      </c>
      <c r="AC102" s="18">
        <v>0</v>
      </c>
      <c r="AD102" s="18">
        <v>183766</v>
      </c>
      <c r="AE102" s="16" t="s">
        <v>260</v>
      </c>
      <c r="AF102" s="16" t="s">
        <v>274</v>
      </c>
      <c r="AG102" s="16" t="s">
        <v>262</v>
      </c>
      <c r="AH102" s="18">
        <v>0</v>
      </c>
    </row>
    <row r="103" spans="1:34" hidden="1" x14ac:dyDescent="0.35">
      <c r="A103" s="16">
        <v>900145581</v>
      </c>
      <c r="B103" s="16" t="s">
        <v>256</v>
      </c>
      <c r="C103" s="16"/>
      <c r="D103" s="16" t="s">
        <v>165</v>
      </c>
      <c r="E103" s="16" t="s">
        <v>165</v>
      </c>
      <c r="F103" s="16" t="s">
        <v>279</v>
      </c>
      <c r="G103" s="17">
        <v>45497</v>
      </c>
      <c r="H103" s="17"/>
      <c r="I103" s="18">
        <v>137460</v>
      </c>
      <c r="J103" s="18">
        <v>137460</v>
      </c>
      <c r="K103" s="16" t="e">
        <v>#N/A</v>
      </c>
      <c r="L103" s="16" t="s">
        <v>258</v>
      </c>
      <c r="M103" s="18">
        <v>0</v>
      </c>
      <c r="N103" s="16"/>
      <c r="O103" s="16"/>
      <c r="P103" s="18">
        <v>0</v>
      </c>
      <c r="Q103" s="18">
        <v>0</v>
      </c>
      <c r="R103" s="16"/>
      <c r="S103" s="17"/>
      <c r="T103" s="16"/>
      <c r="U103" s="18">
        <v>0</v>
      </c>
      <c r="V103" s="16" t="s">
        <v>259</v>
      </c>
      <c r="W103" s="17">
        <v>45497</v>
      </c>
      <c r="X103" s="17">
        <v>45518</v>
      </c>
      <c r="Y103" s="17">
        <v>45526</v>
      </c>
      <c r="Z103" s="18">
        <v>137460</v>
      </c>
      <c r="AA103" s="18">
        <v>0</v>
      </c>
      <c r="AB103" s="18">
        <v>0</v>
      </c>
      <c r="AC103" s="18">
        <v>0</v>
      </c>
      <c r="AD103" s="18">
        <v>137460</v>
      </c>
      <c r="AE103" s="16" t="s">
        <v>260</v>
      </c>
      <c r="AF103" s="16" t="s">
        <v>274</v>
      </c>
      <c r="AG103" s="16" t="s">
        <v>262</v>
      </c>
      <c r="AH103" s="18">
        <v>0</v>
      </c>
    </row>
    <row r="104" spans="1:34" hidden="1" x14ac:dyDescent="0.35">
      <c r="A104" s="16">
        <v>900145581</v>
      </c>
      <c r="B104" s="16" t="s">
        <v>256</v>
      </c>
      <c r="C104" s="16"/>
      <c r="D104" s="16" t="s">
        <v>149</v>
      </c>
      <c r="E104" s="16" t="s">
        <v>149</v>
      </c>
      <c r="F104" s="16" t="s">
        <v>280</v>
      </c>
      <c r="G104" s="17">
        <v>45497</v>
      </c>
      <c r="H104" s="17"/>
      <c r="I104" s="18">
        <v>134519</v>
      </c>
      <c r="J104" s="18">
        <v>134519</v>
      </c>
      <c r="K104" s="16" t="e">
        <v>#N/A</v>
      </c>
      <c r="L104" s="16" t="s">
        <v>258</v>
      </c>
      <c r="M104" s="18">
        <v>0</v>
      </c>
      <c r="N104" s="16"/>
      <c r="O104" s="16"/>
      <c r="P104" s="18">
        <v>0</v>
      </c>
      <c r="Q104" s="18">
        <v>0</v>
      </c>
      <c r="R104" s="16"/>
      <c r="S104" s="17"/>
      <c r="T104" s="16"/>
      <c r="U104" s="18">
        <v>0</v>
      </c>
      <c r="V104" s="16" t="s">
        <v>259</v>
      </c>
      <c r="W104" s="17">
        <v>45497</v>
      </c>
      <c r="X104" s="17">
        <v>45518</v>
      </c>
      <c r="Y104" s="17">
        <v>45526</v>
      </c>
      <c r="Z104" s="18">
        <v>134519</v>
      </c>
      <c r="AA104" s="18">
        <v>0</v>
      </c>
      <c r="AB104" s="18">
        <v>0</v>
      </c>
      <c r="AC104" s="18">
        <v>0</v>
      </c>
      <c r="AD104" s="18">
        <v>134519</v>
      </c>
      <c r="AE104" s="16" t="s">
        <v>260</v>
      </c>
      <c r="AF104" s="16" t="s">
        <v>274</v>
      </c>
      <c r="AG104" s="16" t="s">
        <v>262</v>
      </c>
      <c r="AH104" s="18">
        <v>0</v>
      </c>
    </row>
    <row r="105" spans="1:34" hidden="1" x14ac:dyDescent="0.35">
      <c r="A105" s="16">
        <v>900145581</v>
      </c>
      <c r="B105" s="16" t="s">
        <v>256</v>
      </c>
      <c r="C105" s="16"/>
      <c r="D105" s="16" t="s">
        <v>152</v>
      </c>
      <c r="E105" s="16" t="s">
        <v>152</v>
      </c>
      <c r="F105" s="16" t="s">
        <v>281</v>
      </c>
      <c r="G105" s="17">
        <v>45497</v>
      </c>
      <c r="H105" s="17"/>
      <c r="I105" s="18">
        <v>97640</v>
      </c>
      <c r="J105" s="18">
        <v>97640</v>
      </c>
      <c r="K105" s="16" t="e">
        <v>#N/A</v>
      </c>
      <c r="L105" s="16" t="s">
        <v>258</v>
      </c>
      <c r="M105" s="18">
        <v>0</v>
      </c>
      <c r="N105" s="16"/>
      <c r="O105" s="16"/>
      <c r="P105" s="18">
        <v>0</v>
      </c>
      <c r="Q105" s="18">
        <v>0</v>
      </c>
      <c r="R105" s="16"/>
      <c r="S105" s="17"/>
      <c r="T105" s="16"/>
      <c r="U105" s="18">
        <v>0</v>
      </c>
      <c r="V105" s="16" t="s">
        <v>259</v>
      </c>
      <c r="W105" s="17">
        <v>45497</v>
      </c>
      <c r="X105" s="17">
        <v>45518</v>
      </c>
      <c r="Y105" s="17">
        <v>45526</v>
      </c>
      <c r="Z105" s="18">
        <v>97640</v>
      </c>
      <c r="AA105" s="18">
        <v>0</v>
      </c>
      <c r="AB105" s="18">
        <v>0</v>
      </c>
      <c r="AC105" s="18">
        <v>0</v>
      </c>
      <c r="AD105" s="18">
        <v>97640</v>
      </c>
      <c r="AE105" s="16" t="s">
        <v>260</v>
      </c>
      <c r="AF105" s="16" t="s">
        <v>274</v>
      </c>
      <c r="AG105" s="16" t="s">
        <v>262</v>
      </c>
      <c r="AH105" s="18">
        <v>0</v>
      </c>
    </row>
    <row r="106" spans="1:34" hidden="1" x14ac:dyDescent="0.35">
      <c r="A106" s="16">
        <v>900145581</v>
      </c>
      <c r="B106" s="16" t="s">
        <v>256</v>
      </c>
      <c r="C106" s="16"/>
      <c r="D106" s="16" t="s">
        <v>167</v>
      </c>
      <c r="E106" s="16" t="s">
        <v>167</v>
      </c>
      <c r="F106" s="16" t="s">
        <v>282</v>
      </c>
      <c r="G106" s="17">
        <v>45497</v>
      </c>
      <c r="H106" s="17"/>
      <c r="I106" s="18">
        <v>97559</v>
      </c>
      <c r="J106" s="18">
        <v>97559</v>
      </c>
      <c r="K106" s="16" t="e">
        <v>#N/A</v>
      </c>
      <c r="L106" s="16" t="s">
        <v>258</v>
      </c>
      <c r="M106" s="18">
        <v>0</v>
      </c>
      <c r="N106" s="16"/>
      <c r="O106" s="16"/>
      <c r="P106" s="18">
        <v>0</v>
      </c>
      <c r="Q106" s="18">
        <v>0</v>
      </c>
      <c r="R106" s="16"/>
      <c r="S106" s="17"/>
      <c r="T106" s="16"/>
      <c r="U106" s="18">
        <v>0</v>
      </c>
      <c r="V106" s="16" t="s">
        <v>259</v>
      </c>
      <c r="W106" s="17">
        <v>45497</v>
      </c>
      <c r="X106" s="17">
        <v>45518</v>
      </c>
      <c r="Y106" s="17">
        <v>45526</v>
      </c>
      <c r="Z106" s="18">
        <v>97559</v>
      </c>
      <c r="AA106" s="18">
        <v>0</v>
      </c>
      <c r="AB106" s="18">
        <v>0</v>
      </c>
      <c r="AC106" s="18">
        <v>0</v>
      </c>
      <c r="AD106" s="18">
        <v>97559</v>
      </c>
      <c r="AE106" s="16" t="s">
        <v>260</v>
      </c>
      <c r="AF106" s="16" t="s">
        <v>274</v>
      </c>
      <c r="AG106" s="16" t="s">
        <v>262</v>
      </c>
      <c r="AH106" s="18">
        <v>0</v>
      </c>
    </row>
    <row r="107" spans="1:34" hidden="1" x14ac:dyDescent="0.35">
      <c r="A107" s="16">
        <v>900145581</v>
      </c>
      <c r="B107" s="16" t="s">
        <v>256</v>
      </c>
      <c r="C107" s="16"/>
      <c r="D107" s="16" t="s">
        <v>169</v>
      </c>
      <c r="E107" s="16" t="s">
        <v>169</v>
      </c>
      <c r="F107" s="16" t="s">
        <v>286</v>
      </c>
      <c r="G107" s="17">
        <v>45497</v>
      </c>
      <c r="H107" s="17"/>
      <c r="I107" s="18">
        <v>60949</v>
      </c>
      <c r="J107" s="18">
        <v>60949</v>
      </c>
      <c r="K107" s="16" t="e">
        <v>#N/A</v>
      </c>
      <c r="L107" s="16" t="s">
        <v>258</v>
      </c>
      <c r="M107" s="18">
        <v>0</v>
      </c>
      <c r="N107" s="16"/>
      <c r="O107" s="16"/>
      <c r="P107" s="18">
        <v>0</v>
      </c>
      <c r="Q107" s="18">
        <v>0</v>
      </c>
      <c r="R107" s="16"/>
      <c r="S107" s="17"/>
      <c r="T107" s="16"/>
      <c r="U107" s="18">
        <v>0</v>
      </c>
      <c r="V107" s="16" t="s">
        <v>259</v>
      </c>
      <c r="W107" s="17">
        <v>45497</v>
      </c>
      <c r="X107" s="17">
        <v>45518</v>
      </c>
      <c r="Y107" s="17">
        <v>45526</v>
      </c>
      <c r="Z107" s="18">
        <v>60949</v>
      </c>
      <c r="AA107" s="18">
        <v>0</v>
      </c>
      <c r="AB107" s="18">
        <v>0</v>
      </c>
      <c r="AC107" s="18">
        <v>0</v>
      </c>
      <c r="AD107" s="18">
        <v>60949</v>
      </c>
      <c r="AE107" s="16" t="s">
        <v>260</v>
      </c>
      <c r="AF107" s="16" t="s">
        <v>274</v>
      </c>
      <c r="AG107" s="16" t="s">
        <v>262</v>
      </c>
      <c r="AH107" s="18">
        <v>0</v>
      </c>
    </row>
    <row r="108" spans="1:34" hidden="1" x14ac:dyDescent="0.35">
      <c r="A108" s="16">
        <v>900145581</v>
      </c>
      <c r="B108" s="16" t="s">
        <v>256</v>
      </c>
      <c r="C108" s="16"/>
      <c r="D108" s="16" t="s">
        <v>153</v>
      </c>
      <c r="E108" s="16" t="s">
        <v>153</v>
      </c>
      <c r="F108" s="16" t="s">
        <v>290</v>
      </c>
      <c r="G108" s="17">
        <v>45497</v>
      </c>
      <c r="H108" s="17"/>
      <c r="I108" s="18">
        <v>30600</v>
      </c>
      <c r="J108" s="18">
        <v>30600</v>
      </c>
      <c r="K108" s="16" t="e">
        <v>#N/A</v>
      </c>
      <c r="L108" s="16" t="s">
        <v>258</v>
      </c>
      <c r="M108" s="18">
        <v>0</v>
      </c>
      <c r="N108" s="16"/>
      <c r="O108" s="16"/>
      <c r="P108" s="18">
        <v>0</v>
      </c>
      <c r="Q108" s="18">
        <v>0</v>
      </c>
      <c r="R108" s="16"/>
      <c r="S108" s="17"/>
      <c r="T108" s="16"/>
      <c r="U108" s="18">
        <v>0</v>
      </c>
      <c r="V108" s="16" t="s">
        <v>259</v>
      </c>
      <c r="W108" s="17">
        <v>45497</v>
      </c>
      <c r="X108" s="17">
        <v>45518</v>
      </c>
      <c r="Y108" s="17">
        <v>45526</v>
      </c>
      <c r="Z108" s="18">
        <v>35100</v>
      </c>
      <c r="AA108" s="18">
        <v>0</v>
      </c>
      <c r="AB108" s="18">
        <v>0</v>
      </c>
      <c r="AC108" s="18">
        <v>0</v>
      </c>
      <c r="AD108" s="18">
        <v>35100</v>
      </c>
      <c r="AE108" s="16" t="s">
        <v>260</v>
      </c>
      <c r="AF108" s="16" t="s">
        <v>274</v>
      </c>
      <c r="AG108" s="16" t="s">
        <v>262</v>
      </c>
      <c r="AH108" s="18">
        <v>0</v>
      </c>
    </row>
    <row r="109" spans="1:34" hidden="1" x14ac:dyDescent="0.35">
      <c r="A109" s="16">
        <v>900145581</v>
      </c>
      <c r="B109" s="16" t="s">
        <v>256</v>
      </c>
      <c r="C109" s="16"/>
      <c r="D109" s="16" t="s">
        <v>155</v>
      </c>
      <c r="E109" s="16" t="s">
        <v>155</v>
      </c>
      <c r="F109" s="16" t="s">
        <v>291</v>
      </c>
      <c r="G109" s="17">
        <v>45497</v>
      </c>
      <c r="H109" s="17"/>
      <c r="I109" s="18">
        <v>30600</v>
      </c>
      <c r="J109" s="18">
        <v>30600</v>
      </c>
      <c r="K109" s="16" t="e">
        <v>#N/A</v>
      </c>
      <c r="L109" s="16" t="s">
        <v>258</v>
      </c>
      <c r="M109" s="18">
        <v>0</v>
      </c>
      <c r="N109" s="16"/>
      <c r="O109" s="16"/>
      <c r="P109" s="18">
        <v>0</v>
      </c>
      <c r="Q109" s="18">
        <v>0</v>
      </c>
      <c r="R109" s="16"/>
      <c r="S109" s="17"/>
      <c r="T109" s="16"/>
      <c r="U109" s="18">
        <v>0</v>
      </c>
      <c r="V109" s="16" t="s">
        <v>259</v>
      </c>
      <c r="W109" s="17">
        <v>45497</v>
      </c>
      <c r="X109" s="17">
        <v>45518</v>
      </c>
      <c r="Y109" s="17">
        <v>45526</v>
      </c>
      <c r="Z109" s="18">
        <v>35100</v>
      </c>
      <c r="AA109" s="18">
        <v>0</v>
      </c>
      <c r="AB109" s="18">
        <v>0</v>
      </c>
      <c r="AC109" s="18">
        <v>0</v>
      </c>
      <c r="AD109" s="18">
        <v>35100</v>
      </c>
      <c r="AE109" s="16" t="s">
        <v>260</v>
      </c>
      <c r="AF109" s="16" t="s">
        <v>274</v>
      </c>
      <c r="AG109" s="16" t="s">
        <v>262</v>
      </c>
      <c r="AH109" s="18">
        <v>0</v>
      </c>
    </row>
    <row r="110" spans="1:34" hidden="1" x14ac:dyDescent="0.35">
      <c r="A110" s="16">
        <v>900145581</v>
      </c>
      <c r="B110" s="16" t="s">
        <v>256</v>
      </c>
      <c r="C110" s="16"/>
      <c r="D110" s="16" t="s">
        <v>156</v>
      </c>
      <c r="E110" s="16" t="s">
        <v>156</v>
      </c>
      <c r="F110" s="16" t="s">
        <v>292</v>
      </c>
      <c r="G110" s="17">
        <v>45497</v>
      </c>
      <c r="H110" s="17"/>
      <c r="I110" s="18">
        <v>34056</v>
      </c>
      <c r="J110" s="18">
        <v>34056</v>
      </c>
      <c r="K110" s="16" t="e">
        <v>#N/A</v>
      </c>
      <c r="L110" s="16" t="s">
        <v>258</v>
      </c>
      <c r="M110" s="18">
        <v>0</v>
      </c>
      <c r="N110" s="16"/>
      <c r="O110" s="16"/>
      <c r="P110" s="18">
        <v>0</v>
      </c>
      <c r="Q110" s="18">
        <v>0</v>
      </c>
      <c r="R110" s="16"/>
      <c r="S110" s="17"/>
      <c r="T110" s="16"/>
      <c r="U110" s="18">
        <v>0</v>
      </c>
      <c r="V110" s="16" t="s">
        <v>259</v>
      </c>
      <c r="W110" s="17">
        <v>45497</v>
      </c>
      <c r="X110" s="17">
        <v>45518</v>
      </c>
      <c r="Y110" s="17">
        <v>45526</v>
      </c>
      <c r="Z110" s="18">
        <v>34056</v>
      </c>
      <c r="AA110" s="18">
        <v>0</v>
      </c>
      <c r="AB110" s="18">
        <v>0</v>
      </c>
      <c r="AC110" s="18">
        <v>0</v>
      </c>
      <c r="AD110" s="18">
        <v>34056</v>
      </c>
      <c r="AE110" s="16" t="s">
        <v>260</v>
      </c>
      <c r="AF110" s="16" t="s">
        <v>274</v>
      </c>
      <c r="AG110" s="16" t="s">
        <v>262</v>
      </c>
      <c r="AH110" s="18">
        <v>0</v>
      </c>
    </row>
    <row r="111" spans="1:34" hidden="1" x14ac:dyDescent="0.35">
      <c r="A111" s="16">
        <v>900145581</v>
      </c>
      <c r="B111" s="16" t="s">
        <v>256</v>
      </c>
      <c r="C111" s="16"/>
      <c r="D111" s="16" t="s">
        <v>163</v>
      </c>
      <c r="E111" s="16" t="s">
        <v>163</v>
      </c>
      <c r="F111" s="16" t="s">
        <v>293</v>
      </c>
      <c r="G111" s="17">
        <v>45497</v>
      </c>
      <c r="H111" s="17"/>
      <c r="I111" s="18">
        <v>26000</v>
      </c>
      <c r="J111" s="18">
        <v>26000</v>
      </c>
      <c r="K111" s="16" t="e">
        <v>#N/A</v>
      </c>
      <c r="L111" s="16" t="s">
        <v>258</v>
      </c>
      <c r="M111" s="18">
        <v>0</v>
      </c>
      <c r="N111" s="16"/>
      <c r="O111" s="16"/>
      <c r="P111" s="18">
        <v>0</v>
      </c>
      <c r="Q111" s="18">
        <v>0</v>
      </c>
      <c r="R111" s="16"/>
      <c r="S111" s="17"/>
      <c r="T111" s="16"/>
      <c r="U111" s="18">
        <v>0</v>
      </c>
      <c r="V111" s="16" t="s">
        <v>259</v>
      </c>
      <c r="W111" s="17">
        <v>45497</v>
      </c>
      <c r="X111" s="17">
        <v>45518</v>
      </c>
      <c r="Y111" s="17">
        <v>45526</v>
      </c>
      <c r="Z111" s="18">
        <v>26000</v>
      </c>
      <c r="AA111" s="18">
        <v>0</v>
      </c>
      <c r="AB111" s="18">
        <v>0</v>
      </c>
      <c r="AC111" s="18">
        <v>0</v>
      </c>
      <c r="AD111" s="18">
        <v>26000</v>
      </c>
      <c r="AE111" s="16" t="s">
        <v>260</v>
      </c>
      <c r="AF111" s="16" t="s">
        <v>274</v>
      </c>
      <c r="AG111" s="16" t="s">
        <v>262</v>
      </c>
      <c r="AH111" s="18">
        <v>0</v>
      </c>
    </row>
    <row r="112" spans="1:34" hidden="1" x14ac:dyDescent="0.35">
      <c r="A112" s="16">
        <v>900145581</v>
      </c>
      <c r="B112" s="16" t="s">
        <v>256</v>
      </c>
      <c r="C112" s="16"/>
      <c r="D112" s="16" t="s">
        <v>151</v>
      </c>
      <c r="E112" s="16" t="s">
        <v>151</v>
      </c>
      <c r="F112" s="16" t="s">
        <v>294</v>
      </c>
      <c r="G112" s="17">
        <v>45497</v>
      </c>
      <c r="H112" s="17"/>
      <c r="I112" s="18">
        <v>18974</v>
      </c>
      <c r="J112" s="18">
        <v>18974</v>
      </c>
      <c r="K112" s="16" t="e">
        <v>#N/A</v>
      </c>
      <c r="L112" s="16" t="s">
        <v>258</v>
      </c>
      <c r="M112" s="18">
        <v>0</v>
      </c>
      <c r="N112" s="16"/>
      <c r="O112" s="16"/>
      <c r="P112" s="18">
        <v>0</v>
      </c>
      <c r="Q112" s="18">
        <v>0</v>
      </c>
      <c r="R112" s="16"/>
      <c r="S112" s="17"/>
      <c r="T112" s="16"/>
      <c r="U112" s="18">
        <v>0</v>
      </c>
      <c r="V112" s="16" t="s">
        <v>259</v>
      </c>
      <c r="W112" s="17">
        <v>45497</v>
      </c>
      <c r="X112" s="17">
        <v>45518</v>
      </c>
      <c r="Y112" s="17">
        <v>45526</v>
      </c>
      <c r="Z112" s="18">
        <v>18974</v>
      </c>
      <c r="AA112" s="18">
        <v>0</v>
      </c>
      <c r="AB112" s="18">
        <v>0</v>
      </c>
      <c r="AC112" s="18">
        <v>0</v>
      </c>
      <c r="AD112" s="18">
        <v>18974</v>
      </c>
      <c r="AE112" s="16" t="s">
        <v>260</v>
      </c>
      <c r="AF112" s="16" t="s">
        <v>274</v>
      </c>
      <c r="AG112" s="16" t="s">
        <v>262</v>
      </c>
      <c r="AH112" s="18">
        <v>0</v>
      </c>
    </row>
    <row r="113" spans="1:34" hidden="1" x14ac:dyDescent="0.35">
      <c r="A113" s="16">
        <v>900145581</v>
      </c>
      <c r="B113" s="16" t="s">
        <v>256</v>
      </c>
      <c r="C113" s="16"/>
      <c r="D113" s="16" t="s">
        <v>174</v>
      </c>
      <c r="E113" s="16" t="s">
        <v>174</v>
      </c>
      <c r="F113" s="16" t="s">
        <v>289</v>
      </c>
      <c r="G113" s="17">
        <v>45498</v>
      </c>
      <c r="H113" s="17"/>
      <c r="I113" s="18">
        <v>34041</v>
      </c>
      <c r="J113" s="18">
        <v>34041</v>
      </c>
      <c r="K113" s="16" t="e">
        <v>#N/A</v>
      </c>
      <c r="L113" s="16" t="s">
        <v>258</v>
      </c>
      <c r="M113" s="18">
        <v>0</v>
      </c>
      <c r="N113" s="16"/>
      <c r="O113" s="16"/>
      <c r="P113" s="18">
        <v>0</v>
      </c>
      <c r="Q113" s="18">
        <v>0</v>
      </c>
      <c r="R113" s="16"/>
      <c r="S113" s="17"/>
      <c r="T113" s="16"/>
      <c r="U113" s="18">
        <v>0</v>
      </c>
      <c r="V113" s="16" t="s">
        <v>259</v>
      </c>
      <c r="W113" s="17">
        <v>45498</v>
      </c>
      <c r="X113" s="17">
        <v>45518</v>
      </c>
      <c r="Y113" s="17">
        <v>45526</v>
      </c>
      <c r="Z113" s="18">
        <v>38541</v>
      </c>
      <c r="AA113" s="18">
        <v>0</v>
      </c>
      <c r="AB113" s="18">
        <v>0</v>
      </c>
      <c r="AC113" s="18">
        <v>0</v>
      </c>
      <c r="AD113" s="18">
        <v>38541</v>
      </c>
      <c r="AE113" s="16" t="s">
        <v>260</v>
      </c>
      <c r="AF113" s="16" t="s">
        <v>274</v>
      </c>
      <c r="AG113" s="16" t="s">
        <v>262</v>
      </c>
      <c r="AH113" s="18">
        <v>0</v>
      </c>
    </row>
    <row r="114" spans="1:34" hidden="1" x14ac:dyDescent="0.35">
      <c r="A114" s="16">
        <v>900145581</v>
      </c>
      <c r="B114" s="16" t="s">
        <v>256</v>
      </c>
      <c r="C114" s="16"/>
      <c r="D114" s="16" t="s">
        <v>176</v>
      </c>
      <c r="E114" s="16" t="s">
        <v>176</v>
      </c>
      <c r="F114" s="16" t="s">
        <v>295</v>
      </c>
      <c r="G114" s="17">
        <v>45498</v>
      </c>
      <c r="H114" s="17"/>
      <c r="I114" s="18">
        <v>12135</v>
      </c>
      <c r="J114" s="18">
        <v>12135</v>
      </c>
      <c r="K114" s="16" t="e">
        <v>#N/A</v>
      </c>
      <c r="L114" s="16" t="s">
        <v>258</v>
      </c>
      <c r="M114" s="18">
        <v>0</v>
      </c>
      <c r="N114" s="16"/>
      <c r="O114" s="16"/>
      <c r="P114" s="18">
        <v>0</v>
      </c>
      <c r="Q114" s="18">
        <v>0</v>
      </c>
      <c r="R114" s="16"/>
      <c r="S114" s="17"/>
      <c r="T114" s="16"/>
      <c r="U114" s="18">
        <v>0</v>
      </c>
      <c r="V114" s="16" t="s">
        <v>259</v>
      </c>
      <c r="W114" s="17">
        <v>45498</v>
      </c>
      <c r="X114" s="17">
        <v>45518</v>
      </c>
      <c r="Y114" s="17">
        <v>45525</v>
      </c>
      <c r="Z114" s="18">
        <v>16635</v>
      </c>
      <c r="AA114" s="18">
        <v>0</v>
      </c>
      <c r="AB114" s="18">
        <v>0</v>
      </c>
      <c r="AC114" s="18">
        <v>0</v>
      </c>
      <c r="AD114" s="18">
        <v>16635</v>
      </c>
      <c r="AE114" s="16" t="s">
        <v>260</v>
      </c>
      <c r="AF114" s="16" t="s">
        <v>296</v>
      </c>
      <c r="AG114" s="16" t="s">
        <v>297</v>
      </c>
      <c r="AH114" s="18">
        <v>0</v>
      </c>
    </row>
    <row r="115" spans="1:34" hidden="1" x14ac:dyDescent="0.35">
      <c r="A115" s="16">
        <v>900145581</v>
      </c>
      <c r="B115" s="16" t="s">
        <v>256</v>
      </c>
      <c r="C115" s="16"/>
      <c r="D115" s="16" t="s">
        <v>82</v>
      </c>
      <c r="E115" s="16" t="s">
        <v>82</v>
      </c>
      <c r="F115" s="16" t="s">
        <v>362</v>
      </c>
      <c r="G115" s="17">
        <v>45502</v>
      </c>
      <c r="H115" s="17"/>
      <c r="I115" s="18">
        <v>89243</v>
      </c>
      <c r="J115" s="18">
        <v>89243</v>
      </c>
      <c r="K115" s="16" t="e">
        <v>#N/A</v>
      </c>
      <c r="L115" s="16" t="s">
        <v>363</v>
      </c>
      <c r="M115" s="18">
        <v>0</v>
      </c>
      <c r="N115" s="16"/>
      <c r="O115" s="16"/>
      <c r="P115" s="18">
        <v>0</v>
      </c>
      <c r="Q115" s="18">
        <v>0</v>
      </c>
      <c r="R115" s="16"/>
      <c r="S115" s="17"/>
      <c r="T115" s="16"/>
      <c r="U115" s="18">
        <v>0</v>
      </c>
      <c r="V115" s="16" t="s">
        <v>364</v>
      </c>
      <c r="W115" s="17">
        <v>45502</v>
      </c>
      <c r="X115" s="17">
        <v>45537</v>
      </c>
      <c r="Y115" s="17"/>
      <c r="Z115" s="18">
        <v>89243</v>
      </c>
      <c r="AA115" s="18">
        <v>0</v>
      </c>
      <c r="AB115" s="18">
        <v>0</v>
      </c>
      <c r="AC115" s="18">
        <v>0</v>
      </c>
      <c r="AD115" s="18">
        <v>0</v>
      </c>
      <c r="AE115" s="16"/>
      <c r="AF115" s="16"/>
      <c r="AG115" s="16"/>
      <c r="AH115" s="18">
        <v>0</v>
      </c>
    </row>
    <row r="116" spans="1:34" hidden="1" x14ac:dyDescent="0.35">
      <c r="A116" s="16">
        <v>900145581</v>
      </c>
      <c r="B116" s="16" t="s">
        <v>256</v>
      </c>
      <c r="C116" s="16"/>
      <c r="D116" s="16" t="s">
        <v>84</v>
      </c>
      <c r="E116" s="16" t="s">
        <v>84</v>
      </c>
      <c r="F116" s="16" t="s">
        <v>365</v>
      </c>
      <c r="G116" s="17">
        <v>45502</v>
      </c>
      <c r="H116" s="17"/>
      <c r="I116" s="18">
        <v>130500</v>
      </c>
      <c r="J116" s="18">
        <v>130500</v>
      </c>
      <c r="K116" s="16" t="e">
        <v>#N/A</v>
      </c>
      <c r="L116" s="16" t="s">
        <v>363</v>
      </c>
      <c r="M116" s="18">
        <v>0</v>
      </c>
      <c r="N116" s="16"/>
      <c r="O116" s="16"/>
      <c r="P116" s="18">
        <v>0</v>
      </c>
      <c r="Q116" s="18">
        <v>0</v>
      </c>
      <c r="R116" s="16"/>
      <c r="S116" s="17"/>
      <c r="T116" s="16"/>
      <c r="U116" s="18">
        <v>0</v>
      </c>
      <c r="V116" s="16" t="s">
        <v>364</v>
      </c>
      <c r="W116" s="17">
        <v>45502</v>
      </c>
      <c r="X116" s="17">
        <v>45537</v>
      </c>
      <c r="Y116" s="17"/>
      <c r="Z116" s="18">
        <v>130500</v>
      </c>
      <c r="AA116" s="18">
        <v>0</v>
      </c>
      <c r="AB116" s="18">
        <v>0</v>
      </c>
      <c r="AC116" s="18">
        <v>0</v>
      </c>
      <c r="AD116" s="18">
        <v>0</v>
      </c>
      <c r="AE116" s="16"/>
      <c r="AF116" s="16"/>
      <c r="AG116" s="16"/>
      <c r="AH116" s="18">
        <v>0</v>
      </c>
    </row>
    <row r="117" spans="1:34" hidden="1" x14ac:dyDescent="0.35">
      <c r="A117" s="16">
        <v>900145581</v>
      </c>
      <c r="B117" s="16" t="s">
        <v>256</v>
      </c>
      <c r="C117" s="16"/>
      <c r="D117" s="16" t="s">
        <v>62</v>
      </c>
      <c r="E117" s="16" t="s">
        <v>62</v>
      </c>
      <c r="F117" s="16" t="s">
        <v>366</v>
      </c>
      <c r="G117" s="17">
        <v>45503</v>
      </c>
      <c r="H117" s="17"/>
      <c r="I117" s="18">
        <v>4600</v>
      </c>
      <c r="J117" s="18">
        <v>4600</v>
      </c>
      <c r="K117" s="16" t="e">
        <v>#N/A</v>
      </c>
      <c r="L117" s="16" t="s">
        <v>367</v>
      </c>
      <c r="M117" s="18">
        <v>0</v>
      </c>
      <c r="N117" s="16"/>
      <c r="O117" s="16"/>
      <c r="P117" s="18">
        <v>0</v>
      </c>
      <c r="Q117" s="18">
        <v>0</v>
      </c>
      <c r="R117" s="16"/>
      <c r="S117" s="17"/>
      <c r="T117" s="16"/>
      <c r="U117" s="18">
        <v>0</v>
      </c>
      <c r="V117" s="16" t="s">
        <v>368</v>
      </c>
      <c r="W117" s="17">
        <v>45503</v>
      </c>
      <c r="X117" s="17"/>
      <c r="Y117" s="17"/>
      <c r="Z117" s="18">
        <v>4600</v>
      </c>
      <c r="AA117" s="18">
        <v>0</v>
      </c>
      <c r="AB117" s="18">
        <v>0</v>
      </c>
      <c r="AC117" s="18">
        <v>0</v>
      </c>
      <c r="AD117" s="18">
        <v>0</v>
      </c>
      <c r="AE117" s="16"/>
      <c r="AF117" s="16"/>
      <c r="AG117" s="16"/>
      <c r="AH117" s="18">
        <v>0</v>
      </c>
    </row>
    <row r="118" spans="1:34" hidden="1" x14ac:dyDescent="0.35">
      <c r="A118" s="16">
        <v>900145581</v>
      </c>
      <c r="B118" s="16" t="s">
        <v>256</v>
      </c>
      <c r="C118" s="16"/>
      <c r="D118" s="16" t="s">
        <v>53</v>
      </c>
      <c r="E118" s="16" t="s">
        <v>53</v>
      </c>
      <c r="F118" s="16" t="s">
        <v>268</v>
      </c>
      <c r="G118" s="17">
        <v>45504</v>
      </c>
      <c r="H118" s="17"/>
      <c r="I118" s="18">
        <v>549256</v>
      </c>
      <c r="J118" s="18">
        <v>549256</v>
      </c>
      <c r="K118" s="16" t="e">
        <v>#N/A</v>
      </c>
      <c r="L118" s="16" t="s">
        <v>258</v>
      </c>
      <c r="M118" s="18">
        <v>0</v>
      </c>
      <c r="N118" s="16"/>
      <c r="O118" s="16"/>
      <c r="P118" s="18">
        <v>0</v>
      </c>
      <c r="Q118" s="18">
        <v>0</v>
      </c>
      <c r="R118" s="16"/>
      <c r="S118" s="17"/>
      <c r="T118" s="16"/>
      <c r="U118" s="18">
        <v>0</v>
      </c>
      <c r="V118" s="16" t="s">
        <v>259</v>
      </c>
      <c r="W118" s="17">
        <v>45504</v>
      </c>
      <c r="X118" s="17">
        <v>45518</v>
      </c>
      <c r="Y118" s="17">
        <v>45531</v>
      </c>
      <c r="Z118" s="18">
        <v>549256</v>
      </c>
      <c r="AA118" s="18">
        <v>0</v>
      </c>
      <c r="AB118" s="18">
        <v>0</v>
      </c>
      <c r="AC118" s="18">
        <v>0</v>
      </c>
      <c r="AD118" s="18">
        <v>549256</v>
      </c>
      <c r="AE118" s="16" t="s">
        <v>260</v>
      </c>
      <c r="AF118" s="16" t="s">
        <v>269</v>
      </c>
      <c r="AG118" s="16" t="s">
        <v>262</v>
      </c>
      <c r="AH118" s="18">
        <v>0</v>
      </c>
    </row>
    <row r="119" spans="1:34" hidden="1" x14ac:dyDescent="0.35">
      <c r="A119" s="16">
        <v>900145581</v>
      </c>
      <c r="B119" s="16" t="s">
        <v>256</v>
      </c>
      <c r="C119" s="16"/>
      <c r="D119" s="16" t="s">
        <v>51</v>
      </c>
      <c r="E119" s="16" t="s">
        <v>51</v>
      </c>
      <c r="F119" s="16" t="s">
        <v>275</v>
      </c>
      <c r="G119" s="17">
        <v>45504</v>
      </c>
      <c r="H119" s="17"/>
      <c r="I119" s="18">
        <v>157023</v>
      </c>
      <c r="J119" s="18">
        <v>157023</v>
      </c>
      <c r="K119" s="16" t="e">
        <v>#N/A</v>
      </c>
      <c r="L119" s="16" t="s">
        <v>258</v>
      </c>
      <c r="M119" s="18">
        <v>0</v>
      </c>
      <c r="N119" s="16"/>
      <c r="O119" s="16"/>
      <c r="P119" s="18">
        <v>0</v>
      </c>
      <c r="Q119" s="18">
        <v>0</v>
      </c>
      <c r="R119" s="16"/>
      <c r="S119" s="17"/>
      <c r="T119" s="16"/>
      <c r="U119" s="18">
        <v>0</v>
      </c>
      <c r="V119" s="16" t="s">
        <v>259</v>
      </c>
      <c r="W119" s="17">
        <v>45504</v>
      </c>
      <c r="X119" s="17">
        <v>45518</v>
      </c>
      <c r="Y119" s="17">
        <v>45530</v>
      </c>
      <c r="Z119" s="18">
        <v>157023</v>
      </c>
      <c r="AA119" s="18">
        <v>0</v>
      </c>
      <c r="AB119" s="18">
        <v>0</v>
      </c>
      <c r="AC119" s="18">
        <v>0</v>
      </c>
      <c r="AD119" s="18">
        <v>157023</v>
      </c>
      <c r="AE119" s="16" t="s">
        <v>260</v>
      </c>
      <c r="AF119" s="16" t="s">
        <v>276</v>
      </c>
      <c r="AG119" s="16" t="s">
        <v>262</v>
      </c>
      <c r="AH119" s="18">
        <v>0</v>
      </c>
    </row>
    <row r="120" spans="1:34" hidden="1" x14ac:dyDescent="0.35">
      <c r="A120" s="16">
        <v>900145581</v>
      </c>
      <c r="B120" s="16" t="s">
        <v>256</v>
      </c>
      <c r="C120" s="16"/>
      <c r="D120" s="16" t="s">
        <v>54</v>
      </c>
      <c r="E120" s="16" t="s">
        <v>54</v>
      </c>
      <c r="F120" s="16" t="s">
        <v>277</v>
      </c>
      <c r="G120" s="17">
        <v>45504</v>
      </c>
      <c r="H120" s="17"/>
      <c r="I120" s="18">
        <v>141887</v>
      </c>
      <c r="J120" s="18">
        <v>141887</v>
      </c>
      <c r="K120" s="16" t="e">
        <v>#N/A</v>
      </c>
      <c r="L120" s="16" t="s">
        <v>258</v>
      </c>
      <c r="M120" s="18">
        <v>0</v>
      </c>
      <c r="N120" s="16"/>
      <c r="O120" s="16"/>
      <c r="P120" s="18">
        <v>0</v>
      </c>
      <c r="Q120" s="18">
        <v>0</v>
      </c>
      <c r="R120" s="16"/>
      <c r="S120" s="17"/>
      <c r="T120" s="16"/>
      <c r="U120" s="18">
        <v>0</v>
      </c>
      <c r="V120" s="16" t="s">
        <v>259</v>
      </c>
      <c r="W120" s="17">
        <v>45504</v>
      </c>
      <c r="X120" s="17">
        <v>45518</v>
      </c>
      <c r="Y120" s="17">
        <v>45526</v>
      </c>
      <c r="Z120" s="18">
        <v>141887</v>
      </c>
      <c r="AA120" s="18">
        <v>0</v>
      </c>
      <c r="AB120" s="18">
        <v>0</v>
      </c>
      <c r="AC120" s="18">
        <v>0</v>
      </c>
      <c r="AD120" s="18">
        <v>141887</v>
      </c>
      <c r="AE120" s="16" t="s">
        <v>260</v>
      </c>
      <c r="AF120" s="16" t="s">
        <v>278</v>
      </c>
      <c r="AG120" s="16" t="s">
        <v>262</v>
      </c>
      <c r="AH120" s="18">
        <v>0</v>
      </c>
    </row>
    <row r="121" spans="1:34" hidden="1" x14ac:dyDescent="0.35">
      <c r="A121" s="16">
        <v>900145581</v>
      </c>
      <c r="B121" s="16" t="s">
        <v>256</v>
      </c>
      <c r="C121" s="16"/>
      <c r="D121" s="16" t="s">
        <v>55</v>
      </c>
      <c r="E121" s="16" t="s">
        <v>55</v>
      </c>
      <c r="F121" s="16" t="s">
        <v>283</v>
      </c>
      <c r="G121" s="17">
        <v>45504</v>
      </c>
      <c r="H121" s="17"/>
      <c r="I121" s="18">
        <v>94967</v>
      </c>
      <c r="J121" s="18">
        <v>94967</v>
      </c>
      <c r="K121" s="16" t="e">
        <v>#N/A</v>
      </c>
      <c r="L121" s="16" t="s">
        <v>258</v>
      </c>
      <c r="M121" s="18">
        <v>0</v>
      </c>
      <c r="N121" s="16"/>
      <c r="O121" s="16"/>
      <c r="P121" s="18">
        <v>0</v>
      </c>
      <c r="Q121" s="18">
        <v>0</v>
      </c>
      <c r="R121" s="16"/>
      <c r="S121" s="17"/>
      <c r="T121" s="16"/>
      <c r="U121" s="18">
        <v>0</v>
      </c>
      <c r="V121" s="16" t="s">
        <v>259</v>
      </c>
      <c r="W121" s="17">
        <v>45504</v>
      </c>
      <c r="X121" s="17">
        <v>45518</v>
      </c>
      <c r="Y121" s="17">
        <v>45526</v>
      </c>
      <c r="Z121" s="18">
        <v>94967</v>
      </c>
      <c r="AA121" s="18">
        <v>0</v>
      </c>
      <c r="AB121" s="18">
        <v>0</v>
      </c>
      <c r="AC121" s="18">
        <v>0</v>
      </c>
      <c r="AD121" s="18">
        <v>94967</v>
      </c>
      <c r="AE121" s="16" t="s">
        <v>260</v>
      </c>
      <c r="AF121" s="16" t="s">
        <v>284</v>
      </c>
      <c r="AG121" s="16" t="s">
        <v>262</v>
      </c>
      <c r="AH121" s="18">
        <v>0</v>
      </c>
    </row>
    <row r="122" spans="1:34" hidden="1" x14ac:dyDescent="0.35">
      <c r="A122" s="16">
        <v>900145581</v>
      </c>
      <c r="B122" s="16" t="s">
        <v>256</v>
      </c>
      <c r="C122" s="16"/>
      <c r="D122" s="16" t="s">
        <v>56</v>
      </c>
      <c r="E122" s="16" t="s">
        <v>56</v>
      </c>
      <c r="F122" s="16" t="s">
        <v>285</v>
      </c>
      <c r="G122" s="17">
        <v>45504</v>
      </c>
      <c r="H122" s="17"/>
      <c r="I122" s="18">
        <v>87551</v>
      </c>
      <c r="J122" s="18">
        <v>87551</v>
      </c>
      <c r="K122" s="16" t="e">
        <v>#N/A</v>
      </c>
      <c r="L122" s="16" t="s">
        <v>258</v>
      </c>
      <c r="M122" s="18">
        <v>0</v>
      </c>
      <c r="N122" s="16"/>
      <c r="O122" s="16"/>
      <c r="P122" s="18">
        <v>0</v>
      </c>
      <c r="Q122" s="18">
        <v>0</v>
      </c>
      <c r="R122" s="16"/>
      <c r="S122" s="17"/>
      <c r="T122" s="16"/>
      <c r="U122" s="18">
        <v>0</v>
      </c>
      <c r="V122" s="16" t="s">
        <v>259</v>
      </c>
      <c r="W122" s="17">
        <v>45504</v>
      </c>
      <c r="X122" s="17">
        <v>45518</v>
      </c>
      <c r="Y122" s="17">
        <v>45526</v>
      </c>
      <c r="Z122" s="18">
        <v>87551</v>
      </c>
      <c r="AA122" s="18">
        <v>0</v>
      </c>
      <c r="AB122" s="18">
        <v>0</v>
      </c>
      <c r="AC122" s="18">
        <v>0</v>
      </c>
      <c r="AD122" s="18">
        <v>87551</v>
      </c>
      <c r="AE122" s="16" t="s">
        <v>260</v>
      </c>
      <c r="AF122" s="16" t="s">
        <v>284</v>
      </c>
      <c r="AG122" s="16" t="s">
        <v>262</v>
      </c>
      <c r="AH122" s="18">
        <v>0</v>
      </c>
    </row>
    <row r="123" spans="1:34" hidden="1" x14ac:dyDescent="0.35">
      <c r="A123" s="16">
        <v>900145581</v>
      </c>
      <c r="B123" s="16" t="s">
        <v>256</v>
      </c>
      <c r="C123" s="16"/>
      <c r="D123" s="16" t="s">
        <v>50</v>
      </c>
      <c r="E123" s="16" t="s">
        <v>50</v>
      </c>
      <c r="F123" s="16" t="s">
        <v>287</v>
      </c>
      <c r="G123" s="17">
        <v>45504</v>
      </c>
      <c r="H123" s="17"/>
      <c r="I123" s="18">
        <v>58785</v>
      </c>
      <c r="J123" s="18">
        <v>58785</v>
      </c>
      <c r="K123" s="16" t="e">
        <v>#N/A</v>
      </c>
      <c r="L123" s="16" t="s">
        <v>258</v>
      </c>
      <c r="M123" s="18">
        <v>0</v>
      </c>
      <c r="N123" s="16"/>
      <c r="O123" s="16"/>
      <c r="P123" s="18">
        <v>0</v>
      </c>
      <c r="Q123" s="18">
        <v>0</v>
      </c>
      <c r="R123" s="16"/>
      <c r="S123" s="17"/>
      <c r="T123" s="16"/>
      <c r="U123" s="18">
        <v>0</v>
      </c>
      <c r="V123" s="16" t="s">
        <v>259</v>
      </c>
      <c r="W123" s="17">
        <v>45504</v>
      </c>
      <c r="X123" s="17">
        <v>45518</v>
      </c>
      <c r="Y123" s="17">
        <v>45526</v>
      </c>
      <c r="Z123" s="18">
        <v>58785</v>
      </c>
      <c r="AA123" s="18">
        <v>0</v>
      </c>
      <c r="AB123" s="18">
        <v>0</v>
      </c>
      <c r="AC123" s="18">
        <v>0</v>
      </c>
      <c r="AD123" s="18">
        <v>58785</v>
      </c>
      <c r="AE123" s="16" t="s">
        <v>260</v>
      </c>
      <c r="AF123" s="16" t="s">
        <v>288</v>
      </c>
      <c r="AG123" s="16" t="s">
        <v>262</v>
      </c>
      <c r="AH123" s="18">
        <v>0</v>
      </c>
    </row>
    <row r="124" spans="1:34" hidden="1" x14ac:dyDescent="0.35">
      <c r="A124" s="16">
        <v>900145581</v>
      </c>
      <c r="B124" s="16" t="s">
        <v>256</v>
      </c>
      <c r="C124" s="16"/>
      <c r="D124" s="16" t="s">
        <v>57</v>
      </c>
      <c r="E124" s="16" t="s">
        <v>57</v>
      </c>
      <c r="F124" s="16" t="s">
        <v>354</v>
      </c>
      <c r="G124" s="17">
        <v>45504</v>
      </c>
      <c r="H124" s="17"/>
      <c r="I124" s="18">
        <v>149794</v>
      </c>
      <c r="J124" s="18">
        <v>149794</v>
      </c>
      <c r="K124" s="16" t="e">
        <v>#N/A</v>
      </c>
      <c r="L124" s="16" t="s">
        <v>333</v>
      </c>
      <c r="M124" s="18">
        <v>0</v>
      </c>
      <c r="N124" s="16"/>
      <c r="O124" s="16"/>
      <c r="P124" s="18">
        <v>0</v>
      </c>
      <c r="Q124" s="18">
        <v>0</v>
      </c>
      <c r="R124" s="16"/>
      <c r="S124" s="17"/>
      <c r="T124" s="16"/>
      <c r="U124" s="18">
        <v>0</v>
      </c>
      <c r="V124" s="16" t="s">
        <v>330</v>
      </c>
      <c r="W124" s="17">
        <v>45504</v>
      </c>
      <c r="X124" s="17">
        <v>45518</v>
      </c>
      <c r="Y124" s="17"/>
      <c r="Z124" s="18">
        <v>149794</v>
      </c>
      <c r="AA124" s="18">
        <v>0</v>
      </c>
      <c r="AB124" s="18">
        <v>0</v>
      </c>
      <c r="AC124" s="18">
        <v>0</v>
      </c>
      <c r="AD124" s="18">
        <v>0</v>
      </c>
      <c r="AE124" s="16"/>
      <c r="AF124" s="16"/>
      <c r="AG124" s="16"/>
      <c r="AH124" s="18">
        <v>149794</v>
      </c>
    </row>
    <row r="125" spans="1:34" x14ac:dyDescent="0.35">
      <c r="A125" s="19"/>
      <c r="B125" s="19"/>
      <c r="C125" s="19"/>
      <c r="D125" s="19"/>
      <c r="E125" s="19"/>
      <c r="F125" s="19"/>
      <c r="G125" s="19"/>
      <c r="H125" s="20"/>
      <c r="I125" s="21"/>
      <c r="J125" s="21"/>
      <c r="K125" s="19"/>
      <c r="L125" s="19"/>
      <c r="M125" s="19"/>
      <c r="N125" s="19"/>
      <c r="O125" s="19"/>
      <c r="P125" s="19"/>
      <c r="Q125" s="19"/>
      <c r="R125" s="19"/>
      <c r="S125" s="19"/>
      <c r="T125" s="19"/>
      <c r="U125" s="19"/>
      <c r="V125" s="19"/>
      <c r="W125" s="19"/>
      <c r="X125" s="19"/>
      <c r="Y125" s="19"/>
      <c r="Z125" s="19"/>
      <c r="AA125" s="19"/>
      <c r="AB125" s="19"/>
      <c r="AC125" s="19"/>
      <c r="AD125" s="19"/>
      <c r="AE125" s="19"/>
      <c r="AF125" s="19"/>
      <c r="AG125" s="19"/>
      <c r="AH125" s="19"/>
    </row>
  </sheetData>
  <autoFilter ref="A1:AH124">
    <filterColumn colId="11">
      <filters>
        <filter val="Factura cancelada - glosa en cerrada por extemporaneidad"/>
        <filter val="Factura cerrada por extemporaneidad"/>
      </filters>
    </filterColumn>
    <sortState ref="A2:AH124">
      <sortCondition ref="G1:G124"/>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workbookViewId="0">
      <selection activeCell="G23" sqref="G23"/>
    </sheetView>
  </sheetViews>
  <sheetFormatPr baseColWidth="10" defaultRowHeight="10" x14ac:dyDescent="0.2"/>
  <cols>
    <col min="1" max="1" width="7.54296875" style="22" bestFit="1" customWidth="1"/>
    <col min="2" max="2" width="8.453125" style="22" bestFit="1" customWidth="1"/>
    <col min="3" max="4" width="9.36328125" style="22" bestFit="1" customWidth="1"/>
    <col min="5" max="5" width="10.90625" style="22"/>
    <col min="6" max="6" width="8.7265625" style="22" bestFit="1" customWidth="1"/>
    <col min="7" max="7" width="8.453125" style="22" bestFit="1" customWidth="1"/>
    <col min="8" max="8" width="10.7265625" style="22" bestFit="1" customWidth="1"/>
    <col min="9" max="9" width="11.6328125" style="22" bestFit="1" customWidth="1"/>
    <col min="10" max="16384" width="10.90625" style="22"/>
  </cols>
  <sheetData>
    <row r="1" spans="1:9" ht="20" x14ac:dyDescent="0.2">
      <c r="A1" s="6" t="s">
        <v>226</v>
      </c>
      <c r="B1" s="6" t="s">
        <v>228</v>
      </c>
      <c r="C1" s="8" t="s">
        <v>230</v>
      </c>
      <c r="D1" s="8" t="s">
        <v>231</v>
      </c>
      <c r="F1" s="6" t="s">
        <v>226</v>
      </c>
      <c r="G1" s="6" t="s">
        <v>228</v>
      </c>
      <c r="H1" s="8" t="s">
        <v>230</v>
      </c>
      <c r="I1" s="8" t="s">
        <v>472</v>
      </c>
    </row>
    <row r="2" spans="1:9" x14ac:dyDescent="0.2">
      <c r="A2" s="16" t="s">
        <v>28</v>
      </c>
      <c r="B2" s="17">
        <v>44098</v>
      </c>
      <c r="C2" s="18">
        <v>5300</v>
      </c>
      <c r="D2" s="18">
        <v>5300</v>
      </c>
      <c r="F2" s="16" t="s">
        <v>102</v>
      </c>
      <c r="G2" s="17">
        <v>42989</v>
      </c>
      <c r="H2" s="18">
        <v>92300</v>
      </c>
      <c r="I2" s="18">
        <v>92300</v>
      </c>
    </row>
    <row r="3" spans="1:9" x14ac:dyDescent="0.2">
      <c r="A3" s="16" t="s">
        <v>30</v>
      </c>
      <c r="B3" s="17">
        <v>44099</v>
      </c>
      <c r="C3" s="18">
        <v>5300</v>
      </c>
      <c r="D3" s="18">
        <v>5300</v>
      </c>
      <c r="F3" s="16" t="s">
        <v>104</v>
      </c>
      <c r="G3" s="17">
        <v>43088</v>
      </c>
      <c r="H3" s="18">
        <v>26600</v>
      </c>
      <c r="I3" s="18">
        <v>26600</v>
      </c>
    </row>
    <row r="4" spans="1:9" x14ac:dyDescent="0.2">
      <c r="A4" s="16" t="s">
        <v>31</v>
      </c>
      <c r="B4" s="17">
        <v>44100</v>
      </c>
      <c r="C4" s="18">
        <v>5300</v>
      </c>
      <c r="D4" s="18">
        <v>5300</v>
      </c>
      <c r="F4" s="16" t="s">
        <v>106</v>
      </c>
      <c r="G4" s="17">
        <v>43088</v>
      </c>
      <c r="H4" s="18">
        <v>26600</v>
      </c>
      <c r="I4" s="18">
        <v>26600</v>
      </c>
    </row>
    <row r="5" spans="1:9" x14ac:dyDescent="0.2">
      <c r="A5" s="16" t="s">
        <v>10</v>
      </c>
      <c r="B5" s="17">
        <v>44334</v>
      </c>
      <c r="C5" s="18">
        <v>5490</v>
      </c>
      <c r="D5" s="18">
        <v>5490</v>
      </c>
      <c r="F5" s="16" t="s">
        <v>107</v>
      </c>
      <c r="G5" s="17">
        <v>43089</v>
      </c>
      <c r="H5" s="18">
        <v>1010</v>
      </c>
      <c r="I5" s="18">
        <v>1010</v>
      </c>
    </row>
    <row r="6" spans="1:9" x14ac:dyDescent="0.2">
      <c r="A6" s="16" t="s">
        <v>58</v>
      </c>
      <c r="B6" s="17">
        <v>44343</v>
      </c>
      <c r="C6" s="18">
        <v>4372</v>
      </c>
      <c r="D6" s="18">
        <v>4372</v>
      </c>
      <c r="F6" s="16" t="s">
        <v>109</v>
      </c>
      <c r="G6" s="17">
        <v>43089</v>
      </c>
      <c r="H6" s="18">
        <v>4949</v>
      </c>
      <c r="I6" s="18">
        <v>4949</v>
      </c>
    </row>
    <row r="7" spans="1:9" x14ac:dyDescent="0.2">
      <c r="A7" s="16" t="s">
        <v>180</v>
      </c>
      <c r="B7" s="17">
        <v>44390</v>
      </c>
      <c r="C7" s="18">
        <v>4372</v>
      </c>
      <c r="D7" s="18">
        <v>4372</v>
      </c>
      <c r="F7" s="16" t="s">
        <v>111</v>
      </c>
      <c r="G7" s="17">
        <v>43108</v>
      </c>
      <c r="H7" s="18">
        <v>220630</v>
      </c>
      <c r="I7" s="18">
        <v>53900</v>
      </c>
    </row>
    <row r="8" spans="1:9" x14ac:dyDescent="0.2">
      <c r="A8" s="16" t="s">
        <v>34</v>
      </c>
      <c r="B8" s="17">
        <v>44415</v>
      </c>
      <c r="C8" s="18">
        <v>4372</v>
      </c>
      <c r="D8" s="18">
        <v>4372</v>
      </c>
      <c r="F8" s="16" t="s">
        <v>113</v>
      </c>
      <c r="G8" s="17">
        <v>43130</v>
      </c>
      <c r="H8" s="18">
        <v>121989</v>
      </c>
      <c r="I8" s="18">
        <v>44100</v>
      </c>
    </row>
    <row r="9" spans="1:9" x14ac:dyDescent="0.2">
      <c r="A9" s="16" t="s">
        <v>6</v>
      </c>
      <c r="B9" s="17">
        <v>44642</v>
      </c>
      <c r="C9" s="18">
        <v>16470</v>
      </c>
      <c r="D9" s="18">
        <v>16470</v>
      </c>
      <c r="F9" s="16" t="s">
        <v>22</v>
      </c>
      <c r="G9" s="17">
        <v>43190</v>
      </c>
      <c r="H9" s="18">
        <v>142756</v>
      </c>
      <c r="I9" s="18">
        <v>38000</v>
      </c>
    </row>
    <row r="10" spans="1:9" x14ac:dyDescent="0.2">
      <c r="A10" s="16" t="s">
        <v>39</v>
      </c>
      <c r="B10" s="17">
        <v>44796</v>
      </c>
      <c r="C10" s="18">
        <v>4372</v>
      </c>
      <c r="D10" s="18">
        <v>4372</v>
      </c>
      <c r="F10" s="16" t="s">
        <v>24</v>
      </c>
      <c r="G10" s="17">
        <v>43295</v>
      </c>
      <c r="H10" s="18">
        <v>4700</v>
      </c>
      <c r="I10" s="18">
        <v>4700</v>
      </c>
    </row>
    <row r="11" spans="1:9" x14ac:dyDescent="0.2">
      <c r="A11" s="16" t="s">
        <v>40</v>
      </c>
      <c r="B11" s="17">
        <v>44811</v>
      </c>
      <c r="C11" s="18">
        <v>4372</v>
      </c>
      <c r="D11" s="18">
        <v>4372</v>
      </c>
      <c r="F11" s="16" t="s">
        <v>115</v>
      </c>
      <c r="G11" s="17">
        <v>43300</v>
      </c>
      <c r="H11" s="18">
        <v>4700</v>
      </c>
      <c r="I11" s="18">
        <v>4700</v>
      </c>
    </row>
    <row r="12" spans="1:9" x14ac:dyDescent="0.2">
      <c r="A12" s="16" t="s">
        <v>32</v>
      </c>
      <c r="B12" s="17">
        <v>44863</v>
      </c>
      <c r="C12" s="18">
        <v>4372</v>
      </c>
      <c r="D12" s="18">
        <v>4372</v>
      </c>
      <c r="F12" s="16" t="s">
        <v>86</v>
      </c>
      <c r="G12" s="17">
        <v>43343</v>
      </c>
      <c r="H12" s="18">
        <v>794583</v>
      </c>
      <c r="I12" s="18">
        <v>294583</v>
      </c>
    </row>
    <row r="13" spans="1:9" x14ac:dyDescent="0.2">
      <c r="A13" s="16" t="s">
        <v>41</v>
      </c>
      <c r="B13" s="17">
        <v>44915</v>
      </c>
      <c r="C13" s="18">
        <v>4372</v>
      </c>
      <c r="D13" s="18">
        <v>4372</v>
      </c>
      <c r="F13" s="16" t="s">
        <v>88</v>
      </c>
      <c r="G13" s="17">
        <v>43728</v>
      </c>
      <c r="H13" s="18">
        <v>66600</v>
      </c>
      <c r="I13" s="18">
        <v>66600</v>
      </c>
    </row>
    <row r="14" spans="1:9" x14ac:dyDescent="0.2">
      <c r="A14" s="16" t="s">
        <v>42</v>
      </c>
      <c r="B14" s="17">
        <v>44924</v>
      </c>
      <c r="C14" s="18">
        <v>13116</v>
      </c>
      <c r="D14" s="18">
        <v>13116</v>
      </c>
      <c r="F14" s="16" t="s">
        <v>116</v>
      </c>
      <c r="G14" s="17">
        <v>43736</v>
      </c>
      <c r="H14" s="18">
        <v>15110</v>
      </c>
      <c r="I14" s="18">
        <v>15110</v>
      </c>
    </row>
    <row r="15" spans="1:9" x14ac:dyDescent="0.2">
      <c r="A15" s="16" t="s">
        <v>73</v>
      </c>
      <c r="B15" s="17">
        <v>45066</v>
      </c>
      <c r="C15" s="18">
        <v>4600</v>
      </c>
      <c r="D15" s="18">
        <v>4600</v>
      </c>
      <c r="F15" s="16" t="s">
        <v>118</v>
      </c>
      <c r="G15" s="17">
        <v>43875</v>
      </c>
      <c r="H15" s="18">
        <v>2858228</v>
      </c>
      <c r="I15" s="18">
        <v>2858228</v>
      </c>
    </row>
    <row r="16" spans="1:9" x14ac:dyDescent="0.2">
      <c r="A16" s="16" t="s">
        <v>194</v>
      </c>
      <c r="B16" s="17">
        <v>45075</v>
      </c>
      <c r="C16" s="18">
        <v>6700</v>
      </c>
      <c r="D16" s="18">
        <v>6700</v>
      </c>
      <c r="F16" s="16" t="s">
        <v>120</v>
      </c>
      <c r="G16" s="17">
        <v>43958</v>
      </c>
      <c r="H16" s="18">
        <v>35086</v>
      </c>
      <c r="I16" s="18">
        <v>3400</v>
      </c>
    </row>
    <row r="17" spans="1:9" x14ac:dyDescent="0.2">
      <c r="A17" s="16" t="s">
        <v>74</v>
      </c>
      <c r="B17" s="17">
        <v>45106</v>
      </c>
      <c r="C17" s="18">
        <v>4600</v>
      </c>
      <c r="D17" s="18">
        <v>4600</v>
      </c>
      <c r="F17" s="16" t="s">
        <v>123</v>
      </c>
      <c r="G17" s="17">
        <v>43966</v>
      </c>
      <c r="H17" s="18">
        <v>18974</v>
      </c>
      <c r="I17" s="18">
        <v>18974</v>
      </c>
    </row>
    <row r="18" spans="1:9" x14ac:dyDescent="0.2">
      <c r="A18" s="16" t="s">
        <v>75</v>
      </c>
      <c r="B18" s="17">
        <v>45112</v>
      </c>
      <c r="C18" s="18">
        <v>4600</v>
      </c>
      <c r="D18" s="18">
        <v>4600</v>
      </c>
      <c r="F18" s="16" t="s">
        <v>125</v>
      </c>
      <c r="G18" s="17">
        <v>44000</v>
      </c>
      <c r="H18" s="18">
        <v>286511</v>
      </c>
      <c r="I18" s="18">
        <v>286511</v>
      </c>
    </row>
    <row r="19" spans="1:9" x14ac:dyDescent="0.2">
      <c r="A19" s="88" t="s">
        <v>471</v>
      </c>
      <c r="B19" s="88"/>
      <c r="C19" s="89">
        <f>+SUBTOTAL(9,C2:C18)</f>
        <v>102080</v>
      </c>
      <c r="D19" s="89">
        <f>+SUBTOTAL(9,D2:D18)</f>
        <v>102080</v>
      </c>
      <c r="F19" s="88" t="s">
        <v>471</v>
      </c>
      <c r="G19" s="88"/>
      <c r="H19" s="89">
        <f>+SUBTOTAL(9,H2:H18)</f>
        <v>4721326</v>
      </c>
      <c r="I19" s="89">
        <f>+SUBTOTAL(9,I2:I18)</f>
        <v>3840265</v>
      </c>
    </row>
  </sheetData>
  <mergeCells count="2">
    <mergeCell ref="A19:B19"/>
    <mergeCell ref="F19:G19"/>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I23" sqref="C23:I23"/>
    </sheetView>
  </sheetViews>
  <sheetFormatPr baseColWidth="10" defaultRowHeight="12.5" x14ac:dyDescent="0.25"/>
  <cols>
    <col min="1" max="1" width="1" style="27" customWidth="1"/>
    <col min="2" max="2" width="10.90625" style="27"/>
    <col min="3" max="3" width="17.54296875" style="27" customWidth="1"/>
    <col min="4" max="4" width="11.54296875" style="27" customWidth="1"/>
    <col min="5" max="8" width="10.90625" style="27"/>
    <col min="9" max="9" width="22.54296875" style="27" customWidth="1"/>
    <col min="10" max="10" width="14" style="27" customWidth="1"/>
    <col min="11" max="11" width="1.7265625" style="27" customWidth="1"/>
    <col min="12" max="16384" width="10.90625" style="27"/>
  </cols>
  <sheetData>
    <row r="1" spans="2:10" ht="6" customHeight="1" thickBot="1" x14ac:dyDescent="0.3"/>
    <row r="2" spans="2:10" ht="19.5" customHeight="1" x14ac:dyDescent="0.25">
      <c r="B2" s="28"/>
      <c r="C2" s="29"/>
      <c r="D2" s="76" t="s">
        <v>432</v>
      </c>
      <c r="E2" s="77"/>
      <c r="F2" s="77"/>
      <c r="G2" s="77"/>
      <c r="H2" s="77"/>
      <c r="I2" s="78"/>
      <c r="J2" s="82" t="s">
        <v>433</v>
      </c>
    </row>
    <row r="3" spans="2:10" ht="15.75" customHeight="1" thickBot="1" x14ac:dyDescent="0.3">
      <c r="B3" s="30"/>
      <c r="C3" s="31"/>
      <c r="D3" s="79"/>
      <c r="E3" s="80"/>
      <c r="F3" s="80"/>
      <c r="G3" s="80"/>
      <c r="H3" s="80"/>
      <c r="I3" s="81"/>
      <c r="J3" s="83"/>
    </row>
    <row r="4" spans="2:10" ht="13" x14ac:dyDescent="0.25">
      <c r="B4" s="30"/>
      <c r="C4" s="31"/>
      <c r="D4" s="32"/>
      <c r="E4" s="33"/>
      <c r="F4" s="33"/>
      <c r="G4" s="33"/>
      <c r="H4" s="33"/>
      <c r="I4" s="34"/>
      <c r="J4" s="35"/>
    </row>
    <row r="5" spans="2:10" ht="13" x14ac:dyDescent="0.25">
      <c r="B5" s="30"/>
      <c r="C5" s="31"/>
      <c r="D5" s="36" t="s">
        <v>434</v>
      </c>
      <c r="E5" s="37"/>
      <c r="F5" s="37"/>
      <c r="G5" s="37"/>
      <c r="H5" s="37"/>
      <c r="I5" s="38"/>
      <c r="J5" s="38" t="s">
        <v>435</v>
      </c>
    </row>
    <row r="6" spans="2:10" ht="13.5" thickBot="1" x14ac:dyDescent="0.3">
      <c r="B6" s="39"/>
      <c r="C6" s="40"/>
      <c r="D6" s="41"/>
      <c r="E6" s="42"/>
      <c r="F6" s="42"/>
      <c r="G6" s="42"/>
      <c r="H6" s="42"/>
      <c r="I6" s="43"/>
      <c r="J6" s="44"/>
    </row>
    <row r="7" spans="2:10" x14ac:dyDescent="0.25">
      <c r="B7" s="45"/>
      <c r="J7" s="46"/>
    </row>
    <row r="8" spans="2:10" x14ac:dyDescent="0.25">
      <c r="B8" s="45"/>
      <c r="J8" s="46"/>
    </row>
    <row r="9" spans="2:10" x14ac:dyDescent="0.25">
      <c r="B9" s="45"/>
      <c r="J9" s="46"/>
    </row>
    <row r="10" spans="2:10" ht="13" x14ac:dyDescent="0.3">
      <c r="B10" s="45"/>
      <c r="C10" s="47" t="s">
        <v>470</v>
      </c>
      <c r="E10" s="48"/>
      <c r="H10" s="49"/>
      <c r="J10" s="46"/>
    </row>
    <row r="11" spans="2:10" x14ac:dyDescent="0.25">
      <c r="B11" s="45"/>
      <c r="J11" s="46"/>
    </row>
    <row r="12" spans="2:10" ht="13" x14ac:dyDescent="0.3">
      <c r="B12" s="45"/>
      <c r="C12" s="47" t="s">
        <v>464</v>
      </c>
      <c r="J12" s="46"/>
    </row>
    <row r="13" spans="2:10" ht="13" x14ac:dyDescent="0.3">
      <c r="B13" s="45"/>
      <c r="C13" s="47" t="s">
        <v>465</v>
      </c>
      <c r="J13" s="46"/>
    </row>
    <row r="14" spans="2:10" x14ac:dyDescent="0.25">
      <c r="B14" s="45"/>
      <c r="J14" s="46"/>
    </row>
    <row r="15" spans="2:10" x14ac:dyDescent="0.25">
      <c r="B15" s="45"/>
      <c r="C15" s="27" t="s">
        <v>436</v>
      </c>
      <c r="J15" s="46"/>
    </row>
    <row r="16" spans="2:10" x14ac:dyDescent="0.25">
      <c r="B16" s="45"/>
      <c r="C16" s="50"/>
      <c r="J16" s="46"/>
    </row>
    <row r="17" spans="2:10" ht="13" x14ac:dyDescent="0.3">
      <c r="B17" s="45"/>
      <c r="C17" s="27" t="s">
        <v>469</v>
      </c>
      <c r="D17" s="48"/>
      <c r="H17" s="51"/>
      <c r="I17" s="52"/>
      <c r="J17" s="46"/>
    </row>
    <row r="18" spans="2:10" ht="13" x14ac:dyDescent="0.3">
      <c r="B18" s="45"/>
      <c r="C18" s="47" t="s">
        <v>437</v>
      </c>
      <c r="D18" s="47"/>
      <c r="E18" s="47"/>
      <c r="F18" s="47"/>
      <c r="H18" s="53">
        <v>123</v>
      </c>
      <c r="I18" s="54">
        <v>25078570</v>
      </c>
      <c r="J18" s="46"/>
    </row>
    <row r="19" spans="2:10" x14ac:dyDescent="0.25">
      <c r="B19" s="45"/>
      <c r="C19" s="27" t="s">
        <v>438</v>
      </c>
      <c r="H19" s="55">
        <v>4</v>
      </c>
      <c r="I19" s="56">
        <f>1600446+485375-136000</f>
        <v>1949821</v>
      </c>
      <c r="J19" s="46"/>
    </row>
    <row r="20" spans="2:10" x14ac:dyDescent="0.25">
      <c r="B20" s="45"/>
      <c r="C20" s="27" t="s">
        <v>439</v>
      </c>
      <c r="H20" s="55">
        <v>42</v>
      </c>
      <c r="I20" s="56">
        <v>8447198</v>
      </c>
      <c r="J20" s="46"/>
    </row>
    <row r="21" spans="2:10" x14ac:dyDescent="0.25">
      <c r="B21" s="45"/>
      <c r="C21" s="27" t="s">
        <v>440</v>
      </c>
      <c r="H21" s="55">
        <v>46</v>
      </c>
      <c r="I21" s="56">
        <v>9092769</v>
      </c>
      <c r="J21" s="46"/>
    </row>
    <row r="22" spans="2:10" x14ac:dyDescent="0.25">
      <c r="B22" s="45"/>
      <c r="C22" s="27" t="s">
        <v>441</v>
      </c>
      <c r="H22" s="55">
        <v>0</v>
      </c>
      <c r="I22" s="56">
        <v>0</v>
      </c>
      <c r="J22" s="46"/>
    </row>
    <row r="23" spans="2:10" x14ac:dyDescent="0.25">
      <c r="B23" s="45"/>
      <c r="C23" s="27" t="s">
        <v>442</v>
      </c>
      <c r="H23" s="55">
        <v>17</v>
      </c>
      <c r="I23" s="56">
        <f>3704265+136000</f>
        <v>3840265</v>
      </c>
      <c r="J23" s="46"/>
    </row>
    <row r="24" spans="2:10" ht="13" thickBot="1" x14ac:dyDescent="0.3">
      <c r="B24" s="45"/>
      <c r="C24" s="27" t="s">
        <v>443</v>
      </c>
      <c r="H24" s="57">
        <v>2</v>
      </c>
      <c r="I24" s="58">
        <v>140263</v>
      </c>
      <c r="J24" s="46"/>
    </row>
    <row r="25" spans="2:10" ht="13" x14ac:dyDescent="0.3">
      <c r="B25" s="45"/>
      <c r="C25" s="47" t="s">
        <v>444</v>
      </c>
      <c r="D25" s="47"/>
      <c r="E25" s="47"/>
      <c r="F25" s="47"/>
      <c r="H25" s="53">
        <f>H19+H20+H21+H22+H24+H23</f>
        <v>111</v>
      </c>
      <c r="I25" s="54">
        <f>I19+I20+I21+I22+I24+I23</f>
        <v>23470316</v>
      </c>
      <c r="J25" s="46"/>
    </row>
    <row r="26" spans="2:10" x14ac:dyDescent="0.25">
      <c r="B26" s="45"/>
      <c r="C26" s="27" t="s">
        <v>445</v>
      </c>
      <c r="H26" s="55">
        <v>8</v>
      </c>
      <c r="I26" s="56">
        <v>1189665</v>
      </c>
      <c r="J26" s="46"/>
    </row>
    <row r="27" spans="2:10" ht="13" thickBot="1" x14ac:dyDescent="0.3">
      <c r="B27" s="45"/>
      <c r="C27" s="27" t="s">
        <v>446</v>
      </c>
      <c r="H27" s="57">
        <v>2</v>
      </c>
      <c r="I27" s="58">
        <v>219743</v>
      </c>
      <c r="J27" s="46"/>
    </row>
    <row r="28" spans="2:10" ht="13" x14ac:dyDescent="0.3">
      <c r="B28" s="45"/>
      <c r="C28" s="47" t="s">
        <v>447</v>
      </c>
      <c r="D28" s="47"/>
      <c r="E28" s="47"/>
      <c r="F28" s="47"/>
      <c r="H28" s="53">
        <f>H26+H27</f>
        <v>10</v>
      </c>
      <c r="I28" s="54">
        <f>I26+I27</f>
        <v>1409408</v>
      </c>
      <c r="J28" s="46"/>
    </row>
    <row r="29" spans="2:10" ht="13.5" thickBot="1" x14ac:dyDescent="0.35">
      <c r="B29" s="45"/>
      <c r="C29" s="27" t="s">
        <v>448</v>
      </c>
      <c r="D29" s="47"/>
      <c r="E29" s="47"/>
      <c r="F29" s="47"/>
      <c r="H29" s="57">
        <v>2</v>
      </c>
      <c r="I29" s="58">
        <v>198846</v>
      </c>
      <c r="J29" s="46"/>
    </row>
    <row r="30" spans="2:10" ht="13" x14ac:dyDescent="0.3">
      <c r="B30" s="45"/>
      <c r="C30" s="47" t="s">
        <v>449</v>
      </c>
      <c r="D30" s="47"/>
      <c r="E30" s="47"/>
      <c r="F30" s="47"/>
      <c r="H30" s="55">
        <f>H29</f>
        <v>2</v>
      </c>
      <c r="I30" s="56">
        <f>I29</f>
        <v>198846</v>
      </c>
      <c r="J30" s="46"/>
    </row>
    <row r="31" spans="2:10" ht="13" x14ac:dyDescent="0.3">
      <c r="B31" s="45"/>
      <c r="C31" s="47"/>
      <c r="D31" s="47"/>
      <c r="E31" s="47"/>
      <c r="F31" s="47"/>
      <c r="H31" s="59"/>
      <c r="I31" s="54"/>
      <c r="J31" s="46"/>
    </row>
    <row r="32" spans="2:10" ht="13.5" thickBot="1" x14ac:dyDescent="0.35">
      <c r="B32" s="45"/>
      <c r="C32" s="47" t="s">
        <v>450</v>
      </c>
      <c r="D32" s="47"/>
      <c r="H32" s="60">
        <f>H25+H28+H30</f>
        <v>123</v>
      </c>
      <c r="I32" s="61">
        <f>I25+I28+I30</f>
        <v>25078570</v>
      </c>
      <c r="J32" s="46"/>
    </row>
    <row r="33" spans="2:10" ht="13.5" thickTop="1" x14ac:dyDescent="0.3">
      <c r="B33" s="45"/>
      <c r="C33" s="47"/>
      <c r="D33" s="47"/>
      <c r="H33" s="62">
        <f>+H18-H32</f>
        <v>0</v>
      </c>
      <c r="I33" s="56">
        <f>+I18-I32</f>
        <v>0</v>
      </c>
      <c r="J33" s="46"/>
    </row>
    <row r="34" spans="2:10" x14ac:dyDescent="0.25">
      <c r="B34" s="45"/>
      <c r="G34" s="62"/>
      <c r="H34" s="62"/>
      <c r="I34" s="62"/>
      <c r="J34" s="46"/>
    </row>
    <row r="35" spans="2:10" x14ac:dyDescent="0.25">
      <c r="B35" s="45"/>
      <c r="G35" s="62"/>
      <c r="H35" s="62"/>
      <c r="I35" s="62"/>
      <c r="J35" s="46"/>
    </row>
    <row r="36" spans="2:10" ht="13" x14ac:dyDescent="0.3">
      <c r="B36" s="45"/>
      <c r="C36" s="47"/>
      <c r="G36" s="62"/>
      <c r="H36" s="62"/>
      <c r="I36" s="62"/>
      <c r="J36" s="46"/>
    </row>
    <row r="37" spans="2:10" ht="13.5" thickBot="1" x14ac:dyDescent="0.35">
      <c r="B37" s="45"/>
      <c r="C37" s="63" t="s">
        <v>466</v>
      </c>
      <c r="D37" s="64"/>
      <c r="H37" s="63" t="s">
        <v>451</v>
      </c>
      <c r="I37" s="64"/>
      <c r="J37" s="46"/>
    </row>
    <row r="38" spans="2:10" ht="13" x14ac:dyDescent="0.3">
      <c r="B38" s="45"/>
      <c r="C38" s="47" t="s">
        <v>467</v>
      </c>
      <c r="D38" s="62"/>
      <c r="H38" s="65" t="s">
        <v>452</v>
      </c>
      <c r="I38" s="62"/>
      <c r="J38" s="46"/>
    </row>
    <row r="39" spans="2:10" ht="13" x14ac:dyDescent="0.3">
      <c r="B39" s="45"/>
      <c r="C39" s="47" t="s">
        <v>468</v>
      </c>
      <c r="H39" s="47" t="s">
        <v>453</v>
      </c>
      <c r="I39" s="62"/>
      <c r="J39" s="46"/>
    </row>
    <row r="40" spans="2:10" x14ac:dyDescent="0.25">
      <c r="B40" s="45"/>
      <c r="G40" s="62"/>
      <c r="H40" s="62"/>
      <c r="I40" s="62"/>
      <c r="J40" s="46"/>
    </row>
    <row r="41" spans="2:10" ht="12.75" customHeight="1" x14ac:dyDescent="0.25">
      <c r="B41" s="45"/>
      <c r="C41" s="84" t="s">
        <v>454</v>
      </c>
      <c r="D41" s="84"/>
      <c r="E41" s="84"/>
      <c r="F41" s="84"/>
      <c r="G41" s="84"/>
      <c r="H41" s="84"/>
      <c r="I41" s="84"/>
      <c r="J41" s="46"/>
    </row>
    <row r="42" spans="2:10" ht="18.75" customHeight="1" thickBot="1" x14ac:dyDescent="0.3">
      <c r="B42" s="66"/>
      <c r="C42" s="67"/>
      <c r="D42" s="67"/>
      <c r="E42" s="67"/>
      <c r="F42" s="67"/>
      <c r="G42" s="67"/>
      <c r="H42" s="67"/>
      <c r="I42" s="67"/>
      <c r="J42" s="6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F11" sqref="F11"/>
    </sheetView>
  </sheetViews>
  <sheetFormatPr baseColWidth="10" defaultColWidth="11.453125" defaultRowHeight="12.5" x14ac:dyDescent="0.25"/>
  <cols>
    <col min="1" max="1" width="4.453125" style="27" customWidth="1"/>
    <col min="2" max="2" width="11.453125" style="27"/>
    <col min="3" max="3" width="12.81640625" style="27" customWidth="1"/>
    <col min="4" max="4" width="22" style="27" customWidth="1"/>
    <col min="5" max="8" width="11.453125" style="27"/>
    <col min="9" max="9" width="24.7265625" style="27" customWidth="1"/>
    <col min="10" max="10" width="12.54296875" style="27" customWidth="1"/>
    <col min="11" max="11" width="1.7265625" style="27" customWidth="1"/>
    <col min="12" max="16384" width="11.453125" style="27"/>
  </cols>
  <sheetData>
    <row r="1" spans="2:10" ht="18" customHeight="1" thickBot="1" x14ac:dyDescent="0.3"/>
    <row r="2" spans="2:10" ht="19.5" customHeight="1" x14ac:dyDescent="0.25">
      <c r="B2" s="28"/>
      <c r="C2" s="29"/>
      <c r="D2" s="76" t="s">
        <v>455</v>
      </c>
      <c r="E2" s="77"/>
      <c r="F2" s="77"/>
      <c r="G2" s="77"/>
      <c r="H2" s="77"/>
      <c r="I2" s="78"/>
      <c r="J2" s="82" t="s">
        <v>433</v>
      </c>
    </row>
    <row r="3" spans="2:10" ht="15.75" customHeight="1" thickBot="1" x14ac:dyDescent="0.3">
      <c r="B3" s="30"/>
      <c r="C3" s="31"/>
      <c r="D3" s="79"/>
      <c r="E3" s="80"/>
      <c r="F3" s="80"/>
      <c r="G3" s="80"/>
      <c r="H3" s="80"/>
      <c r="I3" s="81"/>
      <c r="J3" s="83"/>
    </row>
    <row r="4" spans="2:10" ht="13" x14ac:dyDescent="0.25">
      <c r="B4" s="30"/>
      <c r="C4" s="31"/>
      <c r="E4" s="33"/>
      <c r="F4" s="33"/>
      <c r="G4" s="33"/>
      <c r="H4" s="33"/>
      <c r="I4" s="34"/>
      <c r="J4" s="35"/>
    </row>
    <row r="5" spans="2:10" ht="13" x14ac:dyDescent="0.25">
      <c r="B5" s="30"/>
      <c r="C5" s="31"/>
      <c r="D5" s="85" t="s">
        <v>456</v>
      </c>
      <c r="E5" s="86"/>
      <c r="F5" s="86"/>
      <c r="G5" s="86"/>
      <c r="H5" s="86"/>
      <c r="I5" s="87"/>
      <c r="J5" s="38" t="s">
        <v>457</v>
      </c>
    </row>
    <row r="6" spans="2:10" ht="13.5" thickBot="1" x14ac:dyDescent="0.3">
      <c r="B6" s="39"/>
      <c r="C6" s="40"/>
      <c r="D6" s="41"/>
      <c r="E6" s="42"/>
      <c r="F6" s="42"/>
      <c r="G6" s="42"/>
      <c r="H6" s="42"/>
      <c r="I6" s="43"/>
      <c r="J6" s="44"/>
    </row>
    <row r="7" spans="2:10" x14ac:dyDescent="0.25">
      <c r="B7" s="45"/>
      <c r="J7" s="46"/>
    </row>
    <row r="8" spans="2:10" x14ac:dyDescent="0.25">
      <c r="B8" s="45"/>
      <c r="J8" s="46"/>
    </row>
    <row r="9" spans="2:10" ht="13" x14ac:dyDescent="0.3">
      <c r="B9" s="45"/>
      <c r="C9" s="47" t="str">
        <f ca="1">+CONCATENATE("Santiago de Cali, ",TEXT(TODAY(),"MMMM DD YYYY"))</f>
        <v>Santiago de Cali, septiembre 26 2024</v>
      </c>
      <c r="D9" s="49"/>
      <c r="E9" s="48"/>
      <c r="J9" s="46"/>
    </row>
    <row r="10" spans="2:10" ht="13" x14ac:dyDescent="0.3">
      <c r="B10" s="45"/>
      <c r="C10" s="47"/>
      <c r="J10" s="46"/>
    </row>
    <row r="11" spans="2:10" ht="13" x14ac:dyDescent="0.3">
      <c r="B11" s="45"/>
      <c r="C11" s="47" t="str">
        <f>+'FOR-CSA-018'!C12</f>
        <v>Señores : EMPRESA SOCIAL DEL ESTADO ESE CENTRO 1</v>
      </c>
      <c r="J11" s="46"/>
    </row>
    <row r="12" spans="2:10" ht="13" x14ac:dyDescent="0.3">
      <c r="B12" s="45"/>
      <c r="C12" s="47" t="str">
        <f>+'FOR-CSA-018'!C13</f>
        <v>NIT: 900145581</v>
      </c>
      <c r="J12" s="46"/>
    </row>
    <row r="13" spans="2:10" x14ac:dyDescent="0.25">
      <c r="B13" s="45"/>
      <c r="J13" s="46"/>
    </row>
    <row r="14" spans="2:10" x14ac:dyDescent="0.25">
      <c r="B14" s="45"/>
      <c r="C14" s="27" t="s">
        <v>458</v>
      </c>
      <c r="J14" s="46"/>
    </row>
    <row r="15" spans="2:10" x14ac:dyDescent="0.25">
      <c r="B15" s="45"/>
      <c r="C15" s="50"/>
      <c r="J15" s="46"/>
    </row>
    <row r="16" spans="2:10" ht="13" x14ac:dyDescent="0.3">
      <c r="B16" s="45"/>
      <c r="C16" s="69"/>
      <c r="D16" s="48"/>
      <c r="H16" s="70" t="s">
        <v>459</v>
      </c>
      <c r="I16" s="70" t="s">
        <v>460</v>
      </c>
      <c r="J16" s="46"/>
    </row>
    <row r="17" spans="2:10" ht="13" x14ac:dyDescent="0.3">
      <c r="B17" s="45"/>
      <c r="C17" s="47" t="s">
        <v>437</v>
      </c>
      <c r="D17" s="47"/>
      <c r="E17" s="47"/>
      <c r="F17" s="47"/>
      <c r="H17" s="51">
        <f>+SUM(H18:H21)</f>
        <v>48</v>
      </c>
      <c r="I17" s="71">
        <f>+SUM(I18:I21)</f>
        <v>10537282</v>
      </c>
      <c r="J17" s="46"/>
    </row>
    <row r="18" spans="2:10" x14ac:dyDescent="0.25">
      <c r="B18" s="45"/>
      <c r="C18" s="27" t="s">
        <v>438</v>
      </c>
      <c r="H18" s="72">
        <f>+'FOR-CSA-018'!H19</f>
        <v>4</v>
      </c>
      <c r="I18" s="73">
        <f>+'FOR-CSA-018'!I19</f>
        <v>1949821</v>
      </c>
      <c r="J18" s="46"/>
    </row>
    <row r="19" spans="2:10" x14ac:dyDescent="0.25">
      <c r="B19" s="45"/>
      <c r="C19" s="27" t="s">
        <v>439</v>
      </c>
      <c r="H19" s="72">
        <f>+'FOR-CSA-018'!H20</f>
        <v>42</v>
      </c>
      <c r="I19" s="73">
        <f>+'FOR-CSA-018'!I20</f>
        <v>8447198</v>
      </c>
      <c r="J19" s="46"/>
    </row>
    <row r="20" spans="2:10" x14ac:dyDescent="0.25">
      <c r="B20" s="45"/>
      <c r="C20" s="27" t="s">
        <v>441</v>
      </c>
      <c r="H20" s="72">
        <f>+'FOR-CSA-018'!H22</f>
        <v>0</v>
      </c>
      <c r="I20" s="73">
        <f>+'FOR-CSA-018'!I22</f>
        <v>0</v>
      </c>
      <c r="J20" s="46"/>
    </row>
    <row r="21" spans="2:10" x14ac:dyDescent="0.25">
      <c r="B21" s="45"/>
      <c r="C21" s="27" t="s">
        <v>461</v>
      </c>
      <c r="H21" s="72">
        <f>+'FOR-CSA-018'!H24</f>
        <v>2</v>
      </c>
      <c r="I21" s="73">
        <f>+'FOR-CSA-018'!I24</f>
        <v>140263</v>
      </c>
      <c r="J21" s="46"/>
    </row>
    <row r="22" spans="2:10" ht="13" x14ac:dyDescent="0.3">
      <c r="B22" s="45"/>
      <c r="C22" s="47" t="s">
        <v>462</v>
      </c>
      <c r="D22" s="47"/>
      <c r="E22" s="47"/>
      <c r="F22" s="47"/>
      <c r="H22" s="51">
        <f>SUM(H18:H21)</f>
        <v>48</v>
      </c>
      <c r="I22" s="71">
        <f>+SUBTOTAL(9,I18:I21)</f>
        <v>10537282</v>
      </c>
      <c r="J22" s="46"/>
    </row>
    <row r="23" spans="2:10" ht="13.5" thickBot="1" x14ac:dyDescent="0.35">
      <c r="B23" s="45"/>
      <c r="C23" s="47"/>
      <c r="D23" s="47"/>
      <c r="H23" s="74"/>
      <c r="I23" s="75"/>
      <c r="J23" s="46"/>
    </row>
    <row r="24" spans="2:10" ht="13.5" thickTop="1" x14ac:dyDescent="0.3">
      <c r="B24" s="45"/>
      <c r="C24" s="47"/>
      <c r="D24" s="47"/>
      <c r="H24" s="62"/>
      <c r="I24" s="56"/>
      <c r="J24" s="46"/>
    </row>
    <row r="25" spans="2:10" ht="13" x14ac:dyDescent="0.3">
      <c r="B25" s="45"/>
      <c r="C25" s="47"/>
      <c r="D25" s="47"/>
      <c r="H25" s="62"/>
      <c r="I25" s="56"/>
      <c r="J25" s="46"/>
    </row>
    <row r="26" spans="2:10" ht="13" x14ac:dyDescent="0.3">
      <c r="B26" s="45"/>
      <c r="C26" s="47"/>
      <c r="D26" s="47"/>
      <c r="H26" s="62"/>
      <c r="I26" s="56"/>
      <c r="J26" s="46"/>
    </row>
    <row r="27" spans="2:10" x14ac:dyDescent="0.25">
      <c r="B27" s="45"/>
      <c r="G27" s="62"/>
      <c r="H27" s="62"/>
      <c r="I27" s="62"/>
      <c r="J27" s="46"/>
    </row>
    <row r="28" spans="2:10" ht="13.5" thickBot="1" x14ac:dyDescent="0.35">
      <c r="B28" s="45"/>
      <c r="C28" s="63" t="str">
        <f>+'FOR-CSA-018'!C37</f>
        <v>WILLAM ANDRES CUJAR</v>
      </c>
      <c r="D28" s="63"/>
      <c r="G28" s="63" t="s">
        <v>451</v>
      </c>
      <c r="H28" s="64"/>
      <c r="I28" s="62"/>
      <c r="J28" s="46"/>
    </row>
    <row r="29" spans="2:10" ht="13" x14ac:dyDescent="0.3">
      <c r="B29" s="45"/>
      <c r="C29" s="65" t="str">
        <f>+'FOR-CSA-018'!C38</f>
        <v>Coordinador de cartera</v>
      </c>
      <c r="D29" s="65"/>
      <c r="G29" s="65" t="s">
        <v>463</v>
      </c>
      <c r="H29" s="62"/>
      <c r="I29" s="62"/>
      <c r="J29" s="46"/>
    </row>
    <row r="30" spans="2:10" ht="18.75" customHeight="1" thickBot="1" x14ac:dyDescent="0.3">
      <c r="B30" s="66"/>
      <c r="C30" s="67"/>
      <c r="D30" s="67"/>
      <c r="E30" s="67"/>
      <c r="F30" s="67"/>
      <c r="G30" s="64"/>
      <c r="H30" s="64"/>
      <c r="I30" s="64"/>
      <c r="J30" s="6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Aux_Cartera</dc:creator>
  <cp:lastModifiedBy>Juan Camilo Paez Ramirez</cp:lastModifiedBy>
  <cp:lastPrinted>2024-09-24T15:05:50Z</cp:lastPrinted>
  <dcterms:created xsi:type="dcterms:W3CDTF">2024-08-21T16:42:56Z</dcterms:created>
  <dcterms:modified xsi:type="dcterms:W3CDTF">2024-09-26T13:58:37Z</dcterms:modified>
</cp:coreProperties>
</file>