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0034438_FUND SIAM\"/>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FACTURA'!$A$1:$AO$55</definedName>
    <definedName name="_xlnm.Print_Area" localSheetId="0">'INFO IPS'!$A$1:$K$22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1"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I19" i="4"/>
  <c r="I24" i="4"/>
  <c r="I25" i="4"/>
  <c r="I30" i="4"/>
  <c r="H30" i="4"/>
  <c r="I28" i="4"/>
  <c r="H28" i="4"/>
  <c r="H25" i="4"/>
  <c r="H32" i="4" s="1"/>
  <c r="H33" i="4" s="1"/>
  <c r="I32" i="4" l="1"/>
  <c r="I33" i="4" s="1"/>
  <c r="H60" i="1" l="1"/>
  <c r="H51" i="1"/>
  <c r="H52" i="1"/>
  <c r="H53" i="1"/>
  <c r="H54" i="1"/>
  <c r="H55" i="1"/>
  <c r="H56" i="1"/>
  <c r="H57" i="1"/>
  <c r="H58" i="1"/>
  <c r="H59" i="1"/>
  <c r="H50" i="1"/>
  <c r="H20" i="1"/>
  <c r="H17" i="1"/>
  <c r="H18" i="1"/>
  <c r="H19" i="1"/>
  <c r="H14" i="1"/>
  <c r="H13" i="1"/>
  <c r="H12" i="1"/>
  <c r="H11" i="1"/>
  <c r="H10" i="1"/>
</calcChain>
</file>

<file path=xl/comments1.xml><?xml version="1.0" encoding="utf-8"?>
<comments xmlns="http://schemas.openxmlformats.org/spreadsheetml/2006/main">
  <authors>
    <author>Juan Camilo Paez Ramirez</author>
  </authors>
  <commentList>
    <comment ref="A5" authorId="0" shapeId="0">
      <text>
        <r>
          <rPr>
            <b/>
            <sz val="9"/>
            <color indexed="81"/>
            <rFont val="Tahoma"/>
            <family val="2"/>
          </rPr>
          <t>Juan Camilo Paez Ramirez:</t>
        </r>
        <r>
          <rPr>
            <sz val="9"/>
            <color indexed="81"/>
            <rFont val="Tahoma"/>
            <family val="2"/>
          </rPr>
          <t xml:space="preserve">
NIT IPS SIN DIGITO DE VERIFICACION
</t>
        </r>
      </text>
    </comment>
    <comment ref="B5" authorId="0" shapeId="0">
      <text>
        <r>
          <rPr>
            <b/>
            <sz val="9"/>
            <color rgb="FF000000"/>
            <rFont val="Tahoma"/>
            <family val="2"/>
          </rPr>
          <t>Juan Camilo Paez Ramirez:</t>
        </r>
        <r>
          <rPr>
            <sz val="9"/>
            <color rgb="FF000000"/>
            <rFont val="Tahoma"/>
            <family val="2"/>
          </rPr>
          <t xml:space="preserve">
</t>
        </r>
        <r>
          <rPr>
            <sz val="9"/>
            <color rgb="FF000000"/>
            <rFont val="Tahoma"/>
            <family val="2"/>
          </rPr>
          <t>NOMBRE DE LA IPS</t>
        </r>
      </text>
    </comment>
    <comment ref="C5" authorId="0" shapeId="0">
      <text>
        <r>
          <rPr>
            <b/>
            <sz val="9"/>
            <color rgb="FF000000"/>
            <rFont val="Tahoma"/>
            <family val="2"/>
          </rPr>
          <t xml:space="preserve">Juan Camilo Paez Ramirez:
</t>
        </r>
        <r>
          <rPr>
            <b/>
            <sz val="9"/>
            <color rgb="FF000000"/>
            <rFont val="Tahoma"/>
            <family val="2"/>
          </rPr>
          <t xml:space="preserve">
</t>
        </r>
        <r>
          <rPr>
            <b/>
            <sz val="9"/>
            <color rgb="FF000000"/>
            <rFont val="Tahoma"/>
            <family val="2"/>
          </rPr>
          <t>ALFA NUMERICO SI APLICA</t>
        </r>
      </text>
    </comment>
    <comment ref="D5" authorId="0" shapeId="0">
      <text>
        <r>
          <rPr>
            <b/>
            <sz val="9"/>
            <color rgb="FF000000"/>
            <rFont val="Tahoma"/>
            <family val="2"/>
          </rPr>
          <t>Juan Camilo Paez Ramirez:</t>
        </r>
        <r>
          <rPr>
            <sz val="9"/>
            <color rgb="FF000000"/>
            <rFont val="Tahoma"/>
            <family val="2"/>
          </rPr>
          <t xml:space="preserve">
</t>
        </r>
        <r>
          <rPr>
            <sz val="9"/>
            <color rgb="FF000000"/>
            <rFont val="Tahoma"/>
            <family val="2"/>
          </rPr>
          <t xml:space="preserve">
</t>
        </r>
        <r>
          <rPr>
            <sz val="9"/>
            <color rgb="FF000000"/>
            <rFont val="Tahoma"/>
            <family val="2"/>
          </rPr>
          <t xml:space="preserve">NUMERO DE FACTURA FISCAL
</t>
        </r>
      </text>
    </comment>
    <comment ref="E5" authorId="0" shapeId="0">
      <text>
        <r>
          <rPr>
            <b/>
            <sz val="9"/>
            <color rgb="FF000000"/>
            <rFont val="Tahoma"/>
            <family val="2"/>
          </rPr>
          <t>Juan Camilo Paez Ramirez:</t>
        </r>
        <r>
          <rPr>
            <sz val="9"/>
            <color rgb="FF000000"/>
            <rFont val="Tahoma"/>
            <family val="2"/>
          </rPr>
          <t xml:space="preserve">
</t>
        </r>
        <r>
          <rPr>
            <sz val="9"/>
            <color rgb="FF000000"/>
            <rFont val="Tahoma"/>
            <family val="2"/>
          </rPr>
          <t xml:space="preserve">
</t>
        </r>
        <r>
          <rPr>
            <sz val="9"/>
            <color rgb="FF000000"/>
            <rFont val="Tahoma"/>
            <family val="2"/>
          </rPr>
          <t xml:space="preserve">FECHA DE LA FACTURA
</t>
        </r>
      </text>
    </comment>
    <comment ref="F5"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<sst xmlns="http://schemas.openxmlformats.org/spreadsheetml/2006/main" count="1082" uniqueCount="281">
  <si>
    <t>Prefijo Factura</t>
  </si>
  <si>
    <t>Numero Factura</t>
  </si>
  <si>
    <t>IPS Fecha factura</t>
  </si>
  <si>
    <t>IPS Fecha radicado</t>
  </si>
  <si>
    <t>IPS Valor Factura</t>
  </si>
  <si>
    <t>IPS Saldo Factura</t>
  </si>
  <si>
    <t>NIT IPS</t>
  </si>
  <si>
    <t>Tipo de Contrato</t>
  </si>
  <si>
    <t>Nombre IPS</t>
  </si>
  <si>
    <t>Sede / Ciudad</t>
  </si>
  <si>
    <t>Tipo de Prestación</t>
  </si>
  <si>
    <t>900034438-3</t>
  </si>
  <si>
    <t>FMED</t>
  </si>
  <si>
    <t>Atención integral para la población con diagnostico de VIH/SIDA</t>
  </si>
  <si>
    <t>CALI</t>
  </si>
  <si>
    <t>Paquete</t>
  </si>
  <si>
    <t>5117</t>
  </si>
  <si>
    <t>5183</t>
  </si>
  <si>
    <t>5246</t>
  </si>
  <si>
    <t>5249</t>
  </si>
  <si>
    <t>2024/02/04</t>
  </si>
  <si>
    <t>2024/03/04</t>
  </si>
  <si>
    <t>2024/03/15</t>
  </si>
  <si>
    <t>2024/03/20</t>
  </si>
  <si>
    <t>2024/04/15</t>
  </si>
  <si>
    <t>PEREIRA</t>
  </si>
  <si>
    <t xml:space="preserve">FUNDACION SIAM </t>
  </si>
  <si>
    <t>NIT 900034438-3</t>
  </si>
  <si>
    <t>EAPB COMFENALCO VALE</t>
  </si>
  <si>
    <t xml:space="preserve">FUNDACIÓN PARA EL SERVICIO INTEGRAL DE ATENCIÓN MÉDICA - FUNDACION SIAM </t>
  </si>
  <si>
    <t>900034438-4</t>
  </si>
  <si>
    <t>900034438-6</t>
  </si>
  <si>
    <t>900034438-7</t>
  </si>
  <si>
    <t>5419</t>
  </si>
  <si>
    <t>5420</t>
  </si>
  <si>
    <t>5421</t>
  </si>
  <si>
    <t>5422</t>
  </si>
  <si>
    <t>5466</t>
  </si>
  <si>
    <t>5467</t>
  </si>
  <si>
    <t>5468</t>
  </si>
  <si>
    <t>5469</t>
  </si>
  <si>
    <t>5470</t>
  </si>
  <si>
    <t>5471</t>
  </si>
  <si>
    <t>5479</t>
  </si>
  <si>
    <t>5480</t>
  </si>
  <si>
    <t>5481</t>
  </si>
  <si>
    <t>5482</t>
  </si>
  <si>
    <t>5485</t>
  </si>
  <si>
    <t>5486</t>
  </si>
  <si>
    <t>5487</t>
  </si>
  <si>
    <t>5489</t>
  </si>
  <si>
    <t>5490</t>
  </si>
  <si>
    <t>5536</t>
  </si>
  <si>
    <t>5537</t>
  </si>
  <si>
    <t>5538</t>
  </si>
  <si>
    <t>5539</t>
  </si>
  <si>
    <t>5540</t>
  </si>
  <si>
    <t>5541</t>
  </si>
  <si>
    <t>5542</t>
  </si>
  <si>
    <t>5543</t>
  </si>
  <si>
    <t>5544</t>
  </si>
  <si>
    <t>5545</t>
  </si>
  <si>
    <t>2024/06/11</t>
  </si>
  <si>
    <t>2024/06/27</t>
  </si>
  <si>
    <t>2024/06/29</t>
  </si>
  <si>
    <t>2024/07/27</t>
  </si>
  <si>
    <t>2024/07/29</t>
  </si>
  <si>
    <t>ESTADO DE CARTERA CORTE A 31 DE AGOSTO DE 2024</t>
  </si>
  <si>
    <t>5248</t>
  </si>
  <si>
    <t>5642</t>
  </si>
  <si>
    <t>2024/08/28</t>
  </si>
  <si>
    <t>5643</t>
  </si>
  <si>
    <t>5644</t>
  </si>
  <si>
    <t>5645</t>
  </si>
  <si>
    <t>5646</t>
  </si>
  <si>
    <t>5647</t>
  </si>
  <si>
    <t>5648</t>
  </si>
  <si>
    <t>5649</t>
  </si>
  <si>
    <t>5650</t>
  </si>
  <si>
    <t>5651</t>
  </si>
  <si>
    <t>RIPS</t>
  </si>
  <si>
    <t>FACT</t>
  </si>
  <si>
    <t>LLAVE</t>
  </si>
  <si>
    <t>ESTADO CARTERA ANTERIOR</t>
  </si>
  <si>
    <t>ESTADO EPS 30-09-2024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</si>
  <si>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</si>
  <si>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</si>
  <si>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</si>
  <si>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</si>
  <si>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</si>
  <si>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</si>
  <si>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</si>
  <si>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</si>
  <si>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</si>
  <si>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</si>
  <si>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</si>
  <si>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</si>
  <si>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</si>
  <si>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Rete Fuente</t>
  </si>
  <si>
    <t>Glosa Pendiente</t>
  </si>
  <si>
    <t>Valor_Glosa y Devolución</t>
  </si>
  <si>
    <t>TIPIFICACION</t>
  </si>
  <si>
    <t>CONCEPTO GLOSA Y DEVOLUCION</t>
  </si>
  <si>
    <t>TIPIFICACION OBJECION</t>
  </si>
  <si>
    <t xml:space="preserve">Valor a Pagar </t>
  </si>
  <si>
    <t>FMED5481</t>
  </si>
  <si>
    <t>900034438_FMED5481</t>
  </si>
  <si>
    <t>Factura pendiene en programacion de pago</t>
  </si>
  <si>
    <t>Finalizada</t>
  </si>
  <si>
    <t>FMED5536</t>
  </si>
  <si>
    <t>900034438_FMED5536</t>
  </si>
  <si>
    <t>FMED5419</t>
  </si>
  <si>
    <t>900034438_FMED5419</t>
  </si>
  <si>
    <t>FMED5538</t>
  </si>
  <si>
    <t>900034438_FMED5538</t>
  </si>
  <si>
    <t>FMED5542</t>
  </si>
  <si>
    <t>900034438_FMED5542</t>
  </si>
  <si>
    <t>FMED5487</t>
  </si>
  <si>
    <t>900034438_FMED5487</t>
  </si>
  <si>
    <t>FMED5544</t>
  </si>
  <si>
    <t>900034438_FMED5544</t>
  </si>
  <si>
    <t>FMED5489</t>
  </si>
  <si>
    <t>900034438_FMED5489</t>
  </si>
  <si>
    <t>FMED5485</t>
  </si>
  <si>
    <t>900034438_FMED5485</t>
  </si>
  <si>
    <t>FMED5540</t>
  </si>
  <si>
    <t>900034438_FMED5540</t>
  </si>
  <si>
    <t>FMED5482</t>
  </si>
  <si>
    <t>900034438_FMED5482</t>
  </si>
  <si>
    <t>FMED5420</t>
  </si>
  <si>
    <t>900034438_FMED5420</t>
  </si>
  <si>
    <t>FMED5537</t>
  </si>
  <si>
    <t>900034438_FMED5537</t>
  </si>
  <si>
    <t>FMED5352</t>
  </si>
  <si>
    <t>900034438_FMED5352</t>
  </si>
  <si>
    <t>FMED5422</t>
  </si>
  <si>
    <t>900034438_FMED5422</t>
  </si>
  <si>
    <t>FMED5539</t>
  </si>
  <si>
    <t>900034438_FMED5539</t>
  </si>
  <si>
    <t>FMED5354</t>
  </si>
  <si>
    <t>900034438_FMED5354</t>
  </si>
  <si>
    <t>FMED5543</t>
  </si>
  <si>
    <t>900034438_FMED5543</t>
  </si>
  <si>
    <t>FMED5486</t>
  </si>
  <si>
    <t>900034438_FMED5486</t>
  </si>
  <si>
    <t>FMED5541</t>
  </si>
  <si>
    <t>900034438_FMED5541</t>
  </si>
  <si>
    <t>FMED5350</t>
  </si>
  <si>
    <t>900034438_FMED5350</t>
  </si>
  <si>
    <t>FMED5490</t>
  </si>
  <si>
    <t>900034438_FMED5490</t>
  </si>
  <si>
    <t>FMED5297</t>
  </si>
  <si>
    <t>900034438_FMED5297</t>
  </si>
  <si>
    <t>FMED5647</t>
  </si>
  <si>
    <t>900034438_FMED5647</t>
  </si>
  <si>
    <t>FMED5649</t>
  </si>
  <si>
    <t>900034438_FMED5649</t>
  </si>
  <si>
    <t>FMED5651</t>
  </si>
  <si>
    <t>900034438_FMED5651</t>
  </si>
  <si>
    <t>FMED5645</t>
  </si>
  <si>
    <t>900034438_FMED5645</t>
  </si>
  <si>
    <t>FMED5643</t>
  </si>
  <si>
    <t>900034438_FMED5643</t>
  </si>
  <si>
    <t>FMED5646</t>
  </si>
  <si>
    <t>900034438_FMED5646</t>
  </si>
  <si>
    <t>FMED5650</t>
  </si>
  <si>
    <t>900034438_FMED5650</t>
  </si>
  <si>
    <t>FMED5648</t>
  </si>
  <si>
    <t>900034438_FMED5648</t>
  </si>
  <si>
    <t>FMED5644</t>
  </si>
  <si>
    <t>900034438_FMED5644</t>
  </si>
  <si>
    <t>FMED5642</t>
  </si>
  <si>
    <t>900034438_FMED5642</t>
  </si>
  <si>
    <t>FMED5467</t>
  </si>
  <si>
    <t>900034438_FMED5467</t>
  </si>
  <si>
    <t>Factura no radicada</t>
  </si>
  <si>
    <t>Para cargar RIPS o soportes</t>
  </si>
  <si>
    <t>FMED5469</t>
  </si>
  <si>
    <t>900034438_FMED5469</t>
  </si>
  <si>
    <t>FMED5479</t>
  </si>
  <si>
    <t>900034438_FMED5479</t>
  </si>
  <si>
    <t>FMED5480</t>
  </si>
  <si>
    <t>900034438_FMED5480</t>
  </si>
  <si>
    <t>FMED5471</t>
  </si>
  <si>
    <t>900034438_FMED5471</t>
  </si>
  <si>
    <t>FMED5545</t>
  </si>
  <si>
    <t>900034438_FMED5545</t>
  </si>
  <si>
    <t>FMED5117</t>
  </si>
  <si>
    <t>900034438_FMED5117</t>
  </si>
  <si>
    <t>FMED5252</t>
  </si>
  <si>
    <t>900034438_FMED5252</t>
  </si>
  <si>
    <t>FMED5303</t>
  </si>
  <si>
    <t>900034438_FMED5303</t>
  </si>
  <si>
    <t>FMED5466</t>
  </si>
  <si>
    <t>900034438_FMED5466</t>
  </si>
  <si>
    <t>FMED5470</t>
  </si>
  <si>
    <t>900034438_FMED5470</t>
  </si>
  <si>
    <t>FMED5468</t>
  </si>
  <si>
    <t>900034438_FMED5468</t>
  </si>
  <si>
    <t>FMED5246</t>
  </si>
  <si>
    <t>900034438_FMED5246</t>
  </si>
  <si>
    <t>Glosa por contestar IPS</t>
  </si>
  <si>
    <t>Para respuesta prestador</t>
  </si>
  <si>
    <t>GLOSA</t>
  </si>
  <si>
    <t xml:space="preserve">GLOSA X REGIEMEN EL USUARIO 1143871730 CON AUT 122300106146 PERTENECE AL REGIMEN SUBSIDIADO, POR FAVOR FACTURAR EN FACTURA CORRESPONDIENTE AL REGIMEN; GLOSA X REGIEMEN EL USUARIO 51863812 CON AUT 122300106161 PERTENECE AL REGIMEN SUBSIDIADO, POR FAVOR FACTURAR EN FACTURA CORRESPONDIENTE AL REGIMEN;GLOSA X REGIEMEN EL USUARIO 1010106619 CON AUT 122300106157 PERTENECE AL REGIMEN SUBSIDIADO, POR FAVOR FACTURAR EN FACTURA CORRESPONDIENTE AL REGIMEN. ANDRES FERNANDEZ   </t>
  </si>
  <si>
    <t>AUTORIZACION</t>
  </si>
  <si>
    <t>FMED5254</t>
  </si>
  <si>
    <t>900034438_FMED5254</t>
  </si>
  <si>
    <t xml:space="preserve">Glosa por regimen la aut 122300187365 relacionada para el paciente 31587441 pertenece al regimen contributivo por favor facturar al regimen que corresponde. Andres fernandez revisar tarifa tambien </t>
  </si>
  <si>
    <t>FMED5183</t>
  </si>
  <si>
    <t>900034438_FMED5183</t>
  </si>
  <si>
    <t xml:space="preserve">glosa por tarifa lo pactado para el servicio 890254-02 PAQUETE NO. 1 - ATENCION POR PRIMERA VEZ es de 590.000 y lo facturan 680.800 glosa de 90.000. andres fernandez </t>
  </si>
  <si>
    <t>TARIFA</t>
  </si>
  <si>
    <t>FMED5251</t>
  </si>
  <si>
    <t>900034438_FMED5251</t>
  </si>
  <si>
    <t>FMED5248</t>
  </si>
  <si>
    <t>900034438_FMED5248</t>
  </si>
  <si>
    <t>FMED5250</t>
  </si>
  <si>
    <t>900034438_FMED5250</t>
  </si>
  <si>
    <t>FMED5253</t>
  </si>
  <si>
    <t>900034438_FMED5253</t>
  </si>
  <si>
    <t>FMED5421</t>
  </si>
  <si>
    <t>900034438_FMED5421</t>
  </si>
  <si>
    <t xml:space="preserve">Glosa por regimen los pacientes con doc 1107100294 66851011 16701905 1113516443 16753005 1007914457 38467953 31526635 16711472 1111803568 13106181 1144035444 1152208608 pertenecen al regimen contributivo para la fecha de la atencion por favor facturar en el regimen que corresponde. Andres fernandez </t>
  </si>
  <si>
    <t>SOPORTE</t>
  </si>
  <si>
    <t>FMED5249</t>
  </si>
  <si>
    <t>900034438_FMED5249</t>
  </si>
  <si>
    <t>Factura pendiente en programacion de pago</t>
  </si>
  <si>
    <t>Factura en proceso interno</t>
  </si>
  <si>
    <t>Factura no radicaa</t>
  </si>
  <si>
    <t>Factura pendiente en programacion de pago - Glosa por contestar IPS</t>
  </si>
  <si>
    <t>(en blanco)</t>
  </si>
  <si>
    <t>PAGO DIRECTO REGIMEN SUBSIDIADO AGOSTO 2024</t>
  </si>
  <si>
    <t>Factura cancelada</t>
  </si>
  <si>
    <t>Factura cancelada parcialemente - Saldo en programacion de pago</t>
  </si>
  <si>
    <t>Factura cancelada parcialemente - Glosa por contestar IPS</t>
  </si>
  <si>
    <t>Factura pendiene en programacion de pago - Glosa por contestar IPS</t>
  </si>
  <si>
    <t>Cuenta de LLAVE</t>
  </si>
  <si>
    <t>Etiquetas de fila</t>
  </si>
  <si>
    <t>Total general</t>
  </si>
  <si>
    <t>Suma de IPS Saldo Factura</t>
  </si>
  <si>
    <t>Suma de Glosa Pendiente</t>
  </si>
  <si>
    <t>FOR-CSA-018</t>
  </si>
  <si>
    <t>HOJA 1 DE 1</t>
  </si>
  <si>
    <t>RESUMEN DE CARTERA REVISADA POR LA EPS</t>
  </si>
  <si>
    <t>VERSION 2</t>
  </si>
  <si>
    <t>A continuacion me permito remitir nuestra respuesta al estado de cartera presentado en la fecha: 16/09/2024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</si>
  <si>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</si>
  <si>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</si>
  <si>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</si>
  <si>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</si>
  <si>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</si>
  <si>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</si>
  <si>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</si>
  <si>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</si>
  <si>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</si>
  <si>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</si>
  <si>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</si>
  <si>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</si>
  <si>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</si>
  <si>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</si>
  <si>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</si>
  <si>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</si>
  <si>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</si>
  <si>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</si>
  <si>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</si>
  <si>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</si>
  <si>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</si>
  <si>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</si>
  <si>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</si>
  <si>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</si>
  <si>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</si>
  <si>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</si>
  <si>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</si>
  <si>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Jennifer Gómez Muñoz</t>
  </si>
  <si>
    <t>Directora Financiera</t>
  </si>
  <si>
    <t>Fundación SIAM.</t>
  </si>
  <si>
    <t xml:space="preserve">Señores : FUNDACIÓN PARA EL SERVICIO INTEGRAL DE ATENCIÓN MÉDICA - FUNDACION SIAM </t>
  </si>
  <si>
    <t>NIT: 900034438</t>
  </si>
  <si>
    <t>Santiago de Cali, septiembre 30 2024</t>
  </si>
  <si>
    <t>Con Corte al dia: 31/08/2024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</si>
</sst>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3" formatCode="_-* #,##0.00_-;\-* #,##0.00_-;_-* &quot;-&quot;??_-;_-@_-"/>
    <numFmt numFmtId="164" formatCode="&quot;$&quot;#,##0.00_);\(&quot;$&quot;#,##0.00\)"/>
    <numFmt numFmtId="165" formatCode="_(&quot;$&quot;* #,##0.00_);_(&quot;$&quot;* \(#,##0.00\);_(&quot;$&quot;* &quot;-&quot;??_);_(@_)"/>
    <numFmt numFmtId="166" formatCode="_(&quot;$&quot;* #,##0_);_(&quot;$&quot;* \(#,##0\);_(&quot;$&quot;* &quot;-&quot;??_);_(@_)"/>
    <numFmt numFmtId="167" formatCode="yyyy/m/d;@"/>
    <numFmt numFmtId="168" formatCode="_-&quot;$&quot;\ * #,##0_-;\-&quot;$&quot;\ * #,##0_-;_-&quot;$&quot;\ * &quot;-&quot;??_-;_-@_-"/>
    <numFmt numFmtId="169" formatCode="_-* #,##0\ _€_-;\-* #,##0\ _€_-;_-* &quot;-&quot;??\ _€_-;_-@_-"/>
    <numFmt numFmtId="171" formatCode="[$-240A]d&quot; de &quot;mmmm&quot; de &quot;yyyy;@"/>
    <numFmt numFmtId="172" formatCode="_-* #,##0.00\ _€_-;\-* #,##0.00\ _€_-;_-* &quot;-&quot;??\ _€_-;_-@_-"/>
    <numFmt numFmtId="173" formatCode="&quot;$&quot;\ #,##0"/>
    <numFmt numFmtId="174" formatCode="&quot;$&quot;\ #,##0;[Red]&quot;$&quot;\ #,##0"/>
    <numFmt numFmtId="175" formatCode="[$$-240A]\ #,##0;\-[$$-240A]\ #,##0"/>
    <numFmt numFmtId="176" formatCode="_-* #,##0_-;\-* #,##0_-;_-* &quot;-&quot;??_-;_-@_-"/>
  </numFmts>
  <fonts count="21" x14ac:knownFonts="1">
    <font>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9"/>
      <color rgb="FF000000"/>
      <name val="Tahoma"/>
      <family val="2"/>
    </font>
    <font>
      <sz val="9"/>
      <color rgb="FF000000"/>
      <name val="Tahoma"/>
      <family val="2"/>
    </font>
    <font>
      <sz val="12"/>
      <color theme="1"/>
      <name val="Bookman Old Style"/>
      <family val="1"/>
    </font>
    <font>
      <sz val="12"/>
      <name val="Bookman Old Style"/>
      <family val="1"/>
    </font>
    <font>
      <b/>
      <sz val="12"/>
      <color theme="0"/>
      <name val="Bookman Old Style"/>
      <family val="1"/>
    </font>
    <font>
      <sz val="8"/>
      <name val="Calibri"/>
      <family val="2"/>
      <scheme val="minor"/>
    </font>
    <font>
      <b/>
      <sz val="12"/>
      <color theme="1"/>
      <name val="Bookman Old Style"/>
      <family val="1"/>
    </font>
    <font>
      <sz val="16"/>
      <color theme="1"/>
      <name val="Bookman Old Style"/>
      <family val="1"/>
    </font>
    <font>
      <b/>
      <sz val="18"/>
      <color theme="1"/>
      <name val="Bookman Old Style"/>
      <family val="1"/>
    </font>
    <font>
      <b/>
      <sz val="14"/>
      <color theme="0"/>
      <name val="Bookman Old Style"/>
      <family val="1"/>
    </font>
    <font>
      <sz val="8"/>
      <color theme="1"/>
      <name val="Tahoma"/>
      <family val="2"/>
    </font>
    <font>
      <b/>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rgb="FFC00000"/>
        <bgColor indexed="64"/>
      </patternFill>
    </fill>
    <fill>
      <patternFill patternType="solid">
        <fgColor theme="0"/>
        <bgColor indexed="64"/>
      </patternFill>
    </fill>
    <fill>
      <patternFill patternType="solid">
        <fgColor theme="4"/>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165" fontId="3" fillId="0" borderId="0" applyFont="0" applyFill="0" applyBorder="0" applyAlignment="0" applyProtection="0"/>
    <xf numFmtId="43" fontId="3" fillId="0" borderId="0" applyFont="0" applyFill="0" applyBorder="0" applyAlignment="0" applyProtection="0"/>
    <xf numFmtId="0" fontId="17" fillId="0" borderId="0"/>
    <xf numFmtId="172" fontId="3" fillId="0" borderId="0" applyFont="0" applyFill="0" applyBorder="0" applyAlignment="0" applyProtection="0"/>
    <xf numFmtId="43" fontId="3" fillId="0" borderId="0" applyFont="0" applyFill="0" applyBorder="0" applyAlignment="0" applyProtection="0"/>
  </cellStyleXfs>
  <cellXfs count="117">
    <xf numFmtId="0" fontId="0" fillId="0" borderId="0" xfId="0"/>
    <xf numFmtId="0" fontId="6" fillId="0" borderId="0" xfId="0" applyFont="1" applyAlignment="1">
      <alignment wrapText="1"/>
    </xf>
    <xf numFmtId="0" fontId="8" fillId="2" borderId="1" xfId="0" applyFont="1" applyFill="1" applyBorder="1" applyAlignment="1">
      <alignment horizontal="center" wrapText="1"/>
    </xf>
    <xf numFmtId="0" fontId="10" fillId="0" borderId="0" xfId="0" applyFont="1" applyAlignment="1">
      <alignment horizontal="center" wrapText="1"/>
    </xf>
    <xf numFmtId="0" fontId="6" fillId="0" borderId="1" xfId="0" applyFont="1" applyBorder="1" applyAlignment="1">
      <alignment horizontal="left"/>
    </xf>
    <xf numFmtId="0" fontId="6" fillId="0" borderId="1" xfId="0" applyFont="1" applyBorder="1" applyAlignment="1">
      <alignment horizontal="left" wrapText="1"/>
    </xf>
    <xf numFmtId="166" fontId="6" fillId="0" borderId="1" xfId="1" applyNumberFormat="1" applyFont="1" applyFill="1" applyBorder="1" applyAlignment="1">
      <alignment horizontal="left"/>
    </xf>
    <xf numFmtId="164" fontId="7" fillId="0" borderId="1" xfId="0" applyNumberFormat="1" applyFont="1" applyBorder="1" applyAlignment="1">
      <alignment horizontal="left" wrapText="1"/>
    </xf>
    <xf numFmtId="0" fontId="6" fillId="0" borderId="0" xfId="0" applyFont="1"/>
    <xf numFmtId="14" fontId="6" fillId="0" borderId="1" xfId="0" applyNumberFormat="1" applyFont="1" applyBorder="1"/>
    <xf numFmtId="167" fontId="7" fillId="0" borderId="1" xfId="0" applyNumberFormat="1" applyFont="1" applyBorder="1" applyAlignment="1">
      <alignment horizontal="left" wrapText="1"/>
    </xf>
    <xf numFmtId="0" fontId="6" fillId="3" borderId="0" xfId="0" applyFont="1" applyFill="1"/>
    <xf numFmtId="0" fontId="6" fillId="0" borderId="1" xfId="0" applyFont="1" applyBorder="1" applyProtection="1">
      <protection locked="0"/>
    </xf>
    <xf numFmtId="0" fontId="6" fillId="3" borderId="1" xfId="0" applyFont="1" applyFill="1" applyBorder="1" applyAlignment="1" applyProtection="1">
      <alignment horizontal="right"/>
      <protection locked="0"/>
    </xf>
    <xf numFmtId="49" fontId="7" fillId="3" borderId="1" xfId="0" applyNumberFormat="1" applyFont="1" applyFill="1" applyBorder="1" applyAlignment="1">
      <alignment horizontal="left" wrapText="1"/>
    </xf>
    <xf numFmtId="166" fontId="6" fillId="0" borderId="0" xfId="1" applyNumberFormat="1" applyFont="1"/>
    <xf numFmtId="166" fontId="6" fillId="0" borderId="1" xfId="1" applyNumberFormat="1" applyFont="1" applyBorder="1" applyProtection="1">
      <protection locked="0"/>
    </xf>
    <xf numFmtId="0" fontId="6" fillId="0" borderId="1" xfId="0" applyFont="1" applyBorder="1"/>
    <xf numFmtId="166" fontId="6" fillId="0" borderId="1" xfId="1" applyNumberFormat="1" applyFont="1" applyBorder="1"/>
    <xf numFmtId="0" fontId="13" fillId="2" borderId="1" xfId="0" applyFont="1" applyFill="1" applyBorder="1" applyAlignment="1">
      <alignment horizontal="center" wrapText="1"/>
    </xf>
    <xf numFmtId="166" fontId="13" fillId="2" borderId="1" xfId="1" applyNumberFormat="1" applyFont="1" applyFill="1" applyBorder="1" applyAlignment="1">
      <alignment horizontal="center" wrapText="1"/>
    </xf>
    <xf numFmtId="14" fontId="6" fillId="3" borderId="1" xfId="0" applyNumberFormat="1" applyFont="1" applyFill="1" applyBorder="1"/>
    <xf numFmtId="0" fontId="6" fillId="3" borderId="1" xfId="0" applyFont="1" applyFill="1" applyBorder="1"/>
    <xf numFmtId="166" fontId="13" fillId="2" borderId="1" xfId="1" applyNumberFormat="1" applyFont="1" applyFill="1" applyBorder="1" applyAlignment="1">
      <alignment wrapText="1"/>
    </xf>
    <xf numFmtId="166" fontId="7" fillId="3" borderId="1" xfId="1" applyNumberFormat="1" applyFont="1" applyFill="1" applyBorder="1" applyAlignment="1">
      <alignment wrapText="1"/>
    </xf>
    <xf numFmtId="166" fontId="6" fillId="3" borderId="1" xfId="1" applyNumberFormat="1" applyFont="1" applyFill="1" applyBorder="1" applyAlignment="1" applyProtection="1">
      <protection locked="0"/>
    </xf>
    <xf numFmtId="166" fontId="11" fillId="3" borderId="1" xfId="1" applyNumberFormat="1" applyFont="1" applyFill="1" applyBorder="1" applyAlignment="1"/>
    <xf numFmtId="166" fontId="6" fillId="3" borderId="1" xfId="1" applyNumberFormat="1" applyFont="1" applyFill="1" applyBorder="1" applyAlignment="1"/>
    <xf numFmtId="166" fontId="6" fillId="3" borderId="0" xfId="1" applyNumberFormat="1" applyFont="1" applyFill="1" applyAlignment="1"/>
    <xf numFmtId="164" fontId="7" fillId="0" borderId="0" xfId="0" applyNumberFormat="1" applyFont="1" applyBorder="1" applyAlignment="1">
      <alignment horizontal="left" wrapText="1"/>
    </xf>
    <xf numFmtId="0" fontId="6" fillId="0" borderId="0" xfId="0" applyFont="1" applyBorder="1"/>
    <xf numFmtId="0" fontId="6" fillId="4" borderId="1" xfId="0" applyFont="1" applyFill="1" applyBorder="1"/>
    <xf numFmtId="0" fontId="12" fillId="0" borderId="0" xfId="0" applyFont="1" applyAlignment="1">
      <alignment horizontal="center"/>
    </xf>
    <xf numFmtId="0" fontId="12" fillId="0" borderId="2" xfId="0" applyFont="1" applyBorder="1" applyAlignment="1">
      <alignment horizontal="center"/>
    </xf>
    <xf numFmtId="0" fontId="15" fillId="0" borderId="1" xfId="0" applyFont="1" applyBorder="1" applyAlignment="1">
      <alignment horizontal="center" vertical="center" wrapText="1"/>
    </xf>
    <xf numFmtId="14" fontId="15" fillId="0" borderId="1" xfId="0" applyNumberFormat="1" applyFont="1" applyBorder="1" applyAlignment="1">
      <alignment horizontal="center" vertical="center" wrapText="1"/>
    </xf>
    <xf numFmtId="168" fontId="15" fillId="0" borderId="1" xfId="1" applyNumberFormat="1" applyFont="1" applyBorder="1" applyAlignment="1">
      <alignment horizontal="center" vertical="center" wrapText="1"/>
    </xf>
    <xf numFmtId="0" fontId="15" fillId="5" borderId="1" xfId="0" applyFont="1" applyFill="1" applyBorder="1" applyAlignment="1">
      <alignment horizontal="center" vertical="center" wrapText="1"/>
    </xf>
    <xf numFmtId="0" fontId="15" fillId="6" borderId="1" xfId="0" applyFont="1" applyFill="1" applyBorder="1" applyAlignment="1">
      <alignment horizontal="center" vertical="center" wrapText="1"/>
    </xf>
    <xf numFmtId="169" fontId="15" fillId="6" borderId="1" xfId="2" applyNumberFormat="1" applyFont="1" applyFill="1" applyBorder="1" applyAlignment="1">
      <alignment horizontal="center" vertical="center" wrapText="1"/>
    </xf>
    <xf numFmtId="1" fontId="15" fillId="6" borderId="1" xfId="0" applyNumberFormat="1" applyFont="1" applyFill="1" applyBorder="1" applyAlignment="1">
      <alignment horizontal="center" vertical="center" wrapText="1"/>
    </xf>
    <xf numFmtId="169" fontId="15" fillId="7" borderId="1" xfId="2" applyNumberFormat="1" applyFont="1" applyFill="1" applyBorder="1" applyAlignment="1">
      <alignment horizontal="center" vertical="center" wrapText="1"/>
    </xf>
    <xf numFmtId="0" fontId="15" fillId="7" borderId="1" xfId="0" applyFont="1" applyFill="1" applyBorder="1" applyAlignment="1">
      <alignment horizontal="center" vertical="center" wrapText="1"/>
    </xf>
    <xf numFmtId="0" fontId="14" fillId="0" borderId="1" xfId="0" applyFont="1" applyBorder="1" applyAlignment="1"/>
    <xf numFmtId="14" fontId="14" fillId="0" borderId="1" xfId="0" applyNumberFormat="1" applyFont="1" applyBorder="1" applyAlignment="1"/>
    <xf numFmtId="168" fontId="14" fillId="0" borderId="1" xfId="1" applyNumberFormat="1" applyFont="1" applyBorder="1" applyAlignment="1"/>
    <xf numFmtId="0" fontId="16" fillId="3" borderId="1" xfId="0" applyFont="1" applyFill="1" applyBorder="1" applyAlignment="1">
      <alignment horizontal="center"/>
    </xf>
    <xf numFmtId="0" fontId="15" fillId="3" borderId="1" xfId="0" applyFont="1" applyFill="1" applyBorder="1" applyAlignment="1">
      <alignment horizontal="center"/>
    </xf>
    <xf numFmtId="0" fontId="14" fillId="0" borderId="0" xfId="0" applyFont="1" applyAlignment="1"/>
    <xf numFmtId="14" fontId="14" fillId="0" borderId="0" xfId="0" applyNumberFormat="1" applyFont="1" applyAlignment="1"/>
    <xf numFmtId="168" fontId="14" fillId="0" borderId="0" xfId="1" applyNumberFormat="1" applyFont="1" applyAlignment="1"/>
    <xf numFmtId="1" fontId="15" fillId="8" borderId="1" xfId="0" applyNumberFormat="1"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166" fontId="0" fillId="0" borderId="0" xfId="0" applyNumberFormat="1"/>
    <xf numFmtId="0" fontId="18" fillId="0" borderId="0" xfId="3" applyFont="1"/>
    <xf numFmtId="0" fontId="18" fillId="0" borderId="3" xfId="3" applyFont="1" applyBorder="1" applyAlignment="1">
      <alignment horizontal="centerContinuous"/>
    </xf>
    <xf numFmtId="0" fontId="18" fillId="0" borderId="4" xfId="3" applyFont="1" applyBorder="1" applyAlignment="1">
      <alignment horizontal="centerContinuous"/>
    </xf>
    <xf numFmtId="0" fontId="19" fillId="0" borderId="3" xfId="3" applyFont="1" applyBorder="1" applyAlignment="1">
      <alignment horizontal="center" vertical="center"/>
    </xf>
    <xf numFmtId="0" fontId="19" fillId="0" borderId="5" xfId="3" applyFont="1" applyBorder="1" applyAlignment="1">
      <alignment horizontal="center" vertical="center"/>
    </xf>
    <xf numFmtId="0" fontId="19" fillId="0" borderId="4" xfId="3" applyFont="1" applyBorder="1" applyAlignment="1">
      <alignment horizontal="center" vertical="center"/>
    </xf>
    <xf numFmtId="0" fontId="19" fillId="0" borderId="6" xfId="3" applyFont="1" applyBorder="1" applyAlignment="1">
      <alignment horizontal="center" vertical="center"/>
    </xf>
    <xf numFmtId="0" fontId="18" fillId="0" borderId="7" xfId="3" applyFont="1" applyBorder="1" applyAlignment="1">
      <alignment horizontal="centerContinuous"/>
    </xf>
    <xf numFmtId="0" fontId="18" fillId="0" borderId="8" xfId="3" applyFont="1" applyBorder="1" applyAlignment="1">
      <alignment horizontal="centerContinuous"/>
    </xf>
    <xf numFmtId="0" fontId="19" fillId="0" borderId="9" xfId="3" applyFont="1" applyBorder="1" applyAlignment="1">
      <alignment horizontal="center" vertical="center"/>
    </xf>
    <xf numFmtId="0" fontId="19" fillId="0" borderId="10" xfId="3" applyFont="1" applyBorder="1" applyAlignment="1">
      <alignment horizontal="center" vertical="center"/>
    </xf>
    <xf numFmtId="0" fontId="19" fillId="0" borderId="11" xfId="3" applyFont="1" applyBorder="1" applyAlignment="1">
      <alignment horizontal="center" vertical="center"/>
    </xf>
    <xf numFmtId="0" fontId="19" fillId="0" borderId="12" xfId="3" applyFont="1" applyBorder="1" applyAlignment="1">
      <alignment horizontal="center" vertical="center"/>
    </xf>
    <xf numFmtId="0" fontId="19" fillId="0" borderId="3" xfId="3" applyFont="1" applyBorder="1" applyAlignment="1">
      <alignment horizontal="centerContinuous" vertical="center"/>
    </xf>
    <xf numFmtId="0" fontId="19" fillId="0" borderId="5" xfId="3" applyFont="1" applyBorder="1" applyAlignment="1">
      <alignment horizontal="centerContinuous" vertical="center"/>
    </xf>
    <xf numFmtId="0" fontId="19" fillId="0" borderId="4" xfId="3" applyFont="1" applyBorder="1" applyAlignment="1">
      <alignment horizontal="centerContinuous" vertical="center"/>
    </xf>
    <xf numFmtId="0" fontId="19" fillId="0" borderId="6" xfId="3" applyFont="1" applyBorder="1" applyAlignment="1">
      <alignment horizontal="centerContinuous" vertical="center"/>
    </xf>
    <xf numFmtId="0" fontId="19" fillId="0" borderId="7" xfId="3" applyFont="1" applyBorder="1" applyAlignment="1">
      <alignment horizontal="centerContinuous" vertical="center"/>
    </xf>
    <xf numFmtId="0" fontId="19" fillId="0" borderId="0" xfId="3" applyFont="1" applyAlignment="1">
      <alignment horizontal="centerContinuous" vertical="center"/>
    </xf>
    <xf numFmtId="0" fontId="19" fillId="0" borderId="13" xfId="3" applyFont="1" applyBorder="1" applyAlignment="1">
      <alignment horizontal="centerContinuous" vertical="center"/>
    </xf>
    <xf numFmtId="0" fontId="18" fillId="0" borderId="9" xfId="3" applyFont="1" applyBorder="1" applyAlignment="1">
      <alignment horizontal="centerContinuous"/>
    </xf>
    <xf numFmtId="0" fontId="18" fillId="0" borderId="11" xfId="3" applyFont="1" applyBorder="1" applyAlignment="1">
      <alignment horizontal="centerContinuous"/>
    </xf>
    <xf numFmtId="0" fontId="19" fillId="0" borderId="9" xfId="3" applyFont="1" applyBorder="1" applyAlignment="1">
      <alignment horizontal="centerContinuous" vertical="center"/>
    </xf>
    <xf numFmtId="0" fontId="19" fillId="0" borderId="10" xfId="3" applyFont="1" applyBorder="1" applyAlignment="1">
      <alignment horizontal="centerContinuous" vertical="center"/>
    </xf>
    <xf numFmtId="0" fontId="19" fillId="0" borderId="11" xfId="3" applyFont="1" applyBorder="1" applyAlignment="1">
      <alignment horizontal="centerContinuous" vertical="center"/>
    </xf>
    <xf numFmtId="0" fontId="19" fillId="0" borderId="12" xfId="3" applyFont="1" applyBorder="1" applyAlignment="1">
      <alignment horizontal="centerContinuous" vertical="center"/>
    </xf>
    <xf numFmtId="0" fontId="18" fillId="0" borderId="7" xfId="3" applyFont="1" applyBorder="1"/>
    <xf numFmtId="0" fontId="18" fillId="0" borderId="8" xfId="3" applyFont="1" applyBorder="1"/>
    <xf numFmtId="0" fontId="19" fillId="0" borderId="0" xfId="3" applyFont="1"/>
    <xf numFmtId="14" fontId="18" fillId="0" borderId="0" xfId="3" applyNumberFormat="1" applyFont="1"/>
    <xf numFmtId="171" fontId="18" fillId="0" borderId="0" xfId="3" applyNumberFormat="1" applyFont="1"/>
    <xf numFmtId="14" fontId="18" fillId="0" borderId="0" xfId="3" applyNumberFormat="1" applyFont="1" applyAlignment="1">
      <alignment horizontal="left"/>
    </xf>
    <xf numFmtId="1" fontId="19" fillId="0" borderId="0" xfId="4" applyNumberFormat="1" applyFont="1" applyAlignment="1">
      <alignment horizontal="right"/>
    </xf>
    <xf numFmtId="173" fontId="19" fillId="0" borderId="0" xfId="3" applyNumberFormat="1" applyFont="1" applyAlignment="1">
      <alignment horizontal="right"/>
    </xf>
    <xf numFmtId="1" fontId="19" fillId="0" borderId="0" xfId="3" applyNumberFormat="1" applyFont="1" applyAlignment="1">
      <alignment horizontal="center"/>
    </xf>
    <xf numFmtId="174" fontId="19" fillId="0" borderId="0" xfId="3" applyNumberFormat="1" applyFont="1" applyAlignment="1">
      <alignment horizontal="right"/>
    </xf>
    <xf numFmtId="1" fontId="18" fillId="0" borderId="0" xfId="3" applyNumberFormat="1" applyFont="1" applyAlignment="1">
      <alignment horizontal="center"/>
    </xf>
    <xf numFmtId="174" fontId="18" fillId="0" borderId="0" xfId="3" applyNumberFormat="1" applyFont="1" applyAlignment="1">
      <alignment horizontal="right"/>
    </xf>
    <xf numFmtId="1" fontId="18" fillId="0" borderId="10" xfId="3" applyNumberFormat="1" applyFont="1" applyBorder="1" applyAlignment="1">
      <alignment horizontal="center"/>
    </xf>
    <xf numFmtId="174" fontId="18" fillId="0" borderId="10" xfId="3" applyNumberFormat="1" applyFont="1" applyBorder="1" applyAlignment="1">
      <alignment horizontal="right"/>
    </xf>
    <xf numFmtId="0" fontId="18" fillId="0" borderId="0" xfId="3" applyFont="1" applyAlignment="1">
      <alignment horizontal="center"/>
    </xf>
    <xf numFmtId="1" fontId="19" fillId="0" borderId="14" xfId="3" applyNumberFormat="1" applyFont="1" applyBorder="1" applyAlignment="1">
      <alignment horizontal="center"/>
    </xf>
    <xf numFmtId="174" fontId="19" fillId="0" borderId="14" xfId="3" applyNumberFormat="1" applyFont="1" applyBorder="1" applyAlignment="1">
      <alignment horizontal="right"/>
    </xf>
    <xf numFmtId="174" fontId="18" fillId="0" borderId="0" xfId="3" applyNumberFormat="1" applyFont="1"/>
    <xf numFmtId="174" fontId="19" fillId="0" borderId="10" xfId="3" applyNumberFormat="1" applyFont="1" applyBorder="1"/>
    <xf numFmtId="174" fontId="18" fillId="0" borderId="10" xfId="3" applyNumberFormat="1" applyFont="1" applyBorder="1"/>
    <xf numFmtId="174" fontId="19" fillId="0" borderId="0" xfId="3" applyNumberFormat="1" applyFont="1"/>
    <xf numFmtId="0" fontId="20" fillId="0" borderId="0" xfId="3" applyFont="1" applyAlignment="1">
      <alignment horizontal="center" vertical="center" wrapText="1"/>
    </xf>
    <xf numFmtId="0" fontId="18" fillId="0" borderId="9" xfId="3" applyFont="1" applyBorder="1"/>
    <xf numFmtId="0" fontId="18" fillId="0" borderId="10" xfId="3" applyFont="1" applyBorder="1"/>
    <xf numFmtId="0" fontId="18" fillId="0" borderId="11" xfId="3" applyFont="1" applyBorder="1"/>
    <xf numFmtId="0" fontId="19" fillId="0" borderId="7" xfId="3" applyFont="1" applyBorder="1" applyAlignment="1">
      <alignment horizontal="center" vertical="center" wrapText="1"/>
    </xf>
    <xf numFmtId="0" fontId="19" fillId="0" borderId="0" xfId="3" applyFont="1" applyAlignment="1">
      <alignment horizontal="center" vertical="center" wrapText="1"/>
    </xf>
    <xf numFmtId="0" fontId="19" fillId="0" borderId="8" xfId="3" applyFont="1" applyBorder="1" applyAlignment="1">
      <alignment horizontal="center" vertical="center" wrapText="1"/>
    </xf>
    <xf numFmtId="0" fontId="18" fillId="3" borderId="0" xfId="3" applyFont="1" applyFill="1"/>
    <xf numFmtId="0" fontId="19" fillId="0" borderId="0" xfId="3" applyFont="1" applyAlignment="1">
      <alignment horizontal="center"/>
    </xf>
    <xf numFmtId="175" fontId="19" fillId="0" borderId="0" xfId="5" applyNumberFormat="1" applyFont="1" applyAlignment="1">
      <alignment horizontal="right"/>
    </xf>
    <xf numFmtId="1" fontId="18" fillId="0" borderId="0" xfId="4" applyNumberFormat="1" applyFont="1" applyAlignment="1">
      <alignment horizontal="right"/>
    </xf>
    <xf numFmtId="175" fontId="18" fillId="0" borderId="0" xfId="5" applyNumberFormat="1" applyFont="1" applyAlignment="1">
      <alignment horizontal="right"/>
    </xf>
    <xf numFmtId="176" fontId="18" fillId="0" borderId="14" xfId="5" applyNumberFormat="1" applyFont="1" applyBorder="1" applyAlignment="1">
      <alignment horizontal="center"/>
    </xf>
    <xf numFmtId="175" fontId="18" fillId="0" borderId="14"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5">
    <dxf>
      <numFmt numFmtId="170" formatCode="_(&quot;$&quot;* #,##0.0_);_(&quot;$&quot;* \(#,##0.0\);_(&quot;$&quot;* &quot;-&quot;??_);_(@_)"/>
    </dxf>
    <dxf>
      <numFmt numFmtId="166" formatCode="_(&quot;$&quot;* #,##0_);_(&quot;$&quot;* \(#,##0\);_(&quot;$&quot;* &quot;-&quot;??_);_(@_)"/>
    </dxf>
    <dxf>
      <numFmt numFmtId="170" formatCode="_(&quot;$&quot;* #,##0.0_);_(&quot;$&quot;* \(#,##0.0\);_(&quot;$&quot;* &quot;-&quot;??_);_(@_)"/>
    </dxf>
    <dxf>
      <numFmt numFmtId="165" formatCode="_(&quot;$&quot;* #,##0.00_);_(&quot;$&quot;* \(#,##0.00\);_(&quot;$&quot;* &quot;-&quot;??_);_(@_)"/>
    </dxf>
    <dxf>
      <numFmt numFmtId="165" formatCode="_(&quot;$&quot;* #,##0.00_);_(&quot;$&quot;* \(#,##0.00\);_(&quot;$&quot;*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9.%20MACRO%20SEPT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SEPT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66.567547453706" createdVersion="5" refreshedVersion="5" minRefreshableVersion="3" recordCount="54">
  <cacheSource type="worksheet">
    <worksheetSource ref="A1:AO55" sheet="ESTADO DE CADA FACTURA"/>
  </cacheSource>
  <cacheFields count="41">
    <cacheField name="NIT IPS" numFmtId="0">
      <sharedItems containsSemiMixedTypes="0" containsString="0" containsNumber="1" containsInteger="1" minValue="900034438" maxValue="900034438"/>
    </cacheField>
    <cacheField name="Nombre IPS" numFmtId="0">
      <sharedItems/>
    </cacheField>
    <cacheField name="Prefijo Factura" numFmtId="0">
      <sharedItems/>
    </cacheField>
    <cacheField name="Numero Factura" numFmtId="0">
      <sharedItems containsSemiMixedTypes="0" containsString="0" containsNumber="1" containsInteger="1" minValue="5117" maxValue="5651"/>
    </cacheField>
    <cacheField name="FACT" numFmtId="0">
      <sharedItems/>
    </cacheField>
    <cacheField name="LLAVE" numFmtId="0">
      <sharedItems/>
    </cacheField>
    <cacheField name="IPS Fecha factura" numFmtId="14">
      <sharedItems containsSemiMixedTypes="0" containsNonDate="0" containsDate="1" containsString="0" minDate="2023-11-21T00:00:00" maxDate="2024-08-29T00:00:00"/>
    </cacheField>
    <cacheField name="IPS Fecha radicado" numFmtId="14">
      <sharedItems containsDate="1" containsMixedTypes="1" minDate="2024-02-01T00:00:00" maxDate="2024-08-02T00:00:00"/>
    </cacheField>
    <cacheField name="IPS Valor Factura" numFmtId="168">
      <sharedItems containsSemiMixedTypes="0" containsString="0" containsNumber="1" containsInteger="1" minValue="19000" maxValue="760920000"/>
    </cacheField>
    <cacheField name="IPS Saldo Factura" numFmtId="168">
      <sharedItems containsSemiMixedTypes="0" containsString="0" containsNumber="1" containsInteger="1" minValue="19000" maxValue="760920000"/>
    </cacheField>
    <cacheField name="Tipo de Contrato" numFmtId="0">
      <sharedItems count="1">
        <s v="Atención integral para la población con diagnostico de VIH/SIDA"/>
      </sharedItems>
    </cacheField>
    <cacheField name="Sede / Ciudad" numFmtId="0">
      <sharedItems/>
    </cacheField>
    <cacheField name="Tipo de Prestación" numFmtId="0">
      <sharedItems/>
    </cacheField>
    <cacheField name="ESTADO CARTERA ANTERIOR" numFmtId="0">
      <sharedItems count="5">
        <s v="Factura pendiente en programacion de pago"/>
        <e v="#N/A"/>
        <s v="Factura no radicaa"/>
        <s v="Factura en proceso interno"/>
        <s v="Factura pendiente en programacion de pago - Glosa por contestar IPS"/>
      </sharedItems>
    </cacheField>
    <cacheField name="ESTADO EPS 30-09-2024" numFmtId="0">
      <sharedItems count="7">
        <s v="Factura cancelada"/>
        <s v="Factura cancelada parcialemente - Glosa por contestar IPS"/>
        <s v="Factura cancelada parcialemente - Saldo en programacion de pago"/>
        <s v="Factura no radicada"/>
        <s v="Factura pendiene en programacion de pago"/>
        <s v="Glosa por contestar IPS"/>
        <s v="Factura pendiene en programacion de pago - Glosa por contestar IPS"/>
      </sharedItems>
    </cacheField>
    <cacheField name="POR PAGAR SAP" numFmtId="168">
      <sharedItems containsSemiMixedTypes="0" containsString="0" containsNumber="1" containsInteger="1" minValue="0" maxValue="760920000"/>
    </cacheField>
    <cacheField name="DOC CONTA" numFmtId="0">
      <sharedItems containsString="0" containsBlank="1" containsNumber="1" containsInteger="1" minValue="136425760" maxValue="4800065154" count="27">
        <m/>
        <n v="4800065154"/>
        <n v="1222483687"/>
        <n v="136554147"/>
        <n v="1222483676"/>
        <n v="136554148"/>
        <n v="136554150"/>
        <n v="1222483678"/>
        <n v="136554151"/>
        <n v="1222483679"/>
        <n v="1222483680"/>
        <n v="136554149"/>
        <n v="1222483681"/>
        <n v="1222483682"/>
        <n v="136554153"/>
        <n v="136425760"/>
        <n v="136554154"/>
        <n v="136554152"/>
        <n v="136425807"/>
        <n v="136554155"/>
        <n v="1222483686"/>
        <n v="136554156"/>
        <n v="1222499857"/>
        <n v="1222499847"/>
        <n v="1222499851"/>
        <n v="1222499850"/>
        <n v="136554146"/>
      </sharedItems>
    </cacheField>
    <cacheField name="VALO CANCELADO SAP" numFmtId="168">
      <sharedItems containsSemiMixedTypes="0" containsString="0" containsNumber="1" containsInteger="1" minValue="0" maxValue="209255400"/>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2201548386" maxValue="2201548386"/>
    </cacheField>
    <cacheField name="FECHA COMPENSACION SAP" numFmtId="14">
      <sharedItems containsNonDate="0" containsDate="1" containsString="0" containsBlank="1" minDate="2024-09-16T00:00:00" maxDate="2024-09-17T00:00:00"/>
    </cacheField>
    <cacheField name="OBS PAGO" numFmtId="0">
      <sharedItems containsBlank="1"/>
    </cacheField>
    <cacheField name="VALOR TRANFERENCIA" numFmtId="168">
      <sharedItems containsSemiMixedTypes="0" containsString="0" containsNumber="1" containsInteger="1" minValue="0" maxValue="721480000"/>
    </cacheField>
    <cacheField name="VALO CANCELADO SAP2" numFmtId="168">
      <sharedItems containsSemiMixedTypes="0" containsString="0" containsNumber="1" containsInteger="1" minValue="0" maxValue="519024600"/>
    </cacheField>
    <cacheField name="RETENCION2" numFmtId="168">
      <sharedItems containsSemiMixedTypes="0" containsString="0" containsNumber="1" containsInteger="1" minValue="0" maxValue="0"/>
    </cacheField>
    <cacheField name="DOC COMPENSACION SAP2" numFmtId="0">
      <sharedItems containsString="0" containsBlank="1" containsNumber="1" containsInteger="1" minValue="2201528985" maxValue="4800065213"/>
    </cacheField>
    <cacheField name="FECHA COMPENSACION SAP2" numFmtId="14">
      <sharedItems containsNonDate="0" containsDate="1" containsString="0" containsBlank="1" minDate="2024-07-08T00:00:00" maxDate="2024-09-18T00:00:00"/>
    </cacheField>
    <cacheField name="OBS PAGO2" numFmtId="0">
      <sharedItems containsBlank="1"/>
    </cacheField>
    <cacheField name="VALOR TRANFERENCIA2" numFmtId="168">
      <sharedItems containsSemiMixedTypes="0" containsString="0" containsNumber="1" containsInteger="1" minValue="0" maxValue="721480000"/>
    </cacheField>
    <cacheField name="Estado Factura" numFmtId="0">
      <sharedItems containsBlank="1"/>
    </cacheField>
    <cacheField name="Fecha Factura" numFmtId="14">
      <sharedItems containsNonDate="0" containsDate="1" containsString="0" containsBlank="1" minDate="2023-12-28T00:00:00" maxDate="2024-08-29T00:00:00"/>
    </cacheField>
    <cacheField name="Fecha Radicacion" numFmtId="14">
      <sharedItems containsNonDate="0" containsDate="1" containsString="0" containsBlank="1" minDate="2024-03-15T00:00:00" maxDate="2024-09-03T00:00:00"/>
    </cacheField>
    <cacheField name="Fecha Devolucion" numFmtId="14">
      <sharedItems containsNonDate="0" containsString="0" containsBlank="1"/>
    </cacheField>
    <cacheField name="Valor Bruto" numFmtId="168">
      <sharedItems containsSemiMixedTypes="0" containsString="0" containsNumber="1" containsInteger="1" minValue="0" maxValue="760920000"/>
    </cacheField>
    <cacheField name="Valor Rete Fuente" numFmtId="168">
      <sharedItems containsSemiMixedTypes="0" containsString="0" containsNumber="1" containsInteger="1" minValue="0" maxValue="0"/>
    </cacheField>
    <cacheField name="Glosa Pendiente" numFmtId="168">
      <sharedItems containsSemiMixedTypes="0" containsString="0" containsNumber="1" containsInteger="1" minValue="0" maxValue="8840000"/>
    </cacheField>
    <cacheField name="Valor_Glosa y Devolución" numFmtId="168">
      <sharedItems containsSemiMixedTypes="0" containsString="0" containsNumber="1" containsInteger="1" minValue="0" maxValue="8840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8">
      <sharedItems containsSemiMixedTypes="0" containsString="0" containsNumber="1" containsInteger="1" minValue="0" maxValue="76092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4">
  <r>
    <n v="900034438"/>
    <s v="FUNDACIÓN PARA EL SERVICIO INTEGRAL DE ATENCIÓN MÉDICA - FUNDACION SIAM "/>
    <s v="FMED"/>
    <n v="5297"/>
    <s v="FMED5297"/>
    <s v="900034438_FMED5297"/>
    <d v="2024-03-15T00:00:00"/>
    <d v="2024-03-15T00:00:00"/>
    <n v="728280000"/>
    <n v="209255400"/>
    <x v="0"/>
    <s v="CALI"/>
    <s v="Paquete"/>
    <x v="0"/>
    <x v="0"/>
    <n v="0"/>
    <x v="0"/>
    <n v="209255400"/>
    <n v="0"/>
    <n v="2201548386"/>
    <d v="2024-09-16T00:00:00"/>
    <s v="(en blanco)"/>
    <n v="721480000"/>
    <n v="519024600"/>
    <n v="0"/>
    <n v="2201539524"/>
    <d v="2024-08-20T00:00:00"/>
    <s v="(en blanco)"/>
    <n v="600000000"/>
    <s v="Finalizada"/>
    <d v="2024-03-15T00:00:00"/>
    <d v="2024-03-15T00:00:00"/>
    <m/>
    <n v="728280000"/>
    <n v="0"/>
    <n v="0"/>
    <n v="0"/>
    <m/>
    <m/>
    <m/>
    <n v="728280000"/>
  </r>
  <r>
    <n v="900034438"/>
    <s v="FUNDACIÓN PARA EL SERVICIO INTEGRAL DE ATENCIÓN MÉDICA - FUNDACION SIAM "/>
    <s v="FMED"/>
    <n v="5490"/>
    <s v="FMED5490"/>
    <s v="900034438_FMED5490"/>
    <d v="2024-06-29T00:00:00"/>
    <d v="2024-07-05T00:00:00"/>
    <n v="660000"/>
    <n v="660000"/>
    <x v="0"/>
    <s v="CALI"/>
    <s v="Paquete"/>
    <x v="1"/>
    <x v="0"/>
    <n v="0"/>
    <x v="0"/>
    <n v="0"/>
    <n v="0"/>
    <m/>
    <m/>
    <m/>
    <n v="0"/>
    <n v="660000"/>
    <n v="0"/>
    <n v="4800065213"/>
    <d v="2024-09-17T00:00:00"/>
    <s v="PAGO DIRECTO REGIMEN SUBSIDIADO AGOSTO 2024"/>
    <n v="138138000"/>
    <s v="Finalizada"/>
    <d v="2024-06-29T00:00:00"/>
    <d v="2024-07-05T00:00:00"/>
    <m/>
    <n v="660000"/>
    <n v="0"/>
    <n v="0"/>
    <n v="0"/>
    <m/>
    <m/>
    <m/>
    <n v="660000"/>
  </r>
  <r>
    <n v="900034438"/>
    <s v="FUNDACIÓN PARA EL SERVICIO INTEGRAL DE ATENCIÓN MÉDICA - FUNDACION SIAM "/>
    <s v="FMED"/>
    <n v="5248"/>
    <s v="FMED5248"/>
    <s v="900034438_FMED5248"/>
    <d v="2024-02-04T00:00:00"/>
    <d v="2024-02-15T00:00:00"/>
    <n v="680000"/>
    <n v="680000"/>
    <x v="0"/>
    <s v="CALI"/>
    <s v="Paquete"/>
    <x v="2"/>
    <x v="1"/>
    <n v="0"/>
    <x v="0"/>
    <n v="0"/>
    <n v="0"/>
    <m/>
    <m/>
    <m/>
    <n v="0"/>
    <n v="590000"/>
    <n v="0"/>
    <n v="2201548386"/>
    <d v="2024-09-16T00:00:00"/>
    <s v="(en blanco)"/>
    <n v="721480000"/>
    <s v="Para respuesta prestador"/>
    <d v="2024-02-29T00:00:00"/>
    <d v="2024-08-01T00:00:00"/>
    <m/>
    <n v="680000"/>
    <n v="0"/>
    <n v="90000"/>
    <n v="90000"/>
    <s v="GLOSA"/>
    <s v="glosa por tarifa lo pactado para el servicio 890254-02 PAQUETE NO. 1 - ATENCION POR PRIMERA VEZ es de 590.000 y lo facturan 680.800 glosa de 90.000. andres fernandez "/>
    <s v="TARIFA"/>
    <n v="590000"/>
  </r>
  <r>
    <n v="900034438"/>
    <s v="FUNDACIÓN PARA EL SERVICIO INTEGRAL DE ATENCIÓN MÉDICA - FUNDACION SIAM "/>
    <s v="FMED"/>
    <n v="5253"/>
    <s v="FMED5253"/>
    <s v="900034438_FMED5253"/>
    <d v="2024-03-04T00:00:00"/>
    <d v="2024-03-15T00:00:00"/>
    <n v="4760000"/>
    <n v="4760000"/>
    <x v="0"/>
    <s v="CALI"/>
    <s v="Paquete"/>
    <x v="2"/>
    <x v="1"/>
    <n v="0"/>
    <x v="0"/>
    <n v="0"/>
    <n v="0"/>
    <m/>
    <m/>
    <m/>
    <n v="0"/>
    <n v="3540000"/>
    <n v="0"/>
    <n v="2201548386"/>
    <d v="2024-09-16T00:00:00"/>
    <s v="(en blanco)"/>
    <n v="721480000"/>
    <s v="Para respuesta prestador"/>
    <d v="2024-03-04T00:00:00"/>
    <d v="2024-08-01T00:00:00"/>
    <m/>
    <n v="4760000"/>
    <n v="0"/>
    <n v="1220000"/>
    <n v="1220000"/>
    <s v="GLOSA"/>
    <s v="glosa por tarifa lo pactado para el servicio 890254-02 PAQUETE NO. 1 - ATENCION POR PRIMERA VEZ es de 590.000 y lo facturan 680.800 glosa de 90.000. andres fernandez "/>
    <s v="TARIFA"/>
    <n v="3540000"/>
  </r>
  <r>
    <n v="900034438"/>
    <s v="FUNDACIÓN PARA EL SERVICIO INTEGRAL DE ATENCIÓN MÉDICA - FUNDACION SIAM "/>
    <s v="FMED"/>
    <n v="5350"/>
    <s v="FMED5350"/>
    <s v="900034438_FMED5350"/>
    <d v="2024-04-15T00:00:00"/>
    <d v="2024-05-09T00:00:00"/>
    <n v="721480000"/>
    <n v="721480000"/>
    <x v="0"/>
    <s v="CALI"/>
    <s v="Paquete"/>
    <x v="0"/>
    <x v="2"/>
    <n v="213385400"/>
    <x v="1"/>
    <n v="0"/>
    <n v="0"/>
    <m/>
    <m/>
    <m/>
    <n v="0"/>
    <n v="508094600"/>
    <n v="0"/>
    <n v="2201548386"/>
    <d v="2024-09-16T00:00:00"/>
    <s v="(en blanco)"/>
    <n v="721480000"/>
    <s v="Finalizada"/>
    <d v="2024-04-15T00:00:00"/>
    <d v="2024-05-09T00:00:00"/>
    <m/>
    <n v="721480000"/>
    <n v="0"/>
    <n v="0"/>
    <n v="0"/>
    <m/>
    <m/>
    <m/>
    <n v="721480000"/>
  </r>
  <r>
    <n v="900034438"/>
    <s v="FUNDACIÓN PARA EL SERVICIO INTEGRAL DE ATENCIÓN MÉDICA - FUNDACION SIAM "/>
    <s v="FMED"/>
    <n v="5467"/>
    <s v="FMED5467"/>
    <s v="900034438_FMED5467"/>
    <d v="2024-06-11T00:00:00"/>
    <s v="RIPS"/>
    <n v="22800"/>
    <n v="22800"/>
    <x v="0"/>
    <s v="CALI"/>
    <s v="Paquete"/>
    <x v="1"/>
    <x v="3"/>
    <n v="0"/>
    <x v="0"/>
    <n v="0"/>
    <n v="0"/>
    <m/>
    <m/>
    <m/>
    <n v="0"/>
    <n v="0"/>
    <n v="0"/>
    <m/>
    <m/>
    <m/>
    <n v="0"/>
    <s v="Para cargar RIPS o soportes"/>
    <d v="2024-06-11T00:00:00"/>
    <m/>
    <m/>
    <n v="22800"/>
    <n v="0"/>
    <n v="0"/>
    <n v="0"/>
    <m/>
    <m/>
    <m/>
    <n v="0"/>
  </r>
  <r>
    <n v="900034438"/>
    <s v="FUNDACIÓN PARA EL SERVICIO INTEGRAL DE ATENCIÓN MÉDICA - FUNDACION SIAM "/>
    <s v="FMED"/>
    <n v="5469"/>
    <s v="FMED5469"/>
    <s v="900034438_FMED5469"/>
    <d v="2024-06-11T00:00:00"/>
    <s v="RIPS"/>
    <n v="38000"/>
    <n v="38000"/>
    <x v="0"/>
    <s v="CALI"/>
    <s v="Paquete"/>
    <x v="1"/>
    <x v="3"/>
    <n v="0"/>
    <x v="0"/>
    <n v="0"/>
    <n v="0"/>
    <m/>
    <m/>
    <m/>
    <n v="0"/>
    <n v="0"/>
    <n v="0"/>
    <m/>
    <m/>
    <m/>
    <n v="0"/>
    <s v="Para cargar RIPS o soportes"/>
    <d v="2024-06-11T00:00:00"/>
    <m/>
    <m/>
    <n v="53200"/>
    <n v="0"/>
    <n v="0"/>
    <n v="0"/>
    <m/>
    <m/>
    <m/>
    <n v="0"/>
  </r>
  <r>
    <n v="900034438"/>
    <s v="FUNDACIÓN PARA EL SERVICIO INTEGRAL DE ATENCIÓN MÉDICA - FUNDACION SIAM "/>
    <s v="FMED"/>
    <n v="5479"/>
    <s v="FMED5479"/>
    <s v="900034438_FMED5479"/>
    <d v="2024-06-27T00:00:00"/>
    <s v="RIPS"/>
    <n v="624450"/>
    <n v="624450"/>
    <x v="0"/>
    <s v="CALI"/>
    <s v="Paquete"/>
    <x v="1"/>
    <x v="3"/>
    <n v="0"/>
    <x v="0"/>
    <n v="0"/>
    <n v="0"/>
    <m/>
    <m/>
    <m/>
    <n v="0"/>
    <n v="0"/>
    <n v="0"/>
    <m/>
    <m/>
    <m/>
    <n v="0"/>
    <s v="Para cargar RIPS o soportes"/>
    <d v="2024-06-27T00:00:00"/>
    <m/>
    <m/>
    <n v="624450"/>
    <n v="0"/>
    <n v="0"/>
    <n v="0"/>
    <m/>
    <m/>
    <m/>
    <n v="0"/>
  </r>
  <r>
    <n v="900034438"/>
    <s v="FUNDACIÓN PARA EL SERVICIO INTEGRAL DE ATENCIÓN MÉDICA - FUNDACION SIAM "/>
    <s v="FMED"/>
    <n v="5480"/>
    <s v="FMED5480"/>
    <s v="900034438_FMED5480"/>
    <d v="2024-06-27T00:00:00"/>
    <s v="RIPS"/>
    <n v="624450"/>
    <n v="624450"/>
    <x v="0"/>
    <s v="CALI"/>
    <s v="Paquete"/>
    <x v="1"/>
    <x v="3"/>
    <n v="0"/>
    <x v="0"/>
    <n v="0"/>
    <n v="0"/>
    <m/>
    <m/>
    <m/>
    <n v="0"/>
    <n v="0"/>
    <n v="0"/>
    <m/>
    <m/>
    <m/>
    <n v="0"/>
    <s v="Para cargar RIPS o soportes"/>
    <d v="2024-06-27T00:00:00"/>
    <m/>
    <m/>
    <n v="624450"/>
    <n v="0"/>
    <n v="0"/>
    <n v="0"/>
    <m/>
    <m/>
    <m/>
    <n v="0"/>
  </r>
  <r>
    <n v="900034438"/>
    <s v="FUNDACIÓN PARA EL SERVICIO INTEGRAL DE ATENCIÓN MÉDICA - FUNDACION SIAM "/>
    <s v="FMED"/>
    <n v="5471"/>
    <s v="FMED5471"/>
    <s v="900034438_FMED5471"/>
    <d v="2024-06-11T00:00:00"/>
    <s v="RIPS"/>
    <n v="660000"/>
    <n v="660000"/>
    <x v="0"/>
    <s v="CALI"/>
    <s v="Paquete"/>
    <x v="1"/>
    <x v="3"/>
    <n v="0"/>
    <x v="0"/>
    <n v="0"/>
    <n v="0"/>
    <m/>
    <m/>
    <m/>
    <n v="0"/>
    <n v="0"/>
    <n v="0"/>
    <m/>
    <m/>
    <m/>
    <n v="0"/>
    <s v="Para cargar RIPS o soportes"/>
    <d v="2024-06-11T00:00:00"/>
    <m/>
    <m/>
    <n v="660000"/>
    <n v="0"/>
    <n v="0"/>
    <n v="0"/>
    <m/>
    <m/>
    <m/>
    <n v="0"/>
  </r>
  <r>
    <n v="900034438"/>
    <s v="FUNDACIÓN PARA EL SERVICIO INTEGRAL DE ATENCIÓN MÉDICA - FUNDACION SIAM "/>
    <s v="FMED"/>
    <n v="5545"/>
    <s v="FMED5545"/>
    <s v="900034438_FMED5545"/>
    <d v="2024-07-29T00:00:00"/>
    <d v="2024-08-01T00:00:00"/>
    <n v="660000"/>
    <n v="660000"/>
    <x v="0"/>
    <s v="CALI"/>
    <s v="Paquete"/>
    <x v="1"/>
    <x v="3"/>
    <n v="0"/>
    <x v="0"/>
    <n v="0"/>
    <n v="0"/>
    <m/>
    <m/>
    <m/>
    <n v="0"/>
    <n v="0"/>
    <n v="0"/>
    <m/>
    <m/>
    <m/>
    <n v="0"/>
    <s v="Para cargar RIPS o soportes"/>
    <d v="2024-07-29T00:00:00"/>
    <m/>
    <m/>
    <n v="660000"/>
    <n v="0"/>
    <n v="0"/>
    <n v="0"/>
    <m/>
    <m/>
    <m/>
    <n v="0"/>
  </r>
  <r>
    <n v="900034438"/>
    <s v="FUNDACIÓN PARA EL SERVICIO INTEGRAL DE ATENCIÓN MÉDICA - FUNDACION SIAM "/>
    <s v="FMED"/>
    <n v="5117"/>
    <s v="FMED5117"/>
    <s v="900034438_FMED5117"/>
    <d v="2023-11-21T00:00:00"/>
    <d v="2024-02-01T00:00:00"/>
    <n v="1320000"/>
    <n v="1320000"/>
    <x v="0"/>
    <s v="CALI"/>
    <s v="Paquete"/>
    <x v="2"/>
    <x v="3"/>
    <n v="0"/>
    <x v="0"/>
    <n v="0"/>
    <n v="0"/>
    <m/>
    <m/>
    <m/>
    <n v="0"/>
    <n v="0"/>
    <n v="0"/>
    <m/>
    <m/>
    <m/>
    <n v="0"/>
    <s v="Para cargar RIPS o soportes"/>
    <d v="2023-12-28T00:00:00"/>
    <m/>
    <m/>
    <n v="1320000"/>
    <n v="0"/>
    <n v="0"/>
    <n v="0"/>
    <m/>
    <m/>
    <m/>
    <n v="0"/>
  </r>
  <r>
    <n v="900034438"/>
    <s v="FUNDACIÓN PARA EL SERVICIO INTEGRAL DE ATENCIÓN MÉDICA - FUNDACION SIAM "/>
    <s v="FMED"/>
    <n v="5252"/>
    <s v="FMED5252"/>
    <s v="900034438_FMED5252"/>
    <d v="2024-03-04T00:00:00"/>
    <d v="2024-03-15T00:00:00"/>
    <n v="2720000"/>
    <n v="2720000"/>
    <x v="0"/>
    <s v="CALI"/>
    <s v="Paquete"/>
    <x v="2"/>
    <x v="3"/>
    <n v="0"/>
    <x v="0"/>
    <n v="0"/>
    <n v="0"/>
    <m/>
    <m/>
    <m/>
    <n v="0"/>
    <n v="0"/>
    <n v="0"/>
    <m/>
    <m/>
    <m/>
    <n v="0"/>
    <s v="Para cargar RIPS o soportes"/>
    <d v="2024-03-04T00:00:00"/>
    <m/>
    <m/>
    <n v="2720000"/>
    <n v="0"/>
    <n v="0"/>
    <n v="0"/>
    <m/>
    <m/>
    <m/>
    <n v="0"/>
  </r>
  <r>
    <n v="900034438"/>
    <s v="FUNDACIÓN PARA EL SERVICIO INTEGRAL DE ATENCIÓN MÉDICA - FUNDACION SIAM "/>
    <s v="FMED"/>
    <n v="5303"/>
    <s v="FMED5303"/>
    <s v="900034438_FMED5303"/>
    <d v="2024-03-20T00:00:00"/>
    <d v="2024-04-01T00:00:00"/>
    <n v="3520000"/>
    <n v="3520000"/>
    <x v="0"/>
    <s v="CALI"/>
    <s v="Paquete"/>
    <x v="2"/>
    <x v="3"/>
    <n v="0"/>
    <x v="0"/>
    <n v="0"/>
    <n v="0"/>
    <m/>
    <m/>
    <m/>
    <n v="0"/>
    <n v="0"/>
    <n v="0"/>
    <m/>
    <m/>
    <m/>
    <n v="0"/>
    <s v="Para cargar RIPS o soportes"/>
    <d v="2024-03-20T00:00:00"/>
    <m/>
    <m/>
    <n v="3520000"/>
    <n v="0"/>
    <n v="0"/>
    <n v="0"/>
    <m/>
    <m/>
    <m/>
    <n v="0"/>
  </r>
  <r>
    <n v="900034438"/>
    <s v="FUNDACIÓN PARA EL SERVICIO INTEGRAL DE ATENCIÓN MÉDICA - FUNDACION SIAM "/>
    <s v="FMED"/>
    <n v="5466"/>
    <s v="FMED5466"/>
    <s v="900034438_FMED5466"/>
    <d v="2024-06-11T00:00:00"/>
    <s v="RIPS"/>
    <n v="4080000"/>
    <n v="4080000"/>
    <x v="0"/>
    <s v="CALI"/>
    <s v="Paquete"/>
    <x v="1"/>
    <x v="3"/>
    <n v="0"/>
    <x v="0"/>
    <n v="0"/>
    <n v="0"/>
    <m/>
    <m/>
    <m/>
    <n v="0"/>
    <n v="0"/>
    <n v="0"/>
    <m/>
    <m/>
    <m/>
    <n v="0"/>
    <s v="Para cargar RIPS o soportes"/>
    <d v="2024-06-11T00:00:00"/>
    <m/>
    <m/>
    <n v="4080000"/>
    <n v="0"/>
    <n v="0"/>
    <n v="0"/>
    <m/>
    <m/>
    <m/>
    <n v="0"/>
  </r>
  <r>
    <n v="900034438"/>
    <s v="FUNDACIÓN PARA EL SERVICIO INTEGRAL DE ATENCIÓN MÉDICA - FUNDACION SIAM "/>
    <s v="FMED"/>
    <n v="5470"/>
    <s v="FMED5470"/>
    <s v="900034438_FMED5470"/>
    <d v="2024-06-11T00:00:00"/>
    <s v="RIPS"/>
    <n v="4620000"/>
    <n v="4620000"/>
    <x v="0"/>
    <s v="CALI"/>
    <s v="Paquete"/>
    <x v="1"/>
    <x v="3"/>
    <n v="0"/>
    <x v="0"/>
    <n v="0"/>
    <n v="0"/>
    <m/>
    <m/>
    <m/>
    <n v="0"/>
    <n v="0"/>
    <n v="0"/>
    <m/>
    <m/>
    <m/>
    <n v="0"/>
    <s v="Para cargar RIPS o soportes"/>
    <d v="2024-06-11T00:00:00"/>
    <m/>
    <m/>
    <n v="4620000"/>
    <n v="0"/>
    <n v="0"/>
    <n v="0"/>
    <m/>
    <m/>
    <m/>
    <n v="0"/>
  </r>
  <r>
    <n v="900034438"/>
    <s v="FUNDACIÓN PARA EL SERVICIO INTEGRAL DE ATENCIÓN MÉDICA - FUNDACION SIAM "/>
    <s v="FMED"/>
    <n v="5468"/>
    <s v="FMED5468"/>
    <s v="900034438_FMED5468"/>
    <d v="2024-06-11T00:00:00"/>
    <s v="RIPS"/>
    <n v="9520000"/>
    <n v="9520000"/>
    <x v="0"/>
    <s v="CALI"/>
    <s v="Paquete"/>
    <x v="1"/>
    <x v="3"/>
    <n v="0"/>
    <x v="0"/>
    <n v="0"/>
    <n v="0"/>
    <m/>
    <m/>
    <m/>
    <n v="0"/>
    <n v="0"/>
    <n v="0"/>
    <m/>
    <m/>
    <m/>
    <n v="0"/>
    <s v="Para cargar RIPS o soportes"/>
    <d v="2024-06-11T00:00:00"/>
    <m/>
    <m/>
    <n v="9520000"/>
    <n v="0"/>
    <n v="0"/>
    <n v="0"/>
    <m/>
    <m/>
    <m/>
    <n v="0"/>
  </r>
  <r>
    <n v="900034438"/>
    <s v="FUNDACIÓN PARA EL SERVICIO INTEGRAL DE ATENCIÓN MÉDICA - FUNDACION SIAM "/>
    <s v="FMED"/>
    <n v="5249"/>
    <s v="FMED5249"/>
    <s v="900034438_FMED5249"/>
    <d v="2024-02-04T00:00:00"/>
    <d v="2024-02-15T00:00:00"/>
    <n v="6800000"/>
    <n v="6800000"/>
    <x v="0"/>
    <s v="CALI"/>
    <s v="Paquete"/>
    <x v="2"/>
    <x v="3"/>
    <n v="0"/>
    <x v="0"/>
    <n v="0"/>
    <n v="0"/>
    <m/>
    <m/>
    <m/>
    <n v="0"/>
    <n v="0"/>
    <n v="0"/>
    <m/>
    <m/>
    <m/>
    <n v="0"/>
    <m/>
    <m/>
    <m/>
    <m/>
    <n v="0"/>
    <n v="0"/>
    <n v="0"/>
    <n v="0"/>
    <m/>
    <m/>
    <m/>
    <n v="0"/>
  </r>
  <r>
    <n v="900034438"/>
    <s v="FUNDACIÓN PARA EL SERVICIO INTEGRAL DE ATENCIÓN MÉDICA - FUNDACION SIAM "/>
    <s v="FMED"/>
    <n v="5481"/>
    <s v="FMED5481"/>
    <s v="900034438_FMED5481"/>
    <d v="2024-06-29T00:00:00"/>
    <d v="2024-07-08T00:00:00"/>
    <n v="760920000"/>
    <n v="760920000"/>
    <x v="0"/>
    <s v="CALI"/>
    <s v="Paquete"/>
    <x v="1"/>
    <x v="4"/>
    <n v="760920000"/>
    <x v="2"/>
    <n v="0"/>
    <n v="0"/>
    <m/>
    <m/>
    <m/>
    <n v="0"/>
    <n v="0"/>
    <n v="0"/>
    <m/>
    <m/>
    <m/>
    <n v="0"/>
    <s v="Finalizada"/>
    <d v="2024-06-29T00:00:00"/>
    <d v="2024-07-08T00:00:00"/>
    <m/>
    <n v="760920000"/>
    <n v="0"/>
    <n v="0"/>
    <n v="0"/>
    <m/>
    <m/>
    <m/>
    <n v="760920000"/>
  </r>
  <r>
    <n v="900034438"/>
    <s v="FUNDACIÓN PARA EL SERVICIO INTEGRAL DE ATENCIÓN MÉDICA - FUNDACION SIAM "/>
    <s v="FMED"/>
    <n v="5536"/>
    <s v="FMED5536"/>
    <s v="900034438_FMED5536"/>
    <d v="2024-07-27T00:00:00"/>
    <d v="2024-08-01T00:00:00"/>
    <n v="750720000"/>
    <n v="750720000"/>
    <x v="0"/>
    <s v="CALI"/>
    <s v="Paquete"/>
    <x v="1"/>
    <x v="4"/>
    <n v="750720000"/>
    <x v="3"/>
    <n v="0"/>
    <n v="0"/>
    <m/>
    <m/>
    <m/>
    <n v="0"/>
    <n v="0"/>
    <n v="0"/>
    <m/>
    <m/>
    <m/>
    <n v="0"/>
    <s v="Finalizada"/>
    <d v="2024-07-27T00:00:00"/>
    <d v="2024-08-01T00:00:00"/>
    <m/>
    <n v="750720000"/>
    <n v="0"/>
    <n v="0"/>
    <n v="0"/>
    <m/>
    <m/>
    <m/>
    <n v="750720000"/>
  </r>
  <r>
    <n v="900034438"/>
    <s v="FUNDACIÓN PARA EL SERVICIO INTEGRAL DE ATENCIÓN MÉDICA - FUNDACION SIAM "/>
    <s v="FMED"/>
    <n v="5419"/>
    <s v="FMED5419"/>
    <s v="900034438_FMED5419"/>
    <d v="2024-06-11T00:00:00"/>
    <d v="2024-06-11T00:00:00"/>
    <n v="733040000"/>
    <n v="733040000"/>
    <x v="0"/>
    <s v="CALI"/>
    <s v="Paquete"/>
    <x v="1"/>
    <x v="4"/>
    <n v="733040000"/>
    <x v="4"/>
    <n v="0"/>
    <n v="0"/>
    <m/>
    <m/>
    <m/>
    <n v="0"/>
    <n v="0"/>
    <n v="0"/>
    <m/>
    <m/>
    <m/>
    <n v="0"/>
    <s v="Finalizada"/>
    <d v="2024-06-11T00:00:00"/>
    <d v="2024-07-11T00:00:00"/>
    <m/>
    <n v="733040000"/>
    <n v="0"/>
    <n v="0"/>
    <n v="0"/>
    <m/>
    <m/>
    <m/>
    <n v="733040000"/>
  </r>
  <r>
    <n v="900034438"/>
    <s v="FUNDACIÓN PARA EL SERVICIO INTEGRAL DE ATENCIÓN MÉDICA - FUNDACION SIAM "/>
    <s v="FMED"/>
    <n v="5538"/>
    <s v="FMED5538"/>
    <s v="900034438_FMED5538"/>
    <d v="2024-07-27T00:00:00"/>
    <d v="2024-08-01T00:00:00"/>
    <n v="146200000"/>
    <n v="146200000"/>
    <x v="0"/>
    <s v="CALI"/>
    <s v="Paquete"/>
    <x v="1"/>
    <x v="4"/>
    <n v="146200000"/>
    <x v="5"/>
    <n v="0"/>
    <n v="0"/>
    <m/>
    <m/>
    <m/>
    <n v="0"/>
    <n v="0"/>
    <n v="0"/>
    <m/>
    <m/>
    <m/>
    <n v="0"/>
    <s v="Finalizada"/>
    <d v="2024-07-27T00:00:00"/>
    <d v="2024-08-01T00:00:00"/>
    <m/>
    <n v="146200000"/>
    <n v="0"/>
    <n v="0"/>
    <n v="0"/>
    <m/>
    <m/>
    <m/>
    <n v="146200000"/>
  </r>
  <r>
    <n v="900034438"/>
    <s v="FUNDACIÓN PARA EL SERVICIO INTEGRAL DE ATENCIÓN MÉDICA - FUNDACION SIAM "/>
    <s v="FMED"/>
    <n v="5542"/>
    <s v="FMED5542"/>
    <s v="900034438_FMED5542"/>
    <d v="2024-07-29T00:00:00"/>
    <d v="2024-08-01T00:00:00"/>
    <n v="8840000"/>
    <n v="8840000"/>
    <x v="0"/>
    <s v="CALI"/>
    <s v="Paquete"/>
    <x v="1"/>
    <x v="4"/>
    <n v="8840000"/>
    <x v="6"/>
    <n v="0"/>
    <n v="0"/>
    <m/>
    <m/>
    <m/>
    <n v="0"/>
    <n v="0"/>
    <n v="0"/>
    <m/>
    <m/>
    <m/>
    <n v="0"/>
    <s v="Finalizada"/>
    <d v="2024-07-29T00:00:00"/>
    <d v="2024-08-01T00:00:00"/>
    <m/>
    <n v="8840000"/>
    <n v="0"/>
    <n v="0"/>
    <n v="0"/>
    <m/>
    <m/>
    <m/>
    <n v="8840000"/>
  </r>
  <r>
    <n v="900034438"/>
    <s v="FUNDACIÓN PARA EL SERVICIO INTEGRAL DE ATENCIÓN MÉDICA - FUNDACION SIAM "/>
    <s v="FMED"/>
    <n v="5487"/>
    <s v="FMED5487"/>
    <s v="900034438_FMED5487"/>
    <d v="2024-06-29T00:00:00"/>
    <d v="2024-07-05T00:00:00"/>
    <n v="8160000"/>
    <n v="8160000"/>
    <x v="0"/>
    <s v="CALI"/>
    <s v="Paquete"/>
    <x v="1"/>
    <x v="4"/>
    <n v="8160000"/>
    <x v="7"/>
    <n v="0"/>
    <n v="0"/>
    <m/>
    <m/>
    <m/>
    <n v="0"/>
    <n v="0"/>
    <n v="0"/>
    <m/>
    <m/>
    <m/>
    <n v="0"/>
    <s v="Finalizada"/>
    <d v="2024-06-29T00:00:00"/>
    <d v="2024-07-05T00:00:00"/>
    <m/>
    <n v="8160000"/>
    <n v="0"/>
    <n v="0"/>
    <n v="0"/>
    <m/>
    <m/>
    <m/>
    <n v="8160000"/>
  </r>
  <r>
    <n v="900034438"/>
    <s v="FUNDACIÓN PARA EL SERVICIO INTEGRAL DE ATENCIÓN MÉDICA - FUNDACION SIAM "/>
    <s v="FMED"/>
    <n v="5544"/>
    <s v="FMED5544"/>
    <s v="900034438_FMED5544"/>
    <d v="2024-07-29T00:00:00"/>
    <d v="2024-08-01T00:00:00"/>
    <n v="6160000"/>
    <n v="6160000"/>
    <x v="0"/>
    <s v="CALI"/>
    <s v="Paquete"/>
    <x v="1"/>
    <x v="4"/>
    <n v="6160000"/>
    <x v="8"/>
    <n v="0"/>
    <n v="0"/>
    <m/>
    <m/>
    <m/>
    <n v="0"/>
    <n v="0"/>
    <n v="0"/>
    <m/>
    <m/>
    <m/>
    <n v="0"/>
    <s v="Finalizada"/>
    <d v="2024-07-29T00:00:00"/>
    <d v="2024-08-01T00:00:00"/>
    <m/>
    <n v="6160000"/>
    <n v="0"/>
    <n v="0"/>
    <n v="0"/>
    <m/>
    <m/>
    <m/>
    <n v="6160000"/>
  </r>
  <r>
    <n v="900034438"/>
    <s v="FUNDACIÓN PARA EL SERVICIO INTEGRAL DE ATENCIÓN MÉDICA - FUNDACION SIAM "/>
    <s v="FMED"/>
    <n v="5489"/>
    <s v="FMED5489"/>
    <s v="900034438_FMED5489"/>
    <d v="2024-06-29T00:00:00"/>
    <d v="2024-07-05T00:00:00"/>
    <n v="5060000"/>
    <n v="5060000"/>
    <x v="0"/>
    <s v="CALI"/>
    <s v="Paquete"/>
    <x v="1"/>
    <x v="4"/>
    <n v="5060000"/>
    <x v="9"/>
    <n v="0"/>
    <n v="0"/>
    <m/>
    <m/>
    <m/>
    <n v="0"/>
    <n v="0"/>
    <n v="0"/>
    <m/>
    <m/>
    <m/>
    <n v="0"/>
    <s v="Finalizada"/>
    <d v="2024-06-29T00:00:00"/>
    <d v="2024-07-05T00:00:00"/>
    <m/>
    <n v="5060000"/>
    <n v="0"/>
    <n v="0"/>
    <n v="0"/>
    <m/>
    <m/>
    <m/>
    <n v="5060000"/>
  </r>
  <r>
    <n v="900034438"/>
    <s v="FUNDACIÓN PARA EL SERVICIO INTEGRAL DE ATENCIÓN MÉDICA - FUNDACION SIAM "/>
    <s v="FMED"/>
    <n v="5485"/>
    <s v="FMED5485"/>
    <s v="900034438_FMED5485"/>
    <d v="2024-06-29T00:00:00"/>
    <d v="2024-07-05T00:00:00"/>
    <n v="4760000"/>
    <n v="4760000"/>
    <x v="0"/>
    <s v="CALI"/>
    <s v="Paquete"/>
    <x v="1"/>
    <x v="4"/>
    <n v="4760000"/>
    <x v="10"/>
    <n v="0"/>
    <n v="0"/>
    <m/>
    <m/>
    <m/>
    <n v="0"/>
    <n v="0"/>
    <n v="0"/>
    <m/>
    <m/>
    <m/>
    <n v="0"/>
    <s v="Finalizada"/>
    <d v="2024-06-29T00:00:00"/>
    <d v="2024-07-05T00:00:00"/>
    <m/>
    <n v="4760000"/>
    <n v="0"/>
    <n v="0"/>
    <n v="0"/>
    <m/>
    <m/>
    <m/>
    <n v="4760000"/>
  </r>
  <r>
    <n v="900034438"/>
    <s v="FUNDACIÓN PARA EL SERVICIO INTEGRAL DE ATENCIÓN MÉDICA - FUNDACION SIAM "/>
    <s v="FMED"/>
    <n v="5540"/>
    <s v="FMED5540"/>
    <s v="900034438_FMED5540"/>
    <d v="2024-07-27T00:00:00"/>
    <d v="2024-08-01T00:00:00"/>
    <n v="4760000"/>
    <n v="4760000"/>
    <x v="0"/>
    <s v="CALI"/>
    <s v="Paquete"/>
    <x v="1"/>
    <x v="4"/>
    <n v="4760000"/>
    <x v="11"/>
    <n v="0"/>
    <n v="0"/>
    <m/>
    <m/>
    <m/>
    <n v="0"/>
    <n v="0"/>
    <n v="0"/>
    <m/>
    <m/>
    <m/>
    <n v="0"/>
    <s v="Finalizada"/>
    <d v="2024-07-27T00:00:00"/>
    <d v="2024-08-01T00:00:00"/>
    <m/>
    <n v="4760000"/>
    <n v="0"/>
    <n v="0"/>
    <n v="0"/>
    <m/>
    <m/>
    <m/>
    <n v="4760000"/>
  </r>
  <r>
    <n v="900034438"/>
    <s v="FUNDACIÓN PARA EL SERVICIO INTEGRAL DE ATENCIÓN MÉDICA - FUNDACION SIAM "/>
    <s v="FMED"/>
    <n v="5482"/>
    <s v="FMED5482"/>
    <s v="900034438_FMED5482"/>
    <d v="2024-06-29T00:00:00"/>
    <d v="2024-07-05T00:00:00"/>
    <n v="4176200"/>
    <n v="4176200"/>
    <x v="0"/>
    <s v="CALI"/>
    <s v="Paquete"/>
    <x v="1"/>
    <x v="4"/>
    <n v="4176200"/>
    <x v="12"/>
    <n v="0"/>
    <n v="0"/>
    <m/>
    <m/>
    <m/>
    <n v="0"/>
    <n v="0"/>
    <n v="0"/>
    <m/>
    <m/>
    <m/>
    <n v="0"/>
    <s v="Finalizada"/>
    <d v="2024-06-29T00:00:00"/>
    <d v="2024-07-05T00:00:00"/>
    <m/>
    <n v="4176200"/>
    <n v="0"/>
    <n v="0"/>
    <n v="0"/>
    <m/>
    <m/>
    <m/>
    <n v="4176200"/>
  </r>
  <r>
    <n v="900034438"/>
    <s v="FUNDACIÓN PARA EL SERVICIO INTEGRAL DE ATENCIÓN MÉDICA - FUNDACION SIAM "/>
    <s v="FMED"/>
    <n v="5420"/>
    <s v="FMED5420"/>
    <s v="900034438_FMED5420"/>
    <d v="2024-06-11T00:00:00"/>
    <d v="2024-06-11T00:00:00"/>
    <n v="4100200"/>
    <n v="4100200"/>
    <x v="0"/>
    <s v="CALI"/>
    <s v="Paquete"/>
    <x v="1"/>
    <x v="4"/>
    <n v="4100200"/>
    <x v="13"/>
    <n v="0"/>
    <n v="0"/>
    <m/>
    <m/>
    <m/>
    <n v="0"/>
    <n v="0"/>
    <n v="0"/>
    <m/>
    <m/>
    <m/>
    <n v="0"/>
    <s v="Finalizada"/>
    <d v="2024-06-11T00:00:00"/>
    <d v="2024-07-11T00:00:00"/>
    <m/>
    <n v="4100200"/>
    <n v="0"/>
    <n v="0"/>
    <n v="0"/>
    <m/>
    <m/>
    <m/>
    <n v="4100200"/>
  </r>
  <r>
    <n v="900034438"/>
    <s v="FUNDACIÓN PARA EL SERVICIO INTEGRAL DE ATENCIÓN MÉDICA - FUNDACION SIAM "/>
    <s v="FMED"/>
    <n v="5537"/>
    <s v="FMED5537"/>
    <s v="900034438_FMED5537"/>
    <d v="2024-07-27T00:00:00"/>
    <d v="2024-08-01T00:00:00"/>
    <n v="4035600"/>
    <n v="4035600"/>
    <x v="0"/>
    <s v="CALI"/>
    <s v="Paquete"/>
    <x v="1"/>
    <x v="4"/>
    <n v="4035600"/>
    <x v="14"/>
    <n v="0"/>
    <n v="0"/>
    <m/>
    <m/>
    <m/>
    <n v="0"/>
    <n v="0"/>
    <n v="0"/>
    <m/>
    <m/>
    <m/>
    <n v="0"/>
    <s v="Finalizada"/>
    <d v="2024-07-27T00:00:00"/>
    <d v="2024-08-01T00:00:00"/>
    <m/>
    <n v="4035600"/>
    <n v="0"/>
    <n v="0"/>
    <n v="0"/>
    <m/>
    <m/>
    <m/>
    <n v="4035600"/>
  </r>
  <r>
    <n v="900034438"/>
    <s v="FUNDACIÓN PARA EL SERVICIO INTEGRAL DE ATENCIÓN MÉDICA - FUNDACION SIAM "/>
    <s v="FMED"/>
    <n v="5352"/>
    <s v="FMED5352"/>
    <s v="900034438_FMED5352"/>
    <d v="2024-04-15T00:00:00"/>
    <d v="2024-05-08T00:00:00"/>
    <n v="3872200"/>
    <n v="3872200"/>
    <x v="0"/>
    <s v="CALI"/>
    <s v="Paquete"/>
    <x v="0"/>
    <x v="4"/>
    <n v="3872200"/>
    <x v="15"/>
    <n v="0"/>
    <n v="0"/>
    <m/>
    <m/>
    <m/>
    <n v="0"/>
    <n v="0"/>
    <n v="0"/>
    <m/>
    <m/>
    <m/>
    <n v="0"/>
    <s v="Finalizada"/>
    <d v="2024-04-15T00:00:00"/>
    <d v="2024-05-08T00:00:00"/>
    <m/>
    <n v="3872200"/>
    <n v="0"/>
    <n v="0"/>
    <n v="0"/>
    <m/>
    <m/>
    <m/>
    <n v="3872200"/>
  </r>
  <r>
    <n v="900034438"/>
    <s v="FUNDACIÓN PARA EL SERVICIO INTEGRAL DE ATENCIÓN MÉDICA - FUNDACION SIAM "/>
    <s v="FMED"/>
    <n v="5422"/>
    <s v="FMED5422"/>
    <s v="900034438_FMED5422"/>
    <d v="2024-06-11T00:00:00"/>
    <d v="2024-08-01T00:00:00"/>
    <n v="805600"/>
    <n v="805600"/>
    <x v="0"/>
    <s v="CALI"/>
    <s v="Paquete"/>
    <x v="1"/>
    <x v="4"/>
    <n v="805600"/>
    <x v="16"/>
    <n v="0"/>
    <n v="0"/>
    <m/>
    <m/>
    <m/>
    <n v="0"/>
    <n v="0"/>
    <n v="0"/>
    <m/>
    <m/>
    <m/>
    <n v="0"/>
    <s v="Finalizada"/>
    <d v="2024-06-11T00:00:00"/>
    <d v="2024-08-01T00:00:00"/>
    <m/>
    <n v="805600"/>
    <n v="0"/>
    <n v="0"/>
    <n v="0"/>
    <m/>
    <m/>
    <m/>
    <n v="805600"/>
  </r>
  <r>
    <n v="900034438"/>
    <s v="FUNDACIÓN PARA EL SERVICIO INTEGRAL DE ATENCIÓN MÉDICA - FUNDACION SIAM "/>
    <s v="FMED"/>
    <n v="5539"/>
    <s v="FMED5539"/>
    <s v="900034438_FMED5539"/>
    <d v="2024-07-27T00:00:00"/>
    <d v="2024-08-01T00:00:00"/>
    <n v="794200"/>
    <n v="794200"/>
    <x v="0"/>
    <s v="CALI"/>
    <s v="Paquete"/>
    <x v="1"/>
    <x v="4"/>
    <n v="794200"/>
    <x v="17"/>
    <n v="0"/>
    <n v="0"/>
    <m/>
    <m/>
    <m/>
    <n v="0"/>
    <n v="0"/>
    <n v="0"/>
    <m/>
    <m/>
    <m/>
    <n v="0"/>
    <s v="Finalizada"/>
    <d v="2024-07-27T00:00:00"/>
    <d v="2024-08-01T00:00:00"/>
    <m/>
    <n v="794200"/>
    <n v="0"/>
    <n v="0"/>
    <n v="0"/>
    <m/>
    <m/>
    <m/>
    <n v="794200"/>
  </r>
  <r>
    <n v="900034438"/>
    <s v="FUNDACIÓN PARA EL SERVICIO INTEGRAL DE ATENCIÓN MÉDICA - FUNDACION SIAM "/>
    <s v="FMED"/>
    <n v="5354"/>
    <s v="FMED5354"/>
    <s v="900034438_FMED5354"/>
    <d v="2024-04-22T00:00:00"/>
    <d v="2024-04-23T00:00:00"/>
    <n v="87000"/>
    <n v="87000"/>
    <x v="0"/>
    <s v="CALI"/>
    <s v="Paquete"/>
    <x v="3"/>
    <x v="4"/>
    <n v="87000"/>
    <x v="18"/>
    <n v="0"/>
    <n v="0"/>
    <m/>
    <m/>
    <m/>
    <n v="0"/>
    <n v="0"/>
    <n v="0"/>
    <m/>
    <m/>
    <m/>
    <n v="0"/>
    <s v="Finalizada"/>
    <d v="2024-04-22T00:00:00"/>
    <d v="2024-05-02T00:00:00"/>
    <m/>
    <n v="87000"/>
    <n v="0"/>
    <n v="0"/>
    <n v="0"/>
    <m/>
    <m/>
    <m/>
    <n v="87000"/>
  </r>
  <r>
    <n v="900034438"/>
    <s v="FUNDACIÓN PARA EL SERVICIO INTEGRAL DE ATENCIÓN MÉDICA - FUNDACION SIAM "/>
    <s v="FMED"/>
    <n v="5543"/>
    <s v="FMED5543"/>
    <s v="900034438_FMED5543"/>
    <d v="2024-07-29T00:00:00"/>
    <d v="2024-08-01T00:00:00"/>
    <n v="34200"/>
    <n v="34200"/>
    <x v="0"/>
    <s v="CALI"/>
    <s v="Paquete"/>
    <x v="1"/>
    <x v="4"/>
    <n v="34200"/>
    <x v="19"/>
    <n v="0"/>
    <n v="0"/>
    <m/>
    <m/>
    <m/>
    <n v="0"/>
    <n v="0"/>
    <n v="0"/>
    <m/>
    <m/>
    <m/>
    <n v="0"/>
    <s v="Finalizada"/>
    <d v="2024-07-29T00:00:00"/>
    <d v="2024-08-01T00:00:00"/>
    <m/>
    <n v="34200"/>
    <n v="0"/>
    <n v="0"/>
    <n v="0"/>
    <m/>
    <m/>
    <m/>
    <n v="34200"/>
  </r>
  <r>
    <n v="900034438"/>
    <s v="FUNDACIÓN PARA EL SERVICIO INTEGRAL DE ATENCIÓN MÉDICA - FUNDACION SIAM "/>
    <s v="FMED"/>
    <n v="5486"/>
    <s v="FMED5486"/>
    <s v="900034438_FMED5486"/>
    <d v="2024-06-29T00:00:00"/>
    <d v="2024-07-05T00:00:00"/>
    <n v="22800"/>
    <n v="22800"/>
    <x v="0"/>
    <s v="CALI"/>
    <s v="Paquete"/>
    <x v="1"/>
    <x v="4"/>
    <n v="22800"/>
    <x v="20"/>
    <n v="0"/>
    <n v="0"/>
    <m/>
    <m/>
    <m/>
    <n v="0"/>
    <n v="0"/>
    <n v="0"/>
    <m/>
    <m/>
    <m/>
    <n v="0"/>
    <s v="Finalizada"/>
    <d v="2024-06-29T00:00:00"/>
    <d v="2024-07-05T00:00:00"/>
    <m/>
    <n v="22800"/>
    <n v="0"/>
    <n v="0"/>
    <n v="0"/>
    <m/>
    <m/>
    <m/>
    <n v="22800"/>
  </r>
  <r>
    <n v="900034438"/>
    <s v="FUNDACIÓN PARA EL SERVICIO INTEGRAL DE ATENCIÓN MÉDICA - FUNDACION SIAM "/>
    <s v="FMED"/>
    <n v="5541"/>
    <s v="FMED5541"/>
    <s v="900034438_FMED5541"/>
    <d v="2024-07-27T00:00:00"/>
    <d v="2024-08-01T00:00:00"/>
    <n v="19000"/>
    <n v="19000"/>
    <x v="0"/>
    <s v="CALI"/>
    <s v="Paquete"/>
    <x v="1"/>
    <x v="4"/>
    <n v="19000"/>
    <x v="21"/>
    <n v="0"/>
    <n v="0"/>
    <m/>
    <m/>
    <m/>
    <n v="0"/>
    <n v="0"/>
    <n v="0"/>
    <m/>
    <m/>
    <m/>
    <n v="0"/>
    <s v="Finalizada"/>
    <d v="2024-07-27T00:00:00"/>
    <d v="2024-08-01T00:00:00"/>
    <m/>
    <n v="19000"/>
    <n v="0"/>
    <n v="0"/>
    <n v="0"/>
    <m/>
    <m/>
    <m/>
    <n v="19000"/>
  </r>
  <r>
    <n v="900034438"/>
    <s v="FUNDACIÓN PARA EL SERVICIO INTEGRAL DE ATENCIÓN MÉDICA - FUNDACION SIAM "/>
    <s v="FMED"/>
    <n v="5246"/>
    <s v="FMED5246"/>
    <s v="900034438_FMED5246"/>
    <d v="2024-02-04T00:00:00"/>
    <d v="2024-02-15T00:00:00"/>
    <n v="7480000"/>
    <n v="2040000"/>
    <x v="0"/>
    <s v="CALI"/>
    <s v="Paquete"/>
    <x v="4"/>
    <x v="5"/>
    <n v="0"/>
    <x v="0"/>
    <n v="0"/>
    <n v="0"/>
    <m/>
    <m/>
    <m/>
    <n v="0"/>
    <n v="5440000"/>
    <n v="0"/>
    <n v="2201528985"/>
    <d v="2024-07-08T00:00:00"/>
    <s v="(en blanco)"/>
    <n v="720120000"/>
    <s v="Para respuesta prestador"/>
    <d v="2024-02-29T00:00:00"/>
    <d v="2024-04-02T00:00:00"/>
    <m/>
    <n v="7480000"/>
    <n v="0"/>
    <n v="2040000"/>
    <n v="2040000"/>
    <s v="GLOSA"/>
    <s v="GLOSA X REGIEMEN EL USUARIO 1143871730 CON AUT 122300106146 PERTENECE AL REGIMEN SUBSIDIADO, POR FAVOR FACTURAR EN FACTURA CORRESPONDIENTE AL REGIMEN; GLOSA X REGIEMEN EL USUARIO 51863812 CON AUT 122300106161 PERTENECE AL REGIMEN SUBSIDIADO, POR FAVOR FACTURAR EN FACTURA CORRESPONDIENTE AL REGIMEN;GLOSA X REGIEMEN EL USUARIO 1010106619 CON AUT 122300106157 PERTENECE AL REGIMEN SUBSIDIADO, POR FAVOR FACTURAR EN FACTURA CORRESPONDIENTE AL REGIMEN. ANDRES FERNANDEZ   "/>
    <s v="AUTORIZACION"/>
    <n v="5440000"/>
  </r>
  <r>
    <n v="900034438"/>
    <s v="FUNDACIÓN PARA EL SERVICIO INTEGRAL DE ATENCIÓN MÉDICA - FUNDACION SIAM "/>
    <s v="FMED"/>
    <n v="5647"/>
    <s v="FMED5647"/>
    <s v="900034438_FMED5647"/>
    <d v="2024-08-28T00:00:00"/>
    <d v="2024-07-02T00:00:00"/>
    <n v="19000"/>
    <n v="19000"/>
    <x v="0"/>
    <s v="CALI"/>
    <s v="Paquete"/>
    <x v="1"/>
    <x v="4"/>
    <n v="0"/>
    <x v="0"/>
    <n v="0"/>
    <n v="0"/>
    <m/>
    <m/>
    <m/>
    <n v="0"/>
    <n v="0"/>
    <n v="0"/>
    <m/>
    <m/>
    <m/>
    <n v="0"/>
    <s v="Finalizada"/>
    <d v="2024-08-28T00:00:00"/>
    <d v="2024-09-02T00:00:00"/>
    <m/>
    <n v="19000"/>
    <n v="0"/>
    <n v="0"/>
    <n v="0"/>
    <m/>
    <m/>
    <m/>
    <n v="19000"/>
  </r>
  <r>
    <n v="900034438"/>
    <s v="FUNDACIÓN PARA EL SERVICIO INTEGRAL DE ATENCIÓN MÉDICA - FUNDACION SIAM "/>
    <s v="FMED"/>
    <n v="5649"/>
    <s v="FMED5649"/>
    <s v="900034438_FMED5649"/>
    <d v="2024-08-28T00:00:00"/>
    <d v="2024-07-02T00:00:00"/>
    <n v="34200"/>
    <n v="34200"/>
    <x v="0"/>
    <s v="CALI"/>
    <s v="Paquete"/>
    <x v="1"/>
    <x v="4"/>
    <n v="0"/>
    <x v="0"/>
    <n v="0"/>
    <n v="0"/>
    <m/>
    <m/>
    <m/>
    <n v="0"/>
    <n v="0"/>
    <n v="0"/>
    <m/>
    <m/>
    <m/>
    <n v="0"/>
    <s v="Finalizada"/>
    <d v="2024-08-28T00:00:00"/>
    <d v="2024-09-02T00:00:00"/>
    <m/>
    <n v="34200"/>
    <n v="0"/>
    <n v="0"/>
    <n v="0"/>
    <m/>
    <m/>
    <m/>
    <n v="34200"/>
  </r>
  <r>
    <n v="900034438"/>
    <s v="FUNDACIÓN PARA EL SERVICIO INTEGRAL DE ATENCIÓN MÉDICA - FUNDACION SIAM "/>
    <s v="FMED"/>
    <n v="5651"/>
    <s v="FMED5651"/>
    <s v="900034438_FMED5651"/>
    <d v="2024-08-28T00:00:00"/>
    <d v="2024-07-02T00:00:00"/>
    <n v="660000"/>
    <n v="660000"/>
    <x v="0"/>
    <s v="CALI"/>
    <s v="Paquete"/>
    <x v="1"/>
    <x v="4"/>
    <n v="0"/>
    <x v="0"/>
    <n v="0"/>
    <n v="0"/>
    <m/>
    <m/>
    <m/>
    <n v="0"/>
    <n v="0"/>
    <n v="0"/>
    <m/>
    <m/>
    <m/>
    <n v="0"/>
    <s v="Finalizada"/>
    <d v="2024-08-28T00:00:00"/>
    <d v="2024-09-02T00:00:00"/>
    <m/>
    <n v="660000"/>
    <n v="0"/>
    <n v="0"/>
    <n v="0"/>
    <m/>
    <m/>
    <m/>
    <n v="660000"/>
  </r>
  <r>
    <n v="900034438"/>
    <s v="FUNDACIÓN PARA EL SERVICIO INTEGRAL DE ATENCIÓN MÉDICA - FUNDACION SIAM "/>
    <s v="FMED"/>
    <n v="5645"/>
    <s v="FMED5645"/>
    <s v="900034438_FMED5645"/>
    <d v="2024-08-28T00:00:00"/>
    <d v="2024-07-02T00:00:00"/>
    <n v="722000"/>
    <n v="722000"/>
    <x v="0"/>
    <s v="CALI"/>
    <s v="Paquete"/>
    <x v="1"/>
    <x v="4"/>
    <n v="0"/>
    <x v="0"/>
    <n v="0"/>
    <n v="0"/>
    <m/>
    <m/>
    <m/>
    <n v="0"/>
    <n v="0"/>
    <n v="0"/>
    <m/>
    <m/>
    <m/>
    <n v="0"/>
    <s v="Finalizada"/>
    <d v="2024-08-28T00:00:00"/>
    <d v="2024-09-02T00:00:00"/>
    <m/>
    <n v="722000"/>
    <n v="0"/>
    <n v="0"/>
    <n v="0"/>
    <m/>
    <m/>
    <m/>
    <n v="722000"/>
  </r>
  <r>
    <n v="900034438"/>
    <s v="FUNDACIÓN PARA EL SERVICIO INTEGRAL DE ATENCIÓN MÉDICA - FUNDACION SIAM "/>
    <s v="FMED"/>
    <n v="5643"/>
    <s v="FMED5643"/>
    <s v="900034438_FMED5643"/>
    <d v="2024-08-28T00:00:00"/>
    <d v="2024-07-02T00:00:00"/>
    <n v="3568200"/>
    <n v="3568200"/>
    <x v="0"/>
    <s v="CALI"/>
    <s v="Paquete"/>
    <x v="1"/>
    <x v="4"/>
    <n v="0"/>
    <x v="0"/>
    <n v="0"/>
    <n v="0"/>
    <m/>
    <m/>
    <m/>
    <n v="0"/>
    <n v="0"/>
    <n v="0"/>
    <m/>
    <m/>
    <m/>
    <n v="0"/>
    <s v="Finalizada"/>
    <d v="2024-08-28T00:00:00"/>
    <d v="2024-09-02T00:00:00"/>
    <m/>
    <n v="3568200"/>
    <n v="0"/>
    <n v="0"/>
    <n v="0"/>
    <m/>
    <m/>
    <m/>
    <n v="3568200"/>
  </r>
  <r>
    <n v="900034438"/>
    <s v="FUNDACIÓN PARA EL SERVICIO INTEGRAL DE ATENCIÓN MÉDICA - FUNDACION SIAM "/>
    <s v="FMED"/>
    <n v="5646"/>
    <s v="FMED5646"/>
    <s v="900034438_FMED5646"/>
    <d v="2024-08-28T00:00:00"/>
    <d v="2024-07-02T00:00:00"/>
    <n v="4760000"/>
    <n v="4760000"/>
    <x v="0"/>
    <s v="CALI"/>
    <s v="Paquete"/>
    <x v="1"/>
    <x v="4"/>
    <n v="0"/>
    <x v="0"/>
    <n v="0"/>
    <n v="0"/>
    <m/>
    <m/>
    <m/>
    <n v="0"/>
    <n v="0"/>
    <n v="0"/>
    <m/>
    <m/>
    <m/>
    <n v="0"/>
    <s v="Finalizada"/>
    <d v="2024-08-28T00:00:00"/>
    <d v="2024-09-02T00:00:00"/>
    <m/>
    <n v="4760000"/>
    <n v="0"/>
    <n v="0"/>
    <n v="0"/>
    <m/>
    <m/>
    <m/>
    <n v="4760000"/>
  </r>
  <r>
    <n v="900034438"/>
    <s v="FUNDACIÓN PARA EL SERVICIO INTEGRAL DE ATENCIÓN MÉDICA - FUNDACION SIAM "/>
    <s v="FMED"/>
    <n v="5650"/>
    <s v="FMED5650"/>
    <s v="900034438_FMED5650"/>
    <d v="2024-08-28T00:00:00"/>
    <d v="2024-07-02T00:00:00"/>
    <n v="5280000"/>
    <n v="5280000"/>
    <x v="0"/>
    <s v="CALI"/>
    <s v="Paquete"/>
    <x v="1"/>
    <x v="4"/>
    <n v="0"/>
    <x v="0"/>
    <n v="0"/>
    <n v="0"/>
    <m/>
    <m/>
    <m/>
    <n v="0"/>
    <n v="0"/>
    <n v="0"/>
    <m/>
    <m/>
    <m/>
    <n v="0"/>
    <s v="Finalizada"/>
    <d v="2024-08-28T00:00:00"/>
    <d v="2024-09-02T00:00:00"/>
    <m/>
    <n v="5280000"/>
    <n v="0"/>
    <n v="0"/>
    <n v="0"/>
    <m/>
    <m/>
    <m/>
    <n v="5280000"/>
  </r>
  <r>
    <n v="900034438"/>
    <s v="FUNDACIÓN PARA EL SERVICIO INTEGRAL DE ATENCIÓN MÉDICA - FUNDACION SIAM "/>
    <s v="FMED"/>
    <n v="5648"/>
    <s v="FMED5648"/>
    <s v="900034438_FMED5648"/>
    <d v="2024-08-28T00:00:00"/>
    <d v="2024-07-02T00:00:00"/>
    <n v="8160000"/>
    <n v="8160000"/>
    <x v="0"/>
    <s v="CALI"/>
    <s v="Paquete"/>
    <x v="1"/>
    <x v="4"/>
    <n v="0"/>
    <x v="0"/>
    <n v="0"/>
    <n v="0"/>
    <m/>
    <m/>
    <m/>
    <n v="0"/>
    <n v="0"/>
    <n v="0"/>
    <m/>
    <m/>
    <m/>
    <n v="0"/>
    <s v="Finalizada"/>
    <d v="2024-08-28T00:00:00"/>
    <d v="2024-09-02T00:00:00"/>
    <m/>
    <n v="8160000"/>
    <n v="0"/>
    <n v="0"/>
    <n v="0"/>
    <m/>
    <m/>
    <m/>
    <n v="8160000"/>
  </r>
  <r>
    <n v="900034438"/>
    <s v="FUNDACIÓN PARA EL SERVICIO INTEGRAL DE ATENCIÓN MÉDICA - FUNDACION SIAM "/>
    <s v="FMED"/>
    <n v="5644"/>
    <s v="FMED5644"/>
    <s v="900034438_FMED5644"/>
    <d v="2024-08-28T00:00:00"/>
    <d v="2024-07-02T00:00:00"/>
    <n v="131240000"/>
    <n v="131240000"/>
    <x v="0"/>
    <s v="CALI"/>
    <s v="Paquete"/>
    <x v="1"/>
    <x v="4"/>
    <n v="0"/>
    <x v="0"/>
    <n v="0"/>
    <n v="0"/>
    <m/>
    <m/>
    <m/>
    <n v="0"/>
    <n v="0"/>
    <n v="0"/>
    <m/>
    <m/>
    <m/>
    <n v="0"/>
    <s v="Finalizada"/>
    <d v="2024-08-28T00:00:00"/>
    <d v="2024-09-02T00:00:00"/>
    <m/>
    <n v="131240000"/>
    <n v="0"/>
    <n v="0"/>
    <n v="0"/>
    <m/>
    <m/>
    <m/>
    <n v="131240000"/>
  </r>
  <r>
    <n v="900034438"/>
    <s v="FUNDACIÓN PARA EL SERVICIO INTEGRAL DE ATENCIÓN MÉDICA - FUNDACION SIAM "/>
    <s v="FMED"/>
    <n v="5642"/>
    <s v="FMED5642"/>
    <s v="900034438_FMED5642"/>
    <d v="2024-08-28T00:00:00"/>
    <d v="2024-07-02T00:00:00"/>
    <n v="655520000"/>
    <n v="655520000"/>
    <x v="0"/>
    <s v="CALI"/>
    <s v="Paquete"/>
    <x v="1"/>
    <x v="4"/>
    <n v="0"/>
    <x v="0"/>
    <n v="0"/>
    <n v="0"/>
    <m/>
    <m/>
    <m/>
    <n v="0"/>
    <n v="0"/>
    <n v="0"/>
    <m/>
    <m/>
    <m/>
    <n v="0"/>
    <s v="Finalizada"/>
    <d v="2024-08-28T00:00:00"/>
    <d v="2024-09-02T00:00:00"/>
    <m/>
    <n v="655520000"/>
    <n v="0"/>
    <n v="0"/>
    <n v="0"/>
    <m/>
    <m/>
    <m/>
    <n v="655520000"/>
  </r>
  <r>
    <n v="900034438"/>
    <s v="FUNDACIÓN PARA EL SERVICIO INTEGRAL DE ATENCIÓN MÉDICA - FUNDACION SIAM "/>
    <s v="FMED"/>
    <n v="5254"/>
    <s v="FMED5254"/>
    <s v="900034438_FMED5254"/>
    <d v="2024-03-04T00:00:00"/>
    <d v="2024-03-15T00:00:00"/>
    <n v="1360000"/>
    <n v="1360000"/>
    <x v="0"/>
    <s v="CALI"/>
    <s v="Paquete"/>
    <x v="2"/>
    <x v="6"/>
    <n v="590000"/>
    <x v="22"/>
    <n v="0"/>
    <n v="0"/>
    <m/>
    <m/>
    <m/>
    <n v="0"/>
    <n v="0"/>
    <n v="0"/>
    <m/>
    <m/>
    <m/>
    <n v="0"/>
    <s v="Para respuesta prestador"/>
    <d v="2024-03-04T00:00:00"/>
    <d v="2024-08-01T00:00:00"/>
    <m/>
    <n v="1360000"/>
    <n v="0"/>
    <n v="770000"/>
    <n v="770000"/>
    <s v="GLOSA"/>
    <s v="Glosa por regimen la aut 122300187365 relacionada para el paciente 31587441 pertenece al regimen contributivo por favor facturar al regimen que corresponde. Andres fernandez revisar tarifa tambien "/>
    <s v="AUTORIZACION"/>
    <n v="590000"/>
  </r>
  <r>
    <n v="900034438"/>
    <s v="FUNDACIÓN PARA EL SERVICIO INTEGRAL DE ATENCIÓN MÉDICA - FUNDACION SIAM "/>
    <s v="FMED"/>
    <n v="5183"/>
    <s v="FMED5183"/>
    <s v="900034438_FMED5183"/>
    <d v="2024-02-05T00:00:00"/>
    <d v="2024-02-05T00:00:00"/>
    <n v="1360000"/>
    <n v="1360000"/>
    <x v="0"/>
    <s v="CALI"/>
    <s v="Paquete"/>
    <x v="2"/>
    <x v="6"/>
    <n v="590000"/>
    <x v="23"/>
    <n v="0"/>
    <n v="0"/>
    <m/>
    <m/>
    <m/>
    <n v="0"/>
    <n v="0"/>
    <n v="0"/>
    <m/>
    <m/>
    <m/>
    <n v="0"/>
    <s v="Para respuesta prestador"/>
    <d v="2024-02-05T00:00:00"/>
    <d v="2024-08-01T00:00:00"/>
    <m/>
    <n v="1360000"/>
    <n v="0"/>
    <n v="770000"/>
    <n v="770000"/>
    <s v="GLOSA"/>
    <s v="glosa por tarifa lo pactado para el servicio 890254-02 PAQUETE NO. 1 - ATENCION POR PRIMERA VEZ es de 590.000 y lo facturan 680.800 glosa de 90.000. andres fernandez "/>
    <s v="TARIFA"/>
    <n v="590000"/>
  </r>
  <r>
    <n v="900034438"/>
    <s v="FUNDACIÓN PARA EL SERVICIO INTEGRAL DE ATENCIÓN MÉDICA - FUNDACION SIAM "/>
    <s v="FMED"/>
    <n v="5251"/>
    <s v="FMED5251"/>
    <s v="900034438_FMED5251"/>
    <d v="2024-03-04T00:00:00"/>
    <d v="2024-03-15T00:00:00"/>
    <n v="680000"/>
    <n v="680000"/>
    <x v="0"/>
    <s v="PEREIRA"/>
    <s v="Paquete"/>
    <x v="2"/>
    <x v="6"/>
    <n v="590000"/>
    <x v="24"/>
    <n v="0"/>
    <n v="0"/>
    <m/>
    <m/>
    <m/>
    <n v="0"/>
    <n v="0"/>
    <n v="0"/>
    <m/>
    <m/>
    <m/>
    <n v="0"/>
    <s v="Para respuesta prestador"/>
    <d v="2024-03-04T00:00:00"/>
    <d v="2024-08-01T00:00:00"/>
    <m/>
    <n v="680000"/>
    <n v="0"/>
    <n v="90000"/>
    <n v="90000"/>
    <s v="GLOSA"/>
    <s v="glosa por tarifa lo pactado para el servicio 890254-02 PAQUETE NO. 1 - ATENCION POR PRIMERA VEZ es de 590.000 y lo facturan 680.800 glosa de 90.000. andres fernandez "/>
    <s v="TARIFA"/>
    <n v="590000"/>
  </r>
  <r>
    <n v="900034438"/>
    <s v="FUNDACIÓN PARA EL SERVICIO INTEGRAL DE ATENCIÓN MÉDICA - FUNDACION SIAM "/>
    <s v="FMED"/>
    <n v="5250"/>
    <s v="FMED5250"/>
    <s v="900034438_FMED5250"/>
    <d v="2024-03-04T00:00:00"/>
    <d v="2024-03-15T00:00:00"/>
    <n v="2720000"/>
    <n v="2720000"/>
    <x v="0"/>
    <s v="CALI"/>
    <s v="Paquete"/>
    <x v="2"/>
    <x v="6"/>
    <n v="2360000"/>
    <x v="25"/>
    <n v="0"/>
    <n v="0"/>
    <m/>
    <m/>
    <m/>
    <n v="0"/>
    <n v="0"/>
    <n v="0"/>
    <m/>
    <m/>
    <m/>
    <n v="0"/>
    <s v="Para respuesta prestador"/>
    <d v="2024-03-04T00:00:00"/>
    <d v="2024-08-01T00:00:00"/>
    <m/>
    <n v="2720000"/>
    <n v="0"/>
    <n v="360000"/>
    <n v="360000"/>
    <s v="GLOSA"/>
    <s v="glosa por tarifa lo pactado para el servicio 890254-02 PAQUETE NO. 1 - ATENCION POR PRIMERA VEZ es de 590.000 y lo facturan 680.800 glosa de 90.000. andres fernandez "/>
    <s v="TARIFA"/>
    <n v="2360000"/>
  </r>
  <r>
    <n v="900034438"/>
    <s v="FUNDACIÓN PARA EL SERVICIO INTEGRAL DE ATENCIÓN MÉDICA - FUNDACION SIAM "/>
    <s v="FMED"/>
    <n v="5421"/>
    <s v="FMED5421"/>
    <s v="900034438_FMED5421"/>
    <d v="2024-06-11T00:00:00"/>
    <d v="2024-08-01T00:00:00"/>
    <n v="147560000"/>
    <n v="147560000"/>
    <x v="0"/>
    <s v="CALI"/>
    <s v="Paquete"/>
    <x v="1"/>
    <x v="6"/>
    <n v="138720000"/>
    <x v="26"/>
    <n v="0"/>
    <n v="0"/>
    <m/>
    <m/>
    <m/>
    <n v="0"/>
    <n v="0"/>
    <n v="0"/>
    <m/>
    <m/>
    <m/>
    <n v="0"/>
    <s v="Para respuesta prestador"/>
    <d v="2024-06-11T00:00:00"/>
    <d v="2024-08-01T00:00:00"/>
    <m/>
    <n v="147560000"/>
    <n v="0"/>
    <n v="8840000"/>
    <n v="8840000"/>
    <s v="GLOSA"/>
    <s v="Glosa por regimen los pacientes con doc 1107100294 66851011 16701905 1113516443 16753005 1007914457 38467953 31526635 16711472 1111803568 13106181 1144035444 1152208608 pertenecen al regimen contributivo para la fecha de la atencion por favor facturar en el regimen que corresponde. Andres fernandez "/>
    <s v="SOPORTE"/>
    <n v="13872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6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1" firstHeaderRow="0" firstDataRow="1" firstDataCol="1"/>
  <pivotFields count="41">
    <pivotField showAll="0"/>
    <pivotField showAll="0"/>
    <pivotField showAll="0"/>
    <pivotField showAll="0"/>
    <pivotField showAll="0"/>
    <pivotField dataField="1" showAll="0"/>
    <pivotField numFmtId="14" showAll="0"/>
    <pivotField showAll="0"/>
    <pivotField numFmtId="168" showAll="0"/>
    <pivotField dataField="1" numFmtId="168" showAll="0"/>
    <pivotField showAll="0">
      <items count="2">
        <item x="0"/>
        <item t="default"/>
      </items>
    </pivotField>
    <pivotField showAll="0"/>
    <pivotField showAll="0"/>
    <pivotField showAll="0">
      <items count="6">
        <item x="3"/>
        <item x="2"/>
        <item x="0"/>
        <item x="4"/>
        <item x="1"/>
        <item t="default"/>
      </items>
    </pivotField>
    <pivotField axis="axisRow" showAll="0">
      <items count="8">
        <item x="0"/>
        <item x="1"/>
        <item x="2"/>
        <item x="3"/>
        <item x="4"/>
        <item x="6"/>
        <item x="5"/>
        <item t="default"/>
      </items>
    </pivotField>
    <pivotField numFmtId="168" showAll="0"/>
    <pivotField showAll="0">
      <items count="28">
        <item x="15"/>
        <item x="18"/>
        <item x="26"/>
        <item x="3"/>
        <item x="5"/>
        <item x="11"/>
        <item x="6"/>
        <item x="8"/>
        <item x="17"/>
        <item x="14"/>
        <item x="16"/>
        <item x="19"/>
        <item x="21"/>
        <item x="4"/>
        <item x="7"/>
        <item x="9"/>
        <item x="10"/>
        <item x="12"/>
        <item x="13"/>
        <item x="20"/>
        <item x="2"/>
        <item x="23"/>
        <item x="25"/>
        <item x="24"/>
        <item x="22"/>
        <item x="1"/>
        <item x="0"/>
        <item t="default"/>
      </items>
    </pivotField>
    <pivotField numFmtId="168" showAll="0"/>
    <pivotField numFmtId="168" showAll="0"/>
    <pivotField showAll="0"/>
    <pivotField showAll="0"/>
    <pivotField showAll="0"/>
    <pivotField numFmtId="168" showAll="0"/>
    <pivotField numFmtId="168" showAll="0"/>
    <pivotField numFmtId="168" showAll="0"/>
    <pivotField showAll="0"/>
    <pivotField showAll="0"/>
    <pivotField showAll="0"/>
    <pivotField numFmtId="168" showAll="0"/>
    <pivotField showAll="0"/>
    <pivotField showAll="0"/>
    <pivotField showAll="0"/>
    <pivotField showAll="0"/>
    <pivotField numFmtId="168" showAll="0"/>
    <pivotField numFmtId="168" showAll="0"/>
    <pivotField dataField="1" numFmtId="168" showAll="0"/>
    <pivotField numFmtId="168" showAll="0"/>
    <pivotField showAll="0"/>
    <pivotField showAll="0"/>
    <pivotField showAll="0"/>
    <pivotField numFmtId="168" showAll="0"/>
  </pivotFields>
  <rowFields count="1">
    <field x="14"/>
  </rowFields>
  <rowItems count="8">
    <i>
      <x/>
    </i>
    <i>
      <x v="1"/>
    </i>
    <i>
      <x v="2"/>
    </i>
    <i>
      <x v="3"/>
    </i>
    <i>
      <x v="4"/>
    </i>
    <i>
      <x v="5"/>
    </i>
    <i>
      <x v="6"/>
    </i>
    <i t="grand">
      <x/>
    </i>
  </rowItems>
  <colFields count="1">
    <field x="-2"/>
  </colFields>
  <colItems count="3">
    <i>
      <x/>
    </i>
    <i i="1">
      <x v="1"/>
    </i>
    <i i="2">
      <x v="2"/>
    </i>
  </colItems>
  <dataFields count="3">
    <dataField name="Cuenta de LLAVE" fld="5" subtotal="count" baseField="0" baseItem="0"/>
    <dataField name="Suma de IPS Saldo Factura" fld="9" baseField="0" baseItem="0" numFmtId="166"/>
    <dataField name="Suma de Glosa Pendiente" fld="35" baseField="0" baseItem="0" numFmtId="166"/>
  </dataFields>
  <formats count="1">
    <format dxfId="1">
      <pivotArea outline="0" collapsedLevelsAreSubtotals="1" fieldPosition="0">
        <references count="1">
          <reference field="4294967294" count="2" selected="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60"/>
  <sheetViews>
    <sheetView showGridLines="0" topLeftCell="B5" zoomScale="70" zoomScaleNormal="70" zoomScalePageLayoutView="80" workbookViewId="0">
      <pane ySplit="1" topLeftCell="A51" activePane="bottomLeft" state="frozen"/>
      <selection activeCell="B5" sqref="B5"/>
      <selection pane="bottomLeft" activeCell="H60" sqref="H60"/>
    </sheetView>
  </sheetViews>
  <sheetFormatPr baseColWidth="10" defaultColWidth="15.54296875" defaultRowHeight="15.5" x14ac:dyDescent="0.35"/>
  <cols>
    <col min="1" max="1" width="15.1796875" style="8" bestFit="1" customWidth="1"/>
    <col min="2" max="2" width="39.81640625" style="1" customWidth="1"/>
    <col min="3" max="3" width="11.81640625" style="8" bestFit="1" customWidth="1"/>
    <col min="4" max="4" width="12.54296875" style="8" bestFit="1" customWidth="1"/>
    <col min="5" max="5" width="16.453125" style="8" bestFit="1" customWidth="1"/>
    <col min="6" max="6" width="16" style="11" bestFit="1" customWidth="1"/>
    <col min="7" max="7" width="22.453125" style="15" customWidth="1"/>
    <col min="8" max="8" width="32.1796875" style="28" bestFit="1" customWidth="1"/>
    <col min="9" max="9" width="29.81640625" style="8" bestFit="1" customWidth="1"/>
    <col min="10" max="10" width="14.54296875" style="8" bestFit="1" customWidth="1"/>
    <col min="11" max="11" width="14.1796875" style="8" bestFit="1" customWidth="1"/>
    <col min="12" max="16384" width="15.54296875" style="8"/>
  </cols>
  <sheetData>
    <row r="1" spans="1:11" ht="34.75" customHeight="1" x14ac:dyDescent="0.45">
      <c r="A1" s="32" t="s">
        <v>26</v>
      </c>
      <c r="B1" s="32"/>
      <c r="C1" s="32"/>
      <c r="D1" s="32"/>
      <c r="E1" s="32"/>
      <c r="F1" s="32"/>
      <c r="G1" s="32"/>
      <c r="H1" s="32"/>
      <c r="I1" s="32"/>
    </row>
    <row r="2" spans="1:11" ht="29.4" customHeight="1" x14ac:dyDescent="0.45">
      <c r="A2" s="32" t="s">
        <v>27</v>
      </c>
      <c r="B2" s="32"/>
      <c r="C2" s="32"/>
      <c r="D2" s="32"/>
      <c r="E2" s="32"/>
      <c r="F2" s="32"/>
      <c r="G2" s="32"/>
      <c r="H2" s="32"/>
      <c r="I2" s="32"/>
    </row>
    <row r="3" spans="1:11" ht="28.25" customHeight="1" x14ac:dyDescent="0.45">
      <c r="A3" s="32" t="s">
        <v>67</v>
      </c>
      <c r="B3" s="32"/>
      <c r="C3" s="32"/>
      <c r="D3" s="32"/>
      <c r="E3" s="32"/>
      <c r="F3" s="32"/>
      <c r="G3" s="32"/>
      <c r="H3" s="32"/>
      <c r="I3" s="32"/>
    </row>
    <row r="4" spans="1:11" ht="30.65" customHeight="1" x14ac:dyDescent="0.45">
      <c r="A4" s="33" t="s">
        <v>28</v>
      </c>
      <c r="B4" s="33"/>
      <c r="C4" s="33"/>
      <c r="D4" s="33"/>
      <c r="E4" s="33"/>
      <c r="F4" s="33"/>
      <c r="G4" s="33"/>
      <c r="H4" s="33"/>
      <c r="I4" s="33"/>
    </row>
    <row r="5" spans="1:11" s="3" customFormat="1" ht="35" x14ac:dyDescent="0.35">
      <c r="A5" s="19" t="s">
        <v>6</v>
      </c>
      <c r="B5" s="19" t="s">
        <v>8</v>
      </c>
      <c r="C5" s="19" t="s">
        <v>0</v>
      </c>
      <c r="D5" s="19" t="s">
        <v>1</v>
      </c>
      <c r="E5" s="19" t="s">
        <v>2</v>
      </c>
      <c r="F5" s="19" t="s">
        <v>3</v>
      </c>
      <c r="G5" s="20" t="s">
        <v>4</v>
      </c>
      <c r="H5" s="23" t="s">
        <v>5</v>
      </c>
      <c r="I5" s="19" t="s">
        <v>7</v>
      </c>
      <c r="J5" s="2" t="s">
        <v>9</v>
      </c>
      <c r="K5" s="2" t="s">
        <v>10</v>
      </c>
    </row>
    <row r="6" spans="1:11" ht="55.75" customHeight="1" x14ac:dyDescent="0.35">
      <c r="A6" s="4" t="s">
        <v>11</v>
      </c>
      <c r="B6" s="5" t="s">
        <v>29</v>
      </c>
      <c r="C6" s="4" t="s">
        <v>12</v>
      </c>
      <c r="D6" s="14" t="s">
        <v>16</v>
      </c>
      <c r="E6" s="10">
        <v>45251</v>
      </c>
      <c r="F6" s="21">
        <v>45323</v>
      </c>
      <c r="G6" s="6">
        <v>1320000</v>
      </c>
      <c r="H6" s="24">
        <v>1320000</v>
      </c>
      <c r="I6" s="7" t="s">
        <v>13</v>
      </c>
      <c r="J6" s="4" t="s">
        <v>14</v>
      </c>
      <c r="K6" s="7" t="s">
        <v>15</v>
      </c>
    </row>
    <row r="7" spans="1:11" ht="51.65" customHeight="1" x14ac:dyDescent="0.35">
      <c r="A7" s="4" t="s">
        <v>11</v>
      </c>
      <c r="B7" s="5" t="s">
        <v>29</v>
      </c>
      <c r="C7" s="4" t="s">
        <v>12</v>
      </c>
      <c r="D7" s="14" t="s">
        <v>17</v>
      </c>
      <c r="E7" s="10">
        <v>45327</v>
      </c>
      <c r="F7" s="21">
        <v>45327</v>
      </c>
      <c r="G7" s="6">
        <v>1360000</v>
      </c>
      <c r="H7" s="24">
        <v>1360000</v>
      </c>
      <c r="I7" s="7" t="s">
        <v>13</v>
      </c>
      <c r="J7" s="4" t="s">
        <v>14</v>
      </c>
      <c r="K7" s="7" t="s">
        <v>15</v>
      </c>
    </row>
    <row r="8" spans="1:11" ht="51.65" customHeight="1" x14ac:dyDescent="0.35">
      <c r="A8" s="4" t="s">
        <v>11</v>
      </c>
      <c r="B8" s="5" t="s">
        <v>29</v>
      </c>
      <c r="C8" s="4" t="s">
        <v>12</v>
      </c>
      <c r="D8" s="14" t="s">
        <v>18</v>
      </c>
      <c r="E8" s="10">
        <v>45326</v>
      </c>
      <c r="F8" s="21">
        <v>45337</v>
      </c>
      <c r="G8" s="6">
        <v>7480000</v>
      </c>
      <c r="H8" s="24">
        <v>2040000</v>
      </c>
      <c r="I8" s="7" t="s">
        <v>13</v>
      </c>
      <c r="J8" s="4" t="s">
        <v>14</v>
      </c>
      <c r="K8" s="7" t="s">
        <v>15</v>
      </c>
    </row>
    <row r="9" spans="1:11" ht="51.65" customHeight="1" x14ac:dyDescent="0.35">
      <c r="A9" s="4" t="s">
        <v>11</v>
      </c>
      <c r="B9" s="5" t="s">
        <v>29</v>
      </c>
      <c r="C9" s="4" t="s">
        <v>12</v>
      </c>
      <c r="D9" s="14" t="s">
        <v>68</v>
      </c>
      <c r="E9" s="10">
        <v>45326</v>
      </c>
      <c r="F9" s="21">
        <v>45337</v>
      </c>
      <c r="G9" s="6">
        <v>680000</v>
      </c>
      <c r="H9" s="24">
        <v>680000</v>
      </c>
      <c r="I9" s="7" t="s">
        <v>13</v>
      </c>
      <c r="J9" s="4" t="s">
        <v>14</v>
      </c>
      <c r="K9" s="7" t="s">
        <v>15</v>
      </c>
    </row>
    <row r="10" spans="1:11" ht="46.5" x14ac:dyDescent="0.35">
      <c r="A10" s="4" t="s">
        <v>11</v>
      </c>
      <c r="B10" s="5" t="s">
        <v>29</v>
      </c>
      <c r="C10" s="4" t="s">
        <v>12</v>
      </c>
      <c r="D10" s="13" t="s">
        <v>19</v>
      </c>
      <c r="E10" s="12" t="s">
        <v>20</v>
      </c>
      <c r="F10" s="21">
        <v>45337</v>
      </c>
      <c r="G10" s="16">
        <v>6800000</v>
      </c>
      <c r="H10" s="25">
        <f t="shared" ref="H10" si="0">+G10</f>
        <v>6800000</v>
      </c>
      <c r="I10" s="7" t="s">
        <v>13</v>
      </c>
      <c r="J10" s="4" t="s">
        <v>14</v>
      </c>
      <c r="K10" s="7" t="s">
        <v>15</v>
      </c>
    </row>
    <row r="11" spans="1:11" ht="46.5" x14ac:dyDescent="0.35">
      <c r="A11" s="4" t="s">
        <v>11</v>
      </c>
      <c r="B11" s="5" t="s">
        <v>29</v>
      </c>
      <c r="C11" s="4" t="s">
        <v>12</v>
      </c>
      <c r="D11" s="13">
        <v>5250</v>
      </c>
      <c r="E11" s="12" t="s">
        <v>21</v>
      </c>
      <c r="F11" s="21">
        <v>45366</v>
      </c>
      <c r="G11" s="16">
        <v>2720000</v>
      </c>
      <c r="H11" s="25">
        <f t="shared" ref="H11:H19" si="1">+G11</f>
        <v>2720000</v>
      </c>
      <c r="I11" s="7" t="s">
        <v>13</v>
      </c>
      <c r="J11" s="4" t="s">
        <v>14</v>
      </c>
      <c r="K11" s="7" t="s">
        <v>15</v>
      </c>
    </row>
    <row r="12" spans="1:11" ht="46.5" x14ac:dyDescent="0.35">
      <c r="A12" s="4" t="s">
        <v>11</v>
      </c>
      <c r="B12" s="5" t="s">
        <v>29</v>
      </c>
      <c r="C12" s="4" t="s">
        <v>12</v>
      </c>
      <c r="D12" s="13">
        <v>5251</v>
      </c>
      <c r="E12" s="12" t="s">
        <v>21</v>
      </c>
      <c r="F12" s="21">
        <v>45366</v>
      </c>
      <c r="G12" s="16">
        <v>680000</v>
      </c>
      <c r="H12" s="25">
        <f t="shared" si="1"/>
        <v>680000</v>
      </c>
      <c r="I12" s="7" t="s">
        <v>13</v>
      </c>
      <c r="J12" s="4" t="s">
        <v>25</v>
      </c>
      <c r="K12" s="7" t="s">
        <v>15</v>
      </c>
    </row>
    <row r="13" spans="1:11" ht="46.5" x14ac:dyDescent="0.35">
      <c r="A13" s="4" t="s">
        <v>11</v>
      </c>
      <c r="B13" s="5" t="s">
        <v>29</v>
      </c>
      <c r="C13" s="4" t="s">
        <v>12</v>
      </c>
      <c r="D13" s="13">
        <v>5252</v>
      </c>
      <c r="E13" s="12" t="s">
        <v>21</v>
      </c>
      <c r="F13" s="21">
        <v>45366</v>
      </c>
      <c r="G13" s="16">
        <v>2720000</v>
      </c>
      <c r="H13" s="25">
        <f t="shared" si="1"/>
        <v>2720000</v>
      </c>
      <c r="I13" s="7" t="s">
        <v>13</v>
      </c>
      <c r="J13" s="4" t="s">
        <v>14</v>
      </c>
      <c r="K13" s="7" t="s">
        <v>15</v>
      </c>
    </row>
    <row r="14" spans="1:11" ht="46.5" x14ac:dyDescent="0.35">
      <c r="A14" s="4" t="s">
        <v>11</v>
      </c>
      <c r="B14" s="5" t="s">
        <v>29</v>
      </c>
      <c r="C14" s="4" t="s">
        <v>12</v>
      </c>
      <c r="D14" s="13">
        <v>5253</v>
      </c>
      <c r="E14" s="12" t="s">
        <v>21</v>
      </c>
      <c r="F14" s="21">
        <v>45366</v>
      </c>
      <c r="G14" s="16">
        <v>4760000</v>
      </c>
      <c r="H14" s="25">
        <f t="shared" si="1"/>
        <v>4760000</v>
      </c>
      <c r="I14" s="7" t="s">
        <v>13</v>
      </c>
      <c r="J14" s="4" t="s">
        <v>14</v>
      </c>
      <c r="K14" s="7" t="s">
        <v>15</v>
      </c>
    </row>
    <row r="15" spans="1:11" ht="46.5" x14ac:dyDescent="0.35">
      <c r="A15" s="4" t="s">
        <v>11</v>
      </c>
      <c r="B15" s="5" t="s">
        <v>29</v>
      </c>
      <c r="C15" s="4" t="s">
        <v>12</v>
      </c>
      <c r="D15" s="13">
        <v>5254</v>
      </c>
      <c r="E15" s="12" t="s">
        <v>21</v>
      </c>
      <c r="F15" s="21">
        <v>45366</v>
      </c>
      <c r="G15" s="16">
        <v>1360000</v>
      </c>
      <c r="H15" s="25">
        <v>1360000</v>
      </c>
      <c r="I15" s="7" t="s">
        <v>13</v>
      </c>
      <c r="J15" s="4" t="s">
        <v>14</v>
      </c>
      <c r="K15" s="7" t="s">
        <v>15</v>
      </c>
    </row>
    <row r="16" spans="1:11" ht="46.5" x14ac:dyDescent="0.35">
      <c r="A16" s="4" t="s">
        <v>11</v>
      </c>
      <c r="B16" s="5" t="s">
        <v>29</v>
      </c>
      <c r="C16" s="4" t="s">
        <v>12</v>
      </c>
      <c r="D16" s="13">
        <v>5297</v>
      </c>
      <c r="E16" s="12" t="s">
        <v>22</v>
      </c>
      <c r="F16" s="21">
        <v>45366</v>
      </c>
      <c r="G16" s="16">
        <v>728280000</v>
      </c>
      <c r="H16" s="25">
        <v>209255400</v>
      </c>
      <c r="I16" s="7" t="s">
        <v>13</v>
      </c>
      <c r="J16" s="4" t="s">
        <v>14</v>
      </c>
      <c r="K16" s="7" t="s">
        <v>15</v>
      </c>
    </row>
    <row r="17" spans="1:11" ht="46.5" x14ac:dyDescent="0.35">
      <c r="A17" s="17" t="s">
        <v>11</v>
      </c>
      <c r="B17" s="5" t="s">
        <v>29</v>
      </c>
      <c r="C17" s="4" t="s">
        <v>12</v>
      </c>
      <c r="D17" s="22">
        <v>5303</v>
      </c>
      <c r="E17" s="17" t="s">
        <v>23</v>
      </c>
      <c r="F17" s="21">
        <v>45383</v>
      </c>
      <c r="G17" s="18">
        <v>3520000</v>
      </c>
      <c r="H17" s="25">
        <f t="shared" si="1"/>
        <v>3520000</v>
      </c>
      <c r="I17" s="7" t="s">
        <v>13</v>
      </c>
      <c r="J17" s="4" t="s">
        <v>14</v>
      </c>
      <c r="K17" s="7" t="s">
        <v>15</v>
      </c>
    </row>
    <row r="18" spans="1:11" ht="46.5" x14ac:dyDescent="0.35">
      <c r="A18" s="17" t="s">
        <v>30</v>
      </c>
      <c r="B18" s="5" t="s">
        <v>29</v>
      </c>
      <c r="C18" s="4" t="s">
        <v>12</v>
      </c>
      <c r="D18" s="22">
        <v>5350</v>
      </c>
      <c r="E18" s="17" t="s">
        <v>24</v>
      </c>
      <c r="F18" s="21">
        <v>45421</v>
      </c>
      <c r="G18" s="18">
        <v>721480000</v>
      </c>
      <c r="H18" s="25">
        <f t="shared" si="1"/>
        <v>721480000</v>
      </c>
      <c r="I18" s="7" t="s">
        <v>13</v>
      </c>
      <c r="J18" s="4" t="s">
        <v>14</v>
      </c>
      <c r="K18" s="7" t="s">
        <v>15</v>
      </c>
    </row>
    <row r="19" spans="1:11" ht="46.5" x14ac:dyDescent="0.35">
      <c r="A19" s="17" t="s">
        <v>31</v>
      </c>
      <c r="B19" s="5" t="s">
        <v>29</v>
      </c>
      <c r="C19" s="4" t="s">
        <v>12</v>
      </c>
      <c r="D19" s="22">
        <v>5352</v>
      </c>
      <c r="E19" s="17" t="s">
        <v>24</v>
      </c>
      <c r="F19" s="21">
        <v>45420</v>
      </c>
      <c r="G19" s="18">
        <v>3872200</v>
      </c>
      <c r="H19" s="25">
        <f t="shared" si="1"/>
        <v>3872200</v>
      </c>
      <c r="I19" s="7" t="s">
        <v>13</v>
      </c>
      <c r="J19" s="4" t="s">
        <v>14</v>
      </c>
      <c r="K19" s="7" t="s">
        <v>15</v>
      </c>
    </row>
    <row r="20" spans="1:11" ht="46.5" x14ac:dyDescent="0.35">
      <c r="A20" s="17" t="s">
        <v>32</v>
      </c>
      <c r="B20" s="5" t="s">
        <v>29</v>
      </c>
      <c r="C20" s="4" t="s">
        <v>12</v>
      </c>
      <c r="D20" s="22">
        <v>5354</v>
      </c>
      <c r="E20" s="9">
        <v>45404</v>
      </c>
      <c r="F20" s="21">
        <v>45405</v>
      </c>
      <c r="G20" s="18">
        <v>87000</v>
      </c>
      <c r="H20" s="25">
        <f t="shared" ref="H20" si="2">+G20</f>
        <v>87000</v>
      </c>
      <c r="I20" s="7" t="s">
        <v>13</v>
      </c>
      <c r="J20" s="4" t="s">
        <v>14</v>
      </c>
      <c r="K20" s="7" t="s">
        <v>15</v>
      </c>
    </row>
    <row r="21" spans="1:11" ht="47.5" x14ac:dyDescent="0.45">
      <c r="A21" s="17" t="s">
        <v>32</v>
      </c>
      <c r="B21" s="5" t="s">
        <v>29</v>
      </c>
      <c r="C21" s="4" t="s">
        <v>12</v>
      </c>
      <c r="D21" s="22" t="s">
        <v>33</v>
      </c>
      <c r="E21" s="17" t="s">
        <v>62</v>
      </c>
      <c r="F21" s="21">
        <v>45454</v>
      </c>
      <c r="G21" s="18">
        <v>733040000</v>
      </c>
      <c r="H21" s="26">
        <v>733040000</v>
      </c>
      <c r="I21" s="7" t="s">
        <v>13</v>
      </c>
      <c r="J21" s="17" t="s">
        <v>14</v>
      </c>
      <c r="K21" s="7" t="s">
        <v>15</v>
      </c>
    </row>
    <row r="22" spans="1:11" ht="46.5" x14ac:dyDescent="0.35">
      <c r="A22" s="17" t="s">
        <v>32</v>
      </c>
      <c r="B22" s="5" t="s">
        <v>29</v>
      </c>
      <c r="C22" s="4" t="s">
        <v>12</v>
      </c>
      <c r="D22" s="22" t="s">
        <v>34</v>
      </c>
      <c r="E22" s="17" t="s">
        <v>62</v>
      </c>
      <c r="F22" s="21">
        <v>45454</v>
      </c>
      <c r="G22" s="18">
        <v>4100200</v>
      </c>
      <c r="H22" s="27">
        <v>4100200</v>
      </c>
      <c r="I22" s="7" t="s">
        <v>13</v>
      </c>
      <c r="J22" s="17" t="s">
        <v>14</v>
      </c>
      <c r="K22" s="7" t="s">
        <v>15</v>
      </c>
    </row>
    <row r="23" spans="1:11" ht="46.5" x14ac:dyDescent="0.35">
      <c r="A23" s="17" t="s">
        <v>32</v>
      </c>
      <c r="B23" s="5" t="s">
        <v>29</v>
      </c>
      <c r="C23" s="4" t="s">
        <v>12</v>
      </c>
      <c r="D23" s="22" t="s">
        <v>35</v>
      </c>
      <c r="E23" s="17" t="s">
        <v>62</v>
      </c>
      <c r="F23" s="21">
        <v>45505</v>
      </c>
      <c r="G23" s="18">
        <v>147560000</v>
      </c>
      <c r="H23" s="27">
        <v>147560000</v>
      </c>
      <c r="I23" s="7" t="s">
        <v>13</v>
      </c>
      <c r="J23" s="17" t="s">
        <v>14</v>
      </c>
      <c r="K23" s="7" t="s">
        <v>15</v>
      </c>
    </row>
    <row r="24" spans="1:11" ht="46.5" x14ac:dyDescent="0.35">
      <c r="A24" s="17" t="s">
        <v>32</v>
      </c>
      <c r="B24" s="5" t="s">
        <v>29</v>
      </c>
      <c r="C24" s="4" t="s">
        <v>12</v>
      </c>
      <c r="D24" s="22" t="s">
        <v>36</v>
      </c>
      <c r="E24" s="17" t="s">
        <v>62</v>
      </c>
      <c r="F24" s="21">
        <v>45505</v>
      </c>
      <c r="G24" s="18">
        <v>805600</v>
      </c>
      <c r="H24" s="27">
        <v>805600</v>
      </c>
      <c r="I24" s="7" t="s">
        <v>13</v>
      </c>
      <c r="J24" s="17" t="s">
        <v>14</v>
      </c>
      <c r="K24" s="7" t="s">
        <v>15</v>
      </c>
    </row>
    <row r="25" spans="1:11" ht="46.5" x14ac:dyDescent="0.35">
      <c r="A25" s="17" t="s">
        <v>32</v>
      </c>
      <c r="B25" s="5" t="s">
        <v>29</v>
      </c>
      <c r="C25" s="4" t="s">
        <v>12</v>
      </c>
      <c r="D25" s="22" t="s">
        <v>37</v>
      </c>
      <c r="E25" s="17" t="s">
        <v>62</v>
      </c>
      <c r="F25" s="31" t="s">
        <v>80</v>
      </c>
      <c r="G25" s="18">
        <v>4080000</v>
      </c>
      <c r="H25" s="27">
        <v>4080000</v>
      </c>
      <c r="I25" s="7" t="s">
        <v>13</v>
      </c>
      <c r="J25" s="17" t="s">
        <v>14</v>
      </c>
      <c r="K25" s="7" t="s">
        <v>15</v>
      </c>
    </row>
    <row r="26" spans="1:11" ht="46.5" x14ac:dyDescent="0.35">
      <c r="A26" s="17" t="s">
        <v>32</v>
      </c>
      <c r="B26" s="5" t="s">
        <v>29</v>
      </c>
      <c r="C26" s="4" t="s">
        <v>12</v>
      </c>
      <c r="D26" s="22" t="s">
        <v>38</v>
      </c>
      <c r="E26" s="17" t="s">
        <v>62</v>
      </c>
      <c r="F26" s="31" t="s">
        <v>80</v>
      </c>
      <c r="G26" s="18">
        <v>22800</v>
      </c>
      <c r="H26" s="27">
        <v>22800</v>
      </c>
      <c r="I26" s="7" t="s">
        <v>13</v>
      </c>
      <c r="J26" s="17" t="s">
        <v>14</v>
      </c>
      <c r="K26" s="7" t="s">
        <v>15</v>
      </c>
    </row>
    <row r="27" spans="1:11" ht="46.5" x14ac:dyDescent="0.35">
      <c r="A27" s="17" t="s">
        <v>32</v>
      </c>
      <c r="B27" s="5" t="s">
        <v>29</v>
      </c>
      <c r="C27" s="4" t="s">
        <v>12</v>
      </c>
      <c r="D27" s="22" t="s">
        <v>39</v>
      </c>
      <c r="E27" s="17" t="s">
        <v>62</v>
      </c>
      <c r="F27" s="31" t="s">
        <v>80</v>
      </c>
      <c r="G27" s="18">
        <v>9520000</v>
      </c>
      <c r="H27" s="27">
        <v>9520000</v>
      </c>
      <c r="I27" s="7" t="s">
        <v>13</v>
      </c>
      <c r="J27" s="17" t="s">
        <v>14</v>
      </c>
      <c r="K27" s="7" t="s">
        <v>15</v>
      </c>
    </row>
    <row r="28" spans="1:11" ht="46.5" x14ac:dyDescent="0.35">
      <c r="A28" s="17" t="s">
        <v>32</v>
      </c>
      <c r="B28" s="5" t="s">
        <v>29</v>
      </c>
      <c r="C28" s="4" t="s">
        <v>12</v>
      </c>
      <c r="D28" s="22" t="s">
        <v>40</v>
      </c>
      <c r="E28" s="17" t="s">
        <v>62</v>
      </c>
      <c r="F28" s="31" t="s">
        <v>80</v>
      </c>
      <c r="G28" s="18">
        <v>38000</v>
      </c>
      <c r="H28" s="27">
        <v>38000</v>
      </c>
      <c r="I28" s="7" t="s">
        <v>13</v>
      </c>
      <c r="J28" s="17" t="s">
        <v>14</v>
      </c>
      <c r="K28" s="7" t="s">
        <v>15</v>
      </c>
    </row>
    <row r="29" spans="1:11" ht="46.5" x14ac:dyDescent="0.35">
      <c r="A29" s="17" t="s">
        <v>32</v>
      </c>
      <c r="B29" s="5" t="s">
        <v>29</v>
      </c>
      <c r="C29" s="4" t="s">
        <v>12</v>
      </c>
      <c r="D29" s="22" t="s">
        <v>41</v>
      </c>
      <c r="E29" s="17" t="s">
        <v>62</v>
      </c>
      <c r="F29" s="22" t="s">
        <v>80</v>
      </c>
      <c r="G29" s="18">
        <v>4620000</v>
      </c>
      <c r="H29" s="27">
        <v>4620000</v>
      </c>
      <c r="I29" s="7" t="s">
        <v>13</v>
      </c>
      <c r="J29" s="17" t="s">
        <v>14</v>
      </c>
      <c r="K29" s="7" t="s">
        <v>15</v>
      </c>
    </row>
    <row r="30" spans="1:11" ht="46.5" x14ac:dyDescent="0.35">
      <c r="A30" s="17" t="s">
        <v>32</v>
      </c>
      <c r="B30" s="5" t="s">
        <v>29</v>
      </c>
      <c r="C30" s="4" t="s">
        <v>12</v>
      </c>
      <c r="D30" s="22" t="s">
        <v>42</v>
      </c>
      <c r="E30" s="17" t="s">
        <v>62</v>
      </c>
      <c r="F30" s="22" t="s">
        <v>80</v>
      </c>
      <c r="G30" s="18">
        <v>660000</v>
      </c>
      <c r="H30" s="27">
        <v>660000</v>
      </c>
      <c r="I30" s="7" t="s">
        <v>13</v>
      </c>
      <c r="J30" s="17" t="s">
        <v>14</v>
      </c>
      <c r="K30" s="7" t="s">
        <v>15</v>
      </c>
    </row>
    <row r="31" spans="1:11" ht="46.5" x14ac:dyDescent="0.35">
      <c r="A31" s="17" t="s">
        <v>32</v>
      </c>
      <c r="B31" s="5" t="s">
        <v>29</v>
      </c>
      <c r="C31" s="4" t="s">
        <v>12</v>
      </c>
      <c r="D31" s="22" t="s">
        <v>43</v>
      </c>
      <c r="E31" s="17" t="s">
        <v>63</v>
      </c>
      <c r="F31" s="22" t="s">
        <v>80</v>
      </c>
      <c r="G31" s="18">
        <v>624450</v>
      </c>
      <c r="H31" s="27">
        <v>624450</v>
      </c>
      <c r="I31" s="7" t="s">
        <v>13</v>
      </c>
      <c r="J31" s="17" t="s">
        <v>14</v>
      </c>
      <c r="K31" s="7" t="s">
        <v>15</v>
      </c>
    </row>
    <row r="32" spans="1:11" ht="46.5" x14ac:dyDescent="0.35">
      <c r="A32" s="17" t="s">
        <v>32</v>
      </c>
      <c r="B32" s="5" t="s">
        <v>29</v>
      </c>
      <c r="C32" s="4" t="s">
        <v>12</v>
      </c>
      <c r="D32" s="22" t="s">
        <v>44</v>
      </c>
      <c r="E32" s="17" t="s">
        <v>63</v>
      </c>
      <c r="F32" s="22" t="s">
        <v>80</v>
      </c>
      <c r="G32" s="18">
        <v>624450</v>
      </c>
      <c r="H32" s="27">
        <v>624450</v>
      </c>
      <c r="I32" s="7" t="s">
        <v>13</v>
      </c>
      <c r="J32" s="17" t="s">
        <v>14</v>
      </c>
      <c r="K32" s="7" t="s">
        <v>15</v>
      </c>
    </row>
    <row r="33" spans="1:11" ht="46.5" x14ac:dyDescent="0.35">
      <c r="A33" s="17" t="s">
        <v>32</v>
      </c>
      <c r="B33" s="5" t="s">
        <v>29</v>
      </c>
      <c r="C33" s="4" t="s">
        <v>12</v>
      </c>
      <c r="D33" s="22" t="s">
        <v>45</v>
      </c>
      <c r="E33" s="17" t="s">
        <v>64</v>
      </c>
      <c r="F33" s="21">
        <v>45481</v>
      </c>
      <c r="G33" s="18">
        <v>760920000</v>
      </c>
      <c r="H33" s="27">
        <v>760920000</v>
      </c>
      <c r="I33" s="7" t="s">
        <v>13</v>
      </c>
      <c r="J33" s="17" t="s">
        <v>14</v>
      </c>
      <c r="K33" s="7" t="s">
        <v>15</v>
      </c>
    </row>
    <row r="34" spans="1:11" ht="46.5" x14ac:dyDescent="0.35">
      <c r="A34" s="17" t="s">
        <v>32</v>
      </c>
      <c r="B34" s="5" t="s">
        <v>29</v>
      </c>
      <c r="C34" s="4" t="s">
        <v>12</v>
      </c>
      <c r="D34" s="22" t="s">
        <v>46</v>
      </c>
      <c r="E34" s="17" t="s">
        <v>64</v>
      </c>
      <c r="F34" s="21">
        <v>45478</v>
      </c>
      <c r="G34" s="18">
        <v>4176200</v>
      </c>
      <c r="H34" s="27">
        <v>4176200</v>
      </c>
      <c r="I34" s="7" t="s">
        <v>13</v>
      </c>
      <c r="J34" s="17" t="s">
        <v>14</v>
      </c>
      <c r="K34" s="7" t="s">
        <v>15</v>
      </c>
    </row>
    <row r="35" spans="1:11" ht="46.5" x14ac:dyDescent="0.35">
      <c r="A35" s="17" t="s">
        <v>32</v>
      </c>
      <c r="B35" s="5" t="s">
        <v>29</v>
      </c>
      <c r="C35" s="4" t="s">
        <v>12</v>
      </c>
      <c r="D35" s="22" t="s">
        <v>47</v>
      </c>
      <c r="E35" s="17" t="s">
        <v>64</v>
      </c>
      <c r="F35" s="21">
        <v>45478</v>
      </c>
      <c r="G35" s="18">
        <v>4760000</v>
      </c>
      <c r="H35" s="27">
        <v>4760000</v>
      </c>
      <c r="I35" s="7" t="s">
        <v>13</v>
      </c>
      <c r="J35" s="17" t="s">
        <v>14</v>
      </c>
      <c r="K35" s="7" t="s">
        <v>15</v>
      </c>
    </row>
    <row r="36" spans="1:11" ht="46.5" x14ac:dyDescent="0.35">
      <c r="A36" s="17" t="s">
        <v>32</v>
      </c>
      <c r="B36" s="5" t="s">
        <v>29</v>
      </c>
      <c r="C36" s="4" t="s">
        <v>12</v>
      </c>
      <c r="D36" s="22" t="s">
        <v>48</v>
      </c>
      <c r="E36" s="17" t="s">
        <v>64</v>
      </c>
      <c r="F36" s="21">
        <v>45478</v>
      </c>
      <c r="G36" s="18">
        <v>22800</v>
      </c>
      <c r="H36" s="27">
        <v>22800</v>
      </c>
      <c r="I36" s="7" t="s">
        <v>13</v>
      </c>
      <c r="J36" s="17" t="s">
        <v>14</v>
      </c>
      <c r="K36" s="7" t="s">
        <v>15</v>
      </c>
    </row>
    <row r="37" spans="1:11" ht="46.5" x14ac:dyDescent="0.35">
      <c r="A37" s="17" t="s">
        <v>32</v>
      </c>
      <c r="B37" s="5" t="s">
        <v>29</v>
      </c>
      <c r="C37" s="4" t="s">
        <v>12</v>
      </c>
      <c r="D37" s="22" t="s">
        <v>49</v>
      </c>
      <c r="E37" s="17" t="s">
        <v>64</v>
      </c>
      <c r="F37" s="21">
        <v>45478</v>
      </c>
      <c r="G37" s="18">
        <v>8160000</v>
      </c>
      <c r="H37" s="27">
        <v>8160000</v>
      </c>
      <c r="I37" s="7" t="s">
        <v>13</v>
      </c>
      <c r="J37" s="17" t="s">
        <v>14</v>
      </c>
      <c r="K37" s="7" t="s">
        <v>15</v>
      </c>
    </row>
    <row r="38" spans="1:11" ht="46.5" x14ac:dyDescent="0.35">
      <c r="A38" s="17" t="s">
        <v>32</v>
      </c>
      <c r="B38" s="5" t="s">
        <v>29</v>
      </c>
      <c r="C38" s="4" t="s">
        <v>12</v>
      </c>
      <c r="D38" s="22" t="s">
        <v>50</v>
      </c>
      <c r="E38" s="17" t="s">
        <v>64</v>
      </c>
      <c r="F38" s="21">
        <v>45478</v>
      </c>
      <c r="G38" s="18">
        <v>5060000</v>
      </c>
      <c r="H38" s="27">
        <v>5060000</v>
      </c>
      <c r="I38" s="7" t="s">
        <v>13</v>
      </c>
      <c r="J38" s="17" t="s">
        <v>14</v>
      </c>
      <c r="K38" s="7" t="s">
        <v>15</v>
      </c>
    </row>
    <row r="39" spans="1:11" ht="46.5" x14ac:dyDescent="0.35">
      <c r="A39" s="17" t="s">
        <v>32</v>
      </c>
      <c r="B39" s="5" t="s">
        <v>29</v>
      </c>
      <c r="C39" s="4" t="s">
        <v>12</v>
      </c>
      <c r="D39" s="22" t="s">
        <v>51</v>
      </c>
      <c r="E39" s="17" t="s">
        <v>64</v>
      </c>
      <c r="F39" s="21">
        <v>45478</v>
      </c>
      <c r="G39" s="18">
        <v>660000</v>
      </c>
      <c r="H39" s="27">
        <v>660000</v>
      </c>
      <c r="I39" s="7" t="s">
        <v>13</v>
      </c>
      <c r="J39" s="17" t="s">
        <v>14</v>
      </c>
      <c r="K39" s="7" t="s">
        <v>15</v>
      </c>
    </row>
    <row r="40" spans="1:11" ht="46.5" x14ac:dyDescent="0.35">
      <c r="A40" s="17" t="s">
        <v>32</v>
      </c>
      <c r="B40" s="5" t="s">
        <v>29</v>
      </c>
      <c r="C40" s="4" t="s">
        <v>12</v>
      </c>
      <c r="D40" s="22" t="s">
        <v>52</v>
      </c>
      <c r="E40" s="17" t="s">
        <v>65</v>
      </c>
      <c r="F40" s="21">
        <v>45505</v>
      </c>
      <c r="G40" s="18">
        <v>750720000</v>
      </c>
      <c r="H40" s="27">
        <v>750720000</v>
      </c>
      <c r="I40" s="7" t="s">
        <v>13</v>
      </c>
      <c r="J40" s="17" t="s">
        <v>14</v>
      </c>
      <c r="K40" s="7" t="s">
        <v>15</v>
      </c>
    </row>
    <row r="41" spans="1:11" ht="46.5" x14ac:dyDescent="0.35">
      <c r="A41" s="17" t="s">
        <v>32</v>
      </c>
      <c r="B41" s="5" t="s">
        <v>29</v>
      </c>
      <c r="C41" s="4" t="s">
        <v>12</v>
      </c>
      <c r="D41" s="22" t="s">
        <v>53</v>
      </c>
      <c r="E41" s="17" t="s">
        <v>65</v>
      </c>
      <c r="F41" s="21">
        <v>45505</v>
      </c>
      <c r="G41" s="18">
        <v>4035600</v>
      </c>
      <c r="H41" s="27">
        <v>4035600</v>
      </c>
      <c r="I41" s="7" t="s">
        <v>13</v>
      </c>
      <c r="J41" s="17" t="s">
        <v>14</v>
      </c>
      <c r="K41" s="7" t="s">
        <v>15</v>
      </c>
    </row>
    <row r="42" spans="1:11" ht="46.5" x14ac:dyDescent="0.35">
      <c r="A42" s="17" t="s">
        <v>32</v>
      </c>
      <c r="B42" s="5" t="s">
        <v>29</v>
      </c>
      <c r="C42" s="4" t="s">
        <v>12</v>
      </c>
      <c r="D42" s="22" t="s">
        <v>54</v>
      </c>
      <c r="E42" s="17" t="s">
        <v>65</v>
      </c>
      <c r="F42" s="21">
        <v>45505</v>
      </c>
      <c r="G42" s="18">
        <v>146200000</v>
      </c>
      <c r="H42" s="27">
        <v>146200000</v>
      </c>
      <c r="I42" s="7" t="s">
        <v>13</v>
      </c>
      <c r="J42" s="17" t="s">
        <v>14</v>
      </c>
      <c r="K42" s="7" t="s">
        <v>15</v>
      </c>
    </row>
    <row r="43" spans="1:11" ht="46.5" x14ac:dyDescent="0.35">
      <c r="A43" s="17" t="s">
        <v>32</v>
      </c>
      <c r="B43" s="5" t="s">
        <v>29</v>
      </c>
      <c r="C43" s="4" t="s">
        <v>12</v>
      </c>
      <c r="D43" s="22" t="s">
        <v>55</v>
      </c>
      <c r="E43" s="17" t="s">
        <v>65</v>
      </c>
      <c r="F43" s="21">
        <v>45505</v>
      </c>
      <c r="G43" s="18">
        <v>794200</v>
      </c>
      <c r="H43" s="27">
        <v>794200</v>
      </c>
      <c r="I43" s="7" t="s">
        <v>13</v>
      </c>
      <c r="J43" s="17" t="s">
        <v>14</v>
      </c>
      <c r="K43" s="7" t="s">
        <v>15</v>
      </c>
    </row>
    <row r="44" spans="1:11" ht="46.5" x14ac:dyDescent="0.35">
      <c r="A44" s="17" t="s">
        <v>32</v>
      </c>
      <c r="B44" s="5" t="s">
        <v>29</v>
      </c>
      <c r="C44" s="4" t="s">
        <v>12</v>
      </c>
      <c r="D44" s="22" t="s">
        <v>56</v>
      </c>
      <c r="E44" s="17" t="s">
        <v>65</v>
      </c>
      <c r="F44" s="21">
        <v>45505</v>
      </c>
      <c r="G44" s="18">
        <v>4760000</v>
      </c>
      <c r="H44" s="27">
        <v>4760000</v>
      </c>
      <c r="I44" s="7" t="s">
        <v>13</v>
      </c>
      <c r="J44" s="17" t="s">
        <v>14</v>
      </c>
      <c r="K44" s="7" t="s">
        <v>15</v>
      </c>
    </row>
    <row r="45" spans="1:11" ht="46.5" x14ac:dyDescent="0.35">
      <c r="A45" s="17" t="s">
        <v>32</v>
      </c>
      <c r="B45" s="5" t="s">
        <v>29</v>
      </c>
      <c r="C45" s="4" t="s">
        <v>12</v>
      </c>
      <c r="D45" s="22" t="s">
        <v>57</v>
      </c>
      <c r="E45" s="17" t="s">
        <v>65</v>
      </c>
      <c r="F45" s="21">
        <v>45505</v>
      </c>
      <c r="G45" s="18">
        <v>19000</v>
      </c>
      <c r="H45" s="27">
        <v>19000</v>
      </c>
      <c r="I45" s="7" t="s">
        <v>13</v>
      </c>
      <c r="J45" s="17" t="s">
        <v>14</v>
      </c>
      <c r="K45" s="7" t="s">
        <v>15</v>
      </c>
    </row>
    <row r="46" spans="1:11" ht="46.5" x14ac:dyDescent="0.35">
      <c r="A46" s="17" t="s">
        <v>32</v>
      </c>
      <c r="B46" s="5" t="s">
        <v>29</v>
      </c>
      <c r="C46" s="4" t="s">
        <v>12</v>
      </c>
      <c r="D46" s="22" t="s">
        <v>58</v>
      </c>
      <c r="E46" s="17" t="s">
        <v>66</v>
      </c>
      <c r="F46" s="21">
        <v>45505</v>
      </c>
      <c r="G46" s="18">
        <v>8840000</v>
      </c>
      <c r="H46" s="27">
        <v>8840000</v>
      </c>
      <c r="I46" s="7" t="s">
        <v>13</v>
      </c>
      <c r="J46" s="17" t="s">
        <v>14</v>
      </c>
      <c r="K46" s="7" t="s">
        <v>15</v>
      </c>
    </row>
    <row r="47" spans="1:11" ht="46.5" x14ac:dyDescent="0.35">
      <c r="A47" s="17" t="s">
        <v>32</v>
      </c>
      <c r="B47" s="5" t="s">
        <v>29</v>
      </c>
      <c r="C47" s="4" t="s">
        <v>12</v>
      </c>
      <c r="D47" s="22" t="s">
        <v>59</v>
      </c>
      <c r="E47" s="17" t="s">
        <v>66</v>
      </c>
      <c r="F47" s="21">
        <v>45505</v>
      </c>
      <c r="G47" s="18">
        <v>34200</v>
      </c>
      <c r="H47" s="27">
        <v>34200</v>
      </c>
      <c r="I47" s="7" t="s">
        <v>13</v>
      </c>
      <c r="J47" s="17" t="s">
        <v>14</v>
      </c>
      <c r="K47" s="7" t="s">
        <v>15</v>
      </c>
    </row>
    <row r="48" spans="1:11" ht="46.5" x14ac:dyDescent="0.35">
      <c r="A48" s="17" t="s">
        <v>32</v>
      </c>
      <c r="B48" s="5" t="s">
        <v>29</v>
      </c>
      <c r="C48" s="4" t="s">
        <v>12</v>
      </c>
      <c r="D48" s="22" t="s">
        <v>60</v>
      </c>
      <c r="E48" s="17" t="s">
        <v>66</v>
      </c>
      <c r="F48" s="21">
        <v>45505</v>
      </c>
      <c r="G48" s="18">
        <v>6160000</v>
      </c>
      <c r="H48" s="27">
        <v>6160000</v>
      </c>
      <c r="I48" s="7" t="s">
        <v>13</v>
      </c>
      <c r="J48" s="17" t="s">
        <v>14</v>
      </c>
      <c r="K48" s="7" t="s">
        <v>15</v>
      </c>
    </row>
    <row r="49" spans="1:11" ht="46.5" x14ac:dyDescent="0.35">
      <c r="A49" s="17" t="s">
        <v>32</v>
      </c>
      <c r="B49" s="5" t="s">
        <v>29</v>
      </c>
      <c r="C49" s="4" t="s">
        <v>12</v>
      </c>
      <c r="D49" s="22" t="s">
        <v>61</v>
      </c>
      <c r="E49" s="17" t="s">
        <v>66</v>
      </c>
      <c r="F49" s="21">
        <v>45505</v>
      </c>
      <c r="G49" s="18">
        <v>660000</v>
      </c>
      <c r="H49" s="27">
        <v>660000</v>
      </c>
      <c r="I49" s="7" t="s">
        <v>13</v>
      </c>
      <c r="J49" s="17" t="s">
        <v>14</v>
      </c>
      <c r="K49" s="7" t="s">
        <v>15</v>
      </c>
    </row>
    <row r="50" spans="1:11" ht="46.5" x14ac:dyDescent="0.35">
      <c r="A50" s="17" t="s">
        <v>32</v>
      </c>
      <c r="B50" s="5" t="s">
        <v>29</v>
      </c>
      <c r="C50" s="4" t="s">
        <v>12</v>
      </c>
      <c r="D50" s="17" t="s">
        <v>69</v>
      </c>
      <c r="E50" s="17" t="s">
        <v>70</v>
      </c>
      <c r="F50" s="21">
        <v>45475</v>
      </c>
      <c r="G50" s="18">
        <v>655520000</v>
      </c>
      <c r="H50" s="27">
        <f>+G50</f>
        <v>655520000</v>
      </c>
      <c r="I50" s="7" t="s">
        <v>13</v>
      </c>
      <c r="J50" s="17" t="s">
        <v>14</v>
      </c>
      <c r="K50" s="7" t="s">
        <v>15</v>
      </c>
    </row>
    <row r="51" spans="1:11" ht="46.5" x14ac:dyDescent="0.35">
      <c r="A51" s="17" t="s">
        <v>32</v>
      </c>
      <c r="B51" s="5" t="s">
        <v>29</v>
      </c>
      <c r="C51" s="4" t="s">
        <v>12</v>
      </c>
      <c r="D51" s="17" t="s">
        <v>71</v>
      </c>
      <c r="E51" s="17" t="s">
        <v>70</v>
      </c>
      <c r="F51" s="21">
        <v>45475</v>
      </c>
      <c r="G51" s="18">
        <v>3568200</v>
      </c>
      <c r="H51" s="27">
        <f t="shared" ref="H51:H59" si="3">+G51</f>
        <v>3568200</v>
      </c>
      <c r="I51" s="7" t="s">
        <v>13</v>
      </c>
      <c r="J51" s="17" t="s">
        <v>14</v>
      </c>
      <c r="K51" s="7" t="s">
        <v>15</v>
      </c>
    </row>
    <row r="52" spans="1:11" ht="46.5" x14ac:dyDescent="0.35">
      <c r="A52" s="17" t="s">
        <v>32</v>
      </c>
      <c r="B52" s="5" t="s">
        <v>29</v>
      </c>
      <c r="C52" s="4" t="s">
        <v>12</v>
      </c>
      <c r="D52" s="17" t="s">
        <v>72</v>
      </c>
      <c r="E52" s="17" t="s">
        <v>70</v>
      </c>
      <c r="F52" s="21">
        <v>45475</v>
      </c>
      <c r="G52" s="18">
        <v>131240000</v>
      </c>
      <c r="H52" s="27">
        <f t="shared" si="3"/>
        <v>131240000</v>
      </c>
      <c r="I52" s="7" t="s">
        <v>13</v>
      </c>
      <c r="J52" s="17" t="s">
        <v>14</v>
      </c>
      <c r="K52" s="7" t="s">
        <v>15</v>
      </c>
    </row>
    <row r="53" spans="1:11" ht="46.5" x14ac:dyDescent="0.35">
      <c r="A53" s="17" t="s">
        <v>32</v>
      </c>
      <c r="B53" s="5" t="s">
        <v>29</v>
      </c>
      <c r="C53" s="4" t="s">
        <v>12</v>
      </c>
      <c r="D53" s="17" t="s">
        <v>73</v>
      </c>
      <c r="E53" s="17" t="s">
        <v>70</v>
      </c>
      <c r="F53" s="21">
        <v>45475</v>
      </c>
      <c r="G53" s="18">
        <v>722000</v>
      </c>
      <c r="H53" s="27">
        <f t="shared" si="3"/>
        <v>722000</v>
      </c>
      <c r="I53" s="7" t="s">
        <v>13</v>
      </c>
      <c r="J53" s="17" t="s">
        <v>14</v>
      </c>
      <c r="K53" s="7" t="s">
        <v>15</v>
      </c>
    </row>
    <row r="54" spans="1:11" ht="46.5" x14ac:dyDescent="0.35">
      <c r="A54" s="17" t="s">
        <v>32</v>
      </c>
      <c r="B54" s="5" t="s">
        <v>29</v>
      </c>
      <c r="C54" s="4" t="s">
        <v>12</v>
      </c>
      <c r="D54" s="17" t="s">
        <v>74</v>
      </c>
      <c r="E54" s="17" t="s">
        <v>70</v>
      </c>
      <c r="F54" s="21">
        <v>45475</v>
      </c>
      <c r="G54" s="18">
        <v>4760000</v>
      </c>
      <c r="H54" s="27">
        <f t="shared" si="3"/>
        <v>4760000</v>
      </c>
      <c r="I54" s="7" t="s">
        <v>13</v>
      </c>
      <c r="J54" s="17" t="s">
        <v>14</v>
      </c>
      <c r="K54" s="7" t="s">
        <v>15</v>
      </c>
    </row>
    <row r="55" spans="1:11" ht="46.5" x14ac:dyDescent="0.35">
      <c r="A55" s="17" t="s">
        <v>32</v>
      </c>
      <c r="B55" s="5" t="s">
        <v>29</v>
      </c>
      <c r="C55" s="4" t="s">
        <v>12</v>
      </c>
      <c r="D55" s="17" t="s">
        <v>75</v>
      </c>
      <c r="E55" s="17" t="s">
        <v>70</v>
      </c>
      <c r="F55" s="21">
        <v>45475</v>
      </c>
      <c r="G55" s="18">
        <v>19000</v>
      </c>
      <c r="H55" s="27">
        <f t="shared" si="3"/>
        <v>19000</v>
      </c>
      <c r="I55" s="7" t="s">
        <v>13</v>
      </c>
      <c r="J55" s="17" t="s">
        <v>14</v>
      </c>
      <c r="K55" s="7" t="s">
        <v>15</v>
      </c>
    </row>
    <row r="56" spans="1:11" ht="46.5" x14ac:dyDescent="0.35">
      <c r="A56" s="17" t="s">
        <v>32</v>
      </c>
      <c r="B56" s="5" t="s">
        <v>29</v>
      </c>
      <c r="C56" s="4" t="s">
        <v>12</v>
      </c>
      <c r="D56" s="17" t="s">
        <v>76</v>
      </c>
      <c r="E56" s="17" t="s">
        <v>70</v>
      </c>
      <c r="F56" s="21">
        <v>45475</v>
      </c>
      <c r="G56" s="18">
        <v>8160000</v>
      </c>
      <c r="H56" s="27">
        <f t="shared" si="3"/>
        <v>8160000</v>
      </c>
      <c r="I56" s="7" t="s">
        <v>13</v>
      </c>
      <c r="J56" s="17" t="s">
        <v>14</v>
      </c>
      <c r="K56" s="7" t="s">
        <v>15</v>
      </c>
    </row>
    <row r="57" spans="1:11" ht="46.5" x14ac:dyDescent="0.35">
      <c r="A57" s="17" t="s">
        <v>32</v>
      </c>
      <c r="B57" s="5" t="s">
        <v>29</v>
      </c>
      <c r="C57" s="4" t="s">
        <v>12</v>
      </c>
      <c r="D57" s="17" t="s">
        <v>77</v>
      </c>
      <c r="E57" s="17" t="s">
        <v>70</v>
      </c>
      <c r="F57" s="21">
        <v>45475</v>
      </c>
      <c r="G57" s="18">
        <v>34200</v>
      </c>
      <c r="H57" s="27">
        <f t="shared" si="3"/>
        <v>34200</v>
      </c>
      <c r="I57" s="7" t="s">
        <v>13</v>
      </c>
      <c r="J57" s="17" t="s">
        <v>14</v>
      </c>
      <c r="K57" s="7" t="s">
        <v>15</v>
      </c>
    </row>
    <row r="58" spans="1:11" ht="46.5" x14ac:dyDescent="0.35">
      <c r="A58" s="17" t="s">
        <v>32</v>
      </c>
      <c r="B58" s="5" t="s">
        <v>29</v>
      </c>
      <c r="C58" s="4" t="s">
        <v>12</v>
      </c>
      <c r="D58" s="17" t="s">
        <v>78</v>
      </c>
      <c r="E58" s="17" t="s">
        <v>70</v>
      </c>
      <c r="F58" s="21">
        <v>45475</v>
      </c>
      <c r="G58" s="18">
        <v>5280000</v>
      </c>
      <c r="H58" s="27">
        <f t="shared" si="3"/>
        <v>5280000</v>
      </c>
      <c r="I58" s="7" t="s">
        <v>13</v>
      </c>
      <c r="J58" s="17" t="s">
        <v>14</v>
      </c>
      <c r="K58" s="7" t="s">
        <v>15</v>
      </c>
    </row>
    <row r="59" spans="1:11" ht="46.5" x14ac:dyDescent="0.35">
      <c r="A59" s="17" t="s">
        <v>32</v>
      </c>
      <c r="B59" s="5" t="s">
        <v>29</v>
      </c>
      <c r="C59" s="4" t="s">
        <v>12</v>
      </c>
      <c r="D59" s="17" t="s">
        <v>79</v>
      </c>
      <c r="E59" s="17" t="s">
        <v>70</v>
      </c>
      <c r="F59" s="21">
        <v>45475</v>
      </c>
      <c r="G59" s="18">
        <v>660000</v>
      </c>
      <c r="H59" s="27">
        <f t="shared" si="3"/>
        <v>660000</v>
      </c>
      <c r="I59" s="7" t="s">
        <v>13</v>
      </c>
      <c r="J59" s="17" t="s">
        <v>14</v>
      </c>
      <c r="K59" s="7" t="s">
        <v>15</v>
      </c>
    </row>
    <row r="60" spans="1:11" ht="41.4" customHeight="1" x14ac:dyDescent="0.35">
      <c r="H60" s="28">
        <f>SUM(H6:H59)</f>
        <v>4384295500</v>
      </c>
      <c r="I60" s="29"/>
      <c r="J60" s="30"/>
      <c r="K60" s="29"/>
    </row>
  </sheetData>
  <mergeCells count="4">
    <mergeCell ref="A1:I1"/>
    <mergeCell ref="A2:I2"/>
    <mergeCell ref="A3:I3"/>
    <mergeCell ref="A4:I4"/>
  </mergeCells>
  <phoneticPr fontId="9" type="noConversion"/>
  <dataValidations count="1">
    <dataValidation type="whole" operator="greaterThan" allowBlank="1" showInputMessage="1" showErrorMessage="1" errorTitle="DATO ERRADO" error="El valor debe ser diferente de cero" sqref="G5:H1048576">
      <formula1>1</formula1>
    </dataValidation>
  </dataValidations>
  <pageMargins left="0.7" right="0.7" top="0.75" bottom="0.75" header="0.3" footer="0.3"/>
  <pageSetup paperSize="9" scale="37"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1"/>
  <sheetViews>
    <sheetView workbookViewId="0">
      <selection activeCell="A3" sqref="A3:D11"/>
    </sheetView>
  </sheetViews>
  <sheetFormatPr baseColWidth="10" defaultRowHeight="14.5" x14ac:dyDescent="0.35"/>
  <cols>
    <col min="1" max="1" width="58.54296875" customWidth="1"/>
    <col min="2" max="2" width="14.81640625" customWidth="1"/>
    <col min="3" max="3" width="22.90625" customWidth="1"/>
    <col min="4" max="4" width="22.26953125" bestFit="1" customWidth="1"/>
  </cols>
  <sheetData>
    <row r="3" spans="1:4" x14ac:dyDescent="0.35">
      <c r="A3" s="53" t="s">
        <v>238</v>
      </c>
      <c r="B3" t="s">
        <v>237</v>
      </c>
      <c r="C3" t="s">
        <v>240</v>
      </c>
      <c r="D3" t="s">
        <v>241</v>
      </c>
    </row>
    <row r="4" spans="1:4" x14ac:dyDescent="0.35">
      <c r="A4" s="54" t="s">
        <v>233</v>
      </c>
      <c r="B4" s="52">
        <v>2</v>
      </c>
      <c r="C4" s="55">
        <v>209915400</v>
      </c>
      <c r="D4" s="55">
        <v>0</v>
      </c>
    </row>
    <row r="5" spans="1:4" x14ac:dyDescent="0.35">
      <c r="A5" s="54" t="s">
        <v>235</v>
      </c>
      <c r="B5" s="52">
        <v>2</v>
      </c>
      <c r="C5" s="55">
        <v>5440000</v>
      </c>
      <c r="D5" s="55">
        <v>1310000</v>
      </c>
    </row>
    <row r="6" spans="1:4" x14ac:dyDescent="0.35">
      <c r="A6" s="54" t="s">
        <v>234</v>
      </c>
      <c r="B6" s="52">
        <v>1</v>
      </c>
      <c r="C6" s="55">
        <v>721480000</v>
      </c>
      <c r="D6" s="55">
        <v>0</v>
      </c>
    </row>
    <row r="7" spans="1:4" x14ac:dyDescent="0.35">
      <c r="A7" s="54" t="s">
        <v>175</v>
      </c>
      <c r="B7" s="52">
        <v>13</v>
      </c>
      <c r="C7" s="55">
        <v>35209700</v>
      </c>
      <c r="D7" s="55">
        <v>0</v>
      </c>
    </row>
    <row r="8" spans="1:4" x14ac:dyDescent="0.35">
      <c r="A8" s="54" t="s">
        <v>107</v>
      </c>
      <c r="B8" s="52">
        <v>30</v>
      </c>
      <c r="C8" s="55">
        <v>3256530400</v>
      </c>
      <c r="D8" s="55">
        <v>0</v>
      </c>
    </row>
    <row r="9" spans="1:4" x14ac:dyDescent="0.35">
      <c r="A9" s="54" t="s">
        <v>236</v>
      </c>
      <c r="B9" s="52">
        <v>5</v>
      </c>
      <c r="C9" s="55">
        <v>153680000</v>
      </c>
      <c r="D9" s="55">
        <v>10830000</v>
      </c>
    </row>
    <row r="10" spans="1:4" x14ac:dyDescent="0.35">
      <c r="A10" s="54" t="s">
        <v>201</v>
      </c>
      <c r="B10" s="52">
        <v>1</v>
      </c>
      <c r="C10" s="55">
        <v>2040000</v>
      </c>
      <c r="D10" s="55">
        <v>2040000</v>
      </c>
    </row>
    <row r="11" spans="1:4" x14ac:dyDescent="0.35">
      <c r="A11" s="54" t="s">
        <v>239</v>
      </c>
      <c r="B11" s="52">
        <v>54</v>
      </c>
      <c r="C11" s="55">
        <v>4384295500</v>
      </c>
      <c r="D11" s="55">
        <v>14180000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56"/>
  <sheetViews>
    <sheetView workbookViewId="0">
      <pane ySplit="1" topLeftCell="A2" activePane="bottomLeft" state="frozen"/>
      <selection pane="bottomLeft" activeCell="A2" sqref="A2"/>
    </sheetView>
  </sheetViews>
  <sheetFormatPr baseColWidth="10" defaultRowHeight="14.5" x14ac:dyDescent="0.35"/>
  <cols>
    <col min="10" max="10" width="12.90625" bestFit="1" customWidth="1"/>
    <col min="16" max="16" width="11.453125" bestFit="1" customWidth="1"/>
    <col min="18" max="18" width="14.54296875" bestFit="1" customWidth="1"/>
    <col min="23" max="23" width="15.453125" bestFit="1" customWidth="1"/>
    <col min="24" max="24" width="14.54296875" bestFit="1" customWidth="1"/>
    <col min="29" max="29" width="15.453125" bestFit="1" customWidth="1"/>
  </cols>
  <sheetData>
    <row r="1" spans="1:41" ht="30" x14ac:dyDescent="0.35">
      <c r="A1" s="34" t="s">
        <v>6</v>
      </c>
      <c r="B1" s="34" t="s">
        <v>8</v>
      </c>
      <c r="C1" s="34" t="s">
        <v>0</v>
      </c>
      <c r="D1" s="34" t="s">
        <v>1</v>
      </c>
      <c r="E1" s="34" t="s">
        <v>81</v>
      </c>
      <c r="F1" s="34" t="s">
        <v>82</v>
      </c>
      <c r="G1" s="35" t="s">
        <v>2</v>
      </c>
      <c r="H1" s="35" t="s">
        <v>3</v>
      </c>
      <c r="I1" s="36" t="s">
        <v>4</v>
      </c>
      <c r="J1" s="36" t="s">
        <v>5</v>
      </c>
      <c r="K1" s="34" t="s">
        <v>7</v>
      </c>
      <c r="L1" s="34" t="s">
        <v>9</v>
      </c>
      <c r="M1" s="34" t="s">
        <v>10</v>
      </c>
      <c r="N1" s="37" t="s">
        <v>83</v>
      </c>
      <c r="O1" s="38" t="s">
        <v>84</v>
      </c>
      <c r="P1" s="39" t="s">
        <v>85</v>
      </c>
      <c r="Q1" s="40" t="s">
        <v>86</v>
      </c>
      <c r="R1" s="51" t="s">
        <v>87</v>
      </c>
      <c r="S1" s="51" t="s">
        <v>88</v>
      </c>
      <c r="T1" s="51" t="s">
        <v>89</v>
      </c>
      <c r="U1" s="51" t="s">
        <v>90</v>
      </c>
      <c r="V1" s="51" t="s">
        <v>91</v>
      </c>
      <c r="W1" s="51" t="s">
        <v>92</v>
      </c>
      <c r="X1" s="41" t="s">
        <v>87</v>
      </c>
      <c r="Y1" s="41" t="s">
        <v>88</v>
      </c>
      <c r="Z1" s="42" t="s">
        <v>89</v>
      </c>
      <c r="AA1" s="42" t="s">
        <v>90</v>
      </c>
      <c r="AB1" s="42" t="s">
        <v>91</v>
      </c>
      <c r="AC1" s="41" t="s">
        <v>92</v>
      </c>
      <c r="AD1" s="34" t="s">
        <v>93</v>
      </c>
      <c r="AE1" s="34" t="s">
        <v>94</v>
      </c>
      <c r="AF1" s="34" t="s">
        <v>95</v>
      </c>
      <c r="AG1" s="34" t="s">
        <v>96</v>
      </c>
      <c r="AH1" s="34" t="s">
        <v>97</v>
      </c>
      <c r="AI1" s="34" t="s">
        <v>98</v>
      </c>
      <c r="AJ1" s="34" t="s">
        <v>99</v>
      </c>
      <c r="AK1" s="42" t="s">
        <v>100</v>
      </c>
      <c r="AL1" s="42" t="s">
        <v>101</v>
      </c>
      <c r="AM1" s="42" t="s">
        <v>102</v>
      </c>
      <c r="AN1" s="42" t="s">
        <v>103</v>
      </c>
      <c r="AO1" s="34" t="s">
        <v>104</v>
      </c>
    </row>
    <row r="2" spans="1:41" x14ac:dyDescent="0.35">
      <c r="A2" s="43">
        <v>900034438</v>
      </c>
      <c r="B2" s="43" t="s">
        <v>29</v>
      </c>
      <c r="C2" s="43" t="s">
        <v>12</v>
      </c>
      <c r="D2" s="43">
        <v>5297</v>
      </c>
      <c r="E2" s="43" t="s">
        <v>151</v>
      </c>
      <c r="F2" s="43" t="s">
        <v>152</v>
      </c>
      <c r="G2" s="44">
        <v>45366</v>
      </c>
      <c r="H2" s="44">
        <v>45366</v>
      </c>
      <c r="I2" s="45">
        <v>728280000</v>
      </c>
      <c r="J2" s="45">
        <v>209255400</v>
      </c>
      <c r="K2" s="46" t="s">
        <v>13</v>
      </c>
      <c r="L2" s="47" t="s">
        <v>14</v>
      </c>
      <c r="M2" s="43" t="s">
        <v>15</v>
      </c>
      <c r="N2" s="43" t="s">
        <v>227</v>
      </c>
      <c r="O2" s="43" t="s">
        <v>233</v>
      </c>
      <c r="P2" s="45">
        <v>0</v>
      </c>
      <c r="Q2" s="43"/>
      <c r="R2" s="45">
        <v>209255400</v>
      </c>
      <c r="S2" s="45">
        <v>0</v>
      </c>
      <c r="T2" s="43">
        <v>2201548386</v>
      </c>
      <c r="U2" s="44">
        <v>45551</v>
      </c>
      <c r="V2" s="43" t="s">
        <v>231</v>
      </c>
      <c r="W2" s="45">
        <v>721480000</v>
      </c>
      <c r="X2" s="45">
        <v>519024600</v>
      </c>
      <c r="Y2" s="45">
        <v>0</v>
      </c>
      <c r="Z2" s="43">
        <v>2201539524</v>
      </c>
      <c r="AA2" s="44">
        <v>45524</v>
      </c>
      <c r="AB2" s="43" t="s">
        <v>231</v>
      </c>
      <c r="AC2" s="45">
        <v>600000000</v>
      </c>
      <c r="AD2" s="43" t="s">
        <v>108</v>
      </c>
      <c r="AE2" s="44">
        <v>45366</v>
      </c>
      <c r="AF2" s="44">
        <v>45366</v>
      </c>
      <c r="AG2" s="44"/>
      <c r="AH2" s="45">
        <v>728280000</v>
      </c>
      <c r="AI2" s="45">
        <v>0</v>
      </c>
      <c r="AJ2" s="45">
        <v>0</v>
      </c>
      <c r="AK2" s="45">
        <v>0</v>
      </c>
      <c r="AL2" s="43"/>
      <c r="AM2" s="43"/>
      <c r="AN2" s="43"/>
      <c r="AO2" s="45">
        <v>728280000</v>
      </c>
    </row>
    <row r="3" spans="1:41" x14ac:dyDescent="0.35">
      <c r="A3" s="43">
        <v>900034438</v>
      </c>
      <c r="B3" s="43" t="s">
        <v>29</v>
      </c>
      <c r="C3" s="43" t="s">
        <v>12</v>
      </c>
      <c r="D3" s="43">
        <v>5490</v>
      </c>
      <c r="E3" s="43" t="s">
        <v>149</v>
      </c>
      <c r="F3" s="43" t="s">
        <v>150</v>
      </c>
      <c r="G3" s="44">
        <v>45472</v>
      </c>
      <c r="H3" s="44">
        <v>45478</v>
      </c>
      <c r="I3" s="45">
        <v>660000</v>
      </c>
      <c r="J3" s="45">
        <v>660000</v>
      </c>
      <c r="K3" s="46" t="s">
        <v>13</v>
      </c>
      <c r="L3" s="47" t="s">
        <v>14</v>
      </c>
      <c r="M3" s="43" t="s">
        <v>15</v>
      </c>
      <c r="N3" s="43" t="e">
        <v>#N/A</v>
      </c>
      <c r="O3" s="43" t="s">
        <v>233</v>
      </c>
      <c r="P3" s="45">
        <v>0</v>
      </c>
      <c r="Q3" s="43"/>
      <c r="R3" s="45">
        <v>0</v>
      </c>
      <c r="S3" s="45">
        <v>0</v>
      </c>
      <c r="T3" s="43"/>
      <c r="U3" s="44"/>
      <c r="V3" s="43"/>
      <c r="W3" s="45">
        <v>0</v>
      </c>
      <c r="X3" s="45">
        <v>660000</v>
      </c>
      <c r="Y3" s="45">
        <v>0</v>
      </c>
      <c r="Z3" s="43">
        <v>4800065213</v>
      </c>
      <c r="AA3" s="44">
        <v>45552</v>
      </c>
      <c r="AB3" s="43" t="s">
        <v>232</v>
      </c>
      <c r="AC3" s="45">
        <v>138138000</v>
      </c>
      <c r="AD3" s="43" t="s">
        <v>108</v>
      </c>
      <c r="AE3" s="44">
        <v>45472</v>
      </c>
      <c r="AF3" s="44">
        <v>45478</v>
      </c>
      <c r="AG3" s="44"/>
      <c r="AH3" s="45">
        <v>660000</v>
      </c>
      <c r="AI3" s="45">
        <v>0</v>
      </c>
      <c r="AJ3" s="45">
        <v>0</v>
      </c>
      <c r="AK3" s="45">
        <v>0</v>
      </c>
      <c r="AL3" s="43"/>
      <c r="AM3" s="43"/>
      <c r="AN3" s="43"/>
      <c r="AO3" s="45">
        <v>660000</v>
      </c>
    </row>
    <row r="4" spans="1:41" x14ac:dyDescent="0.35">
      <c r="A4" s="43">
        <v>900034438</v>
      </c>
      <c r="B4" s="43" t="s">
        <v>29</v>
      </c>
      <c r="C4" s="43" t="s">
        <v>12</v>
      </c>
      <c r="D4" s="43">
        <v>5248</v>
      </c>
      <c r="E4" s="43" t="s">
        <v>215</v>
      </c>
      <c r="F4" s="43" t="s">
        <v>216</v>
      </c>
      <c r="G4" s="44">
        <v>45326</v>
      </c>
      <c r="H4" s="44">
        <v>45337</v>
      </c>
      <c r="I4" s="45">
        <v>680000</v>
      </c>
      <c r="J4" s="45">
        <v>680000</v>
      </c>
      <c r="K4" s="46" t="s">
        <v>13</v>
      </c>
      <c r="L4" s="47" t="s">
        <v>14</v>
      </c>
      <c r="M4" s="43" t="s">
        <v>15</v>
      </c>
      <c r="N4" s="43" t="s">
        <v>229</v>
      </c>
      <c r="O4" s="43" t="s">
        <v>235</v>
      </c>
      <c r="P4" s="45">
        <v>0</v>
      </c>
      <c r="Q4" s="43"/>
      <c r="R4" s="45">
        <v>0</v>
      </c>
      <c r="S4" s="45">
        <v>0</v>
      </c>
      <c r="T4" s="43"/>
      <c r="U4" s="44"/>
      <c r="V4" s="43"/>
      <c r="W4" s="45">
        <v>0</v>
      </c>
      <c r="X4" s="45">
        <v>590000</v>
      </c>
      <c r="Y4" s="45">
        <v>0</v>
      </c>
      <c r="Z4" s="43">
        <v>2201548386</v>
      </c>
      <c r="AA4" s="44">
        <v>45551</v>
      </c>
      <c r="AB4" s="43" t="s">
        <v>231</v>
      </c>
      <c r="AC4" s="45">
        <v>721480000</v>
      </c>
      <c r="AD4" s="43" t="s">
        <v>202</v>
      </c>
      <c r="AE4" s="44">
        <v>45351</v>
      </c>
      <c r="AF4" s="44">
        <v>45505</v>
      </c>
      <c r="AG4" s="44"/>
      <c r="AH4" s="45">
        <v>680000</v>
      </c>
      <c r="AI4" s="45">
        <v>0</v>
      </c>
      <c r="AJ4" s="45">
        <v>90000</v>
      </c>
      <c r="AK4" s="45">
        <v>90000</v>
      </c>
      <c r="AL4" s="43" t="s">
        <v>203</v>
      </c>
      <c r="AM4" s="43" t="s">
        <v>211</v>
      </c>
      <c r="AN4" s="43" t="s">
        <v>212</v>
      </c>
      <c r="AO4" s="45">
        <v>590000</v>
      </c>
    </row>
    <row r="5" spans="1:41" x14ac:dyDescent="0.35">
      <c r="A5" s="43">
        <v>900034438</v>
      </c>
      <c r="B5" s="43" t="s">
        <v>29</v>
      </c>
      <c r="C5" s="43" t="s">
        <v>12</v>
      </c>
      <c r="D5" s="43">
        <v>5253</v>
      </c>
      <c r="E5" s="43" t="s">
        <v>219</v>
      </c>
      <c r="F5" s="43" t="s">
        <v>220</v>
      </c>
      <c r="G5" s="44">
        <v>45355</v>
      </c>
      <c r="H5" s="44">
        <v>45366</v>
      </c>
      <c r="I5" s="45">
        <v>4760000</v>
      </c>
      <c r="J5" s="45">
        <v>4760000</v>
      </c>
      <c r="K5" s="46" t="s">
        <v>13</v>
      </c>
      <c r="L5" s="47" t="s">
        <v>14</v>
      </c>
      <c r="M5" s="43" t="s">
        <v>15</v>
      </c>
      <c r="N5" s="43" t="s">
        <v>229</v>
      </c>
      <c r="O5" s="43" t="s">
        <v>235</v>
      </c>
      <c r="P5" s="45">
        <v>0</v>
      </c>
      <c r="Q5" s="43"/>
      <c r="R5" s="45">
        <v>0</v>
      </c>
      <c r="S5" s="45">
        <v>0</v>
      </c>
      <c r="T5" s="43"/>
      <c r="U5" s="44"/>
      <c r="V5" s="43"/>
      <c r="W5" s="45">
        <v>0</v>
      </c>
      <c r="X5" s="45">
        <v>3540000</v>
      </c>
      <c r="Y5" s="45">
        <v>0</v>
      </c>
      <c r="Z5" s="43">
        <v>2201548386</v>
      </c>
      <c r="AA5" s="44">
        <v>45551</v>
      </c>
      <c r="AB5" s="43" t="s">
        <v>231</v>
      </c>
      <c r="AC5" s="45">
        <v>721480000</v>
      </c>
      <c r="AD5" s="43" t="s">
        <v>202</v>
      </c>
      <c r="AE5" s="44">
        <v>45355</v>
      </c>
      <c r="AF5" s="44">
        <v>45505</v>
      </c>
      <c r="AG5" s="44"/>
      <c r="AH5" s="45">
        <v>4760000</v>
      </c>
      <c r="AI5" s="45">
        <v>0</v>
      </c>
      <c r="AJ5" s="45">
        <v>1220000</v>
      </c>
      <c r="AK5" s="45">
        <v>1220000</v>
      </c>
      <c r="AL5" s="43" t="s">
        <v>203</v>
      </c>
      <c r="AM5" s="43" t="s">
        <v>211</v>
      </c>
      <c r="AN5" s="43" t="s">
        <v>212</v>
      </c>
      <c r="AO5" s="45">
        <v>3540000</v>
      </c>
    </row>
    <row r="6" spans="1:41" x14ac:dyDescent="0.35">
      <c r="A6" s="43">
        <v>900034438</v>
      </c>
      <c r="B6" s="43" t="s">
        <v>29</v>
      </c>
      <c r="C6" s="43" t="s">
        <v>12</v>
      </c>
      <c r="D6" s="43">
        <v>5350</v>
      </c>
      <c r="E6" s="43" t="s">
        <v>147</v>
      </c>
      <c r="F6" s="43" t="s">
        <v>148</v>
      </c>
      <c r="G6" s="44">
        <v>45397</v>
      </c>
      <c r="H6" s="44">
        <v>45421</v>
      </c>
      <c r="I6" s="45">
        <v>721480000</v>
      </c>
      <c r="J6" s="45">
        <v>721480000</v>
      </c>
      <c r="K6" s="46" t="s">
        <v>13</v>
      </c>
      <c r="L6" s="47" t="s">
        <v>14</v>
      </c>
      <c r="M6" s="43" t="s">
        <v>15</v>
      </c>
      <c r="N6" s="43" t="s">
        <v>227</v>
      </c>
      <c r="O6" s="43" t="s">
        <v>234</v>
      </c>
      <c r="P6" s="45">
        <v>213385400</v>
      </c>
      <c r="Q6" s="43">
        <v>4800065154</v>
      </c>
      <c r="R6" s="45">
        <v>0</v>
      </c>
      <c r="S6" s="45">
        <v>0</v>
      </c>
      <c r="T6" s="43"/>
      <c r="U6" s="44"/>
      <c r="V6" s="43"/>
      <c r="W6" s="45">
        <v>0</v>
      </c>
      <c r="X6" s="45">
        <v>508094600</v>
      </c>
      <c r="Y6" s="45">
        <v>0</v>
      </c>
      <c r="Z6" s="43">
        <v>2201548386</v>
      </c>
      <c r="AA6" s="44">
        <v>45551</v>
      </c>
      <c r="AB6" s="43" t="s">
        <v>231</v>
      </c>
      <c r="AC6" s="45">
        <v>721480000</v>
      </c>
      <c r="AD6" s="43" t="s">
        <v>108</v>
      </c>
      <c r="AE6" s="44">
        <v>45397</v>
      </c>
      <c r="AF6" s="44">
        <v>45421</v>
      </c>
      <c r="AG6" s="44"/>
      <c r="AH6" s="45">
        <v>721480000</v>
      </c>
      <c r="AI6" s="45">
        <v>0</v>
      </c>
      <c r="AJ6" s="45">
        <v>0</v>
      </c>
      <c r="AK6" s="45">
        <v>0</v>
      </c>
      <c r="AL6" s="43"/>
      <c r="AM6" s="43"/>
      <c r="AN6" s="43"/>
      <c r="AO6" s="45">
        <v>721480000</v>
      </c>
    </row>
    <row r="7" spans="1:41" x14ac:dyDescent="0.35">
      <c r="A7" s="43">
        <v>900034438</v>
      </c>
      <c r="B7" s="43" t="s">
        <v>29</v>
      </c>
      <c r="C7" s="43" t="s">
        <v>12</v>
      </c>
      <c r="D7" s="43">
        <v>5467</v>
      </c>
      <c r="E7" s="43" t="s">
        <v>173</v>
      </c>
      <c r="F7" s="43" t="s">
        <v>174</v>
      </c>
      <c r="G7" s="44">
        <v>45454</v>
      </c>
      <c r="H7" s="44" t="s">
        <v>80</v>
      </c>
      <c r="I7" s="45">
        <v>22800</v>
      </c>
      <c r="J7" s="45">
        <v>22800</v>
      </c>
      <c r="K7" s="46" t="s">
        <v>13</v>
      </c>
      <c r="L7" s="47" t="s">
        <v>14</v>
      </c>
      <c r="M7" s="43" t="s">
        <v>15</v>
      </c>
      <c r="N7" s="43" t="e">
        <v>#N/A</v>
      </c>
      <c r="O7" s="43" t="s">
        <v>175</v>
      </c>
      <c r="P7" s="45">
        <v>0</v>
      </c>
      <c r="Q7" s="43"/>
      <c r="R7" s="45">
        <v>0</v>
      </c>
      <c r="S7" s="45">
        <v>0</v>
      </c>
      <c r="T7" s="43"/>
      <c r="U7" s="44"/>
      <c r="V7" s="43"/>
      <c r="W7" s="45">
        <v>0</v>
      </c>
      <c r="X7" s="45">
        <v>0</v>
      </c>
      <c r="Y7" s="45">
        <v>0</v>
      </c>
      <c r="Z7" s="43"/>
      <c r="AA7" s="44"/>
      <c r="AB7" s="43"/>
      <c r="AC7" s="45">
        <v>0</v>
      </c>
      <c r="AD7" s="43" t="s">
        <v>176</v>
      </c>
      <c r="AE7" s="44">
        <v>45454</v>
      </c>
      <c r="AF7" s="44"/>
      <c r="AG7" s="44"/>
      <c r="AH7" s="45">
        <v>22800</v>
      </c>
      <c r="AI7" s="45">
        <v>0</v>
      </c>
      <c r="AJ7" s="45">
        <v>0</v>
      </c>
      <c r="AK7" s="45">
        <v>0</v>
      </c>
      <c r="AL7" s="43"/>
      <c r="AM7" s="43"/>
      <c r="AN7" s="43"/>
      <c r="AO7" s="45">
        <v>0</v>
      </c>
    </row>
    <row r="8" spans="1:41" x14ac:dyDescent="0.35">
      <c r="A8" s="43">
        <v>900034438</v>
      </c>
      <c r="B8" s="43" t="s">
        <v>29</v>
      </c>
      <c r="C8" s="43" t="s">
        <v>12</v>
      </c>
      <c r="D8" s="43">
        <v>5469</v>
      </c>
      <c r="E8" s="43" t="s">
        <v>177</v>
      </c>
      <c r="F8" s="43" t="s">
        <v>178</v>
      </c>
      <c r="G8" s="44">
        <v>45454</v>
      </c>
      <c r="H8" s="44" t="s">
        <v>80</v>
      </c>
      <c r="I8" s="45">
        <v>38000</v>
      </c>
      <c r="J8" s="45">
        <v>38000</v>
      </c>
      <c r="K8" s="46" t="s">
        <v>13</v>
      </c>
      <c r="L8" s="47" t="s">
        <v>14</v>
      </c>
      <c r="M8" s="43" t="s">
        <v>15</v>
      </c>
      <c r="N8" s="43" t="e">
        <v>#N/A</v>
      </c>
      <c r="O8" s="43" t="s">
        <v>175</v>
      </c>
      <c r="P8" s="45">
        <v>0</v>
      </c>
      <c r="Q8" s="43"/>
      <c r="R8" s="45">
        <v>0</v>
      </c>
      <c r="S8" s="45">
        <v>0</v>
      </c>
      <c r="T8" s="43"/>
      <c r="U8" s="44"/>
      <c r="V8" s="43"/>
      <c r="W8" s="45">
        <v>0</v>
      </c>
      <c r="X8" s="45">
        <v>0</v>
      </c>
      <c r="Y8" s="45">
        <v>0</v>
      </c>
      <c r="Z8" s="43"/>
      <c r="AA8" s="44"/>
      <c r="AB8" s="43"/>
      <c r="AC8" s="45">
        <v>0</v>
      </c>
      <c r="AD8" s="43" t="s">
        <v>176</v>
      </c>
      <c r="AE8" s="44">
        <v>45454</v>
      </c>
      <c r="AF8" s="44"/>
      <c r="AG8" s="44"/>
      <c r="AH8" s="45">
        <v>53200</v>
      </c>
      <c r="AI8" s="45">
        <v>0</v>
      </c>
      <c r="AJ8" s="45">
        <v>0</v>
      </c>
      <c r="AK8" s="45">
        <v>0</v>
      </c>
      <c r="AL8" s="43"/>
      <c r="AM8" s="43"/>
      <c r="AN8" s="43"/>
      <c r="AO8" s="45">
        <v>0</v>
      </c>
    </row>
    <row r="9" spans="1:41" x14ac:dyDescent="0.35">
      <c r="A9" s="43">
        <v>900034438</v>
      </c>
      <c r="B9" s="43" t="s">
        <v>29</v>
      </c>
      <c r="C9" s="43" t="s">
        <v>12</v>
      </c>
      <c r="D9" s="43">
        <v>5479</v>
      </c>
      <c r="E9" s="43" t="s">
        <v>179</v>
      </c>
      <c r="F9" s="43" t="s">
        <v>180</v>
      </c>
      <c r="G9" s="44">
        <v>45470</v>
      </c>
      <c r="H9" s="44" t="s">
        <v>80</v>
      </c>
      <c r="I9" s="45">
        <v>624450</v>
      </c>
      <c r="J9" s="45">
        <v>624450</v>
      </c>
      <c r="K9" s="46" t="s">
        <v>13</v>
      </c>
      <c r="L9" s="47" t="s">
        <v>14</v>
      </c>
      <c r="M9" s="43" t="s">
        <v>15</v>
      </c>
      <c r="N9" s="43" t="e">
        <v>#N/A</v>
      </c>
      <c r="O9" s="43" t="s">
        <v>175</v>
      </c>
      <c r="P9" s="45">
        <v>0</v>
      </c>
      <c r="Q9" s="43"/>
      <c r="R9" s="45">
        <v>0</v>
      </c>
      <c r="S9" s="45">
        <v>0</v>
      </c>
      <c r="T9" s="43"/>
      <c r="U9" s="44"/>
      <c r="V9" s="43"/>
      <c r="W9" s="45">
        <v>0</v>
      </c>
      <c r="X9" s="45">
        <v>0</v>
      </c>
      <c r="Y9" s="45">
        <v>0</v>
      </c>
      <c r="Z9" s="43"/>
      <c r="AA9" s="44"/>
      <c r="AB9" s="43"/>
      <c r="AC9" s="45">
        <v>0</v>
      </c>
      <c r="AD9" s="43" t="s">
        <v>176</v>
      </c>
      <c r="AE9" s="44">
        <v>45470</v>
      </c>
      <c r="AF9" s="44"/>
      <c r="AG9" s="44"/>
      <c r="AH9" s="45">
        <v>624450</v>
      </c>
      <c r="AI9" s="45">
        <v>0</v>
      </c>
      <c r="AJ9" s="45">
        <v>0</v>
      </c>
      <c r="AK9" s="45">
        <v>0</v>
      </c>
      <c r="AL9" s="43"/>
      <c r="AM9" s="43"/>
      <c r="AN9" s="43"/>
      <c r="AO9" s="45">
        <v>0</v>
      </c>
    </row>
    <row r="10" spans="1:41" x14ac:dyDescent="0.35">
      <c r="A10" s="43">
        <v>900034438</v>
      </c>
      <c r="B10" s="43" t="s">
        <v>29</v>
      </c>
      <c r="C10" s="43" t="s">
        <v>12</v>
      </c>
      <c r="D10" s="43">
        <v>5480</v>
      </c>
      <c r="E10" s="43" t="s">
        <v>181</v>
      </c>
      <c r="F10" s="43" t="s">
        <v>182</v>
      </c>
      <c r="G10" s="44">
        <v>45470</v>
      </c>
      <c r="H10" s="44" t="s">
        <v>80</v>
      </c>
      <c r="I10" s="45">
        <v>624450</v>
      </c>
      <c r="J10" s="45">
        <v>624450</v>
      </c>
      <c r="K10" s="46" t="s">
        <v>13</v>
      </c>
      <c r="L10" s="47" t="s">
        <v>14</v>
      </c>
      <c r="M10" s="43" t="s">
        <v>15</v>
      </c>
      <c r="N10" s="43" t="e">
        <v>#N/A</v>
      </c>
      <c r="O10" s="43" t="s">
        <v>175</v>
      </c>
      <c r="P10" s="45">
        <v>0</v>
      </c>
      <c r="Q10" s="43"/>
      <c r="R10" s="45">
        <v>0</v>
      </c>
      <c r="S10" s="45">
        <v>0</v>
      </c>
      <c r="T10" s="43"/>
      <c r="U10" s="44"/>
      <c r="V10" s="43"/>
      <c r="W10" s="45">
        <v>0</v>
      </c>
      <c r="X10" s="45">
        <v>0</v>
      </c>
      <c r="Y10" s="45">
        <v>0</v>
      </c>
      <c r="Z10" s="43"/>
      <c r="AA10" s="44"/>
      <c r="AB10" s="43"/>
      <c r="AC10" s="45">
        <v>0</v>
      </c>
      <c r="AD10" s="43" t="s">
        <v>176</v>
      </c>
      <c r="AE10" s="44">
        <v>45470</v>
      </c>
      <c r="AF10" s="44"/>
      <c r="AG10" s="44"/>
      <c r="AH10" s="45">
        <v>624450</v>
      </c>
      <c r="AI10" s="45">
        <v>0</v>
      </c>
      <c r="AJ10" s="45">
        <v>0</v>
      </c>
      <c r="AK10" s="45">
        <v>0</v>
      </c>
      <c r="AL10" s="43"/>
      <c r="AM10" s="43"/>
      <c r="AN10" s="43"/>
      <c r="AO10" s="45">
        <v>0</v>
      </c>
    </row>
    <row r="11" spans="1:41" x14ac:dyDescent="0.35">
      <c r="A11" s="43">
        <v>900034438</v>
      </c>
      <c r="B11" s="43" t="s">
        <v>29</v>
      </c>
      <c r="C11" s="43" t="s">
        <v>12</v>
      </c>
      <c r="D11" s="43">
        <v>5471</v>
      </c>
      <c r="E11" s="43" t="s">
        <v>183</v>
      </c>
      <c r="F11" s="43" t="s">
        <v>184</v>
      </c>
      <c r="G11" s="44">
        <v>45454</v>
      </c>
      <c r="H11" s="44" t="s">
        <v>80</v>
      </c>
      <c r="I11" s="45">
        <v>660000</v>
      </c>
      <c r="J11" s="45">
        <v>660000</v>
      </c>
      <c r="K11" s="46" t="s">
        <v>13</v>
      </c>
      <c r="L11" s="47" t="s">
        <v>14</v>
      </c>
      <c r="M11" s="43" t="s">
        <v>15</v>
      </c>
      <c r="N11" s="43" t="e">
        <v>#N/A</v>
      </c>
      <c r="O11" s="43" t="s">
        <v>175</v>
      </c>
      <c r="P11" s="45">
        <v>0</v>
      </c>
      <c r="Q11" s="43"/>
      <c r="R11" s="45">
        <v>0</v>
      </c>
      <c r="S11" s="45">
        <v>0</v>
      </c>
      <c r="T11" s="43"/>
      <c r="U11" s="44"/>
      <c r="V11" s="43"/>
      <c r="W11" s="45">
        <v>0</v>
      </c>
      <c r="X11" s="45">
        <v>0</v>
      </c>
      <c r="Y11" s="45">
        <v>0</v>
      </c>
      <c r="Z11" s="43"/>
      <c r="AA11" s="44"/>
      <c r="AB11" s="43"/>
      <c r="AC11" s="45">
        <v>0</v>
      </c>
      <c r="AD11" s="43" t="s">
        <v>176</v>
      </c>
      <c r="AE11" s="44">
        <v>45454</v>
      </c>
      <c r="AF11" s="44"/>
      <c r="AG11" s="44"/>
      <c r="AH11" s="45">
        <v>660000</v>
      </c>
      <c r="AI11" s="45">
        <v>0</v>
      </c>
      <c r="AJ11" s="45">
        <v>0</v>
      </c>
      <c r="AK11" s="45">
        <v>0</v>
      </c>
      <c r="AL11" s="43"/>
      <c r="AM11" s="43"/>
      <c r="AN11" s="43"/>
      <c r="AO11" s="45">
        <v>0</v>
      </c>
    </row>
    <row r="12" spans="1:41" x14ac:dyDescent="0.35">
      <c r="A12" s="43">
        <v>900034438</v>
      </c>
      <c r="B12" s="43" t="s">
        <v>29</v>
      </c>
      <c r="C12" s="43" t="s">
        <v>12</v>
      </c>
      <c r="D12" s="43">
        <v>5545</v>
      </c>
      <c r="E12" s="43" t="s">
        <v>185</v>
      </c>
      <c r="F12" s="43" t="s">
        <v>186</v>
      </c>
      <c r="G12" s="44">
        <v>45502</v>
      </c>
      <c r="H12" s="44">
        <v>45505</v>
      </c>
      <c r="I12" s="45">
        <v>660000</v>
      </c>
      <c r="J12" s="45">
        <v>660000</v>
      </c>
      <c r="K12" s="46" t="s">
        <v>13</v>
      </c>
      <c r="L12" s="47" t="s">
        <v>14</v>
      </c>
      <c r="M12" s="43" t="s">
        <v>15</v>
      </c>
      <c r="N12" s="43" t="e">
        <v>#N/A</v>
      </c>
      <c r="O12" s="43" t="s">
        <v>175</v>
      </c>
      <c r="P12" s="45">
        <v>0</v>
      </c>
      <c r="Q12" s="43"/>
      <c r="R12" s="45">
        <v>0</v>
      </c>
      <c r="S12" s="45">
        <v>0</v>
      </c>
      <c r="T12" s="43"/>
      <c r="U12" s="44"/>
      <c r="V12" s="43"/>
      <c r="W12" s="45">
        <v>0</v>
      </c>
      <c r="X12" s="45">
        <v>0</v>
      </c>
      <c r="Y12" s="45">
        <v>0</v>
      </c>
      <c r="Z12" s="43"/>
      <c r="AA12" s="44"/>
      <c r="AB12" s="43"/>
      <c r="AC12" s="45">
        <v>0</v>
      </c>
      <c r="AD12" s="43" t="s">
        <v>176</v>
      </c>
      <c r="AE12" s="44">
        <v>45502</v>
      </c>
      <c r="AF12" s="44"/>
      <c r="AG12" s="44"/>
      <c r="AH12" s="45">
        <v>660000</v>
      </c>
      <c r="AI12" s="45">
        <v>0</v>
      </c>
      <c r="AJ12" s="45">
        <v>0</v>
      </c>
      <c r="AK12" s="45">
        <v>0</v>
      </c>
      <c r="AL12" s="43"/>
      <c r="AM12" s="43"/>
      <c r="AN12" s="43"/>
      <c r="AO12" s="45">
        <v>0</v>
      </c>
    </row>
    <row r="13" spans="1:41" x14ac:dyDescent="0.35">
      <c r="A13" s="43">
        <v>900034438</v>
      </c>
      <c r="B13" s="43" t="s">
        <v>29</v>
      </c>
      <c r="C13" s="43" t="s">
        <v>12</v>
      </c>
      <c r="D13" s="43">
        <v>5117</v>
      </c>
      <c r="E13" s="43" t="s">
        <v>187</v>
      </c>
      <c r="F13" s="43" t="s">
        <v>188</v>
      </c>
      <c r="G13" s="44">
        <v>45251</v>
      </c>
      <c r="H13" s="44">
        <v>45323</v>
      </c>
      <c r="I13" s="45">
        <v>1320000</v>
      </c>
      <c r="J13" s="45">
        <v>1320000</v>
      </c>
      <c r="K13" s="46" t="s">
        <v>13</v>
      </c>
      <c r="L13" s="47" t="s">
        <v>14</v>
      </c>
      <c r="M13" s="43" t="s">
        <v>15</v>
      </c>
      <c r="N13" s="43" t="s">
        <v>229</v>
      </c>
      <c r="O13" s="43" t="s">
        <v>175</v>
      </c>
      <c r="P13" s="45">
        <v>0</v>
      </c>
      <c r="Q13" s="43"/>
      <c r="R13" s="45">
        <v>0</v>
      </c>
      <c r="S13" s="45">
        <v>0</v>
      </c>
      <c r="T13" s="43"/>
      <c r="U13" s="44"/>
      <c r="V13" s="43"/>
      <c r="W13" s="45">
        <v>0</v>
      </c>
      <c r="X13" s="45">
        <v>0</v>
      </c>
      <c r="Y13" s="45">
        <v>0</v>
      </c>
      <c r="Z13" s="43"/>
      <c r="AA13" s="44"/>
      <c r="AB13" s="43"/>
      <c r="AC13" s="45">
        <v>0</v>
      </c>
      <c r="AD13" s="43" t="s">
        <v>176</v>
      </c>
      <c r="AE13" s="44">
        <v>45288</v>
      </c>
      <c r="AF13" s="44"/>
      <c r="AG13" s="44"/>
      <c r="AH13" s="45">
        <v>1320000</v>
      </c>
      <c r="AI13" s="45">
        <v>0</v>
      </c>
      <c r="AJ13" s="45">
        <v>0</v>
      </c>
      <c r="AK13" s="45">
        <v>0</v>
      </c>
      <c r="AL13" s="43"/>
      <c r="AM13" s="43"/>
      <c r="AN13" s="43"/>
      <c r="AO13" s="45">
        <v>0</v>
      </c>
    </row>
    <row r="14" spans="1:41" x14ac:dyDescent="0.35">
      <c r="A14" s="43">
        <v>900034438</v>
      </c>
      <c r="B14" s="43" t="s">
        <v>29</v>
      </c>
      <c r="C14" s="43" t="s">
        <v>12</v>
      </c>
      <c r="D14" s="43">
        <v>5252</v>
      </c>
      <c r="E14" s="43" t="s">
        <v>189</v>
      </c>
      <c r="F14" s="43" t="s">
        <v>190</v>
      </c>
      <c r="G14" s="44">
        <v>45355</v>
      </c>
      <c r="H14" s="44">
        <v>45366</v>
      </c>
      <c r="I14" s="45">
        <v>2720000</v>
      </c>
      <c r="J14" s="45">
        <v>2720000</v>
      </c>
      <c r="K14" s="46" t="s">
        <v>13</v>
      </c>
      <c r="L14" s="47" t="s">
        <v>14</v>
      </c>
      <c r="M14" s="43" t="s">
        <v>15</v>
      </c>
      <c r="N14" s="43" t="s">
        <v>229</v>
      </c>
      <c r="O14" s="43" t="s">
        <v>175</v>
      </c>
      <c r="P14" s="45">
        <v>0</v>
      </c>
      <c r="Q14" s="43"/>
      <c r="R14" s="45">
        <v>0</v>
      </c>
      <c r="S14" s="45">
        <v>0</v>
      </c>
      <c r="T14" s="43"/>
      <c r="U14" s="44"/>
      <c r="V14" s="43"/>
      <c r="W14" s="45">
        <v>0</v>
      </c>
      <c r="X14" s="45">
        <v>0</v>
      </c>
      <c r="Y14" s="45">
        <v>0</v>
      </c>
      <c r="Z14" s="43"/>
      <c r="AA14" s="44"/>
      <c r="AB14" s="43"/>
      <c r="AC14" s="45">
        <v>0</v>
      </c>
      <c r="AD14" s="43" t="s">
        <v>176</v>
      </c>
      <c r="AE14" s="44">
        <v>45355</v>
      </c>
      <c r="AF14" s="44"/>
      <c r="AG14" s="44"/>
      <c r="AH14" s="45">
        <v>2720000</v>
      </c>
      <c r="AI14" s="45">
        <v>0</v>
      </c>
      <c r="AJ14" s="45">
        <v>0</v>
      </c>
      <c r="AK14" s="45">
        <v>0</v>
      </c>
      <c r="AL14" s="43"/>
      <c r="AM14" s="43"/>
      <c r="AN14" s="43"/>
      <c r="AO14" s="45">
        <v>0</v>
      </c>
    </row>
    <row r="15" spans="1:41" x14ac:dyDescent="0.35">
      <c r="A15" s="43">
        <v>900034438</v>
      </c>
      <c r="B15" s="43" t="s">
        <v>29</v>
      </c>
      <c r="C15" s="43" t="s">
        <v>12</v>
      </c>
      <c r="D15" s="43">
        <v>5303</v>
      </c>
      <c r="E15" s="43" t="s">
        <v>191</v>
      </c>
      <c r="F15" s="43" t="s">
        <v>192</v>
      </c>
      <c r="G15" s="44">
        <v>45371</v>
      </c>
      <c r="H15" s="44">
        <v>45383</v>
      </c>
      <c r="I15" s="45">
        <v>3520000</v>
      </c>
      <c r="J15" s="45">
        <v>3520000</v>
      </c>
      <c r="K15" s="46" t="s">
        <v>13</v>
      </c>
      <c r="L15" s="47" t="s">
        <v>14</v>
      </c>
      <c r="M15" s="43" t="s">
        <v>15</v>
      </c>
      <c r="N15" s="43" t="s">
        <v>229</v>
      </c>
      <c r="O15" s="43" t="s">
        <v>175</v>
      </c>
      <c r="P15" s="45">
        <v>0</v>
      </c>
      <c r="Q15" s="43"/>
      <c r="R15" s="45">
        <v>0</v>
      </c>
      <c r="S15" s="45">
        <v>0</v>
      </c>
      <c r="T15" s="43"/>
      <c r="U15" s="44"/>
      <c r="V15" s="43"/>
      <c r="W15" s="45">
        <v>0</v>
      </c>
      <c r="X15" s="45">
        <v>0</v>
      </c>
      <c r="Y15" s="45">
        <v>0</v>
      </c>
      <c r="Z15" s="43"/>
      <c r="AA15" s="44"/>
      <c r="AB15" s="43"/>
      <c r="AC15" s="45">
        <v>0</v>
      </c>
      <c r="AD15" s="43" t="s">
        <v>176</v>
      </c>
      <c r="AE15" s="44">
        <v>45371</v>
      </c>
      <c r="AF15" s="44"/>
      <c r="AG15" s="44"/>
      <c r="AH15" s="45">
        <v>3520000</v>
      </c>
      <c r="AI15" s="45">
        <v>0</v>
      </c>
      <c r="AJ15" s="45">
        <v>0</v>
      </c>
      <c r="AK15" s="45">
        <v>0</v>
      </c>
      <c r="AL15" s="43"/>
      <c r="AM15" s="43"/>
      <c r="AN15" s="43"/>
      <c r="AO15" s="45">
        <v>0</v>
      </c>
    </row>
    <row r="16" spans="1:41" x14ac:dyDescent="0.35">
      <c r="A16" s="43">
        <v>900034438</v>
      </c>
      <c r="B16" s="43" t="s">
        <v>29</v>
      </c>
      <c r="C16" s="43" t="s">
        <v>12</v>
      </c>
      <c r="D16" s="43">
        <v>5466</v>
      </c>
      <c r="E16" s="43" t="s">
        <v>193</v>
      </c>
      <c r="F16" s="43" t="s">
        <v>194</v>
      </c>
      <c r="G16" s="44">
        <v>45454</v>
      </c>
      <c r="H16" s="44" t="s">
        <v>80</v>
      </c>
      <c r="I16" s="45">
        <v>4080000</v>
      </c>
      <c r="J16" s="45">
        <v>4080000</v>
      </c>
      <c r="K16" s="46" t="s">
        <v>13</v>
      </c>
      <c r="L16" s="47" t="s">
        <v>14</v>
      </c>
      <c r="M16" s="43" t="s">
        <v>15</v>
      </c>
      <c r="N16" s="43" t="e">
        <v>#N/A</v>
      </c>
      <c r="O16" s="43" t="s">
        <v>175</v>
      </c>
      <c r="P16" s="45">
        <v>0</v>
      </c>
      <c r="Q16" s="43"/>
      <c r="R16" s="45">
        <v>0</v>
      </c>
      <c r="S16" s="45">
        <v>0</v>
      </c>
      <c r="T16" s="43"/>
      <c r="U16" s="44"/>
      <c r="V16" s="43"/>
      <c r="W16" s="45">
        <v>0</v>
      </c>
      <c r="X16" s="45">
        <v>0</v>
      </c>
      <c r="Y16" s="45">
        <v>0</v>
      </c>
      <c r="Z16" s="43"/>
      <c r="AA16" s="44"/>
      <c r="AB16" s="43"/>
      <c r="AC16" s="45">
        <v>0</v>
      </c>
      <c r="AD16" s="43" t="s">
        <v>176</v>
      </c>
      <c r="AE16" s="44">
        <v>45454</v>
      </c>
      <c r="AF16" s="44"/>
      <c r="AG16" s="44"/>
      <c r="AH16" s="45">
        <v>4080000</v>
      </c>
      <c r="AI16" s="45">
        <v>0</v>
      </c>
      <c r="AJ16" s="45">
        <v>0</v>
      </c>
      <c r="AK16" s="45">
        <v>0</v>
      </c>
      <c r="AL16" s="43"/>
      <c r="AM16" s="43"/>
      <c r="AN16" s="43"/>
      <c r="AO16" s="45">
        <v>0</v>
      </c>
    </row>
    <row r="17" spans="1:41" x14ac:dyDescent="0.35">
      <c r="A17" s="43">
        <v>900034438</v>
      </c>
      <c r="B17" s="43" t="s">
        <v>29</v>
      </c>
      <c r="C17" s="43" t="s">
        <v>12</v>
      </c>
      <c r="D17" s="43">
        <v>5470</v>
      </c>
      <c r="E17" s="43" t="s">
        <v>195</v>
      </c>
      <c r="F17" s="43" t="s">
        <v>196</v>
      </c>
      <c r="G17" s="44">
        <v>45454</v>
      </c>
      <c r="H17" s="44" t="s">
        <v>80</v>
      </c>
      <c r="I17" s="45">
        <v>4620000</v>
      </c>
      <c r="J17" s="45">
        <v>4620000</v>
      </c>
      <c r="K17" s="46" t="s">
        <v>13</v>
      </c>
      <c r="L17" s="47" t="s">
        <v>14</v>
      </c>
      <c r="M17" s="43" t="s">
        <v>15</v>
      </c>
      <c r="N17" s="43" t="e">
        <v>#N/A</v>
      </c>
      <c r="O17" s="43" t="s">
        <v>175</v>
      </c>
      <c r="P17" s="45">
        <v>0</v>
      </c>
      <c r="Q17" s="43"/>
      <c r="R17" s="45">
        <v>0</v>
      </c>
      <c r="S17" s="45">
        <v>0</v>
      </c>
      <c r="T17" s="43"/>
      <c r="U17" s="44"/>
      <c r="V17" s="43"/>
      <c r="W17" s="45">
        <v>0</v>
      </c>
      <c r="X17" s="45">
        <v>0</v>
      </c>
      <c r="Y17" s="45">
        <v>0</v>
      </c>
      <c r="Z17" s="43"/>
      <c r="AA17" s="44"/>
      <c r="AB17" s="43"/>
      <c r="AC17" s="45">
        <v>0</v>
      </c>
      <c r="AD17" s="43" t="s">
        <v>176</v>
      </c>
      <c r="AE17" s="44">
        <v>45454</v>
      </c>
      <c r="AF17" s="44"/>
      <c r="AG17" s="44"/>
      <c r="AH17" s="45">
        <v>4620000</v>
      </c>
      <c r="AI17" s="45">
        <v>0</v>
      </c>
      <c r="AJ17" s="45">
        <v>0</v>
      </c>
      <c r="AK17" s="45">
        <v>0</v>
      </c>
      <c r="AL17" s="43"/>
      <c r="AM17" s="43"/>
      <c r="AN17" s="43"/>
      <c r="AO17" s="45">
        <v>0</v>
      </c>
    </row>
    <row r="18" spans="1:41" x14ac:dyDescent="0.35">
      <c r="A18" s="43">
        <v>900034438</v>
      </c>
      <c r="B18" s="43" t="s">
        <v>29</v>
      </c>
      <c r="C18" s="43" t="s">
        <v>12</v>
      </c>
      <c r="D18" s="43">
        <v>5468</v>
      </c>
      <c r="E18" s="43" t="s">
        <v>197</v>
      </c>
      <c r="F18" s="43" t="s">
        <v>198</v>
      </c>
      <c r="G18" s="44">
        <v>45454</v>
      </c>
      <c r="H18" s="44" t="s">
        <v>80</v>
      </c>
      <c r="I18" s="45">
        <v>9520000</v>
      </c>
      <c r="J18" s="45">
        <v>9520000</v>
      </c>
      <c r="K18" s="46" t="s">
        <v>13</v>
      </c>
      <c r="L18" s="47" t="s">
        <v>14</v>
      </c>
      <c r="M18" s="43" t="s">
        <v>15</v>
      </c>
      <c r="N18" s="43" t="e">
        <v>#N/A</v>
      </c>
      <c r="O18" s="43" t="s">
        <v>175</v>
      </c>
      <c r="P18" s="45">
        <v>0</v>
      </c>
      <c r="Q18" s="43"/>
      <c r="R18" s="45">
        <v>0</v>
      </c>
      <c r="S18" s="45">
        <v>0</v>
      </c>
      <c r="T18" s="43"/>
      <c r="U18" s="44"/>
      <c r="V18" s="43"/>
      <c r="W18" s="45">
        <v>0</v>
      </c>
      <c r="X18" s="45">
        <v>0</v>
      </c>
      <c r="Y18" s="45">
        <v>0</v>
      </c>
      <c r="Z18" s="43"/>
      <c r="AA18" s="44"/>
      <c r="AB18" s="43"/>
      <c r="AC18" s="45">
        <v>0</v>
      </c>
      <c r="AD18" s="43" t="s">
        <v>176</v>
      </c>
      <c r="AE18" s="44">
        <v>45454</v>
      </c>
      <c r="AF18" s="44"/>
      <c r="AG18" s="44"/>
      <c r="AH18" s="45">
        <v>9520000</v>
      </c>
      <c r="AI18" s="45">
        <v>0</v>
      </c>
      <c r="AJ18" s="45">
        <v>0</v>
      </c>
      <c r="AK18" s="45">
        <v>0</v>
      </c>
      <c r="AL18" s="43"/>
      <c r="AM18" s="43"/>
      <c r="AN18" s="43"/>
      <c r="AO18" s="45">
        <v>0</v>
      </c>
    </row>
    <row r="19" spans="1:41" x14ac:dyDescent="0.35">
      <c r="A19" s="43">
        <v>900034438</v>
      </c>
      <c r="B19" s="43" t="s">
        <v>29</v>
      </c>
      <c r="C19" s="43" t="s">
        <v>12</v>
      </c>
      <c r="D19" s="43">
        <v>5249</v>
      </c>
      <c r="E19" s="43" t="s">
        <v>225</v>
      </c>
      <c r="F19" s="43" t="s">
        <v>226</v>
      </c>
      <c r="G19" s="44">
        <v>45326</v>
      </c>
      <c r="H19" s="44">
        <v>45337</v>
      </c>
      <c r="I19" s="45">
        <v>6800000</v>
      </c>
      <c r="J19" s="45">
        <v>6800000</v>
      </c>
      <c r="K19" s="46" t="s">
        <v>13</v>
      </c>
      <c r="L19" s="47" t="s">
        <v>14</v>
      </c>
      <c r="M19" s="43" t="s">
        <v>15</v>
      </c>
      <c r="N19" s="43" t="s">
        <v>229</v>
      </c>
      <c r="O19" s="43" t="s">
        <v>175</v>
      </c>
      <c r="P19" s="45">
        <v>0</v>
      </c>
      <c r="Q19" s="43"/>
      <c r="R19" s="45">
        <v>0</v>
      </c>
      <c r="S19" s="45">
        <v>0</v>
      </c>
      <c r="T19" s="43"/>
      <c r="U19" s="44"/>
      <c r="V19" s="43"/>
      <c r="W19" s="45">
        <v>0</v>
      </c>
      <c r="X19" s="45">
        <v>0</v>
      </c>
      <c r="Y19" s="45">
        <v>0</v>
      </c>
      <c r="Z19" s="43"/>
      <c r="AA19" s="44"/>
      <c r="AB19" s="43"/>
      <c r="AC19" s="45">
        <v>0</v>
      </c>
      <c r="AD19" s="43"/>
      <c r="AE19" s="44"/>
      <c r="AF19" s="44"/>
      <c r="AG19" s="44"/>
      <c r="AH19" s="45">
        <v>0</v>
      </c>
      <c r="AI19" s="45">
        <v>0</v>
      </c>
      <c r="AJ19" s="45">
        <v>0</v>
      </c>
      <c r="AK19" s="45">
        <v>0</v>
      </c>
      <c r="AL19" s="43"/>
      <c r="AM19" s="43"/>
      <c r="AN19" s="43"/>
      <c r="AO19" s="45">
        <v>0</v>
      </c>
    </row>
    <row r="20" spans="1:41" x14ac:dyDescent="0.35">
      <c r="A20" s="43">
        <v>900034438</v>
      </c>
      <c r="B20" s="43" t="s">
        <v>29</v>
      </c>
      <c r="C20" s="43" t="s">
        <v>12</v>
      </c>
      <c r="D20" s="43">
        <v>5481</v>
      </c>
      <c r="E20" s="43" t="s">
        <v>105</v>
      </c>
      <c r="F20" s="43" t="s">
        <v>106</v>
      </c>
      <c r="G20" s="44">
        <v>45472</v>
      </c>
      <c r="H20" s="44">
        <v>45481</v>
      </c>
      <c r="I20" s="45">
        <v>760920000</v>
      </c>
      <c r="J20" s="45">
        <v>760920000</v>
      </c>
      <c r="K20" s="46" t="s">
        <v>13</v>
      </c>
      <c r="L20" s="47" t="s">
        <v>14</v>
      </c>
      <c r="M20" s="43" t="s">
        <v>15</v>
      </c>
      <c r="N20" s="43" t="e">
        <v>#N/A</v>
      </c>
      <c r="O20" s="43" t="s">
        <v>107</v>
      </c>
      <c r="P20" s="45">
        <v>760920000</v>
      </c>
      <c r="Q20" s="43">
        <v>1222483687</v>
      </c>
      <c r="R20" s="45">
        <v>0</v>
      </c>
      <c r="S20" s="45">
        <v>0</v>
      </c>
      <c r="T20" s="43"/>
      <c r="U20" s="44"/>
      <c r="V20" s="43"/>
      <c r="W20" s="45">
        <v>0</v>
      </c>
      <c r="X20" s="45">
        <v>0</v>
      </c>
      <c r="Y20" s="45">
        <v>0</v>
      </c>
      <c r="Z20" s="43"/>
      <c r="AA20" s="44"/>
      <c r="AB20" s="43"/>
      <c r="AC20" s="45">
        <v>0</v>
      </c>
      <c r="AD20" s="43" t="s">
        <v>108</v>
      </c>
      <c r="AE20" s="44">
        <v>45472</v>
      </c>
      <c r="AF20" s="44">
        <v>45481</v>
      </c>
      <c r="AG20" s="44"/>
      <c r="AH20" s="45">
        <v>760920000</v>
      </c>
      <c r="AI20" s="45">
        <v>0</v>
      </c>
      <c r="AJ20" s="45">
        <v>0</v>
      </c>
      <c r="AK20" s="45">
        <v>0</v>
      </c>
      <c r="AL20" s="43"/>
      <c r="AM20" s="43"/>
      <c r="AN20" s="43"/>
      <c r="AO20" s="45">
        <v>760920000</v>
      </c>
    </row>
    <row r="21" spans="1:41" x14ac:dyDescent="0.35">
      <c r="A21" s="43">
        <v>900034438</v>
      </c>
      <c r="B21" s="43" t="s">
        <v>29</v>
      </c>
      <c r="C21" s="43" t="s">
        <v>12</v>
      </c>
      <c r="D21" s="43">
        <v>5536</v>
      </c>
      <c r="E21" s="43" t="s">
        <v>109</v>
      </c>
      <c r="F21" s="43" t="s">
        <v>110</v>
      </c>
      <c r="G21" s="44">
        <v>45500</v>
      </c>
      <c r="H21" s="44">
        <v>45505</v>
      </c>
      <c r="I21" s="45">
        <v>750720000</v>
      </c>
      <c r="J21" s="45">
        <v>750720000</v>
      </c>
      <c r="K21" s="46" t="s">
        <v>13</v>
      </c>
      <c r="L21" s="47" t="s">
        <v>14</v>
      </c>
      <c r="M21" s="43" t="s">
        <v>15</v>
      </c>
      <c r="N21" s="43" t="e">
        <v>#N/A</v>
      </c>
      <c r="O21" s="43" t="s">
        <v>107</v>
      </c>
      <c r="P21" s="45">
        <v>750720000</v>
      </c>
      <c r="Q21" s="43">
        <v>136554147</v>
      </c>
      <c r="R21" s="45">
        <v>0</v>
      </c>
      <c r="S21" s="45">
        <v>0</v>
      </c>
      <c r="T21" s="43"/>
      <c r="U21" s="44"/>
      <c r="V21" s="43"/>
      <c r="W21" s="45">
        <v>0</v>
      </c>
      <c r="X21" s="45">
        <v>0</v>
      </c>
      <c r="Y21" s="45">
        <v>0</v>
      </c>
      <c r="Z21" s="43"/>
      <c r="AA21" s="44"/>
      <c r="AB21" s="43"/>
      <c r="AC21" s="45">
        <v>0</v>
      </c>
      <c r="AD21" s="43" t="s">
        <v>108</v>
      </c>
      <c r="AE21" s="44">
        <v>45500</v>
      </c>
      <c r="AF21" s="44">
        <v>45505</v>
      </c>
      <c r="AG21" s="44"/>
      <c r="AH21" s="45">
        <v>750720000</v>
      </c>
      <c r="AI21" s="45">
        <v>0</v>
      </c>
      <c r="AJ21" s="45">
        <v>0</v>
      </c>
      <c r="AK21" s="45">
        <v>0</v>
      </c>
      <c r="AL21" s="43"/>
      <c r="AM21" s="43"/>
      <c r="AN21" s="43"/>
      <c r="AO21" s="45">
        <v>750720000</v>
      </c>
    </row>
    <row r="22" spans="1:41" x14ac:dyDescent="0.35">
      <c r="A22" s="43">
        <v>900034438</v>
      </c>
      <c r="B22" s="43" t="s">
        <v>29</v>
      </c>
      <c r="C22" s="43" t="s">
        <v>12</v>
      </c>
      <c r="D22" s="43">
        <v>5419</v>
      </c>
      <c r="E22" s="43" t="s">
        <v>111</v>
      </c>
      <c r="F22" s="43" t="s">
        <v>112</v>
      </c>
      <c r="G22" s="44">
        <v>45454</v>
      </c>
      <c r="H22" s="44">
        <v>45454</v>
      </c>
      <c r="I22" s="45">
        <v>733040000</v>
      </c>
      <c r="J22" s="45">
        <v>733040000</v>
      </c>
      <c r="K22" s="46" t="s">
        <v>13</v>
      </c>
      <c r="L22" s="47" t="s">
        <v>14</v>
      </c>
      <c r="M22" s="43" t="s">
        <v>15</v>
      </c>
      <c r="N22" s="43" t="e">
        <v>#N/A</v>
      </c>
      <c r="O22" s="43" t="s">
        <v>107</v>
      </c>
      <c r="P22" s="45">
        <v>733040000</v>
      </c>
      <c r="Q22" s="43">
        <v>1222483676</v>
      </c>
      <c r="R22" s="45">
        <v>0</v>
      </c>
      <c r="S22" s="45">
        <v>0</v>
      </c>
      <c r="T22" s="43"/>
      <c r="U22" s="44"/>
      <c r="V22" s="43"/>
      <c r="W22" s="45">
        <v>0</v>
      </c>
      <c r="X22" s="45">
        <v>0</v>
      </c>
      <c r="Y22" s="45">
        <v>0</v>
      </c>
      <c r="Z22" s="43"/>
      <c r="AA22" s="44"/>
      <c r="AB22" s="43"/>
      <c r="AC22" s="45">
        <v>0</v>
      </c>
      <c r="AD22" s="43" t="s">
        <v>108</v>
      </c>
      <c r="AE22" s="44">
        <v>45454</v>
      </c>
      <c r="AF22" s="44">
        <v>45484</v>
      </c>
      <c r="AG22" s="44"/>
      <c r="AH22" s="45">
        <v>733040000</v>
      </c>
      <c r="AI22" s="45">
        <v>0</v>
      </c>
      <c r="AJ22" s="45">
        <v>0</v>
      </c>
      <c r="AK22" s="45">
        <v>0</v>
      </c>
      <c r="AL22" s="43"/>
      <c r="AM22" s="43"/>
      <c r="AN22" s="43"/>
      <c r="AO22" s="45">
        <v>733040000</v>
      </c>
    </row>
    <row r="23" spans="1:41" x14ac:dyDescent="0.35">
      <c r="A23" s="43">
        <v>900034438</v>
      </c>
      <c r="B23" s="43" t="s">
        <v>29</v>
      </c>
      <c r="C23" s="43" t="s">
        <v>12</v>
      </c>
      <c r="D23" s="43">
        <v>5538</v>
      </c>
      <c r="E23" s="43" t="s">
        <v>113</v>
      </c>
      <c r="F23" s="43" t="s">
        <v>114</v>
      </c>
      <c r="G23" s="44">
        <v>45500</v>
      </c>
      <c r="H23" s="44">
        <v>45505</v>
      </c>
      <c r="I23" s="45">
        <v>146200000</v>
      </c>
      <c r="J23" s="45">
        <v>146200000</v>
      </c>
      <c r="K23" s="46" t="s">
        <v>13</v>
      </c>
      <c r="L23" s="47" t="s">
        <v>14</v>
      </c>
      <c r="M23" s="43" t="s">
        <v>15</v>
      </c>
      <c r="N23" s="43" t="e">
        <v>#N/A</v>
      </c>
      <c r="O23" s="43" t="s">
        <v>107</v>
      </c>
      <c r="P23" s="45">
        <v>146200000</v>
      </c>
      <c r="Q23" s="43">
        <v>136554148</v>
      </c>
      <c r="R23" s="45">
        <v>0</v>
      </c>
      <c r="S23" s="45">
        <v>0</v>
      </c>
      <c r="T23" s="43"/>
      <c r="U23" s="44"/>
      <c r="V23" s="43"/>
      <c r="W23" s="45">
        <v>0</v>
      </c>
      <c r="X23" s="45">
        <v>0</v>
      </c>
      <c r="Y23" s="45">
        <v>0</v>
      </c>
      <c r="Z23" s="43"/>
      <c r="AA23" s="44"/>
      <c r="AB23" s="43"/>
      <c r="AC23" s="45">
        <v>0</v>
      </c>
      <c r="AD23" s="43" t="s">
        <v>108</v>
      </c>
      <c r="AE23" s="44">
        <v>45500</v>
      </c>
      <c r="AF23" s="44">
        <v>45505</v>
      </c>
      <c r="AG23" s="44"/>
      <c r="AH23" s="45">
        <v>146200000</v>
      </c>
      <c r="AI23" s="45">
        <v>0</v>
      </c>
      <c r="AJ23" s="45">
        <v>0</v>
      </c>
      <c r="AK23" s="45">
        <v>0</v>
      </c>
      <c r="AL23" s="43"/>
      <c r="AM23" s="43"/>
      <c r="AN23" s="43"/>
      <c r="AO23" s="45">
        <v>146200000</v>
      </c>
    </row>
    <row r="24" spans="1:41" x14ac:dyDescent="0.35">
      <c r="A24" s="43">
        <v>900034438</v>
      </c>
      <c r="B24" s="43" t="s">
        <v>29</v>
      </c>
      <c r="C24" s="43" t="s">
        <v>12</v>
      </c>
      <c r="D24" s="43">
        <v>5542</v>
      </c>
      <c r="E24" s="43" t="s">
        <v>115</v>
      </c>
      <c r="F24" s="43" t="s">
        <v>116</v>
      </c>
      <c r="G24" s="44">
        <v>45502</v>
      </c>
      <c r="H24" s="44">
        <v>45505</v>
      </c>
      <c r="I24" s="45">
        <v>8840000</v>
      </c>
      <c r="J24" s="45">
        <v>8840000</v>
      </c>
      <c r="K24" s="46" t="s">
        <v>13</v>
      </c>
      <c r="L24" s="47" t="s">
        <v>14</v>
      </c>
      <c r="M24" s="43" t="s">
        <v>15</v>
      </c>
      <c r="N24" s="43" t="e">
        <v>#N/A</v>
      </c>
      <c r="O24" s="43" t="s">
        <v>107</v>
      </c>
      <c r="P24" s="45">
        <v>8840000</v>
      </c>
      <c r="Q24" s="43">
        <v>136554150</v>
      </c>
      <c r="R24" s="45">
        <v>0</v>
      </c>
      <c r="S24" s="45">
        <v>0</v>
      </c>
      <c r="T24" s="43"/>
      <c r="U24" s="44"/>
      <c r="V24" s="43"/>
      <c r="W24" s="45">
        <v>0</v>
      </c>
      <c r="X24" s="45">
        <v>0</v>
      </c>
      <c r="Y24" s="45">
        <v>0</v>
      </c>
      <c r="Z24" s="43"/>
      <c r="AA24" s="44"/>
      <c r="AB24" s="43"/>
      <c r="AC24" s="45">
        <v>0</v>
      </c>
      <c r="AD24" s="43" t="s">
        <v>108</v>
      </c>
      <c r="AE24" s="44">
        <v>45502</v>
      </c>
      <c r="AF24" s="44">
        <v>45505</v>
      </c>
      <c r="AG24" s="44"/>
      <c r="AH24" s="45">
        <v>8840000</v>
      </c>
      <c r="AI24" s="45">
        <v>0</v>
      </c>
      <c r="AJ24" s="45">
        <v>0</v>
      </c>
      <c r="AK24" s="45">
        <v>0</v>
      </c>
      <c r="AL24" s="43"/>
      <c r="AM24" s="43"/>
      <c r="AN24" s="43"/>
      <c r="AO24" s="45">
        <v>8840000</v>
      </c>
    </row>
    <row r="25" spans="1:41" x14ac:dyDescent="0.35">
      <c r="A25" s="43">
        <v>900034438</v>
      </c>
      <c r="B25" s="43" t="s">
        <v>29</v>
      </c>
      <c r="C25" s="43" t="s">
        <v>12</v>
      </c>
      <c r="D25" s="43">
        <v>5487</v>
      </c>
      <c r="E25" s="43" t="s">
        <v>117</v>
      </c>
      <c r="F25" s="43" t="s">
        <v>118</v>
      </c>
      <c r="G25" s="44">
        <v>45472</v>
      </c>
      <c r="H25" s="44">
        <v>45478</v>
      </c>
      <c r="I25" s="45">
        <v>8160000</v>
      </c>
      <c r="J25" s="45">
        <v>8160000</v>
      </c>
      <c r="K25" s="46" t="s">
        <v>13</v>
      </c>
      <c r="L25" s="47" t="s">
        <v>14</v>
      </c>
      <c r="M25" s="43" t="s">
        <v>15</v>
      </c>
      <c r="N25" s="43" t="e">
        <v>#N/A</v>
      </c>
      <c r="O25" s="43" t="s">
        <v>107</v>
      </c>
      <c r="P25" s="45">
        <v>8160000</v>
      </c>
      <c r="Q25" s="43">
        <v>1222483678</v>
      </c>
      <c r="R25" s="45">
        <v>0</v>
      </c>
      <c r="S25" s="45">
        <v>0</v>
      </c>
      <c r="T25" s="43"/>
      <c r="U25" s="44"/>
      <c r="V25" s="43"/>
      <c r="W25" s="45">
        <v>0</v>
      </c>
      <c r="X25" s="45">
        <v>0</v>
      </c>
      <c r="Y25" s="45">
        <v>0</v>
      </c>
      <c r="Z25" s="43"/>
      <c r="AA25" s="44"/>
      <c r="AB25" s="43"/>
      <c r="AC25" s="45">
        <v>0</v>
      </c>
      <c r="AD25" s="43" t="s">
        <v>108</v>
      </c>
      <c r="AE25" s="44">
        <v>45472</v>
      </c>
      <c r="AF25" s="44">
        <v>45478</v>
      </c>
      <c r="AG25" s="44"/>
      <c r="AH25" s="45">
        <v>8160000</v>
      </c>
      <c r="AI25" s="45">
        <v>0</v>
      </c>
      <c r="AJ25" s="45">
        <v>0</v>
      </c>
      <c r="AK25" s="45">
        <v>0</v>
      </c>
      <c r="AL25" s="43"/>
      <c r="AM25" s="43"/>
      <c r="AN25" s="43"/>
      <c r="AO25" s="45">
        <v>8160000</v>
      </c>
    </row>
    <row r="26" spans="1:41" x14ac:dyDescent="0.35">
      <c r="A26" s="43">
        <v>900034438</v>
      </c>
      <c r="B26" s="43" t="s">
        <v>29</v>
      </c>
      <c r="C26" s="43" t="s">
        <v>12</v>
      </c>
      <c r="D26" s="43">
        <v>5544</v>
      </c>
      <c r="E26" s="43" t="s">
        <v>119</v>
      </c>
      <c r="F26" s="43" t="s">
        <v>120</v>
      </c>
      <c r="G26" s="44">
        <v>45502</v>
      </c>
      <c r="H26" s="44">
        <v>45505</v>
      </c>
      <c r="I26" s="45">
        <v>6160000</v>
      </c>
      <c r="J26" s="45">
        <v>6160000</v>
      </c>
      <c r="K26" s="46" t="s">
        <v>13</v>
      </c>
      <c r="L26" s="47" t="s">
        <v>14</v>
      </c>
      <c r="M26" s="43" t="s">
        <v>15</v>
      </c>
      <c r="N26" s="43" t="e">
        <v>#N/A</v>
      </c>
      <c r="O26" s="43" t="s">
        <v>107</v>
      </c>
      <c r="P26" s="45">
        <v>6160000</v>
      </c>
      <c r="Q26" s="43">
        <v>136554151</v>
      </c>
      <c r="R26" s="45">
        <v>0</v>
      </c>
      <c r="S26" s="45">
        <v>0</v>
      </c>
      <c r="T26" s="43"/>
      <c r="U26" s="44"/>
      <c r="V26" s="43"/>
      <c r="W26" s="45">
        <v>0</v>
      </c>
      <c r="X26" s="45">
        <v>0</v>
      </c>
      <c r="Y26" s="45">
        <v>0</v>
      </c>
      <c r="Z26" s="43"/>
      <c r="AA26" s="44"/>
      <c r="AB26" s="43"/>
      <c r="AC26" s="45">
        <v>0</v>
      </c>
      <c r="AD26" s="43" t="s">
        <v>108</v>
      </c>
      <c r="AE26" s="44">
        <v>45502</v>
      </c>
      <c r="AF26" s="44">
        <v>45505</v>
      </c>
      <c r="AG26" s="44"/>
      <c r="AH26" s="45">
        <v>6160000</v>
      </c>
      <c r="AI26" s="45">
        <v>0</v>
      </c>
      <c r="AJ26" s="45">
        <v>0</v>
      </c>
      <c r="AK26" s="45">
        <v>0</v>
      </c>
      <c r="AL26" s="43"/>
      <c r="AM26" s="43"/>
      <c r="AN26" s="43"/>
      <c r="AO26" s="45">
        <v>6160000</v>
      </c>
    </row>
    <row r="27" spans="1:41" x14ac:dyDescent="0.35">
      <c r="A27" s="43">
        <v>900034438</v>
      </c>
      <c r="B27" s="43" t="s">
        <v>29</v>
      </c>
      <c r="C27" s="43" t="s">
        <v>12</v>
      </c>
      <c r="D27" s="43">
        <v>5489</v>
      </c>
      <c r="E27" s="43" t="s">
        <v>121</v>
      </c>
      <c r="F27" s="43" t="s">
        <v>122</v>
      </c>
      <c r="G27" s="44">
        <v>45472</v>
      </c>
      <c r="H27" s="44">
        <v>45478</v>
      </c>
      <c r="I27" s="45">
        <v>5060000</v>
      </c>
      <c r="J27" s="45">
        <v>5060000</v>
      </c>
      <c r="K27" s="46" t="s">
        <v>13</v>
      </c>
      <c r="L27" s="47" t="s">
        <v>14</v>
      </c>
      <c r="M27" s="43" t="s">
        <v>15</v>
      </c>
      <c r="N27" s="43" t="e">
        <v>#N/A</v>
      </c>
      <c r="O27" s="43" t="s">
        <v>107</v>
      </c>
      <c r="P27" s="45">
        <v>5060000</v>
      </c>
      <c r="Q27" s="43">
        <v>1222483679</v>
      </c>
      <c r="R27" s="45">
        <v>0</v>
      </c>
      <c r="S27" s="45">
        <v>0</v>
      </c>
      <c r="T27" s="43"/>
      <c r="U27" s="44"/>
      <c r="V27" s="43"/>
      <c r="W27" s="45">
        <v>0</v>
      </c>
      <c r="X27" s="45">
        <v>0</v>
      </c>
      <c r="Y27" s="45">
        <v>0</v>
      </c>
      <c r="Z27" s="43"/>
      <c r="AA27" s="44"/>
      <c r="AB27" s="43"/>
      <c r="AC27" s="45">
        <v>0</v>
      </c>
      <c r="AD27" s="43" t="s">
        <v>108</v>
      </c>
      <c r="AE27" s="44">
        <v>45472</v>
      </c>
      <c r="AF27" s="44">
        <v>45478</v>
      </c>
      <c r="AG27" s="44"/>
      <c r="AH27" s="45">
        <v>5060000</v>
      </c>
      <c r="AI27" s="45">
        <v>0</v>
      </c>
      <c r="AJ27" s="45">
        <v>0</v>
      </c>
      <c r="AK27" s="45">
        <v>0</v>
      </c>
      <c r="AL27" s="43"/>
      <c r="AM27" s="43"/>
      <c r="AN27" s="43"/>
      <c r="AO27" s="45">
        <v>5060000</v>
      </c>
    </row>
    <row r="28" spans="1:41" x14ac:dyDescent="0.35">
      <c r="A28" s="43">
        <v>900034438</v>
      </c>
      <c r="B28" s="43" t="s">
        <v>29</v>
      </c>
      <c r="C28" s="43" t="s">
        <v>12</v>
      </c>
      <c r="D28" s="43">
        <v>5485</v>
      </c>
      <c r="E28" s="43" t="s">
        <v>123</v>
      </c>
      <c r="F28" s="43" t="s">
        <v>124</v>
      </c>
      <c r="G28" s="44">
        <v>45472</v>
      </c>
      <c r="H28" s="44">
        <v>45478</v>
      </c>
      <c r="I28" s="45">
        <v>4760000</v>
      </c>
      <c r="J28" s="45">
        <v>4760000</v>
      </c>
      <c r="K28" s="46" t="s">
        <v>13</v>
      </c>
      <c r="L28" s="47" t="s">
        <v>14</v>
      </c>
      <c r="M28" s="43" t="s">
        <v>15</v>
      </c>
      <c r="N28" s="43" t="e">
        <v>#N/A</v>
      </c>
      <c r="O28" s="43" t="s">
        <v>107</v>
      </c>
      <c r="P28" s="45">
        <v>4760000</v>
      </c>
      <c r="Q28" s="43">
        <v>1222483680</v>
      </c>
      <c r="R28" s="45">
        <v>0</v>
      </c>
      <c r="S28" s="45">
        <v>0</v>
      </c>
      <c r="T28" s="43"/>
      <c r="U28" s="44"/>
      <c r="V28" s="43"/>
      <c r="W28" s="45">
        <v>0</v>
      </c>
      <c r="X28" s="45">
        <v>0</v>
      </c>
      <c r="Y28" s="45">
        <v>0</v>
      </c>
      <c r="Z28" s="43"/>
      <c r="AA28" s="44"/>
      <c r="AB28" s="43"/>
      <c r="AC28" s="45">
        <v>0</v>
      </c>
      <c r="AD28" s="43" t="s">
        <v>108</v>
      </c>
      <c r="AE28" s="44">
        <v>45472</v>
      </c>
      <c r="AF28" s="44">
        <v>45478</v>
      </c>
      <c r="AG28" s="44"/>
      <c r="AH28" s="45">
        <v>4760000</v>
      </c>
      <c r="AI28" s="45">
        <v>0</v>
      </c>
      <c r="AJ28" s="45">
        <v>0</v>
      </c>
      <c r="AK28" s="45">
        <v>0</v>
      </c>
      <c r="AL28" s="43"/>
      <c r="AM28" s="43"/>
      <c r="AN28" s="43"/>
      <c r="AO28" s="45">
        <v>4760000</v>
      </c>
    </row>
    <row r="29" spans="1:41" x14ac:dyDescent="0.35">
      <c r="A29" s="43">
        <v>900034438</v>
      </c>
      <c r="B29" s="43" t="s">
        <v>29</v>
      </c>
      <c r="C29" s="43" t="s">
        <v>12</v>
      </c>
      <c r="D29" s="43">
        <v>5540</v>
      </c>
      <c r="E29" s="43" t="s">
        <v>125</v>
      </c>
      <c r="F29" s="43" t="s">
        <v>126</v>
      </c>
      <c r="G29" s="44">
        <v>45500</v>
      </c>
      <c r="H29" s="44">
        <v>45505</v>
      </c>
      <c r="I29" s="45">
        <v>4760000</v>
      </c>
      <c r="J29" s="45">
        <v>4760000</v>
      </c>
      <c r="K29" s="46" t="s">
        <v>13</v>
      </c>
      <c r="L29" s="47" t="s">
        <v>14</v>
      </c>
      <c r="M29" s="43" t="s">
        <v>15</v>
      </c>
      <c r="N29" s="43" t="e">
        <v>#N/A</v>
      </c>
      <c r="O29" s="43" t="s">
        <v>107</v>
      </c>
      <c r="P29" s="45">
        <v>4760000</v>
      </c>
      <c r="Q29" s="43">
        <v>136554149</v>
      </c>
      <c r="R29" s="45">
        <v>0</v>
      </c>
      <c r="S29" s="45">
        <v>0</v>
      </c>
      <c r="T29" s="43"/>
      <c r="U29" s="44"/>
      <c r="V29" s="43"/>
      <c r="W29" s="45">
        <v>0</v>
      </c>
      <c r="X29" s="45">
        <v>0</v>
      </c>
      <c r="Y29" s="45">
        <v>0</v>
      </c>
      <c r="Z29" s="43"/>
      <c r="AA29" s="44"/>
      <c r="AB29" s="43"/>
      <c r="AC29" s="45">
        <v>0</v>
      </c>
      <c r="AD29" s="43" t="s">
        <v>108</v>
      </c>
      <c r="AE29" s="44">
        <v>45500</v>
      </c>
      <c r="AF29" s="44">
        <v>45505</v>
      </c>
      <c r="AG29" s="44"/>
      <c r="AH29" s="45">
        <v>4760000</v>
      </c>
      <c r="AI29" s="45">
        <v>0</v>
      </c>
      <c r="AJ29" s="45">
        <v>0</v>
      </c>
      <c r="AK29" s="45">
        <v>0</v>
      </c>
      <c r="AL29" s="43"/>
      <c r="AM29" s="43"/>
      <c r="AN29" s="43"/>
      <c r="AO29" s="45">
        <v>4760000</v>
      </c>
    </row>
    <row r="30" spans="1:41" x14ac:dyDescent="0.35">
      <c r="A30" s="43">
        <v>900034438</v>
      </c>
      <c r="B30" s="43" t="s">
        <v>29</v>
      </c>
      <c r="C30" s="43" t="s">
        <v>12</v>
      </c>
      <c r="D30" s="43">
        <v>5482</v>
      </c>
      <c r="E30" s="43" t="s">
        <v>127</v>
      </c>
      <c r="F30" s="43" t="s">
        <v>128</v>
      </c>
      <c r="G30" s="44">
        <v>45472</v>
      </c>
      <c r="H30" s="44">
        <v>45478</v>
      </c>
      <c r="I30" s="45">
        <v>4176200</v>
      </c>
      <c r="J30" s="45">
        <v>4176200</v>
      </c>
      <c r="K30" s="46" t="s">
        <v>13</v>
      </c>
      <c r="L30" s="47" t="s">
        <v>14</v>
      </c>
      <c r="M30" s="43" t="s">
        <v>15</v>
      </c>
      <c r="N30" s="43" t="e">
        <v>#N/A</v>
      </c>
      <c r="O30" s="43" t="s">
        <v>107</v>
      </c>
      <c r="P30" s="45">
        <v>4176200</v>
      </c>
      <c r="Q30" s="43">
        <v>1222483681</v>
      </c>
      <c r="R30" s="45">
        <v>0</v>
      </c>
      <c r="S30" s="45">
        <v>0</v>
      </c>
      <c r="T30" s="43"/>
      <c r="U30" s="44"/>
      <c r="V30" s="43"/>
      <c r="W30" s="45">
        <v>0</v>
      </c>
      <c r="X30" s="45">
        <v>0</v>
      </c>
      <c r="Y30" s="45">
        <v>0</v>
      </c>
      <c r="Z30" s="43"/>
      <c r="AA30" s="44"/>
      <c r="AB30" s="43"/>
      <c r="AC30" s="45">
        <v>0</v>
      </c>
      <c r="AD30" s="43" t="s">
        <v>108</v>
      </c>
      <c r="AE30" s="44">
        <v>45472</v>
      </c>
      <c r="AF30" s="44">
        <v>45478</v>
      </c>
      <c r="AG30" s="44"/>
      <c r="AH30" s="45">
        <v>4176200</v>
      </c>
      <c r="AI30" s="45">
        <v>0</v>
      </c>
      <c r="AJ30" s="45">
        <v>0</v>
      </c>
      <c r="AK30" s="45">
        <v>0</v>
      </c>
      <c r="AL30" s="43"/>
      <c r="AM30" s="43"/>
      <c r="AN30" s="43"/>
      <c r="AO30" s="45">
        <v>4176200</v>
      </c>
    </row>
    <row r="31" spans="1:41" x14ac:dyDescent="0.35">
      <c r="A31" s="43">
        <v>900034438</v>
      </c>
      <c r="B31" s="43" t="s">
        <v>29</v>
      </c>
      <c r="C31" s="43" t="s">
        <v>12</v>
      </c>
      <c r="D31" s="43">
        <v>5420</v>
      </c>
      <c r="E31" s="43" t="s">
        <v>129</v>
      </c>
      <c r="F31" s="43" t="s">
        <v>130</v>
      </c>
      <c r="G31" s="44">
        <v>45454</v>
      </c>
      <c r="H31" s="44">
        <v>45454</v>
      </c>
      <c r="I31" s="45">
        <v>4100200</v>
      </c>
      <c r="J31" s="45">
        <v>4100200</v>
      </c>
      <c r="K31" s="46" t="s">
        <v>13</v>
      </c>
      <c r="L31" s="47" t="s">
        <v>14</v>
      </c>
      <c r="M31" s="43" t="s">
        <v>15</v>
      </c>
      <c r="N31" s="43" t="e">
        <v>#N/A</v>
      </c>
      <c r="O31" s="43" t="s">
        <v>107</v>
      </c>
      <c r="P31" s="45">
        <v>4100200</v>
      </c>
      <c r="Q31" s="43">
        <v>1222483682</v>
      </c>
      <c r="R31" s="45">
        <v>0</v>
      </c>
      <c r="S31" s="45">
        <v>0</v>
      </c>
      <c r="T31" s="43"/>
      <c r="U31" s="44"/>
      <c r="V31" s="43"/>
      <c r="W31" s="45">
        <v>0</v>
      </c>
      <c r="X31" s="45">
        <v>0</v>
      </c>
      <c r="Y31" s="45">
        <v>0</v>
      </c>
      <c r="Z31" s="43"/>
      <c r="AA31" s="44"/>
      <c r="AB31" s="43"/>
      <c r="AC31" s="45">
        <v>0</v>
      </c>
      <c r="AD31" s="43" t="s">
        <v>108</v>
      </c>
      <c r="AE31" s="44">
        <v>45454</v>
      </c>
      <c r="AF31" s="44">
        <v>45484</v>
      </c>
      <c r="AG31" s="44"/>
      <c r="AH31" s="45">
        <v>4100200</v>
      </c>
      <c r="AI31" s="45">
        <v>0</v>
      </c>
      <c r="AJ31" s="45">
        <v>0</v>
      </c>
      <c r="AK31" s="45">
        <v>0</v>
      </c>
      <c r="AL31" s="43"/>
      <c r="AM31" s="43"/>
      <c r="AN31" s="43"/>
      <c r="AO31" s="45">
        <v>4100200</v>
      </c>
    </row>
    <row r="32" spans="1:41" x14ac:dyDescent="0.35">
      <c r="A32" s="43">
        <v>900034438</v>
      </c>
      <c r="B32" s="43" t="s">
        <v>29</v>
      </c>
      <c r="C32" s="43" t="s">
        <v>12</v>
      </c>
      <c r="D32" s="43">
        <v>5537</v>
      </c>
      <c r="E32" s="43" t="s">
        <v>131</v>
      </c>
      <c r="F32" s="43" t="s">
        <v>132</v>
      </c>
      <c r="G32" s="44">
        <v>45500</v>
      </c>
      <c r="H32" s="44">
        <v>45505</v>
      </c>
      <c r="I32" s="45">
        <v>4035600</v>
      </c>
      <c r="J32" s="45">
        <v>4035600</v>
      </c>
      <c r="K32" s="46" t="s">
        <v>13</v>
      </c>
      <c r="L32" s="47" t="s">
        <v>14</v>
      </c>
      <c r="M32" s="43" t="s">
        <v>15</v>
      </c>
      <c r="N32" s="43" t="e">
        <v>#N/A</v>
      </c>
      <c r="O32" s="43" t="s">
        <v>107</v>
      </c>
      <c r="P32" s="45">
        <v>4035600</v>
      </c>
      <c r="Q32" s="43">
        <v>136554153</v>
      </c>
      <c r="R32" s="45">
        <v>0</v>
      </c>
      <c r="S32" s="45">
        <v>0</v>
      </c>
      <c r="T32" s="43"/>
      <c r="U32" s="44"/>
      <c r="V32" s="43"/>
      <c r="W32" s="45">
        <v>0</v>
      </c>
      <c r="X32" s="45">
        <v>0</v>
      </c>
      <c r="Y32" s="45">
        <v>0</v>
      </c>
      <c r="Z32" s="43"/>
      <c r="AA32" s="44"/>
      <c r="AB32" s="43"/>
      <c r="AC32" s="45">
        <v>0</v>
      </c>
      <c r="AD32" s="43" t="s">
        <v>108</v>
      </c>
      <c r="AE32" s="44">
        <v>45500</v>
      </c>
      <c r="AF32" s="44">
        <v>45505</v>
      </c>
      <c r="AG32" s="44"/>
      <c r="AH32" s="45">
        <v>4035600</v>
      </c>
      <c r="AI32" s="45">
        <v>0</v>
      </c>
      <c r="AJ32" s="45">
        <v>0</v>
      </c>
      <c r="AK32" s="45">
        <v>0</v>
      </c>
      <c r="AL32" s="43"/>
      <c r="AM32" s="43"/>
      <c r="AN32" s="43"/>
      <c r="AO32" s="45">
        <v>4035600</v>
      </c>
    </row>
    <row r="33" spans="1:41" x14ac:dyDescent="0.35">
      <c r="A33" s="43">
        <v>900034438</v>
      </c>
      <c r="B33" s="43" t="s">
        <v>29</v>
      </c>
      <c r="C33" s="43" t="s">
        <v>12</v>
      </c>
      <c r="D33" s="43">
        <v>5352</v>
      </c>
      <c r="E33" s="43" t="s">
        <v>133</v>
      </c>
      <c r="F33" s="43" t="s">
        <v>134</v>
      </c>
      <c r="G33" s="44">
        <v>45397</v>
      </c>
      <c r="H33" s="44">
        <v>45420</v>
      </c>
      <c r="I33" s="45">
        <v>3872200</v>
      </c>
      <c r="J33" s="45">
        <v>3872200</v>
      </c>
      <c r="K33" s="46" t="s">
        <v>13</v>
      </c>
      <c r="L33" s="47" t="s">
        <v>14</v>
      </c>
      <c r="M33" s="43" t="s">
        <v>15</v>
      </c>
      <c r="N33" s="43" t="s">
        <v>227</v>
      </c>
      <c r="O33" s="43" t="s">
        <v>107</v>
      </c>
      <c r="P33" s="45">
        <v>3872200</v>
      </c>
      <c r="Q33" s="43">
        <v>136425760</v>
      </c>
      <c r="R33" s="45">
        <v>0</v>
      </c>
      <c r="S33" s="45">
        <v>0</v>
      </c>
      <c r="T33" s="43"/>
      <c r="U33" s="44"/>
      <c r="V33" s="43"/>
      <c r="W33" s="45">
        <v>0</v>
      </c>
      <c r="X33" s="45">
        <v>0</v>
      </c>
      <c r="Y33" s="45">
        <v>0</v>
      </c>
      <c r="Z33" s="43"/>
      <c r="AA33" s="44"/>
      <c r="AB33" s="43"/>
      <c r="AC33" s="45">
        <v>0</v>
      </c>
      <c r="AD33" s="43" t="s">
        <v>108</v>
      </c>
      <c r="AE33" s="44">
        <v>45397</v>
      </c>
      <c r="AF33" s="44">
        <v>45420</v>
      </c>
      <c r="AG33" s="44"/>
      <c r="AH33" s="45">
        <v>3872200</v>
      </c>
      <c r="AI33" s="45">
        <v>0</v>
      </c>
      <c r="AJ33" s="45">
        <v>0</v>
      </c>
      <c r="AK33" s="45">
        <v>0</v>
      </c>
      <c r="AL33" s="43"/>
      <c r="AM33" s="43"/>
      <c r="AN33" s="43"/>
      <c r="AO33" s="45">
        <v>3872200</v>
      </c>
    </row>
    <row r="34" spans="1:41" x14ac:dyDescent="0.35">
      <c r="A34" s="43">
        <v>900034438</v>
      </c>
      <c r="B34" s="43" t="s">
        <v>29</v>
      </c>
      <c r="C34" s="43" t="s">
        <v>12</v>
      </c>
      <c r="D34" s="43">
        <v>5422</v>
      </c>
      <c r="E34" s="43" t="s">
        <v>135</v>
      </c>
      <c r="F34" s="43" t="s">
        <v>136</v>
      </c>
      <c r="G34" s="44">
        <v>45454</v>
      </c>
      <c r="H34" s="44">
        <v>45505</v>
      </c>
      <c r="I34" s="45">
        <v>805600</v>
      </c>
      <c r="J34" s="45">
        <v>805600</v>
      </c>
      <c r="K34" s="46" t="s">
        <v>13</v>
      </c>
      <c r="L34" s="47" t="s">
        <v>14</v>
      </c>
      <c r="M34" s="43" t="s">
        <v>15</v>
      </c>
      <c r="N34" s="43" t="e">
        <v>#N/A</v>
      </c>
      <c r="O34" s="43" t="s">
        <v>107</v>
      </c>
      <c r="P34" s="45">
        <v>805600</v>
      </c>
      <c r="Q34" s="43">
        <v>136554154</v>
      </c>
      <c r="R34" s="45">
        <v>0</v>
      </c>
      <c r="S34" s="45">
        <v>0</v>
      </c>
      <c r="T34" s="43"/>
      <c r="U34" s="44"/>
      <c r="V34" s="43"/>
      <c r="W34" s="45">
        <v>0</v>
      </c>
      <c r="X34" s="45">
        <v>0</v>
      </c>
      <c r="Y34" s="45">
        <v>0</v>
      </c>
      <c r="Z34" s="43"/>
      <c r="AA34" s="44"/>
      <c r="AB34" s="43"/>
      <c r="AC34" s="45">
        <v>0</v>
      </c>
      <c r="AD34" s="43" t="s">
        <v>108</v>
      </c>
      <c r="AE34" s="44">
        <v>45454</v>
      </c>
      <c r="AF34" s="44">
        <v>45505</v>
      </c>
      <c r="AG34" s="44"/>
      <c r="AH34" s="45">
        <v>805600</v>
      </c>
      <c r="AI34" s="45">
        <v>0</v>
      </c>
      <c r="AJ34" s="45">
        <v>0</v>
      </c>
      <c r="AK34" s="45">
        <v>0</v>
      </c>
      <c r="AL34" s="43"/>
      <c r="AM34" s="43"/>
      <c r="AN34" s="43"/>
      <c r="AO34" s="45">
        <v>805600</v>
      </c>
    </row>
    <row r="35" spans="1:41" x14ac:dyDescent="0.35">
      <c r="A35" s="43">
        <v>900034438</v>
      </c>
      <c r="B35" s="43" t="s">
        <v>29</v>
      </c>
      <c r="C35" s="43" t="s">
        <v>12</v>
      </c>
      <c r="D35" s="43">
        <v>5539</v>
      </c>
      <c r="E35" s="43" t="s">
        <v>137</v>
      </c>
      <c r="F35" s="43" t="s">
        <v>138</v>
      </c>
      <c r="G35" s="44">
        <v>45500</v>
      </c>
      <c r="H35" s="44">
        <v>45505</v>
      </c>
      <c r="I35" s="45">
        <v>794200</v>
      </c>
      <c r="J35" s="45">
        <v>794200</v>
      </c>
      <c r="K35" s="46" t="s">
        <v>13</v>
      </c>
      <c r="L35" s="47" t="s">
        <v>14</v>
      </c>
      <c r="M35" s="43" t="s">
        <v>15</v>
      </c>
      <c r="N35" s="43" t="e">
        <v>#N/A</v>
      </c>
      <c r="O35" s="43" t="s">
        <v>107</v>
      </c>
      <c r="P35" s="45">
        <v>794200</v>
      </c>
      <c r="Q35" s="43">
        <v>136554152</v>
      </c>
      <c r="R35" s="45">
        <v>0</v>
      </c>
      <c r="S35" s="45">
        <v>0</v>
      </c>
      <c r="T35" s="43"/>
      <c r="U35" s="44"/>
      <c r="V35" s="43"/>
      <c r="W35" s="45">
        <v>0</v>
      </c>
      <c r="X35" s="45">
        <v>0</v>
      </c>
      <c r="Y35" s="45">
        <v>0</v>
      </c>
      <c r="Z35" s="43"/>
      <c r="AA35" s="44"/>
      <c r="AB35" s="43"/>
      <c r="AC35" s="45">
        <v>0</v>
      </c>
      <c r="AD35" s="43" t="s">
        <v>108</v>
      </c>
      <c r="AE35" s="44">
        <v>45500</v>
      </c>
      <c r="AF35" s="44">
        <v>45505</v>
      </c>
      <c r="AG35" s="44"/>
      <c r="AH35" s="45">
        <v>794200</v>
      </c>
      <c r="AI35" s="45">
        <v>0</v>
      </c>
      <c r="AJ35" s="45">
        <v>0</v>
      </c>
      <c r="AK35" s="45">
        <v>0</v>
      </c>
      <c r="AL35" s="43"/>
      <c r="AM35" s="43"/>
      <c r="AN35" s="43"/>
      <c r="AO35" s="45">
        <v>794200</v>
      </c>
    </row>
    <row r="36" spans="1:41" x14ac:dyDescent="0.35">
      <c r="A36" s="43">
        <v>900034438</v>
      </c>
      <c r="B36" s="43" t="s">
        <v>29</v>
      </c>
      <c r="C36" s="43" t="s">
        <v>12</v>
      </c>
      <c r="D36" s="43">
        <v>5354</v>
      </c>
      <c r="E36" s="43" t="s">
        <v>139</v>
      </c>
      <c r="F36" s="43" t="s">
        <v>140</v>
      </c>
      <c r="G36" s="44">
        <v>45404</v>
      </c>
      <c r="H36" s="44">
        <v>45405</v>
      </c>
      <c r="I36" s="45">
        <v>87000</v>
      </c>
      <c r="J36" s="45">
        <v>87000</v>
      </c>
      <c r="K36" s="46" t="s">
        <v>13</v>
      </c>
      <c r="L36" s="47" t="s">
        <v>14</v>
      </c>
      <c r="M36" s="43" t="s">
        <v>15</v>
      </c>
      <c r="N36" s="43" t="s">
        <v>228</v>
      </c>
      <c r="O36" s="43" t="s">
        <v>107</v>
      </c>
      <c r="P36" s="45">
        <v>87000</v>
      </c>
      <c r="Q36" s="43">
        <v>136425807</v>
      </c>
      <c r="R36" s="45">
        <v>0</v>
      </c>
      <c r="S36" s="45">
        <v>0</v>
      </c>
      <c r="T36" s="43"/>
      <c r="U36" s="44"/>
      <c r="V36" s="43"/>
      <c r="W36" s="45">
        <v>0</v>
      </c>
      <c r="X36" s="45">
        <v>0</v>
      </c>
      <c r="Y36" s="45">
        <v>0</v>
      </c>
      <c r="Z36" s="43"/>
      <c r="AA36" s="44"/>
      <c r="AB36" s="43"/>
      <c r="AC36" s="45">
        <v>0</v>
      </c>
      <c r="AD36" s="43" t="s">
        <v>108</v>
      </c>
      <c r="AE36" s="44">
        <v>45404</v>
      </c>
      <c r="AF36" s="44">
        <v>45414</v>
      </c>
      <c r="AG36" s="44"/>
      <c r="AH36" s="45">
        <v>87000</v>
      </c>
      <c r="AI36" s="45">
        <v>0</v>
      </c>
      <c r="AJ36" s="45">
        <v>0</v>
      </c>
      <c r="AK36" s="45">
        <v>0</v>
      </c>
      <c r="AL36" s="43"/>
      <c r="AM36" s="43"/>
      <c r="AN36" s="43"/>
      <c r="AO36" s="45">
        <v>87000</v>
      </c>
    </row>
    <row r="37" spans="1:41" x14ac:dyDescent="0.35">
      <c r="A37" s="43">
        <v>900034438</v>
      </c>
      <c r="B37" s="43" t="s">
        <v>29</v>
      </c>
      <c r="C37" s="43" t="s">
        <v>12</v>
      </c>
      <c r="D37" s="43">
        <v>5543</v>
      </c>
      <c r="E37" s="43" t="s">
        <v>141</v>
      </c>
      <c r="F37" s="43" t="s">
        <v>142</v>
      </c>
      <c r="G37" s="44">
        <v>45502</v>
      </c>
      <c r="H37" s="44">
        <v>45505</v>
      </c>
      <c r="I37" s="45">
        <v>34200</v>
      </c>
      <c r="J37" s="45">
        <v>34200</v>
      </c>
      <c r="K37" s="46" t="s">
        <v>13</v>
      </c>
      <c r="L37" s="47" t="s">
        <v>14</v>
      </c>
      <c r="M37" s="43" t="s">
        <v>15</v>
      </c>
      <c r="N37" s="43" t="e">
        <v>#N/A</v>
      </c>
      <c r="O37" s="43" t="s">
        <v>107</v>
      </c>
      <c r="P37" s="45">
        <v>34200</v>
      </c>
      <c r="Q37" s="43">
        <v>136554155</v>
      </c>
      <c r="R37" s="45">
        <v>0</v>
      </c>
      <c r="S37" s="45">
        <v>0</v>
      </c>
      <c r="T37" s="43"/>
      <c r="U37" s="44"/>
      <c r="V37" s="43"/>
      <c r="W37" s="45">
        <v>0</v>
      </c>
      <c r="X37" s="45">
        <v>0</v>
      </c>
      <c r="Y37" s="45">
        <v>0</v>
      </c>
      <c r="Z37" s="43"/>
      <c r="AA37" s="44"/>
      <c r="AB37" s="43"/>
      <c r="AC37" s="45">
        <v>0</v>
      </c>
      <c r="AD37" s="43" t="s">
        <v>108</v>
      </c>
      <c r="AE37" s="44">
        <v>45502</v>
      </c>
      <c r="AF37" s="44">
        <v>45505</v>
      </c>
      <c r="AG37" s="44"/>
      <c r="AH37" s="45">
        <v>34200</v>
      </c>
      <c r="AI37" s="45">
        <v>0</v>
      </c>
      <c r="AJ37" s="45">
        <v>0</v>
      </c>
      <c r="AK37" s="45">
        <v>0</v>
      </c>
      <c r="AL37" s="43"/>
      <c r="AM37" s="43"/>
      <c r="AN37" s="43"/>
      <c r="AO37" s="45">
        <v>34200</v>
      </c>
    </row>
    <row r="38" spans="1:41" x14ac:dyDescent="0.35">
      <c r="A38" s="43">
        <v>900034438</v>
      </c>
      <c r="B38" s="43" t="s">
        <v>29</v>
      </c>
      <c r="C38" s="43" t="s">
        <v>12</v>
      </c>
      <c r="D38" s="43">
        <v>5486</v>
      </c>
      <c r="E38" s="43" t="s">
        <v>143</v>
      </c>
      <c r="F38" s="43" t="s">
        <v>144</v>
      </c>
      <c r="G38" s="44">
        <v>45472</v>
      </c>
      <c r="H38" s="44">
        <v>45478</v>
      </c>
      <c r="I38" s="45">
        <v>22800</v>
      </c>
      <c r="J38" s="45">
        <v>22800</v>
      </c>
      <c r="K38" s="46" t="s">
        <v>13</v>
      </c>
      <c r="L38" s="47" t="s">
        <v>14</v>
      </c>
      <c r="M38" s="43" t="s">
        <v>15</v>
      </c>
      <c r="N38" s="43" t="e">
        <v>#N/A</v>
      </c>
      <c r="O38" s="43" t="s">
        <v>107</v>
      </c>
      <c r="P38" s="45">
        <v>22800</v>
      </c>
      <c r="Q38" s="43">
        <v>1222483686</v>
      </c>
      <c r="R38" s="45">
        <v>0</v>
      </c>
      <c r="S38" s="45">
        <v>0</v>
      </c>
      <c r="T38" s="43"/>
      <c r="U38" s="44"/>
      <c r="V38" s="43"/>
      <c r="W38" s="45">
        <v>0</v>
      </c>
      <c r="X38" s="45">
        <v>0</v>
      </c>
      <c r="Y38" s="45">
        <v>0</v>
      </c>
      <c r="Z38" s="43"/>
      <c r="AA38" s="44"/>
      <c r="AB38" s="43"/>
      <c r="AC38" s="45">
        <v>0</v>
      </c>
      <c r="AD38" s="43" t="s">
        <v>108</v>
      </c>
      <c r="AE38" s="44">
        <v>45472</v>
      </c>
      <c r="AF38" s="44">
        <v>45478</v>
      </c>
      <c r="AG38" s="44"/>
      <c r="AH38" s="45">
        <v>22800</v>
      </c>
      <c r="AI38" s="45">
        <v>0</v>
      </c>
      <c r="AJ38" s="45">
        <v>0</v>
      </c>
      <c r="AK38" s="45">
        <v>0</v>
      </c>
      <c r="AL38" s="43"/>
      <c r="AM38" s="43"/>
      <c r="AN38" s="43"/>
      <c r="AO38" s="45">
        <v>22800</v>
      </c>
    </row>
    <row r="39" spans="1:41" x14ac:dyDescent="0.35">
      <c r="A39" s="43">
        <v>900034438</v>
      </c>
      <c r="B39" s="43" t="s">
        <v>29</v>
      </c>
      <c r="C39" s="43" t="s">
        <v>12</v>
      </c>
      <c r="D39" s="43">
        <v>5541</v>
      </c>
      <c r="E39" s="43" t="s">
        <v>145</v>
      </c>
      <c r="F39" s="43" t="s">
        <v>146</v>
      </c>
      <c r="G39" s="44">
        <v>45500</v>
      </c>
      <c r="H39" s="44">
        <v>45505</v>
      </c>
      <c r="I39" s="45">
        <v>19000</v>
      </c>
      <c r="J39" s="45">
        <v>19000</v>
      </c>
      <c r="K39" s="46" t="s">
        <v>13</v>
      </c>
      <c r="L39" s="47" t="s">
        <v>14</v>
      </c>
      <c r="M39" s="43" t="s">
        <v>15</v>
      </c>
      <c r="N39" s="43" t="e">
        <v>#N/A</v>
      </c>
      <c r="O39" s="43" t="s">
        <v>107</v>
      </c>
      <c r="P39" s="45">
        <v>19000</v>
      </c>
      <c r="Q39" s="43">
        <v>136554156</v>
      </c>
      <c r="R39" s="45">
        <v>0</v>
      </c>
      <c r="S39" s="45">
        <v>0</v>
      </c>
      <c r="T39" s="43"/>
      <c r="U39" s="44"/>
      <c r="V39" s="43"/>
      <c r="W39" s="45">
        <v>0</v>
      </c>
      <c r="X39" s="45">
        <v>0</v>
      </c>
      <c r="Y39" s="45">
        <v>0</v>
      </c>
      <c r="Z39" s="43"/>
      <c r="AA39" s="44"/>
      <c r="AB39" s="43"/>
      <c r="AC39" s="45">
        <v>0</v>
      </c>
      <c r="AD39" s="43" t="s">
        <v>108</v>
      </c>
      <c r="AE39" s="44">
        <v>45500</v>
      </c>
      <c r="AF39" s="44">
        <v>45505</v>
      </c>
      <c r="AG39" s="44"/>
      <c r="AH39" s="45">
        <v>19000</v>
      </c>
      <c r="AI39" s="45">
        <v>0</v>
      </c>
      <c r="AJ39" s="45">
        <v>0</v>
      </c>
      <c r="AK39" s="45">
        <v>0</v>
      </c>
      <c r="AL39" s="43"/>
      <c r="AM39" s="43"/>
      <c r="AN39" s="43"/>
      <c r="AO39" s="45">
        <v>19000</v>
      </c>
    </row>
    <row r="40" spans="1:41" x14ac:dyDescent="0.35">
      <c r="A40" s="43">
        <v>900034438</v>
      </c>
      <c r="B40" s="43" t="s">
        <v>29</v>
      </c>
      <c r="C40" s="43" t="s">
        <v>12</v>
      </c>
      <c r="D40" s="43">
        <v>5246</v>
      </c>
      <c r="E40" s="43" t="s">
        <v>199</v>
      </c>
      <c r="F40" s="43" t="s">
        <v>200</v>
      </c>
      <c r="G40" s="44">
        <v>45326</v>
      </c>
      <c r="H40" s="44">
        <v>45337</v>
      </c>
      <c r="I40" s="45">
        <v>7480000</v>
      </c>
      <c r="J40" s="45">
        <v>2040000</v>
      </c>
      <c r="K40" s="46" t="s">
        <v>13</v>
      </c>
      <c r="L40" s="47" t="s">
        <v>14</v>
      </c>
      <c r="M40" s="43" t="s">
        <v>15</v>
      </c>
      <c r="N40" s="43" t="s">
        <v>230</v>
      </c>
      <c r="O40" s="43" t="s">
        <v>201</v>
      </c>
      <c r="P40" s="45">
        <v>0</v>
      </c>
      <c r="Q40" s="43"/>
      <c r="R40" s="45">
        <v>0</v>
      </c>
      <c r="S40" s="45">
        <v>0</v>
      </c>
      <c r="T40" s="43"/>
      <c r="U40" s="44"/>
      <c r="V40" s="43"/>
      <c r="W40" s="45">
        <v>0</v>
      </c>
      <c r="X40" s="45">
        <v>5440000</v>
      </c>
      <c r="Y40" s="45">
        <v>0</v>
      </c>
      <c r="Z40" s="43">
        <v>2201528985</v>
      </c>
      <c r="AA40" s="44">
        <v>45481</v>
      </c>
      <c r="AB40" s="43" t="s">
        <v>231</v>
      </c>
      <c r="AC40" s="45">
        <v>720120000</v>
      </c>
      <c r="AD40" s="43" t="s">
        <v>202</v>
      </c>
      <c r="AE40" s="44">
        <v>45351</v>
      </c>
      <c r="AF40" s="44">
        <v>45384</v>
      </c>
      <c r="AG40" s="44"/>
      <c r="AH40" s="45">
        <v>7480000</v>
      </c>
      <c r="AI40" s="45">
        <v>0</v>
      </c>
      <c r="AJ40" s="45">
        <v>2040000</v>
      </c>
      <c r="AK40" s="45">
        <v>2040000</v>
      </c>
      <c r="AL40" s="43" t="s">
        <v>203</v>
      </c>
      <c r="AM40" s="43" t="s">
        <v>204</v>
      </c>
      <c r="AN40" s="43" t="s">
        <v>205</v>
      </c>
      <c r="AO40" s="45">
        <v>5440000</v>
      </c>
    </row>
    <row r="41" spans="1:41" x14ac:dyDescent="0.35">
      <c r="A41" s="43">
        <v>900034438</v>
      </c>
      <c r="B41" s="43" t="s">
        <v>29</v>
      </c>
      <c r="C41" s="43" t="s">
        <v>12</v>
      </c>
      <c r="D41" s="43">
        <v>5647</v>
      </c>
      <c r="E41" s="43" t="s">
        <v>153</v>
      </c>
      <c r="F41" s="43" t="s">
        <v>154</v>
      </c>
      <c r="G41" s="44">
        <v>45532</v>
      </c>
      <c r="H41" s="44">
        <v>45475</v>
      </c>
      <c r="I41" s="45">
        <v>19000</v>
      </c>
      <c r="J41" s="45">
        <v>19000</v>
      </c>
      <c r="K41" s="46" t="s">
        <v>13</v>
      </c>
      <c r="L41" s="47" t="s">
        <v>14</v>
      </c>
      <c r="M41" s="43" t="s">
        <v>15</v>
      </c>
      <c r="N41" s="43" t="e">
        <v>#N/A</v>
      </c>
      <c r="O41" s="43" t="s">
        <v>107</v>
      </c>
      <c r="P41" s="45">
        <v>0</v>
      </c>
      <c r="Q41" s="43"/>
      <c r="R41" s="45">
        <v>0</v>
      </c>
      <c r="S41" s="45">
        <v>0</v>
      </c>
      <c r="T41" s="43"/>
      <c r="U41" s="44"/>
      <c r="V41" s="43"/>
      <c r="W41" s="45">
        <v>0</v>
      </c>
      <c r="X41" s="45">
        <v>0</v>
      </c>
      <c r="Y41" s="45">
        <v>0</v>
      </c>
      <c r="Z41" s="43"/>
      <c r="AA41" s="44"/>
      <c r="AB41" s="43"/>
      <c r="AC41" s="45">
        <v>0</v>
      </c>
      <c r="AD41" s="43" t="s">
        <v>108</v>
      </c>
      <c r="AE41" s="44">
        <v>45532</v>
      </c>
      <c r="AF41" s="44">
        <v>45537</v>
      </c>
      <c r="AG41" s="44"/>
      <c r="AH41" s="45">
        <v>19000</v>
      </c>
      <c r="AI41" s="45">
        <v>0</v>
      </c>
      <c r="AJ41" s="45">
        <v>0</v>
      </c>
      <c r="AK41" s="45">
        <v>0</v>
      </c>
      <c r="AL41" s="43"/>
      <c r="AM41" s="43"/>
      <c r="AN41" s="43"/>
      <c r="AO41" s="45">
        <v>19000</v>
      </c>
    </row>
    <row r="42" spans="1:41" x14ac:dyDescent="0.35">
      <c r="A42" s="43">
        <v>900034438</v>
      </c>
      <c r="B42" s="43" t="s">
        <v>29</v>
      </c>
      <c r="C42" s="43" t="s">
        <v>12</v>
      </c>
      <c r="D42" s="43">
        <v>5649</v>
      </c>
      <c r="E42" s="43" t="s">
        <v>155</v>
      </c>
      <c r="F42" s="43" t="s">
        <v>156</v>
      </c>
      <c r="G42" s="44">
        <v>45532</v>
      </c>
      <c r="H42" s="44">
        <v>45475</v>
      </c>
      <c r="I42" s="45">
        <v>34200</v>
      </c>
      <c r="J42" s="45">
        <v>34200</v>
      </c>
      <c r="K42" s="46" t="s">
        <v>13</v>
      </c>
      <c r="L42" s="47" t="s">
        <v>14</v>
      </c>
      <c r="M42" s="43" t="s">
        <v>15</v>
      </c>
      <c r="N42" s="43" t="e">
        <v>#N/A</v>
      </c>
      <c r="O42" s="43" t="s">
        <v>107</v>
      </c>
      <c r="P42" s="45">
        <v>0</v>
      </c>
      <c r="Q42" s="43"/>
      <c r="R42" s="45">
        <v>0</v>
      </c>
      <c r="S42" s="45">
        <v>0</v>
      </c>
      <c r="T42" s="43"/>
      <c r="U42" s="44"/>
      <c r="V42" s="43"/>
      <c r="W42" s="45">
        <v>0</v>
      </c>
      <c r="X42" s="45">
        <v>0</v>
      </c>
      <c r="Y42" s="45">
        <v>0</v>
      </c>
      <c r="Z42" s="43"/>
      <c r="AA42" s="44"/>
      <c r="AB42" s="43"/>
      <c r="AC42" s="45">
        <v>0</v>
      </c>
      <c r="AD42" s="43" t="s">
        <v>108</v>
      </c>
      <c r="AE42" s="44">
        <v>45532</v>
      </c>
      <c r="AF42" s="44">
        <v>45537</v>
      </c>
      <c r="AG42" s="44"/>
      <c r="AH42" s="45">
        <v>34200</v>
      </c>
      <c r="AI42" s="45">
        <v>0</v>
      </c>
      <c r="AJ42" s="45">
        <v>0</v>
      </c>
      <c r="AK42" s="45">
        <v>0</v>
      </c>
      <c r="AL42" s="43"/>
      <c r="AM42" s="43"/>
      <c r="AN42" s="43"/>
      <c r="AO42" s="45">
        <v>34200</v>
      </c>
    </row>
    <row r="43" spans="1:41" x14ac:dyDescent="0.35">
      <c r="A43" s="43">
        <v>900034438</v>
      </c>
      <c r="B43" s="43" t="s">
        <v>29</v>
      </c>
      <c r="C43" s="43" t="s">
        <v>12</v>
      </c>
      <c r="D43" s="43">
        <v>5651</v>
      </c>
      <c r="E43" s="43" t="s">
        <v>157</v>
      </c>
      <c r="F43" s="43" t="s">
        <v>158</v>
      </c>
      <c r="G43" s="44">
        <v>45532</v>
      </c>
      <c r="H43" s="44">
        <v>45475</v>
      </c>
      <c r="I43" s="45">
        <v>660000</v>
      </c>
      <c r="J43" s="45">
        <v>660000</v>
      </c>
      <c r="K43" s="46" t="s">
        <v>13</v>
      </c>
      <c r="L43" s="47" t="s">
        <v>14</v>
      </c>
      <c r="M43" s="43" t="s">
        <v>15</v>
      </c>
      <c r="N43" s="43" t="e">
        <v>#N/A</v>
      </c>
      <c r="O43" s="43" t="s">
        <v>107</v>
      </c>
      <c r="P43" s="45">
        <v>0</v>
      </c>
      <c r="Q43" s="43"/>
      <c r="R43" s="45">
        <v>0</v>
      </c>
      <c r="S43" s="45">
        <v>0</v>
      </c>
      <c r="T43" s="43"/>
      <c r="U43" s="44"/>
      <c r="V43" s="43"/>
      <c r="W43" s="45">
        <v>0</v>
      </c>
      <c r="X43" s="45">
        <v>0</v>
      </c>
      <c r="Y43" s="45">
        <v>0</v>
      </c>
      <c r="Z43" s="43"/>
      <c r="AA43" s="44"/>
      <c r="AB43" s="43"/>
      <c r="AC43" s="45">
        <v>0</v>
      </c>
      <c r="AD43" s="43" t="s">
        <v>108</v>
      </c>
      <c r="AE43" s="44">
        <v>45532</v>
      </c>
      <c r="AF43" s="44">
        <v>45537</v>
      </c>
      <c r="AG43" s="44"/>
      <c r="AH43" s="45">
        <v>660000</v>
      </c>
      <c r="AI43" s="45">
        <v>0</v>
      </c>
      <c r="AJ43" s="45">
        <v>0</v>
      </c>
      <c r="AK43" s="45">
        <v>0</v>
      </c>
      <c r="AL43" s="43"/>
      <c r="AM43" s="43"/>
      <c r="AN43" s="43"/>
      <c r="AO43" s="45">
        <v>660000</v>
      </c>
    </row>
    <row r="44" spans="1:41" x14ac:dyDescent="0.35">
      <c r="A44" s="43">
        <v>900034438</v>
      </c>
      <c r="B44" s="43" t="s">
        <v>29</v>
      </c>
      <c r="C44" s="43" t="s">
        <v>12</v>
      </c>
      <c r="D44" s="43">
        <v>5645</v>
      </c>
      <c r="E44" s="43" t="s">
        <v>159</v>
      </c>
      <c r="F44" s="43" t="s">
        <v>160</v>
      </c>
      <c r="G44" s="44">
        <v>45532</v>
      </c>
      <c r="H44" s="44">
        <v>45475</v>
      </c>
      <c r="I44" s="45">
        <v>722000</v>
      </c>
      <c r="J44" s="45">
        <v>722000</v>
      </c>
      <c r="K44" s="46" t="s">
        <v>13</v>
      </c>
      <c r="L44" s="47" t="s">
        <v>14</v>
      </c>
      <c r="M44" s="43" t="s">
        <v>15</v>
      </c>
      <c r="N44" s="43" t="e">
        <v>#N/A</v>
      </c>
      <c r="O44" s="43" t="s">
        <v>107</v>
      </c>
      <c r="P44" s="45">
        <v>0</v>
      </c>
      <c r="Q44" s="43"/>
      <c r="R44" s="45">
        <v>0</v>
      </c>
      <c r="S44" s="45">
        <v>0</v>
      </c>
      <c r="T44" s="43"/>
      <c r="U44" s="44"/>
      <c r="V44" s="43"/>
      <c r="W44" s="45">
        <v>0</v>
      </c>
      <c r="X44" s="45">
        <v>0</v>
      </c>
      <c r="Y44" s="45">
        <v>0</v>
      </c>
      <c r="Z44" s="43"/>
      <c r="AA44" s="44"/>
      <c r="AB44" s="43"/>
      <c r="AC44" s="45">
        <v>0</v>
      </c>
      <c r="AD44" s="43" t="s">
        <v>108</v>
      </c>
      <c r="AE44" s="44">
        <v>45532</v>
      </c>
      <c r="AF44" s="44">
        <v>45537</v>
      </c>
      <c r="AG44" s="44"/>
      <c r="AH44" s="45">
        <v>722000</v>
      </c>
      <c r="AI44" s="45">
        <v>0</v>
      </c>
      <c r="AJ44" s="45">
        <v>0</v>
      </c>
      <c r="AK44" s="45">
        <v>0</v>
      </c>
      <c r="AL44" s="43"/>
      <c r="AM44" s="43"/>
      <c r="AN44" s="43"/>
      <c r="AO44" s="45">
        <v>722000</v>
      </c>
    </row>
    <row r="45" spans="1:41" x14ac:dyDescent="0.35">
      <c r="A45" s="43">
        <v>900034438</v>
      </c>
      <c r="B45" s="43" t="s">
        <v>29</v>
      </c>
      <c r="C45" s="43" t="s">
        <v>12</v>
      </c>
      <c r="D45" s="43">
        <v>5643</v>
      </c>
      <c r="E45" s="43" t="s">
        <v>161</v>
      </c>
      <c r="F45" s="43" t="s">
        <v>162</v>
      </c>
      <c r="G45" s="44">
        <v>45532</v>
      </c>
      <c r="H45" s="44">
        <v>45475</v>
      </c>
      <c r="I45" s="45">
        <v>3568200</v>
      </c>
      <c r="J45" s="45">
        <v>3568200</v>
      </c>
      <c r="K45" s="46" t="s">
        <v>13</v>
      </c>
      <c r="L45" s="47" t="s">
        <v>14</v>
      </c>
      <c r="M45" s="43" t="s">
        <v>15</v>
      </c>
      <c r="N45" s="43" t="e">
        <v>#N/A</v>
      </c>
      <c r="O45" s="43" t="s">
        <v>107</v>
      </c>
      <c r="P45" s="45">
        <v>0</v>
      </c>
      <c r="Q45" s="43"/>
      <c r="R45" s="45">
        <v>0</v>
      </c>
      <c r="S45" s="45">
        <v>0</v>
      </c>
      <c r="T45" s="43"/>
      <c r="U45" s="44"/>
      <c r="V45" s="43"/>
      <c r="W45" s="45">
        <v>0</v>
      </c>
      <c r="X45" s="45">
        <v>0</v>
      </c>
      <c r="Y45" s="45">
        <v>0</v>
      </c>
      <c r="Z45" s="43"/>
      <c r="AA45" s="44"/>
      <c r="AB45" s="43"/>
      <c r="AC45" s="45">
        <v>0</v>
      </c>
      <c r="AD45" s="43" t="s">
        <v>108</v>
      </c>
      <c r="AE45" s="44">
        <v>45532</v>
      </c>
      <c r="AF45" s="44">
        <v>45537</v>
      </c>
      <c r="AG45" s="44"/>
      <c r="AH45" s="45">
        <v>3568200</v>
      </c>
      <c r="AI45" s="45">
        <v>0</v>
      </c>
      <c r="AJ45" s="45">
        <v>0</v>
      </c>
      <c r="AK45" s="45">
        <v>0</v>
      </c>
      <c r="AL45" s="43"/>
      <c r="AM45" s="43"/>
      <c r="AN45" s="43"/>
      <c r="AO45" s="45">
        <v>3568200</v>
      </c>
    </row>
    <row r="46" spans="1:41" x14ac:dyDescent="0.35">
      <c r="A46" s="43">
        <v>900034438</v>
      </c>
      <c r="B46" s="43" t="s">
        <v>29</v>
      </c>
      <c r="C46" s="43" t="s">
        <v>12</v>
      </c>
      <c r="D46" s="43">
        <v>5646</v>
      </c>
      <c r="E46" s="43" t="s">
        <v>163</v>
      </c>
      <c r="F46" s="43" t="s">
        <v>164</v>
      </c>
      <c r="G46" s="44">
        <v>45532</v>
      </c>
      <c r="H46" s="44">
        <v>45475</v>
      </c>
      <c r="I46" s="45">
        <v>4760000</v>
      </c>
      <c r="J46" s="45">
        <v>4760000</v>
      </c>
      <c r="K46" s="46" t="s">
        <v>13</v>
      </c>
      <c r="L46" s="47" t="s">
        <v>14</v>
      </c>
      <c r="M46" s="43" t="s">
        <v>15</v>
      </c>
      <c r="N46" s="43" t="e">
        <v>#N/A</v>
      </c>
      <c r="O46" s="43" t="s">
        <v>107</v>
      </c>
      <c r="P46" s="45">
        <v>0</v>
      </c>
      <c r="Q46" s="43"/>
      <c r="R46" s="45">
        <v>0</v>
      </c>
      <c r="S46" s="45">
        <v>0</v>
      </c>
      <c r="T46" s="43"/>
      <c r="U46" s="44"/>
      <c r="V46" s="43"/>
      <c r="W46" s="45">
        <v>0</v>
      </c>
      <c r="X46" s="45">
        <v>0</v>
      </c>
      <c r="Y46" s="45">
        <v>0</v>
      </c>
      <c r="Z46" s="43"/>
      <c r="AA46" s="44"/>
      <c r="AB46" s="43"/>
      <c r="AC46" s="45">
        <v>0</v>
      </c>
      <c r="AD46" s="43" t="s">
        <v>108</v>
      </c>
      <c r="AE46" s="44">
        <v>45532</v>
      </c>
      <c r="AF46" s="44">
        <v>45537</v>
      </c>
      <c r="AG46" s="44"/>
      <c r="AH46" s="45">
        <v>4760000</v>
      </c>
      <c r="AI46" s="45">
        <v>0</v>
      </c>
      <c r="AJ46" s="45">
        <v>0</v>
      </c>
      <c r="AK46" s="45">
        <v>0</v>
      </c>
      <c r="AL46" s="43"/>
      <c r="AM46" s="43"/>
      <c r="AN46" s="43"/>
      <c r="AO46" s="45">
        <v>4760000</v>
      </c>
    </row>
    <row r="47" spans="1:41" x14ac:dyDescent="0.35">
      <c r="A47" s="43">
        <v>900034438</v>
      </c>
      <c r="B47" s="43" t="s">
        <v>29</v>
      </c>
      <c r="C47" s="43" t="s">
        <v>12</v>
      </c>
      <c r="D47" s="43">
        <v>5650</v>
      </c>
      <c r="E47" s="43" t="s">
        <v>165</v>
      </c>
      <c r="F47" s="43" t="s">
        <v>166</v>
      </c>
      <c r="G47" s="44">
        <v>45532</v>
      </c>
      <c r="H47" s="44">
        <v>45475</v>
      </c>
      <c r="I47" s="45">
        <v>5280000</v>
      </c>
      <c r="J47" s="45">
        <v>5280000</v>
      </c>
      <c r="K47" s="46" t="s">
        <v>13</v>
      </c>
      <c r="L47" s="47" t="s">
        <v>14</v>
      </c>
      <c r="M47" s="43" t="s">
        <v>15</v>
      </c>
      <c r="N47" s="43" t="e">
        <v>#N/A</v>
      </c>
      <c r="O47" s="43" t="s">
        <v>107</v>
      </c>
      <c r="P47" s="45">
        <v>0</v>
      </c>
      <c r="Q47" s="43"/>
      <c r="R47" s="45">
        <v>0</v>
      </c>
      <c r="S47" s="45">
        <v>0</v>
      </c>
      <c r="T47" s="43"/>
      <c r="U47" s="44"/>
      <c r="V47" s="43"/>
      <c r="W47" s="45">
        <v>0</v>
      </c>
      <c r="X47" s="45">
        <v>0</v>
      </c>
      <c r="Y47" s="45">
        <v>0</v>
      </c>
      <c r="Z47" s="43"/>
      <c r="AA47" s="44"/>
      <c r="AB47" s="43"/>
      <c r="AC47" s="45">
        <v>0</v>
      </c>
      <c r="AD47" s="43" t="s">
        <v>108</v>
      </c>
      <c r="AE47" s="44">
        <v>45532</v>
      </c>
      <c r="AF47" s="44">
        <v>45537</v>
      </c>
      <c r="AG47" s="44"/>
      <c r="AH47" s="45">
        <v>5280000</v>
      </c>
      <c r="AI47" s="45">
        <v>0</v>
      </c>
      <c r="AJ47" s="45">
        <v>0</v>
      </c>
      <c r="AK47" s="45">
        <v>0</v>
      </c>
      <c r="AL47" s="43"/>
      <c r="AM47" s="43"/>
      <c r="AN47" s="43"/>
      <c r="AO47" s="45">
        <v>5280000</v>
      </c>
    </row>
    <row r="48" spans="1:41" x14ac:dyDescent="0.35">
      <c r="A48" s="43">
        <v>900034438</v>
      </c>
      <c r="B48" s="43" t="s">
        <v>29</v>
      </c>
      <c r="C48" s="43" t="s">
        <v>12</v>
      </c>
      <c r="D48" s="43">
        <v>5648</v>
      </c>
      <c r="E48" s="43" t="s">
        <v>167</v>
      </c>
      <c r="F48" s="43" t="s">
        <v>168</v>
      </c>
      <c r="G48" s="44">
        <v>45532</v>
      </c>
      <c r="H48" s="44">
        <v>45475</v>
      </c>
      <c r="I48" s="45">
        <v>8160000</v>
      </c>
      <c r="J48" s="45">
        <v>8160000</v>
      </c>
      <c r="K48" s="46" t="s">
        <v>13</v>
      </c>
      <c r="L48" s="47" t="s">
        <v>14</v>
      </c>
      <c r="M48" s="43" t="s">
        <v>15</v>
      </c>
      <c r="N48" s="43" t="e">
        <v>#N/A</v>
      </c>
      <c r="O48" s="43" t="s">
        <v>107</v>
      </c>
      <c r="P48" s="45">
        <v>0</v>
      </c>
      <c r="Q48" s="43"/>
      <c r="R48" s="45">
        <v>0</v>
      </c>
      <c r="S48" s="45">
        <v>0</v>
      </c>
      <c r="T48" s="43"/>
      <c r="U48" s="44"/>
      <c r="V48" s="43"/>
      <c r="W48" s="45">
        <v>0</v>
      </c>
      <c r="X48" s="45">
        <v>0</v>
      </c>
      <c r="Y48" s="45">
        <v>0</v>
      </c>
      <c r="Z48" s="43"/>
      <c r="AA48" s="44"/>
      <c r="AB48" s="43"/>
      <c r="AC48" s="45">
        <v>0</v>
      </c>
      <c r="AD48" s="43" t="s">
        <v>108</v>
      </c>
      <c r="AE48" s="44">
        <v>45532</v>
      </c>
      <c r="AF48" s="44">
        <v>45537</v>
      </c>
      <c r="AG48" s="44"/>
      <c r="AH48" s="45">
        <v>8160000</v>
      </c>
      <c r="AI48" s="45">
        <v>0</v>
      </c>
      <c r="AJ48" s="45">
        <v>0</v>
      </c>
      <c r="AK48" s="45">
        <v>0</v>
      </c>
      <c r="AL48" s="43"/>
      <c r="AM48" s="43"/>
      <c r="AN48" s="43"/>
      <c r="AO48" s="45">
        <v>8160000</v>
      </c>
    </row>
    <row r="49" spans="1:41" x14ac:dyDescent="0.35">
      <c r="A49" s="43">
        <v>900034438</v>
      </c>
      <c r="B49" s="43" t="s">
        <v>29</v>
      </c>
      <c r="C49" s="43" t="s">
        <v>12</v>
      </c>
      <c r="D49" s="43">
        <v>5644</v>
      </c>
      <c r="E49" s="43" t="s">
        <v>169</v>
      </c>
      <c r="F49" s="43" t="s">
        <v>170</v>
      </c>
      <c r="G49" s="44">
        <v>45532</v>
      </c>
      <c r="H49" s="44">
        <v>45475</v>
      </c>
      <c r="I49" s="45">
        <v>131240000</v>
      </c>
      <c r="J49" s="45">
        <v>131240000</v>
      </c>
      <c r="K49" s="46" t="s">
        <v>13</v>
      </c>
      <c r="L49" s="47" t="s">
        <v>14</v>
      </c>
      <c r="M49" s="43" t="s">
        <v>15</v>
      </c>
      <c r="N49" s="43" t="e">
        <v>#N/A</v>
      </c>
      <c r="O49" s="43" t="s">
        <v>107</v>
      </c>
      <c r="P49" s="45">
        <v>0</v>
      </c>
      <c r="Q49" s="43"/>
      <c r="R49" s="45">
        <v>0</v>
      </c>
      <c r="S49" s="45">
        <v>0</v>
      </c>
      <c r="T49" s="43"/>
      <c r="U49" s="44"/>
      <c r="V49" s="43"/>
      <c r="W49" s="45">
        <v>0</v>
      </c>
      <c r="X49" s="45">
        <v>0</v>
      </c>
      <c r="Y49" s="45">
        <v>0</v>
      </c>
      <c r="Z49" s="43"/>
      <c r="AA49" s="44"/>
      <c r="AB49" s="43"/>
      <c r="AC49" s="45">
        <v>0</v>
      </c>
      <c r="AD49" s="43" t="s">
        <v>108</v>
      </c>
      <c r="AE49" s="44">
        <v>45532</v>
      </c>
      <c r="AF49" s="44">
        <v>45537</v>
      </c>
      <c r="AG49" s="44"/>
      <c r="AH49" s="45">
        <v>131240000</v>
      </c>
      <c r="AI49" s="45">
        <v>0</v>
      </c>
      <c r="AJ49" s="45">
        <v>0</v>
      </c>
      <c r="AK49" s="45">
        <v>0</v>
      </c>
      <c r="AL49" s="43"/>
      <c r="AM49" s="43"/>
      <c r="AN49" s="43"/>
      <c r="AO49" s="45">
        <v>131240000</v>
      </c>
    </row>
    <row r="50" spans="1:41" x14ac:dyDescent="0.35">
      <c r="A50" s="43">
        <v>900034438</v>
      </c>
      <c r="B50" s="43" t="s">
        <v>29</v>
      </c>
      <c r="C50" s="43" t="s">
        <v>12</v>
      </c>
      <c r="D50" s="43">
        <v>5642</v>
      </c>
      <c r="E50" s="43" t="s">
        <v>171</v>
      </c>
      <c r="F50" s="43" t="s">
        <v>172</v>
      </c>
      <c r="G50" s="44">
        <v>45532</v>
      </c>
      <c r="H50" s="44">
        <v>45475</v>
      </c>
      <c r="I50" s="45">
        <v>655520000</v>
      </c>
      <c r="J50" s="45">
        <v>655520000</v>
      </c>
      <c r="K50" s="46" t="s">
        <v>13</v>
      </c>
      <c r="L50" s="47" t="s">
        <v>14</v>
      </c>
      <c r="M50" s="43" t="s">
        <v>15</v>
      </c>
      <c r="N50" s="43" t="e">
        <v>#N/A</v>
      </c>
      <c r="O50" s="43" t="s">
        <v>107</v>
      </c>
      <c r="P50" s="45">
        <v>0</v>
      </c>
      <c r="Q50" s="43"/>
      <c r="R50" s="45">
        <v>0</v>
      </c>
      <c r="S50" s="45">
        <v>0</v>
      </c>
      <c r="T50" s="43"/>
      <c r="U50" s="44"/>
      <c r="V50" s="43"/>
      <c r="W50" s="45">
        <v>0</v>
      </c>
      <c r="X50" s="45">
        <v>0</v>
      </c>
      <c r="Y50" s="45">
        <v>0</v>
      </c>
      <c r="Z50" s="43"/>
      <c r="AA50" s="44"/>
      <c r="AB50" s="43"/>
      <c r="AC50" s="45">
        <v>0</v>
      </c>
      <c r="AD50" s="43" t="s">
        <v>108</v>
      </c>
      <c r="AE50" s="44">
        <v>45532</v>
      </c>
      <c r="AF50" s="44">
        <v>45537</v>
      </c>
      <c r="AG50" s="44"/>
      <c r="AH50" s="45">
        <v>655520000</v>
      </c>
      <c r="AI50" s="45">
        <v>0</v>
      </c>
      <c r="AJ50" s="45">
        <v>0</v>
      </c>
      <c r="AK50" s="45">
        <v>0</v>
      </c>
      <c r="AL50" s="43"/>
      <c r="AM50" s="43"/>
      <c r="AN50" s="43"/>
      <c r="AO50" s="45">
        <v>655520000</v>
      </c>
    </row>
    <row r="51" spans="1:41" x14ac:dyDescent="0.35">
      <c r="A51" s="43">
        <v>900034438</v>
      </c>
      <c r="B51" s="43" t="s">
        <v>29</v>
      </c>
      <c r="C51" s="43" t="s">
        <v>12</v>
      </c>
      <c r="D51" s="43">
        <v>5254</v>
      </c>
      <c r="E51" s="43" t="s">
        <v>206</v>
      </c>
      <c r="F51" s="43" t="s">
        <v>207</v>
      </c>
      <c r="G51" s="44">
        <v>45355</v>
      </c>
      <c r="H51" s="44">
        <v>45366</v>
      </c>
      <c r="I51" s="45">
        <v>1360000</v>
      </c>
      <c r="J51" s="45">
        <v>1360000</v>
      </c>
      <c r="K51" s="46" t="s">
        <v>13</v>
      </c>
      <c r="L51" s="47" t="s">
        <v>14</v>
      </c>
      <c r="M51" s="43" t="s">
        <v>15</v>
      </c>
      <c r="N51" s="43" t="s">
        <v>229</v>
      </c>
      <c r="O51" s="43" t="s">
        <v>236</v>
      </c>
      <c r="P51" s="45">
        <v>590000</v>
      </c>
      <c r="Q51" s="43">
        <v>1222499857</v>
      </c>
      <c r="R51" s="45">
        <v>0</v>
      </c>
      <c r="S51" s="45">
        <v>0</v>
      </c>
      <c r="T51" s="43"/>
      <c r="U51" s="44"/>
      <c r="V51" s="43"/>
      <c r="W51" s="45">
        <v>0</v>
      </c>
      <c r="X51" s="45">
        <v>0</v>
      </c>
      <c r="Y51" s="45">
        <v>0</v>
      </c>
      <c r="Z51" s="43"/>
      <c r="AA51" s="44"/>
      <c r="AB51" s="43"/>
      <c r="AC51" s="45">
        <v>0</v>
      </c>
      <c r="AD51" s="43" t="s">
        <v>202</v>
      </c>
      <c r="AE51" s="44">
        <v>45355</v>
      </c>
      <c r="AF51" s="44">
        <v>45505</v>
      </c>
      <c r="AG51" s="44"/>
      <c r="AH51" s="45">
        <v>1360000</v>
      </c>
      <c r="AI51" s="45">
        <v>0</v>
      </c>
      <c r="AJ51" s="45">
        <v>770000</v>
      </c>
      <c r="AK51" s="45">
        <v>770000</v>
      </c>
      <c r="AL51" s="43" t="s">
        <v>203</v>
      </c>
      <c r="AM51" s="43" t="s">
        <v>208</v>
      </c>
      <c r="AN51" s="43" t="s">
        <v>205</v>
      </c>
      <c r="AO51" s="45">
        <v>590000</v>
      </c>
    </row>
    <row r="52" spans="1:41" x14ac:dyDescent="0.35">
      <c r="A52" s="43">
        <v>900034438</v>
      </c>
      <c r="B52" s="43" t="s">
        <v>29</v>
      </c>
      <c r="C52" s="43" t="s">
        <v>12</v>
      </c>
      <c r="D52" s="43">
        <v>5183</v>
      </c>
      <c r="E52" s="43" t="s">
        <v>209</v>
      </c>
      <c r="F52" s="43" t="s">
        <v>210</v>
      </c>
      <c r="G52" s="44">
        <v>45327</v>
      </c>
      <c r="H52" s="44">
        <v>45327</v>
      </c>
      <c r="I52" s="45">
        <v>1360000</v>
      </c>
      <c r="J52" s="45">
        <v>1360000</v>
      </c>
      <c r="K52" s="46" t="s">
        <v>13</v>
      </c>
      <c r="L52" s="47" t="s">
        <v>14</v>
      </c>
      <c r="M52" s="43" t="s">
        <v>15</v>
      </c>
      <c r="N52" s="43" t="s">
        <v>229</v>
      </c>
      <c r="O52" s="43" t="s">
        <v>236</v>
      </c>
      <c r="P52" s="45">
        <v>590000</v>
      </c>
      <c r="Q52" s="43">
        <v>1222499847</v>
      </c>
      <c r="R52" s="45">
        <v>0</v>
      </c>
      <c r="S52" s="45">
        <v>0</v>
      </c>
      <c r="T52" s="43"/>
      <c r="U52" s="44"/>
      <c r="V52" s="43"/>
      <c r="W52" s="45">
        <v>0</v>
      </c>
      <c r="X52" s="45">
        <v>0</v>
      </c>
      <c r="Y52" s="45">
        <v>0</v>
      </c>
      <c r="Z52" s="43"/>
      <c r="AA52" s="44"/>
      <c r="AB52" s="43"/>
      <c r="AC52" s="45">
        <v>0</v>
      </c>
      <c r="AD52" s="43" t="s">
        <v>202</v>
      </c>
      <c r="AE52" s="44">
        <v>45327</v>
      </c>
      <c r="AF52" s="44">
        <v>45505</v>
      </c>
      <c r="AG52" s="44"/>
      <c r="AH52" s="45">
        <v>1360000</v>
      </c>
      <c r="AI52" s="45">
        <v>0</v>
      </c>
      <c r="AJ52" s="45">
        <v>770000</v>
      </c>
      <c r="AK52" s="45">
        <v>770000</v>
      </c>
      <c r="AL52" s="43" t="s">
        <v>203</v>
      </c>
      <c r="AM52" s="43" t="s">
        <v>211</v>
      </c>
      <c r="AN52" s="43" t="s">
        <v>212</v>
      </c>
      <c r="AO52" s="45">
        <v>590000</v>
      </c>
    </row>
    <row r="53" spans="1:41" x14ac:dyDescent="0.35">
      <c r="A53" s="43">
        <v>900034438</v>
      </c>
      <c r="B53" s="43" t="s">
        <v>29</v>
      </c>
      <c r="C53" s="43" t="s">
        <v>12</v>
      </c>
      <c r="D53" s="43">
        <v>5251</v>
      </c>
      <c r="E53" s="43" t="s">
        <v>213</v>
      </c>
      <c r="F53" s="43" t="s">
        <v>214</v>
      </c>
      <c r="G53" s="44">
        <v>45355</v>
      </c>
      <c r="H53" s="44">
        <v>45366</v>
      </c>
      <c r="I53" s="45">
        <v>680000</v>
      </c>
      <c r="J53" s="45">
        <v>680000</v>
      </c>
      <c r="K53" s="46" t="s">
        <v>13</v>
      </c>
      <c r="L53" s="47" t="s">
        <v>25</v>
      </c>
      <c r="M53" s="43" t="s">
        <v>15</v>
      </c>
      <c r="N53" s="43" t="s">
        <v>229</v>
      </c>
      <c r="O53" s="43" t="s">
        <v>236</v>
      </c>
      <c r="P53" s="45">
        <v>590000</v>
      </c>
      <c r="Q53" s="43">
        <v>1222499851</v>
      </c>
      <c r="R53" s="45">
        <v>0</v>
      </c>
      <c r="S53" s="45">
        <v>0</v>
      </c>
      <c r="T53" s="43"/>
      <c r="U53" s="44"/>
      <c r="V53" s="43"/>
      <c r="W53" s="45">
        <v>0</v>
      </c>
      <c r="X53" s="45">
        <v>0</v>
      </c>
      <c r="Y53" s="45">
        <v>0</v>
      </c>
      <c r="Z53" s="43"/>
      <c r="AA53" s="44"/>
      <c r="AB53" s="43"/>
      <c r="AC53" s="45">
        <v>0</v>
      </c>
      <c r="AD53" s="43" t="s">
        <v>202</v>
      </c>
      <c r="AE53" s="44">
        <v>45355</v>
      </c>
      <c r="AF53" s="44">
        <v>45505</v>
      </c>
      <c r="AG53" s="44"/>
      <c r="AH53" s="45">
        <v>680000</v>
      </c>
      <c r="AI53" s="45">
        <v>0</v>
      </c>
      <c r="AJ53" s="45">
        <v>90000</v>
      </c>
      <c r="AK53" s="45">
        <v>90000</v>
      </c>
      <c r="AL53" s="43" t="s">
        <v>203</v>
      </c>
      <c r="AM53" s="43" t="s">
        <v>211</v>
      </c>
      <c r="AN53" s="43" t="s">
        <v>212</v>
      </c>
      <c r="AO53" s="45">
        <v>590000</v>
      </c>
    </row>
    <row r="54" spans="1:41" x14ac:dyDescent="0.35">
      <c r="A54" s="43">
        <v>900034438</v>
      </c>
      <c r="B54" s="43" t="s">
        <v>29</v>
      </c>
      <c r="C54" s="43" t="s">
        <v>12</v>
      </c>
      <c r="D54" s="43">
        <v>5250</v>
      </c>
      <c r="E54" s="43" t="s">
        <v>217</v>
      </c>
      <c r="F54" s="43" t="s">
        <v>218</v>
      </c>
      <c r="G54" s="44">
        <v>45355</v>
      </c>
      <c r="H54" s="44">
        <v>45366</v>
      </c>
      <c r="I54" s="45">
        <v>2720000</v>
      </c>
      <c r="J54" s="45">
        <v>2720000</v>
      </c>
      <c r="K54" s="46" t="s">
        <v>13</v>
      </c>
      <c r="L54" s="47" t="s">
        <v>14</v>
      </c>
      <c r="M54" s="43" t="s">
        <v>15</v>
      </c>
      <c r="N54" s="43" t="s">
        <v>229</v>
      </c>
      <c r="O54" s="43" t="s">
        <v>236</v>
      </c>
      <c r="P54" s="45">
        <v>2360000</v>
      </c>
      <c r="Q54" s="43">
        <v>1222499850</v>
      </c>
      <c r="R54" s="45">
        <v>0</v>
      </c>
      <c r="S54" s="45">
        <v>0</v>
      </c>
      <c r="T54" s="43"/>
      <c r="U54" s="44"/>
      <c r="V54" s="43"/>
      <c r="W54" s="45">
        <v>0</v>
      </c>
      <c r="X54" s="45">
        <v>0</v>
      </c>
      <c r="Y54" s="45">
        <v>0</v>
      </c>
      <c r="Z54" s="43"/>
      <c r="AA54" s="44"/>
      <c r="AB54" s="43"/>
      <c r="AC54" s="45">
        <v>0</v>
      </c>
      <c r="AD54" s="43" t="s">
        <v>202</v>
      </c>
      <c r="AE54" s="44">
        <v>45355</v>
      </c>
      <c r="AF54" s="44">
        <v>45505</v>
      </c>
      <c r="AG54" s="44"/>
      <c r="AH54" s="45">
        <v>2720000</v>
      </c>
      <c r="AI54" s="45">
        <v>0</v>
      </c>
      <c r="AJ54" s="45">
        <v>360000</v>
      </c>
      <c r="AK54" s="45">
        <v>360000</v>
      </c>
      <c r="AL54" s="43" t="s">
        <v>203</v>
      </c>
      <c r="AM54" s="43" t="s">
        <v>211</v>
      </c>
      <c r="AN54" s="43" t="s">
        <v>212</v>
      </c>
      <c r="AO54" s="45">
        <v>2360000</v>
      </c>
    </row>
    <row r="55" spans="1:41" x14ac:dyDescent="0.35">
      <c r="A55" s="43">
        <v>900034438</v>
      </c>
      <c r="B55" s="43" t="s">
        <v>29</v>
      </c>
      <c r="C55" s="43" t="s">
        <v>12</v>
      </c>
      <c r="D55" s="43">
        <v>5421</v>
      </c>
      <c r="E55" s="43" t="s">
        <v>221</v>
      </c>
      <c r="F55" s="43" t="s">
        <v>222</v>
      </c>
      <c r="G55" s="44">
        <v>45454</v>
      </c>
      <c r="H55" s="44">
        <v>45505</v>
      </c>
      <c r="I55" s="45">
        <v>147560000</v>
      </c>
      <c r="J55" s="45">
        <v>147560000</v>
      </c>
      <c r="K55" s="46" t="s">
        <v>13</v>
      </c>
      <c r="L55" s="47" t="s">
        <v>14</v>
      </c>
      <c r="M55" s="43" t="s">
        <v>15</v>
      </c>
      <c r="N55" s="43" t="e">
        <v>#N/A</v>
      </c>
      <c r="O55" s="43" t="s">
        <v>236</v>
      </c>
      <c r="P55" s="45">
        <v>138720000</v>
      </c>
      <c r="Q55" s="43">
        <v>136554146</v>
      </c>
      <c r="R55" s="45">
        <v>0</v>
      </c>
      <c r="S55" s="45">
        <v>0</v>
      </c>
      <c r="T55" s="43"/>
      <c r="U55" s="44"/>
      <c r="V55" s="43"/>
      <c r="W55" s="45">
        <v>0</v>
      </c>
      <c r="X55" s="45">
        <v>0</v>
      </c>
      <c r="Y55" s="45">
        <v>0</v>
      </c>
      <c r="Z55" s="43"/>
      <c r="AA55" s="44"/>
      <c r="AB55" s="43"/>
      <c r="AC55" s="45">
        <v>0</v>
      </c>
      <c r="AD55" s="43" t="s">
        <v>202</v>
      </c>
      <c r="AE55" s="44">
        <v>45454</v>
      </c>
      <c r="AF55" s="44">
        <v>45505</v>
      </c>
      <c r="AG55" s="44"/>
      <c r="AH55" s="45">
        <v>147560000</v>
      </c>
      <c r="AI55" s="45">
        <v>0</v>
      </c>
      <c r="AJ55" s="45">
        <v>8840000</v>
      </c>
      <c r="AK55" s="45">
        <v>8840000</v>
      </c>
      <c r="AL55" s="43" t="s">
        <v>203</v>
      </c>
      <c r="AM55" s="43" t="s">
        <v>223</v>
      </c>
      <c r="AN55" s="43" t="s">
        <v>224</v>
      </c>
      <c r="AO55" s="45">
        <v>138720000</v>
      </c>
    </row>
    <row r="56" spans="1:41" x14ac:dyDescent="0.35">
      <c r="A56" s="48"/>
      <c r="B56" s="48"/>
      <c r="C56" s="48"/>
      <c r="D56" s="48"/>
      <c r="E56" s="48"/>
      <c r="F56" s="48"/>
      <c r="G56" s="49"/>
      <c r="H56" s="49"/>
      <c r="I56" s="50"/>
      <c r="J56" s="50"/>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48"/>
      <c r="AK56" s="48"/>
      <c r="AL56" s="48"/>
      <c r="AM56" s="48"/>
      <c r="AN56" s="48"/>
      <c r="AO56" s="48"/>
    </row>
  </sheetData>
  <autoFilter ref="A1:AO55">
    <sortState ref="A2:AY55">
      <sortCondition ref="O1:O55"/>
    </sortState>
  </autoFilter>
  <dataValidations count="1">
    <dataValidation type="whole" operator="greaterThan" allowBlank="1" showInputMessage="1" showErrorMessage="1" errorTitle="DATO ERRADO" error="El valor debe ser diferente de cero" sqref="I2:J55">
      <formula1>1</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zoomScaleNormal="100" workbookViewId="0">
      <selection activeCell="F16" sqref="F16"/>
    </sheetView>
  </sheetViews>
  <sheetFormatPr baseColWidth="10" defaultRowHeight="12.5" x14ac:dyDescent="0.25"/>
  <cols>
    <col min="1" max="1" width="1" style="56" customWidth="1"/>
    <col min="2" max="2" width="10.90625" style="56"/>
    <col min="3" max="3" width="17.54296875" style="56" customWidth="1"/>
    <col min="4" max="4" width="11.54296875" style="56" customWidth="1"/>
    <col min="5" max="8" width="10.90625" style="56"/>
    <col min="9" max="9" width="22.54296875" style="56" customWidth="1"/>
    <col min="10" max="10" width="14" style="56" customWidth="1"/>
    <col min="11" max="11" width="1.7265625" style="56" customWidth="1"/>
    <col min="12" max="16384" width="10.90625" style="56"/>
  </cols>
  <sheetData>
    <row r="1" spans="2:10" ht="6" customHeight="1" thickBot="1" x14ac:dyDescent="0.3"/>
    <row r="2" spans="2:10" ht="19.5" customHeight="1" x14ac:dyDescent="0.25">
      <c r="B2" s="57"/>
      <c r="C2" s="58"/>
      <c r="D2" s="59" t="s">
        <v>242</v>
      </c>
      <c r="E2" s="60"/>
      <c r="F2" s="60"/>
      <c r="G2" s="60"/>
      <c r="H2" s="60"/>
      <c r="I2" s="61"/>
      <c r="J2" s="62" t="s">
        <v>243</v>
      </c>
    </row>
    <row r="3" spans="2:10" ht="15.75" customHeight="1" thickBot="1" x14ac:dyDescent="0.3">
      <c r="B3" s="63"/>
      <c r="C3" s="64"/>
      <c r="D3" s="65"/>
      <c r="E3" s="66"/>
      <c r="F3" s="66"/>
      <c r="G3" s="66"/>
      <c r="H3" s="66"/>
      <c r="I3" s="67"/>
      <c r="J3" s="68"/>
    </row>
    <row r="4" spans="2:10" ht="13" x14ac:dyDescent="0.25">
      <c r="B4" s="63"/>
      <c r="C4" s="64"/>
      <c r="D4" s="69"/>
      <c r="E4" s="70"/>
      <c r="F4" s="70"/>
      <c r="G4" s="70"/>
      <c r="H4" s="70"/>
      <c r="I4" s="71"/>
      <c r="J4" s="72"/>
    </row>
    <row r="5" spans="2:10" ht="13" x14ac:dyDescent="0.25">
      <c r="B5" s="63"/>
      <c r="C5" s="64"/>
      <c r="D5" s="73" t="s">
        <v>244</v>
      </c>
      <c r="E5" s="74"/>
      <c r="F5" s="74"/>
      <c r="G5" s="74"/>
      <c r="H5" s="74"/>
      <c r="I5" s="75"/>
      <c r="J5" s="75" t="s">
        <v>245</v>
      </c>
    </row>
    <row r="6" spans="2:10" ht="13.5" thickBot="1" x14ac:dyDescent="0.3">
      <c r="B6" s="76"/>
      <c r="C6" s="77"/>
      <c r="D6" s="78"/>
      <c r="E6" s="79"/>
      <c r="F6" s="79"/>
      <c r="G6" s="79"/>
      <c r="H6" s="79"/>
      <c r="I6" s="80"/>
      <c r="J6" s="81"/>
    </row>
    <row r="7" spans="2:10" x14ac:dyDescent="0.25">
      <c r="B7" s="82"/>
      <c r="J7" s="83"/>
    </row>
    <row r="8" spans="2:10" x14ac:dyDescent="0.25">
      <c r="B8" s="82"/>
      <c r="J8" s="83"/>
    </row>
    <row r="9" spans="2:10" x14ac:dyDescent="0.25">
      <c r="B9" s="82"/>
      <c r="J9" s="83"/>
    </row>
    <row r="10" spans="2:10" ht="13" x14ac:dyDescent="0.3">
      <c r="B10" s="82"/>
      <c r="C10" s="84" t="s">
        <v>279</v>
      </c>
      <c r="E10" s="85"/>
      <c r="H10" s="86"/>
      <c r="J10" s="83"/>
    </row>
    <row r="11" spans="2:10" x14ac:dyDescent="0.25">
      <c r="B11" s="82"/>
      <c r="J11" s="83"/>
    </row>
    <row r="12" spans="2:10" ht="13" x14ac:dyDescent="0.3">
      <c r="B12" s="82"/>
      <c r="C12" s="84" t="s">
        <v>277</v>
      </c>
      <c r="J12" s="83"/>
    </row>
    <row r="13" spans="2:10" ht="13" x14ac:dyDescent="0.3">
      <c r="B13" s="82"/>
      <c r="C13" s="84" t="s">
        <v>278</v>
      </c>
      <c r="J13" s="83"/>
    </row>
    <row r="14" spans="2:10" x14ac:dyDescent="0.25">
      <c r="B14" s="82"/>
      <c r="J14" s="83"/>
    </row>
    <row r="15" spans="2:10" x14ac:dyDescent="0.25">
      <c r="B15" s="82"/>
      <c r="C15" s="56" t="s">
        <v>246</v>
      </c>
      <c r="J15" s="83"/>
    </row>
    <row r="16" spans="2:10" x14ac:dyDescent="0.25">
      <c r="B16" s="82"/>
      <c r="C16" s="87"/>
      <c r="J16" s="83"/>
    </row>
    <row r="17" spans="2:10" ht="13" x14ac:dyDescent="0.3">
      <c r="B17" s="82"/>
      <c r="C17" s="56" t="s">
        <v>280</v>
      </c>
      <c r="D17" s="85"/>
      <c r="H17" s="88"/>
      <c r="I17" s="89"/>
      <c r="J17" s="83"/>
    </row>
    <row r="18" spans="2:10" ht="13" x14ac:dyDescent="0.3">
      <c r="B18" s="82"/>
      <c r="C18" s="84" t="s">
        <v>247</v>
      </c>
      <c r="D18" s="84"/>
      <c r="E18" s="84"/>
      <c r="F18" s="84"/>
      <c r="H18" s="90">
        <v>54</v>
      </c>
      <c r="I18" s="91">
        <v>4384295500</v>
      </c>
      <c r="J18" s="83"/>
    </row>
    <row r="19" spans="2:10" x14ac:dyDescent="0.25">
      <c r="B19" s="82"/>
      <c r="C19" s="56" t="s">
        <v>248</v>
      </c>
      <c r="H19" s="92">
        <v>2</v>
      </c>
      <c r="I19" s="93">
        <f>209915400+5440000-1310000+508094600</f>
        <v>722140000</v>
      </c>
      <c r="J19" s="83"/>
    </row>
    <row r="20" spans="2:10" x14ac:dyDescent="0.25">
      <c r="B20" s="82"/>
      <c r="C20" s="56" t="s">
        <v>249</v>
      </c>
      <c r="H20" s="92">
        <v>0</v>
      </c>
      <c r="I20" s="93">
        <v>0</v>
      </c>
      <c r="J20" s="83"/>
    </row>
    <row r="21" spans="2:10" x14ac:dyDescent="0.25">
      <c r="B21" s="82"/>
      <c r="C21" s="56" t="s">
        <v>250</v>
      </c>
      <c r="H21" s="92">
        <v>13</v>
      </c>
      <c r="I21" s="93">
        <v>35209700</v>
      </c>
      <c r="J21" s="83"/>
    </row>
    <row r="22" spans="2:10" x14ac:dyDescent="0.25">
      <c r="B22" s="82"/>
      <c r="C22" s="56" t="s">
        <v>251</v>
      </c>
      <c r="H22" s="92">
        <v>0</v>
      </c>
      <c r="I22" s="93">
        <v>0</v>
      </c>
      <c r="J22" s="83"/>
    </row>
    <row r="23" spans="2:10" x14ac:dyDescent="0.25">
      <c r="B23" s="82"/>
      <c r="C23" s="56" t="s">
        <v>252</v>
      </c>
      <c r="H23" s="92">
        <v>0</v>
      </c>
      <c r="I23" s="93">
        <v>0</v>
      </c>
      <c r="J23" s="83"/>
    </row>
    <row r="24" spans="2:10" ht="13" thickBot="1" x14ac:dyDescent="0.3">
      <c r="B24" s="82"/>
      <c r="C24" s="56" t="s">
        <v>253</v>
      </c>
      <c r="H24" s="94">
        <v>3</v>
      </c>
      <c r="I24" s="95">
        <f>2040000+1310000+10830000</f>
        <v>14180000</v>
      </c>
      <c r="J24" s="83"/>
    </row>
    <row r="25" spans="2:10" ht="13" x14ac:dyDescent="0.3">
      <c r="B25" s="82"/>
      <c r="C25" s="84" t="s">
        <v>254</v>
      </c>
      <c r="D25" s="84"/>
      <c r="E25" s="84"/>
      <c r="F25" s="84"/>
      <c r="H25" s="90">
        <f>H19+H20+H21+H22+H24+H23</f>
        <v>18</v>
      </c>
      <c r="I25" s="91">
        <f>I19+I20+I21+I22+I24+I23</f>
        <v>771529700</v>
      </c>
      <c r="J25" s="83"/>
    </row>
    <row r="26" spans="2:10" x14ac:dyDescent="0.25">
      <c r="B26" s="82"/>
      <c r="C26" s="56" t="s">
        <v>255</v>
      </c>
      <c r="H26" s="92">
        <v>35</v>
      </c>
      <c r="I26" s="93">
        <f>3256530400+153680000-10830000+721480000-508094600</f>
        <v>3612765800</v>
      </c>
      <c r="J26" s="83"/>
    </row>
    <row r="27" spans="2:10" ht="13" thickBot="1" x14ac:dyDescent="0.3">
      <c r="B27" s="82"/>
      <c r="C27" s="56" t="s">
        <v>256</v>
      </c>
      <c r="H27" s="94">
        <v>0</v>
      </c>
      <c r="I27" s="95">
        <v>0</v>
      </c>
      <c r="J27" s="83"/>
    </row>
    <row r="28" spans="2:10" ht="13" x14ac:dyDescent="0.3">
      <c r="B28" s="82"/>
      <c r="C28" s="84" t="s">
        <v>257</v>
      </c>
      <c r="D28" s="84"/>
      <c r="E28" s="84"/>
      <c r="F28" s="84"/>
      <c r="H28" s="90">
        <f>H26+H27</f>
        <v>35</v>
      </c>
      <c r="I28" s="91">
        <f>I26+I27</f>
        <v>3612765800</v>
      </c>
      <c r="J28" s="83"/>
    </row>
    <row r="29" spans="2:10" ht="13.5" thickBot="1" x14ac:dyDescent="0.35">
      <c r="B29" s="82"/>
      <c r="C29" s="56" t="s">
        <v>258</v>
      </c>
      <c r="D29" s="84"/>
      <c r="E29" s="84"/>
      <c r="F29" s="84"/>
      <c r="H29" s="94">
        <v>0</v>
      </c>
      <c r="I29" s="95">
        <v>0</v>
      </c>
      <c r="J29" s="83"/>
    </row>
    <row r="30" spans="2:10" ht="13" x14ac:dyDescent="0.3">
      <c r="B30" s="82"/>
      <c r="C30" s="84" t="s">
        <v>259</v>
      </c>
      <c r="D30" s="84"/>
      <c r="E30" s="84"/>
      <c r="F30" s="84"/>
      <c r="H30" s="92">
        <f>H29</f>
        <v>0</v>
      </c>
      <c r="I30" s="93">
        <f>I29</f>
        <v>0</v>
      </c>
      <c r="J30" s="83"/>
    </row>
    <row r="31" spans="2:10" ht="13" x14ac:dyDescent="0.3">
      <c r="B31" s="82"/>
      <c r="C31" s="84"/>
      <c r="D31" s="84"/>
      <c r="E31" s="84"/>
      <c r="F31" s="84"/>
      <c r="H31" s="96"/>
      <c r="I31" s="91"/>
      <c r="J31" s="83"/>
    </row>
    <row r="32" spans="2:10" ht="13.5" thickBot="1" x14ac:dyDescent="0.35">
      <c r="B32" s="82"/>
      <c r="C32" s="84" t="s">
        <v>260</v>
      </c>
      <c r="D32" s="84"/>
      <c r="H32" s="97">
        <f>H25+H28+H30</f>
        <v>53</v>
      </c>
      <c r="I32" s="98">
        <f>I25+I28+I30</f>
        <v>4384295500</v>
      </c>
      <c r="J32" s="83"/>
    </row>
    <row r="33" spans="2:10" ht="13.5" thickTop="1" x14ac:dyDescent="0.3">
      <c r="B33" s="82"/>
      <c r="C33" s="84"/>
      <c r="D33" s="84"/>
      <c r="H33" s="99">
        <f>+H18-H32</f>
        <v>1</v>
      </c>
      <c r="I33" s="93">
        <f>+I18-I32</f>
        <v>0</v>
      </c>
      <c r="J33" s="83"/>
    </row>
    <row r="34" spans="2:10" x14ac:dyDescent="0.25">
      <c r="B34" s="82"/>
      <c r="G34" s="99"/>
      <c r="H34" s="99"/>
      <c r="I34" s="99"/>
      <c r="J34" s="83"/>
    </row>
    <row r="35" spans="2:10" x14ac:dyDescent="0.25">
      <c r="B35" s="82"/>
      <c r="G35" s="99"/>
      <c r="H35" s="99"/>
      <c r="I35" s="99"/>
      <c r="J35" s="83"/>
    </row>
    <row r="36" spans="2:10" ht="13" x14ac:dyDescent="0.3">
      <c r="B36" s="82"/>
      <c r="C36" s="84"/>
      <c r="G36" s="99"/>
      <c r="H36" s="99"/>
      <c r="I36" s="99"/>
      <c r="J36" s="83"/>
    </row>
    <row r="37" spans="2:10" ht="13.5" thickBot="1" x14ac:dyDescent="0.35">
      <c r="B37" s="82"/>
      <c r="C37" s="100" t="s">
        <v>274</v>
      </c>
      <c r="D37" s="101"/>
      <c r="H37" s="100" t="s">
        <v>261</v>
      </c>
      <c r="I37" s="101"/>
      <c r="J37" s="83"/>
    </row>
    <row r="38" spans="2:10" ht="13" x14ac:dyDescent="0.3">
      <c r="B38" s="82"/>
      <c r="C38" s="84" t="s">
        <v>275</v>
      </c>
      <c r="D38" s="99"/>
      <c r="H38" s="102" t="s">
        <v>262</v>
      </c>
      <c r="I38" s="99"/>
      <c r="J38" s="83"/>
    </row>
    <row r="39" spans="2:10" ht="13" x14ac:dyDescent="0.3">
      <c r="B39" s="82"/>
      <c r="C39" s="84" t="s">
        <v>276</v>
      </c>
      <c r="H39" s="84" t="s">
        <v>263</v>
      </c>
      <c r="I39" s="99"/>
      <c r="J39" s="83"/>
    </row>
    <row r="40" spans="2:10" x14ac:dyDescent="0.25">
      <c r="B40" s="82"/>
      <c r="G40" s="99"/>
      <c r="H40" s="99"/>
      <c r="I40" s="99"/>
      <c r="J40" s="83"/>
    </row>
    <row r="41" spans="2:10" ht="12.75" customHeight="1" x14ac:dyDescent="0.25">
      <c r="B41" s="82"/>
      <c r="C41" s="103" t="s">
        <v>264</v>
      </c>
      <c r="D41" s="103"/>
      <c r="E41" s="103"/>
      <c r="F41" s="103"/>
      <c r="G41" s="103"/>
      <c r="H41" s="103"/>
      <c r="I41" s="103"/>
      <c r="J41" s="83"/>
    </row>
    <row r="42" spans="2:10" ht="18.75" customHeight="1" thickBot="1" x14ac:dyDescent="0.3">
      <c r="B42" s="104"/>
      <c r="C42" s="105"/>
      <c r="D42" s="105"/>
      <c r="E42" s="105"/>
      <c r="F42" s="105"/>
      <c r="G42" s="105"/>
      <c r="H42" s="105"/>
      <c r="I42" s="105"/>
      <c r="J42" s="10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D19" sqref="D19"/>
    </sheetView>
  </sheetViews>
  <sheetFormatPr baseColWidth="10" defaultColWidth="11.453125" defaultRowHeight="12.5" x14ac:dyDescent="0.25"/>
  <cols>
    <col min="1" max="1" width="4.453125" style="56" customWidth="1"/>
    <col min="2" max="2" width="11.453125" style="56"/>
    <col min="3" max="3" width="12.81640625" style="56" customWidth="1"/>
    <col min="4" max="4" width="22" style="56" customWidth="1"/>
    <col min="5" max="8" width="11.453125" style="56"/>
    <col min="9" max="9" width="24.7265625" style="56" customWidth="1"/>
    <col min="10" max="10" width="12.54296875" style="56" customWidth="1"/>
    <col min="11" max="11" width="1.7265625" style="56" customWidth="1"/>
    <col min="12" max="16384" width="11.453125" style="56"/>
  </cols>
  <sheetData>
    <row r="1" spans="2:10" ht="18" customHeight="1" thickBot="1" x14ac:dyDescent="0.3"/>
    <row r="2" spans="2:10" ht="19.5" customHeight="1" x14ac:dyDescent="0.25">
      <c r="B2" s="57"/>
      <c r="C2" s="58"/>
      <c r="D2" s="59" t="s">
        <v>265</v>
      </c>
      <c r="E2" s="60"/>
      <c r="F2" s="60"/>
      <c r="G2" s="60"/>
      <c r="H2" s="60"/>
      <c r="I2" s="61"/>
      <c r="J2" s="62" t="s">
        <v>243</v>
      </c>
    </row>
    <row r="3" spans="2:10" ht="15.75" customHeight="1" thickBot="1" x14ac:dyDescent="0.3">
      <c r="B3" s="63"/>
      <c r="C3" s="64"/>
      <c r="D3" s="65"/>
      <c r="E3" s="66"/>
      <c r="F3" s="66"/>
      <c r="G3" s="66"/>
      <c r="H3" s="66"/>
      <c r="I3" s="67"/>
      <c r="J3" s="68"/>
    </row>
    <row r="4" spans="2:10" ht="13" x14ac:dyDescent="0.25">
      <c r="B4" s="63"/>
      <c r="C4" s="64"/>
      <c r="E4" s="70"/>
      <c r="F4" s="70"/>
      <c r="G4" s="70"/>
      <c r="H4" s="70"/>
      <c r="I4" s="71"/>
      <c r="J4" s="72"/>
    </row>
    <row r="5" spans="2:10" ht="13" x14ac:dyDescent="0.25">
      <c r="B5" s="63"/>
      <c r="C5" s="64"/>
      <c r="D5" s="107" t="s">
        <v>266</v>
      </c>
      <c r="E5" s="108"/>
      <c r="F5" s="108"/>
      <c r="G5" s="108"/>
      <c r="H5" s="108"/>
      <c r="I5" s="109"/>
      <c r="J5" s="75" t="s">
        <v>267</v>
      </c>
    </row>
    <row r="6" spans="2:10" ht="13.5" thickBot="1" x14ac:dyDescent="0.3">
      <c r="B6" s="76"/>
      <c r="C6" s="77"/>
      <c r="D6" s="78"/>
      <c r="E6" s="79"/>
      <c r="F6" s="79"/>
      <c r="G6" s="79"/>
      <c r="H6" s="79"/>
      <c r="I6" s="80"/>
      <c r="J6" s="81"/>
    </row>
    <row r="7" spans="2:10" x14ac:dyDescent="0.25">
      <c r="B7" s="82"/>
      <c r="J7" s="83"/>
    </row>
    <row r="8" spans="2:10" x14ac:dyDescent="0.25">
      <c r="B8" s="82"/>
      <c r="J8" s="83"/>
    </row>
    <row r="9" spans="2:10" ht="13" x14ac:dyDescent="0.3">
      <c r="B9" s="82"/>
      <c r="C9" s="84" t="s">
        <v>279</v>
      </c>
      <c r="D9" s="86"/>
      <c r="E9" s="85"/>
      <c r="J9" s="83"/>
    </row>
    <row r="10" spans="2:10" ht="13" x14ac:dyDescent="0.3">
      <c r="B10" s="82"/>
      <c r="C10" s="84"/>
      <c r="J10" s="83"/>
    </row>
    <row r="11" spans="2:10" ht="13" x14ac:dyDescent="0.3">
      <c r="B11" s="82"/>
      <c r="C11" s="84" t="s">
        <v>277</v>
      </c>
      <c r="J11" s="83"/>
    </row>
    <row r="12" spans="2:10" ht="13" x14ac:dyDescent="0.3">
      <c r="B12" s="82"/>
      <c r="C12" s="84" t="s">
        <v>278</v>
      </c>
      <c r="J12" s="83"/>
    </row>
    <row r="13" spans="2:10" x14ac:dyDescent="0.25">
      <c r="B13" s="82"/>
      <c r="J13" s="83"/>
    </row>
    <row r="14" spans="2:10" x14ac:dyDescent="0.25">
      <c r="B14" s="82"/>
      <c r="C14" s="56" t="s">
        <v>268</v>
      </c>
      <c r="J14" s="83"/>
    </row>
    <row r="15" spans="2:10" x14ac:dyDescent="0.25">
      <c r="B15" s="82"/>
      <c r="C15" s="87"/>
      <c r="J15" s="83"/>
    </row>
    <row r="16" spans="2:10" ht="13" x14ac:dyDescent="0.3">
      <c r="B16" s="82"/>
      <c r="C16" s="110"/>
      <c r="D16" s="85"/>
      <c r="H16" s="111" t="s">
        <v>269</v>
      </c>
      <c r="I16" s="111" t="s">
        <v>270</v>
      </c>
      <c r="J16" s="83"/>
    </row>
    <row r="17" spans="2:10" ht="13" x14ac:dyDescent="0.3">
      <c r="B17" s="82"/>
      <c r="C17" s="84" t="s">
        <v>247</v>
      </c>
      <c r="D17" s="84"/>
      <c r="E17" s="84"/>
      <c r="F17" s="84"/>
      <c r="H17" s="88">
        <v>5</v>
      </c>
      <c r="I17" s="112">
        <v>736320000</v>
      </c>
      <c r="J17" s="83"/>
    </row>
    <row r="18" spans="2:10" x14ac:dyDescent="0.25">
      <c r="B18" s="82"/>
      <c r="C18" s="56" t="s">
        <v>248</v>
      </c>
      <c r="H18" s="113">
        <v>2</v>
      </c>
      <c r="I18" s="114">
        <v>722140000</v>
      </c>
      <c r="J18" s="83"/>
    </row>
    <row r="19" spans="2:10" x14ac:dyDescent="0.25">
      <c r="B19" s="82"/>
      <c r="C19" s="56" t="s">
        <v>249</v>
      </c>
      <c r="H19" s="113">
        <v>0</v>
      </c>
      <c r="I19" s="114">
        <v>0</v>
      </c>
      <c r="J19" s="83"/>
    </row>
    <row r="20" spans="2:10" x14ac:dyDescent="0.25">
      <c r="B20" s="82"/>
      <c r="C20" s="56" t="s">
        <v>251</v>
      </c>
      <c r="H20" s="113">
        <v>0</v>
      </c>
      <c r="I20" s="114">
        <v>0</v>
      </c>
      <c r="J20" s="83"/>
    </row>
    <row r="21" spans="2:10" x14ac:dyDescent="0.25">
      <c r="B21" s="82"/>
      <c r="C21" s="56" t="s">
        <v>271</v>
      </c>
      <c r="H21" s="113">
        <v>3</v>
      </c>
      <c r="I21" s="114">
        <v>14180000</v>
      </c>
      <c r="J21" s="83"/>
    </row>
    <row r="22" spans="2:10" ht="13" x14ac:dyDescent="0.3">
      <c r="B22" s="82"/>
      <c r="C22" s="84" t="s">
        <v>272</v>
      </c>
      <c r="D22" s="84"/>
      <c r="E22" s="84"/>
      <c r="F22" s="84"/>
      <c r="H22" s="88">
        <v>5</v>
      </c>
      <c r="I22" s="112">
        <v>736320000</v>
      </c>
      <c r="J22" s="83"/>
    </row>
    <row r="23" spans="2:10" ht="13.5" thickBot="1" x14ac:dyDescent="0.35">
      <c r="B23" s="82"/>
      <c r="C23" s="84"/>
      <c r="D23" s="84"/>
      <c r="H23" s="115"/>
      <c r="I23" s="116"/>
      <c r="J23" s="83"/>
    </row>
    <row r="24" spans="2:10" ht="13.5" thickTop="1" x14ac:dyDescent="0.3">
      <c r="B24" s="82"/>
      <c r="C24" s="84"/>
      <c r="D24" s="84"/>
      <c r="H24" s="99"/>
      <c r="I24" s="93"/>
      <c r="J24" s="83"/>
    </row>
    <row r="25" spans="2:10" ht="13" x14ac:dyDescent="0.3">
      <c r="B25" s="82"/>
      <c r="C25" s="84"/>
      <c r="D25" s="84"/>
      <c r="H25" s="99"/>
      <c r="I25" s="93"/>
      <c r="J25" s="83"/>
    </row>
    <row r="26" spans="2:10" ht="13" x14ac:dyDescent="0.3">
      <c r="B26" s="82"/>
      <c r="C26" s="84"/>
      <c r="D26" s="84"/>
      <c r="H26" s="99"/>
      <c r="I26" s="93"/>
      <c r="J26" s="83"/>
    </row>
    <row r="27" spans="2:10" x14ac:dyDescent="0.25">
      <c r="B27" s="82"/>
      <c r="G27" s="99"/>
      <c r="H27" s="99"/>
      <c r="I27" s="99"/>
      <c r="J27" s="83"/>
    </row>
    <row r="28" spans="2:10" ht="13.5" thickBot="1" x14ac:dyDescent="0.35">
      <c r="B28" s="82"/>
      <c r="C28" s="100" t="s">
        <v>274</v>
      </c>
      <c r="D28" s="100"/>
      <c r="G28" s="100" t="s">
        <v>261</v>
      </c>
      <c r="H28" s="101"/>
      <c r="I28" s="99"/>
      <c r="J28" s="83"/>
    </row>
    <row r="29" spans="2:10" ht="13" x14ac:dyDescent="0.3">
      <c r="B29" s="82"/>
      <c r="C29" s="102" t="s">
        <v>275</v>
      </c>
      <c r="D29" s="102"/>
      <c r="G29" s="102" t="s">
        <v>273</v>
      </c>
      <c r="H29" s="99"/>
      <c r="I29" s="99"/>
      <c r="J29" s="83"/>
    </row>
    <row r="30" spans="2:10" ht="18.75" customHeight="1" thickBot="1" x14ac:dyDescent="0.3">
      <c r="B30" s="104"/>
      <c r="C30" s="105"/>
      <c r="D30" s="105"/>
      <c r="E30" s="105"/>
      <c r="F30" s="105"/>
      <c r="G30" s="101"/>
      <c r="H30" s="101"/>
      <c r="I30" s="101"/>
      <c r="J30" s="106"/>
    </row>
  </sheetData>
  <mergeCells count="3">
    <mergeCell ref="D2:I3"/>
    <mergeCell ref="J2:J3"/>
    <mergeCell ref="D5:I5"/>
  </mergeCells>
  <pageMargins left="0.7" right="0.7" top="0.75" bottom="0.75" header="0.3" footer="0.3"/>
  <pageSetup scale="66"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06BC0D928D0EA44A9153B6AC065A2E2" ma:contentTypeVersion="4" ma:contentTypeDescription="Create a new document." ma:contentTypeScope="" ma:versionID="04614e608160c9e444b9594c3b77a947">
  <xsd:schema xmlns:xsd="http://www.w3.org/2001/XMLSchema" xmlns:xs="http://www.w3.org/2001/XMLSchema" xmlns:p="http://schemas.microsoft.com/office/2006/metadata/properties" xmlns:ns3="04ed5a61-2dc9-4326-8547-78c13a305ff4" targetNamespace="http://schemas.microsoft.com/office/2006/metadata/properties" ma:root="true" ma:fieldsID="37081c8e76589024843c0c22c71a7909" ns3:_="">
    <xsd:import namespace="04ed5a61-2dc9-4326-8547-78c13a305ff4"/>
    <xsd:element name="properties">
      <xsd:complexType>
        <xsd:sequence>
          <xsd:element name="documentManagement">
            <xsd:complexType>
              <xsd:all>
                <xsd:element ref="ns3:MediaServiceMetadata" minOccurs="0"/>
                <xsd:element ref="ns3:MediaServiceFastMetadata"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4ed5a61-2dc9-4326-8547-78c13a305ff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480F577-5B6C-4E08-8B8F-06901DADC7A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4ed5a61-2dc9-4326-8547-78c13a305ff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9324712-FACA-4467-A0D3-B5E3DDE2A76C}">
  <ds:schemaRefs>
    <ds:schemaRef ds:uri="http://purl.org/dc/dcmitype/"/>
    <ds:schemaRef ds:uri="http://schemas.microsoft.com/office/2006/documentManagement/types"/>
    <ds:schemaRef ds:uri="http://purl.org/dc/elements/1.1/"/>
    <ds:schemaRef ds:uri="04ed5a61-2dc9-4326-8547-78c13a305ff4"/>
    <ds:schemaRef ds:uri="http://www.w3.org/XML/1998/namespace"/>
    <ds:schemaRef ds:uri="http://purl.org/dc/terms/"/>
    <ds:schemaRef ds:uri="http://schemas.microsoft.com/office/2006/metadata/properties"/>
    <ds:schemaRef ds:uri="http://schemas.microsoft.com/office/infopath/2007/PartnerControls"/>
    <ds:schemaRef ds:uri="http://schemas.openxmlformats.org/package/2006/metadata/core-properties"/>
  </ds:schemaRefs>
</ds:datastoreItem>
</file>

<file path=customXml/itemProps3.xml><?xml version="1.0" encoding="utf-8"?>
<ds:datastoreItem xmlns:ds="http://schemas.openxmlformats.org/officeDocument/2006/customXml" ds:itemID="{ACAE6055-3913-4046-A39F-99267F696AB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1</vt:i4>
      </vt:variant>
    </vt:vector>
  </HeadingPairs>
  <TitlesOfParts>
    <vt:vector size="6" baseType="lpstr">
      <vt:lpstr>INFO IPS</vt:lpstr>
      <vt:lpstr>TD</vt:lpstr>
      <vt:lpstr>ESTADO DE CADA FACTURA</vt:lpstr>
      <vt:lpstr>FOR-CSA-018</vt:lpstr>
      <vt:lpstr>CIRCULAR 030</vt:lpstr>
      <vt:lpstr>'INFO IPS'!Área_de_impresión</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2024-10-01T18:48:38Z</cp:lastPrinted>
  <dcterms:created xsi:type="dcterms:W3CDTF">2022-06-01T14:39:12Z</dcterms:created>
  <dcterms:modified xsi:type="dcterms:W3CDTF">2024-10-01T18:51:42Z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0x010100A06BC0D928D0EA44A9153B6AC065A2E2</vt:lpwstr>
  </property>
</Properties>
</file>