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0006037_E.S.E. HOSP UNIV DE SANTANDER\"/>
    </mc:Choice>
  </mc:AlternateContent>
  <xr:revisionPtr revIDLastSave="0" documentId="13_ncr:1_{4091EE73-DC7A-4DC5-9DE7-6CF7A1AF54B1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0" hidden="1">'INFO IPS'!$A$7:$J$8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IPS'!$1:$7</definedName>
  </definedNames>
  <calcPr calcId="191029"/>
  <pivotCaches>
    <pivotCache cacheId="0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H17" i="5" s="1"/>
  <c r="I20" i="5"/>
  <c r="H20" i="5"/>
  <c r="I19" i="5"/>
  <c r="H19" i="5"/>
  <c r="I18" i="5"/>
  <c r="H18" i="5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G6" i="1"/>
  <c r="F6" i="1"/>
  <c r="A3" i="1" l="1"/>
</calcChain>
</file>

<file path=xl/sharedStrings.xml><?xml version="1.0" encoding="utf-8"?>
<sst xmlns="http://schemas.openxmlformats.org/spreadsheetml/2006/main" count="108" uniqueCount="101">
  <si>
    <t>NIT</t>
  </si>
  <si>
    <t>FECHA RADICADO</t>
  </si>
  <si>
    <t>FACTURA</t>
  </si>
  <si>
    <t>FECHA DE LA FACTURA</t>
  </si>
  <si>
    <t>AGRUPADO EDAD</t>
  </si>
  <si>
    <t>VALOR FACTURA</t>
  </si>
  <si>
    <t>TOTALES</t>
  </si>
  <si>
    <t>SALDO DGH</t>
  </si>
  <si>
    <t>MAS DE 360 DIAS</t>
  </si>
  <si>
    <t>HUS0000101762</t>
  </si>
  <si>
    <t>CAJA DE COMPENSACION FAMILIAR COMFENALCO VALLE DEL CAUCA</t>
  </si>
  <si>
    <t>ESTADO DE CARTERA CORTE 31 DE AGOSTO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</si>
  <si>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</si>
  <si>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</si>
  <si>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</si>
  <si>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</si>
  <si>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</si>
  <si>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</si>
  <si>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</si>
  <si>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</si>
  <si>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</si>
  <si>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</si>
  <si>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</si>
  <si>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</si>
  <si>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</si>
  <si>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</si>
  <si>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</si>
  <si>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</si>
  <si>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</si>
  <si>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</si>
  <si>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</si>
  <si>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</si>
  <si>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</si>
  <si>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</si>
  <si>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</si>
  <si>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</si>
  <si>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</si>
  <si>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</si>
  <si>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</si>
  <si>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</si>
  <si>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</si>
  <si>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</si>
  <si>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</si>
  <si>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</si>
  <si>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</si>
  <si>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</si>
  <si>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</si>
  <si>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</si>
  <si>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</si>
  <si>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</si>
  <si>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</si>
  <si>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</si>
  <si>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E.S.E. HOSP UNIV DE SANTANDER</t>
  </si>
  <si>
    <t>HUS</t>
  </si>
  <si>
    <t>HUS101762</t>
  </si>
  <si>
    <t>900006037_HUS101762</t>
  </si>
  <si>
    <t>Factura pendiente en progamacion de pago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</si>
  <si>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</si>
  <si>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</si>
  <si>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</si>
  <si>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</si>
  <si>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</si>
  <si>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</si>
  <si>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</si>
  <si>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</si>
  <si>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</si>
  <si>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</si>
  <si>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</si>
  <si>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</si>
  <si>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</si>
  <si>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</si>
  <si>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</si>
  <si>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</si>
  <si>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</si>
  <si>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</si>
  <si>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</si>
  <si>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</si>
  <si>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</si>
  <si>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</si>
  <si>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</si>
  <si>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</si>
  <si>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</si>
  <si>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</si>
  <si>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</si>
  <si>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</si>
  <si>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</si>
  <si>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</si>
  <si>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</si>
  <si>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</si>
  <si>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</si>
  <si>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</si>
  <si>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</si>
  <si>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</si>
  <si>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</si>
  <si>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UNIV DE SANTANDER</t>
  </si>
  <si>
    <t>NIT: 900006037</t>
  </si>
  <si>
    <t>Santiago de Cali, septiembre 19 2024</t>
  </si>
  <si>
    <t>Con Corte al dia: 31/08/2024</t>
  </si>
  <si>
    <t>MONICA PATRICIA QUIÑONEZ FLOREZ</t>
  </si>
  <si>
    <t>Técnico de Cartera</t>
  </si>
  <si>
    <t>SINAC SC SAS - ESE HOSPITAL UNIVERSITARIO DE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</si>
</sst>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 * #,##0.00_ ;_ * \-#,##0.00_ ;_ * &quot;-&quot;??_ ;_ @_ 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8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5">
    <xf numFmtId="0" fontId="0" fillId="0" borderId="0"/>
    <xf numFmtId="164" fontId="7" fillId="0" borderId="0" applyFont="0" applyFill="0" applyBorder="0" applyAlignment="0" applyProtection="0"/>
    <xf numFmtId="0" fontId="7" fillId="0" borderId="0"/>
    <xf numFmtId="43" fontId="9" fillId="0" borderId="0" applyFon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2" fillId="0" borderId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1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3" fillId="0" borderId="0" xfId="0" applyFont="1"/>
    <xf numFmtId="0" fontId="4" fillId="0" borderId="0" xfId="0" applyFont="1"/>
    <xf numFmtId="14" fontId="4" fillId="0" borderId="0" xfId="0" applyNumberFormat="1" applyFont="1"/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center" vertical="center" wrapText="1"/>
    </xf>
    <xf numFmtId="3" fontId="8" fillId="2" borderId="1" xfId="0" applyNumberFormat="1" applyFont="1" applyFill="1" applyBorder="1"/>
    <xf numFmtId="0" fontId="0" fillId="0" borderId="1" xfId="0" applyBorder="1"/>
    <xf numFmtId="14" fontId="0" fillId="0" borderId="1" xfId="0" applyNumberFormat="1" applyBorder="1" applyAlignment="1">
      <alignment vertical="center"/>
    </xf>
    <xf numFmtId="43" fontId="0" fillId="0" borderId="1" xfId="3" applyFont="1" applyBorder="1"/>
    <xf numFmtId="43" fontId="0" fillId="0" borderId="1" xfId="3" applyFont="1" applyBorder="1" applyAlignment="1">
      <alignment horizontal="right"/>
    </xf>
    <xf numFmtId="0" fontId="10" fillId="0" borderId="5" xfId="14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166" fontId="13" fillId="0" borderId="1" xfId="1" applyNumberFormat="1" applyFont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167" fontId="13" fillId="3" borderId="1" xfId="5" applyNumberFormat="1" applyFont="1" applyFill="1" applyBorder="1" applyAlignment="1">
      <alignment horizontal="center" vertical="center" wrapText="1"/>
    </xf>
    <xf numFmtId="1" fontId="13" fillId="3" borderId="1" xfId="0" applyNumberFormat="1" applyFont="1" applyFill="1" applyBorder="1" applyAlignment="1">
      <alignment horizontal="center" vertical="center" wrapText="1"/>
    </xf>
    <xf numFmtId="167" fontId="13" fillId="4" borderId="1" xfId="5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4" fillId="0" borderId="1" xfId="0" applyFont="1" applyBorder="1"/>
    <xf numFmtId="14" fontId="14" fillId="0" borderId="1" xfId="0" applyNumberFormat="1" applyFont="1" applyBorder="1"/>
    <xf numFmtId="166" fontId="14" fillId="0" borderId="1" xfId="1" applyNumberFormat="1" applyFont="1" applyBorder="1" applyAlignment="1"/>
    <xf numFmtId="0" fontId="14" fillId="0" borderId="0" xfId="0" applyFont="1"/>
    <xf numFmtId="14" fontId="14" fillId="0" borderId="0" xfId="0" applyNumberFormat="1" applyFont="1"/>
    <xf numFmtId="166" fontId="14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15" fillId="0" borderId="0" xfId="52" applyFont="1"/>
    <xf numFmtId="0" fontId="15" fillId="0" borderId="6" xfId="52" applyFont="1" applyBorder="1" applyAlignment="1">
      <alignment horizontal="centerContinuous"/>
    </xf>
    <xf numFmtId="0" fontId="15" fillId="0" borderId="7" xfId="52" applyFont="1" applyBorder="1" applyAlignment="1">
      <alignment horizontal="centerContinuous"/>
    </xf>
    <xf numFmtId="0" fontId="15" fillId="0" borderId="10" xfId="52" applyFont="1" applyBorder="1" applyAlignment="1">
      <alignment horizontal="centerContinuous"/>
    </xf>
    <xf numFmtId="0" fontId="15" fillId="0" borderId="11" xfId="52" applyFont="1" applyBorder="1" applyAlignment="1">
      <alignment horizontal="centerContinuous"/>
    </xf>
    <xf numFmtId="0" fontId="16" fillId="0" borderId="6" xfId="52" applyFont="1" applyBorder="1" applyAlignment="1">
      <alignment horizontal="centerContinuous" vertical="center"/>
    </xf>
    <xf numFmtId="0" fontId="16" fillId="0" borderId="8" xfId="52" applyFont="1" applyBorder="1" applyAlignment="1">
      <alignment horizontal="centerContinuous" vertical="center"/>
    </xf>
    <xf numFmtId="0" fontId="16" fillId="0" borderId="7" xfId="52" applyFont="1" applyBorder="1" applyAlignment="1">
      <alignment horizontal="centerContinuous" vertical="center"/>
    </xf>
    <xf numFmtId="0" fontId="16" fillId="0" borderId="9" xfId="52" applyFont="1" applyBorder="1" applyAlignment="1">
      <alignment horizontal="centerContinuous" vertical="center"/>
    </xf>
    <xf numFmtId="0" fontId="16" fillId="0" borderId="10" xfId="52" applyFont="1" applyBorder="1" applyAlignment="1">
      <alignment horizontal="centerContinuous" vertical="center"/>
    </xf>
    <xf numFmtId="0" fontId="16" fillId="0" borderId="0" xfId="52" applyFont="1" applyAlignment="1">
      <alignment horizontal="centerContinuous" vertical="center"/>
    </xf>
    <xf numFmtId="0" fontId="16" fillId="0" borderId="16" xfId="52" applyFont="1" applyBorder="1" applyAlignment="1">
      <alignment horizontal="centerContinuous" vertical="center"/>
    </xf>
    <xf numFmtId="0" fontId="15" fillId="0" borderId="12" xfId="52" applyFont="1" applyBorder="1" applyAlignment="1">
      <alignment horizontal="centerContinuous"/>
    </xf>
    <xf numFmtId="0" fontId="15" fillId="0" borderId="14" xfId="52" applyFont="1" applyBorder="1" applyAlignment="1">
      <alignment horizontal="centerContinuous"/>
    </xf>
    <xf numFmtId="0" fontId="16" fillId="0" borderId="12" xfId="52" applyFont="1" applyBorder="1" applyAlignment="1">
      <alignment horizontal="centerContinuous" vertical="center"/>
    </xf>
    <xf numFmtId="0" fontId="16" fillId="0" borderId="13" xfId="52" applyFont="1" applyBorder="1" applyAlignment="1">
      <alignment horizontal="centerContinuous" vertical="center"/>
    </xf>
    <xf numFmtId="0" fontId="16" fillId="0" borderId="14" xfId="52" applyFont="1" applyBorder="1" applyAlignment="1">
      <alignment horizontal="centerContinuous" vertical="center"/>
    </xf>
    <xf numFmtId="0" fontId="16" fillId="0" borderId="15" xfId="52" applyFont="1" applyBorder="1" applyAlignment="1">
      <alignment horizontal="centerContinuous" vertical="center"/>
    </xf>
    <xf numFmtId="0" fontId="15" fillId="0" borderId="10" xfId="52" applyFont="1" applyBorder="1"/>
    <xf numFmtId="0" fontId="15" fillId="0" borderId="11" xfId="52" applyFont="1" applyBorder="1"/>
    <xf numFmtId="0" fontId="16" fillId="0" borderId="0" xfId="52" applyFont="1"/>
    <xf numFmtId="14" fontId="15" fillId="0" borderId="0" xfId="52" applyNumberFormat="1" applyFont="1"/>
    <xf numFmtId="168" fontId="15" fillId="0" borderId="0" xfId="52" applyNumberFormat="1" applyFont="1"/>
    <xf numFmtId="14" fontId="15" fillId="0" borderId="0" xfId="52" applyNumberFormat="1" applyFont="1" applyAlignment="1">
      <alignment horizontal="left"/>
    </xf>
    <xf numFmtId="1" fontId="16" fillId="0" borderId="0" xfId="53" applyNumberFormat="1" applyFont="1" applyAlignment="1">
      <alignment horizontal="right"/>
    </xf>
    <xf numFmtId="170" fontId="16" fillId="0" borderId="0" xfId="52" applyNumberFormat="1" applyFont="1" applyAlignment="1">
      <alignment horizontal="right"/>
    </xf>
    <xf numFmtId="1" fontId="16" fillId="0" borderId="0" xfId="52" applyNumberFormat="1" applyFont="1" applyAlignment="1">
      <alignment horizontal="center"/>
    </xf>
    <xf numFmtId="171" fontId="16" fillId="0" borderId="0" xfId="52" applyNumberFormat="1" applyFont="1" applyAlignment="1">
      <alignment horizontal="right"/>
    </xf>
    <xf numFmtId="1" fontId="15" fillId="0" borderId="0" xfId="52" applyNumberFormat="1" applyFont="1" applyAlignment="1">
      <alignment horizontal="center"/>
    </xf>
    <xf numFmtId="171" fontId="15" fillId="0" borderId="0" xfId="52" applyNumberFormat="1" applyFont="1" applyAlignment="1">
      <alignment horizontal="right"/>
    </xf>
    <xf numFmtId="1" fontId="16" fillId="0" borderId="17" xfId="52" applyNumberFormat="1" applyFont="1" applyBorder="1" applyAlignment="1">
      <alignment horizontal="center"/>
    </xf>
    <xf numFmtId="171" fontId="16" fillId="0" borderId="17" xfId="52" applyNumberFormat="1" applyFont="1" applyBorder="1" applyAlignment="1">
      <alignment horizontal="right"/>
    </xf>
    <xf numFmtId="171" fontId="15" fillId="0" borderId="0" xfId="52" applyNumberFormat="1" applyFont="1"/>
    <xf numFmtId="171" fontId="16" fillId="0" borderId="13" xfId="52" applyNumberFormat="1" applyFont="1" applyBorder="1"/>
    <xf numFmtId="171" fontId="15" fillId="0" borderId="13" xfId="52" applyNumberFormat="1" applyFont="1" applyBorder="1"/>
    <xf numFmtId="171" fontId="16" fillId="0" borderId="0" xfId="52" applyNumberFormat="1" applyFont="1"/>
    <xf numFmtId="0" fontId="15" fillId="0" borderId="12" xfId="52" applyFont="1" applyBorder="1"/>
    <xf numFmtId="0" fontId="15" fillId="0" borderId="13" xfId="52" applyFont="1" applyBorder="1"/>
    <xf numFmtId="0" fontId="15" fillId="0" borderId="14" xfId="52" applyFont="1" applyBorder="1"/>
    <xf numFmtId="0" fontId="15" fillId="5" borderId="0" xfId="52" applyFont="1" applyFill="1"/>
    <xf numFmtId="0" fontId="16" fillId="0" borderId="0" xfId="52" applyFont="1" applyAlignment="1">
      <alignment horizontal="center"/>
    </xf>
    <xf numFmtId="172" fontId="16" fillId="0" borderId="0" xfId="54" applyNumberFormat="1" applyFont="1" applyAlignment="1">
      <alignment horizontal="right"/>
    </xf>
    <xf numFmtId="1" fontId="15" fillId="0" borderId="0" xfId="53" applyNumberFormat="1" applyFont="1" applyAlignment="1">
      <alignment horizontal="right"/>
    </xf>
    <xf numFmtId="172" fontId="15" fillId="0" borderId="0" xfId="54" applyNumberFormat="1" applyFont="1" applyAlignment="1">
      <alignment horizontal="right"/>
    </xf>
    <xf numFmtId="173" fontId="15" fillId="0" borderId="17" xfId="54" applyNumberFormat="1" applyFont="1" applyBorder="1" applyAlignment="1">
      <alignment horizontal="center"/>
    </xf>
    <xf numFmtId="172" fontId="15" fillId="0" borderId="17" xfId="54" applyNumberFormat="1" applyFont="1" applyBorder="1" applyAlignment="1">
      <alignment horizontal="right"/>
    </xf>
    <xf numFmtId="0" fontId="5" fillId="2" borderId="0" xfId="0" applyFont="1" applyFill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16" fillId="0" borderId="6" xfId="52" applyFont="1" applyBorder="1" applyAlignment="1">
      <alignment horizontal="center" vertical="center"/>
    </xf>
    <xf numFmtId="0" fontId="16" fillId="0" borderId="8" xfId="52" applyFont="1" applyBorder="1" applyAlignment="1">
      <alignment horizontal="center" vertical="center"/>
    </xf>
    <xf numFmtId="0" fontId="16" fillId="0" borderId="7" xfId="52" applyFont="1" applyBorder="1" applyAlignment="1">
      <alignment horizontal="center" vertical="center"/>
    </xf>
    <xf numFmtId="0" fontId="16" fillId="0" borderId="12" xfId="52" applyFont="1" applyBorder="1" applyAlignment="1">
      <alignment horizontal="center" vertical="center"/>
    </xf>
    <xf numFmtId="0" fontId="16" fillId="0" borderId="13" xfId="52" applyFont="1" applyBorder="1" applyAlignment="1">
      <alignment horizontal="center" vertical="center"/>
    </xf>
    <xf numFmtId="0" fontId="16" fillId="0" borderId="14" xfId="52" applyFont="1" applyBorder="1" applyAlignment="1">
      <alignment horizontal="center" vertical="center"/>
    </xf>
    <xf numFmtId="0" fontId="16" fillId="0" borderId="9" xfId="52" applyFont="1" applyBorder="1" applyAlignment="1">
      <alignment horizontal="center" vertical="center"/>
    </xf>
    <xf numFmtId="0" fontId="16" fillId="0" borderId="15" xfId="52" applyFont="1" applyBorder="1" applyAlignment="1">
      <alignment horizontal="center" vertical="center"/>
    </xf>
    <xf numFmtId="0" fontId="17" fillId="0" borderId="0" xfId="52" applyFont="1" applyAlignment="1">
      <alignment horizontal="center" vertical="center" wrapText="1"/>
    </xf>
    <xf numFmtId="0" fontId="16" fillId="0" borderId="10" xfId="52" applyFont="1" applyBorder="1" applyAlignment="1">
      <alignment horizontal="center" vertical="center" wrapText="1"/>
    </xf>
    <xf numFmtId="0" fontId="16" fillId="0" borderId="0" xfId="52" applyFont="1" applyAlignment="1">
      <alignment horizontal="center" vertical="center" wrapText="1"/>
    </xf>
    <xf numFmtId="0" fontId="16" fillId="0" borderId="11" xfId="52" applyFont="1" applyBorder="1" applyAlignment="1">
      <alignment horizontal="center" vertical="center" wrapText="1"/>
    </xf>
    <xf numFmtId="43" fontId="15" fillId="0" borderId="0" xfId="3" applyFont="1" applyAlignment="1">
      <alignment horizontal="center"/>
    </xf>
    <xf numFmtId="43" fontId="15" fillId="0" borderId="0" xfId="3" applyFont="1" applyAlignment="1">
      <alignment horizontal="right"/>
    </xf>
    <xf numFmtId="43" fontId="15" fillId="0" borderId="13" xfId="3" applyFont="1" applyBorder="1" applyAlignment="1">
      <alignment horizontal="center"/>
    </xf>
    <xf numFmtId="43" fontId="15" fillId="0" borderId="13" xfId="3" applyFont="1" applyBorder="1" applyAlignment="1">
      <alignment horizontal="right"/>
    </xf>
    <xf numFmtId="43" fontId="16" fillId="0" borderId="0" xfId="3" applyFont="1" applyAlignment="1">
      <alignment horizontal="center"/>
    </xf>
    <xf numFmtId="43" fontId="16" fillId="0" borderId="0" xfId="3" applyFont="1" applyAlignment="1">
      <alignment horizontal="right"/>
    </xf>
    <xf numFmtId="43" fontId="15" fillId="0" borderId="0" xfId="3" applyFont="1"/>
  </cellXfs>
  <cellStyles count="55">
    <cellStyle name="Millares" xfId="3" builtinId="3"/>
    <cellStyle name="Millares [0] 2" xfId="11" xr:uid="{00000000-0005-0000-0000-000001000000}"/>
    <cellStyle name="Millares [0] 2 2" xfId="29" xr:uid="{00000000-0005-0000-0000-000002000000}"/>
    <cellStyle name="Millares [0] 3" xfId="25" xr:uid="{00000000-0005-0000-0000-000003000000}"/>
    <cellStyle name="Millares 10" xfId="21" xr:uid="{00000000-0005-0000-0000-000004000000}"/>
    <cellStyle name="Millares 11" xfId="24" xr:uid="{00000000-0005-0000-0000-000005000000}"/>
    <cellStyle name="Millares 12" xfId="23" xr:uid="{00000000-0005-0000-0000-000006000000}"/>
    <cellStyle name="Millares 2" xfId="5" xr:uid="{00000000-0005-0000-0000-000007000000}"/>
    <cellStyle name="Millares 2 2" xfId="26" xr:uid="{00000000-0005-0000-0000-000008000000}"/>
    <cellStyle name="Millares 2 2 2" xfId="54" xr:uid="{00000000-0005-0000-0000-000009000000}"/>
    <cellStyle name="Millares 3" xfId="10" xr:uid="{00000000-0005-0000-0000-00000A000000}"/>
    <cellStyle name="Millares 3 2" xfId="31" xr:uid="{00000000-0005-0000-0000-00000B000000}"/>
    <cellStyle name="Millares 3 3" xfId="53" xr:uid="{00000000-0005-0000-0000-00000C000000}"/>
    <cellStyle name="Millares 4" xfId="15" xr:uid="{00000000-0005-0000-0000-00000D000000}"/>
    <cellStyle name="Millares 5" xfId="16" xr:uid="{00000000-0005-0000-0000-00000E000000}"/>
    <cellStyle name="Millares 6" xfId="17" xr:uid="{00000000-0005-0000-0000-00000F000000}"/>
    <cellStyle name="Millares 7" xfId="18" xr:uid="{00000000-0005-0000-0000-000010000000}"/>
    <cellStyle name="Millares 8" xfId="19" xr:uid="{00000000-0005-0000-0000-000011000000}"/>
    <cellStyle name="Millares 9" xfId="20" xr:uid="{00000000-0005-0000-0000-000012000000}"/>
    <cellStyle name="Moneda" xfId="1" builtinId="4"/>
    <cellStyle name="Moneda 2" xfId="48" xr:uid="{00000000-0005-0000-0000-000014000000}"/>
    <cellStyle name="Normal" xfId="0" builtinId="0"/>
    <cellStyle name="Normal 11" xfId="2" xr:uid="{00000000-0005-0000-0000-000016000000}"/>
    <cellStyle name="Normal 12" xfId="8" xr:uid="{00000000-0005-0000-0000-000017000000}"/>
    <cellStyle name="Normal 12 2" xfId="12" xr:uid="{00000000-0005-0000-0000-000018000000}"/>
    <cellStyle name="Normal 16" xfId="22" xr:uid="{00000000-0005-0000-0000-000019000000}"/>
    <cellStyle name="Normal 2" xfId="4" xr:uid="{00000000-0005-0000-0000-00001A000000}"/>
    <cellStyle name="Normal 2 2" xfId="30" xr:uid="{00000000-0005-0000-0000-00001B000000}"/>
    <cellStyle name="Normal 2 2 2" xfId="36" xr:uid="{00000000-0005-0000-0000-00001C000000}"/>
    <cellStyle name="Normal 2 2 3" xfId="52" xr:uid="{00000000-0005-0000-0000-00001D000000}"/>
    <cellStyle name="Normal 2 3" xfId="33" xr:uid="{00000000-0005-0000-0000-00001E000000}"/>
    <cellStyle name="Normal 2 4" xfId="34" xr:uid="{00000000-0005-0000-0000-00001F000000}"/>
    <cellStyle name="Normal 2 5" xfId="27" xr:uid="{00000000-0005-0000-0000-000020000000}"/>
    <cellStyle name="Normal 3" xfId="9" xr:uid="{00000000-0005-0000-0000-000021000000}"/>
    <cellStyle name="Normal 3 2" xfId="6" xr:uid="{00000000-0005-0000-0000-000022000000}"/>
    <cellStyle name="Normal 3 2 2" xfId="14" xr:uid="{00000000-0005-0000-0000-000023000000}"/>
    <cellStyle name="Normal 3 3" xfId="28" xr:uid="{00000000-0005-0000-0000-000024000000}"/>
    <cellStyle name="Normal 4" xfId="7" xr:uid="{00000000-0005-0000-0000-000025000000}"/>
    <cellStyle name="Normal 4 2" xfId="13" xr:uid="{00000000-0005-0000-0000-000026000000}"/>
    <cellStyle name="Normal 5" xfId="35" xr:uid="{00000000-0005-0000-0000-000027000000}"/>
    <cellStyle name="Normal 5 10" xfId="45" xr:uid="{00000000-0005-0000-0000-000028000000}"/>
    <cellStyle name="Normal 5 11" xfId="46" xr:uid="{00000000-0005-0000-0000-000029000000}"/>
    <cellStyle name="Normal 5 12" xfId="47" xr:uid="{00000000-0005-0000-0000-00002A000000}"/>
    <cellStyle name="Normal 5 13" xfId="49" xr:uid="{00000000-0005-0000-0000-00002B000000}"/>
    <cellStyle name="Normal 5 14" xfId="50" xr:uid="{00000000-0005-0000-0000-00002C000000}"/>
    <cellStyle name="Normal 5 2" xfId="32" xr:uid="{00000000-0005-0000-0000-00002D000000}"/>
    <cellStyle name="Normal 5 3" xfId="38" xr:uid="{00000000-0005-0000-0000-00002E000000}"/>
    <cellStyle name="Normal 5 4" xfId="39" xr:uid="{00000000-0005-0000-0000-00002F000000}"/>
    <cellStyle name="Normal 5 5" xfId="40" xr:uid="{00000000-0005-0000-0000-000030000000}"/>
    <cellStyle name="Normal 5 6" xfId="41" xr:uid="{00000000-0005-0000-0000-000031000000}"/>
    <cellStyle name="Normal 5 7" xfId="42" xr:uid="{00000000-0005-0000-0000-000032000000}"/>
    <cellStyle name="Normal 5 8" xfId="43" xr:uid="{00000000-0005-0000-0000-000033000000}"/>
    <cellStyle name="Normal 5 9" xfId="44" xr:uid="{00000000-0005-0000-0000-000034000000}"/>
    <cellStyle name="Normal 5 9 2" xfId="51" xr:uid="{00000000-0005-0000-0000-000035000000}"/>
    <cellStyle name="Normal 6" xfId="37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9525</xdr:rowOff>
    </xdr:from>
    <xdr:to>
      <xdr:col>1</xdr:col>
      <xdr:colOff>466726</xdr:colOff>
      <xdr:row>3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9050" y="9525"/>
          <a:ext cx="1190626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554.3343662037" createdVersion="5" refreshedVersion="5" minRefreshableVersion="3" recordCount="1" xr:uid="{00000000-000A-0000-FFFF-FFFF03000000}">
  <cacheSource type="worksheet">
    <worksheetSource ref="A1:AN2" sheet="ESTADO DE CADA FACTURA"/>
  </cacheSource>
  <cacheFields count="40">
    <cacheField name="NIT IPS" numFmtId="0">
      <sharedItems containsSemiMixedTypes="0" containsString="0" containsNumber="1" containsInteger="1" minValue="900006037" maxValue="90000603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1762" maxValue="10176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0-06T00:00:00" maxDate="2022-10-07T00:00:00"/>
    </cacheField>
    <cacheField name="IPS Fecha radicado" numFmtId="14">
      <sharedItems containsSemiMixedTypes="0" containsNonDate="0" containsDate="1" containsString="0" minDate="2022-02-16T00:00:00" maxDate="2022-02-17T00:00:00"/>
    </cacheField>
    <cacheField name="IPS Valor Factura" numFmtId="166">
      <sharedItems containsSemiMixedTypes="0" containsString="0" containsNumber="1" containsInteger="1" minValue="6194167" maxValue="6194167"/>
    </cacheField>
    <cacheField name="IPS Saldo Factura" numFmtId="166">
      <sharedItems containsSemiMixedTypes="0" containsString="0" containsNumber="1" containsInteger="1" minValue="862500" maxValue="862500"/>
    </cacheField>
    <cacheField name="ESTADO EPS 19-09-2024" numFmtId="0">
      <sharedItems count="1">
        <s v="Factura pendiente en progamacion de pago"/>
      </sharedItems>
    </cacheField>
    <cacheField name="POR PAGAR SAP" numFmtId="166">
      <sharedItems containsSemiMixedTypes="0" containsString="0" containsNumber="1" containsInteger="1" minValue="890100" maxValue="890100"/>
    </cacheField>
    <cacheField name="DOC CONTA" numFmtId="0">
      <sharedItems containsSemiMixedTypes="0" containsString="0" containsNumber="1" containsInteger="1" minValue="1222402812" maxValue="1222402812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14T00:00:00" maxDate="2022-03-15T00:00:00"/>
    </cacheField>
    <cacheField name="Fecha Radicacion" numFmtId="14">
      <sharedItems containsSemiMixedTypes="0" containsNonDate="0" containsDate="1" containsString="0" minDate="2023-10-05T00:00:00" maxDate="2023-10-06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6194167" maxValue="6194167"/>
    </cacheField>
    <cacheField name="Valor Inicio Factura" numFmtId="166">
      <sharedItems containsSemiMixedTypes="0" containsString="0" containsNumber="1" containsInteger="1" minValue="6194167" maxValue="6194167"/>
    </cacheField>
    <cacheField name="Valor Aprobado" numFmtId="166">
      <sharedItems containsSemiMixedTypes="0" containsString="0" containsNumber="1" containsInteger="1" minValue="5276467" maxValue="5276467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6194167" maxValue="6194167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5276467" maxValue="52764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900006037"/>
    <s v="E.S.E. HOSP UNIV DE SANTANDER"/>
    <s v="HUS"/>
    <n v="101762"/>
    <s v="HUS101762"/>
    <s v="900006037_HUS101762"/>
    <d v="2022-10-06T00:00:00"/>
    <d v="2022-02-16T00:00:00"/>
    <n v="6194167"/>
    <n v="862500"/>
    <x v="0"/>
    <n v="890100"/>
    <n v="1222402812"/>
    <n v="0"/>
    <n v="0"/>
    <m/>
    <m/>
    <m/>
    <n v="0"/>
    <s v="Finalizada"/>
    <d v="2022-03-14T00:00:00"/>
    <d v="2023-10-05T00:00:00"/>
    <m/>
    <n v="6194167"/>
    <n v="6194167"/>
    <n v="5276467"/>
    <n v="0"/>
    <n v="6194167"/>
    <n v="0"/>
    <n v="0"/>
    <n v="0"/>
    <n v="0"/>
    <n v="0"/>
    <n v="0"/>
    <n v="0"/>
    <n v="0"/>
    <m/>
    <m/>
    <m/>
    <n v="527646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2"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G19" sqref="G19"/>
    </sheetView>
  </sheetViews>
  <sheetFormatPr baseColWidth="10" defaultColWidth="11" defaultRowHeight="14.25"/>
  <cols>
    <col min="1" max="1" width="11.140625" style="2" customWidth="1"/>
    <col min="2" max="2" width="16.28515625" style="2" customWidth="1"/>
    <col min="3" max="3" width="12.42578125" style="2" customWidth="1"/>
    <col min="4" max="4" width="13.28515625" style="3" customWidth="1"/>
    <col min="5" max="5" width="17.85546875" style="2" customWidth="1"/>
    <col min="6" max="6" width="19.28515625" style="2" customWidth="1"/>
    <col min="7" max="7" width="15.5703125" style="2" customWidth="1"/>
    <col min="8" max="8" width="19.85546875" style="2" customWidth="1"/>
    <col min="9" max="9" width="16.85546875" style="2" bestFit="1" customWidth="1"/>
    <col min="10" max="10" width="15.5703125" style="2" bestFit="1" customWidth="1"/>
    <col min="11" max="16384" width="11" style="2"/>
  </cols>
  <sheetData>
    <row r="1" spans="1:7" ht="15.75">
      <c r="A1" s="75" t="s">
        <v>11</v>
      </c>
      <c r="B1" s="75"/>
      <c r="C1" s="75"/>
      <c r="D1" s="75"/>
      <c r="E1" s="75"/>
      <c r="F1" s="75"/>
      <c r="G1" s="75"/>
    </row>
    <row r="2" spans="1:7" ht="15.75">
      <c r="A2" s="75" t="s">
        <v>10</v>
      </c>
      <c r="B2" s="75"/>
      <c r="C2" s="75"/>
      <c r="D2" s="75"/>
      <c r="E2" s="75"/>
      <c r="F2" s="75"/>
      <c r="G2" s="75"/>
    </row>
    <row r="3" spans="1:7" ht="15.75">
      <c r="A3" s="75" t="str">
        <f>"NIT "&amp;A8</f>
        <v>NIT 890303093</v>
      </c>
      <c r="B3" s="75"/>
      <c r="C3" s="75"/>
      <c r="D3" s="75"/>
      <c r="E3" s="75"/>
      <c r="F3" s="75"/>
      <c r="G3" s="75"/>
    </row>
    <row r="6" spans="1:7" ht="15">
      <c r="A6" s="76" t="s">
        <v>6</v>
      </c>
      <c r="B6" s="77"/>
      <c r="C6" s="77"/>
      <c r="D6" s="77"/>
      <c r="E6" s="78"/>
      <c r="F6" s="7">
        <f>SUM(F8:F8)</f>
        <v>6194167</v>
      </c>
      <c r="G6" s="7">
        <f>SUM(G8:G8)</f>
        <v>862500</v>
      </c>
    </row>
    <row r="7" spans="1:7" s="1" customFormat="1" ht="25.5">
      <c r="A7" s="4" t="s">
        <v>0</v>
      </c>
      <c r="B7" s="4" t="s">
        <v>2</v>
      </c>
      <c r="C7" s="5" t="s">
        <v>1</v>
      </c>
      <c r="D7" s="5" t="s">
        <v>3</v>
      </c>
      <c r="E7" s="4" t="s">
        <v>4</v>
      </c>
      <c r="F7" s="6" t="s">
        <v>5</v>
      </c>
      <c r="G7" s="6" t="s">
        <v>7</v>
      </c>
    </row>
    <row r="8" spans="1:7" s="1" customFormat="1" ht="15">
      <c r="A8" s="12">
        <v>890303093</v>
      </c>
      <c r="B8" s="8" t="s">
        <v>9</v>
      </c>
      <c r="C8" s="9">
        <v>44840</v>
      </c>
      <c r="D8" s="9">
        <v>44608</v>
      </c>
      <c r="E8" s="11" t="s">
        <v>8</v>
      </c>
      <c r="F8" s="10">
        <v>6194167</v>
      </c>
      <c r="G8" s="10">
        <v>862500</v>
      </c>
    </row>
  </sheetData>
  <autoFilter ref="A7:J8" xr:uid="{00000000-0009-0000-0000-000000000000}"/>
  <sortState xmlns:xlrd2="http://schemas.microsoft.com/office/spreadsheetml/2017/richdata2" ref="A8:G8">
    <sortCondition ref="C8"/>
  </sortState>
  <mergeCells count="4">
    <mergeCell ref="A1:G1"/>
    <mergeCell ref="A2:G2"/>
    <mergeCell ref="A3:G3"/>
    <mergeCell ref="A6:E6"/>
  </mergeCells>
  <pageMargins left="1.2986111111111101" right="0.70833333333333304" top="0.35416666666666702" bottom="0.35416666666666702" header="0.31458333333333299" footer="0.31458333333333299"/>
  <pageSetup paperSize="5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5"/>
  <sheetViews>
    <sheetView workbookViewId="0">
      <selection activeCell="B4" sqref="B4:C4"/>
    </sheetView>
  </sheetViews>
  <sheetFormatPr baseColWidth="10" defaultRowHeight="15"/>
  <cols>
    <col min="1" max="1" width="37.42578125" bestFit="1" customWidth="1"/>
    <col min="2" max="2" width="14.85546875" customWidth="1"/>
    <col min="3" max="3" width="22.85546875" bestFit="1" customWidth="1"/>
  </cols>
  <sheetData>
    <row r="3" spans="1:3">
      <c r="A3" s="27" t="s">
        <v>60</v>
      </c>
      <c r="B3" t="s">
        <v>58</v>
      </c>
      <c r="C3" t="s">
        <v>59</v>
      </c>
    </row>
    <row r="4" spans="1:3">
      <c r="A4" s="28" t="s">
        <v>56</v>
      </c>
      <c r="B4">
        <v>1</v>
      </c>
      <c r="C4">
        <v>862500</v>
      </c>
    </row>
    <row r="5" spans="1:3">
      <c r="A5" s="28" t="s">
        <v>61</v>
      </c>
      <c r="B5">
        <v>1</v>
      </c>
      <c r="C5">
        <v>862500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3"/>
  <sheetViews>
    <sheetView workbookViewId="0">
      <selection activeCell="A2" sqref="A2"/>
    </sheetView>
  </sheetViews>
  <sheetFormatPr baseColWidth="10" defaultRowHeight="15"/>
  <sheetData>
    <row r="1" spans="1:40" ht="31.5">
      <c r="A1" s="13" t="s">
        <v>12</v>
      </c>
      <c r="B1" s="13" t="s">
        <v>13</v>
      </c>
      <c r="C1" s="13" t="s">
        <v>14</v>
      </c>
      <c r="D1" s="13" t="s">
        <v>15</v>
      </c>
      <c r="E1" s="13" t="s">
        <v>16</v>
      </c>
      <c r="F1" s="13" t="s">
        <v>17</v>
      </c>
      <c r="G1" s="13" t="s">
        <v>18</v>
      </c>
      <c r="H1" s="14" t="s">
        <v>19</v>
      </c>
      <c r="I1" s="15" t="s">
        <v>20</v>
      </c>
      <c r="J1" s="15" t="s">
        <v>21</v>
      </c>
      <c r="K1" s="16" t="s">
        <v>22</v>
      </c>
      <c r="L1" s="17" t="s">
        <v>23</v>
      </c>
      <c r="M1" s="18" t="s">
        <v>24</v>
      </c>
      <c r="N1" s="19" t="s">
        <v>25</v>
      </c>
      <c r="O1" s="19" t="s">
        <v>26</v>
      </c>
      <c r="P1" s="20" t="s">
        <v>27</v>
      </c>
      <c r="Q1" s="20" t="s">
        <v>28</v>
      </c>
      <c r="R1" s="20" t="s">
        <v>29</v>
      </c>
      <c r="S1" s="19" t="s">
        <v>30</v>
      </c>
      <c r="T1" s="13" t="s">
        <v>31</v>
      </c>
      <c r="U1" s="13" t="s">
        <v>32</v>
      </c>
      <c r="V1" s="13" t="s">
        <v>33</v>
      </c>
      <c r="W1" s="13" t="s">
        <v>34</v>
      </c>
      <c r="X1" s="13" t="s">
        <v>35</v>
      </c>
      <c r="Y1" s="13" t="s">
        <v>36</v>
      </c>
      <c r="Z1" s="13" t="s">
        <v>37</v>
      </c>
      <c r="AA1" s="13" t="s">
        <v>38</v>
      </c>
      <c r="AB1" s="13" t="s">
        <v>39</v>
      </c>
      <c r="AC1" s="13" t="s">
        <v>40</v>
      </c>
      <c r="AD1" s="13" t="s">
        <v>41</v>
      </c>
      <c r="AE1" s="13" t="s">
        <v>42</v>
      </c>
      <c r="AF1" s="13" t="s">
        <v>43</v>
      </c>
      <c r="AG1" s="13" t="s">
        <v>44</v>
      </c>
      <c r="AH1" s="13" t="s">
        <v>45</v>
      </c>
      <c r="AI1" s="13" t="s">
        <v>46</v>
      </c>
      <c r="AJ1" s="20" t="s">
        <v>47</v>
      </c>
      <c r="AK1" s="20" t="s">
        <v>48</v>
      </c>
      <c r="AL1" s="20" t="s">
        <v>49</v>
      </c>
      <c r="AM1" s="20" t="s">
        <v>50</v>
      </c>
      <c r="AN1" s="13" t="s">
        <v>51</v>
      </c>
    </row>
    <row r="2" spans="1:40">
      <c r="A2" s="21">
        <v>900006037</v>
      </c>
      <c r="B2" s="21" t="s">
        <v>52</v>
      </c>
      <c r="C2" s="21" t="s">
        <v>53</v>
      </c>
      <c r="D2" s="21">
        <v>101762</v>
      </c>
      <c r="E2" s="21" t="s">
        <v>54</v>
      </c>
      <c r="F2" s="21" t="s">
        <v>55</v>
      </c>
      <c r="G2" s="22">
        <v>44840</v>
      </c>
      <c r="H2" s="22">
        <v>44608</v>
      </c>
      <c r="I2" s="23">
        <v>6194167</v>
      </c>
      <c r="J2" s="23">
        <v>862500</v>
      </c>
      <c r="K2" s="21" t="s">
        <v>56</v>
      </c>
      <c r="L2" s="23">
        <v>890100</v>
      </c>
      <c r="M2" s="21">
        <v>1222402812</v>
      </c>
      <c r="N2" s="23">
        <v>0</v>
      </c>
      <c r="O2" s="23">
        <v>0</v>
      </c>
      <c r="P2" s="21"/>
      <c r="Q2" s="22"/>
      <c r="R2" s="21"/>
      <c r="S2" s="23">
        <v>0</v>
      </c>
      <c r="T2" s="21" t="s">
        <v>57</v>
      </c>
      <c r="U2" s="22">
        <v>44634</v>
      </c>
      <c r="V2" s="22">
        <v>45204</v>
      </c>
      <c r="W2" s="22"/>
      <c r="X2" s="23">
        <v>6194167</v>
      </c>
      <c r="Y2" s="23">
        <v>6194167</v>
      </c>
      <c r="Z2" s="23">
        <v>5276467</v>
      </c>
      <c r="AA2" s="23">
        <v>0</v>
      </c>
      <c r="AB2" s="23">
        <v>6194167</v>
      </c>
      <c r="AC2" s="23">
        <v>0</v>
      </c>
      <c r="AD2" s="23">
        <v>0</v>
      </c>
      <c r="AE2" s="23">
        <v>0</v>
      </c>
      <c r="AF2" s="23">
        <v>0</v>
      </c>
      <c r="AG2" s="23">
        <v>0</v>
      </c>
      <c r="AH2" s="21">
        <v>0</v>
      </c>
      <c r="AI2" s="23">
        <v>0</v>
      </c>
      <c r="AJ2" s="23">
        <v>0</v>
      </c>
      <c r="AK2" s="21"/>
      <c r="AL2" s="21"/>
      <c r="AM2" s="21"/>
      <c r="AN2" s="23">
        <v>5276467</v>
      </c>
    </row>
    <row r="3" spans="1:40">
      <c r="A3" s="24"/>
      <c r="B3" s="24"/>
      <c r="C3" s="24"/>
      <c r="D3" s="24"/>
      <c r="E3" s="24"/>
      <c r="F3" s="24"/>
      <c r="G3" s="24"/>
      <c r="H3" s="25"/>
      <c r="I3" s="26"/>
      <c r="J3" s="26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12" zoomScaleNormal="100" workbookViewId="0">
      <selection activeCell="N20" sqref="N20"/>
    </sheetView>
  </sheetViews>
  <sheetFormatPr baseColWidth="10" defaultColWidth="10.85546875" defaultRowHeight="12.75"/>
  <cols>
    <col min="1" max="1" width="1" style="29" customWidth="1"/>
    <col min="2" max="2" width="10.85546875" style="29"/>
    <col min="3" max="3" width="17.5703125" style="29" customWidth="1"/>
    <col min="4" max="4" width="11.5703125" style="29" customWidth="1"/>
    <col min="5" max="8" width="10.85546875" style="29"/>
    <col min="9" max="9" width="22.5703125" style="29" customWidth="1"/>
    <col min="10" max="10" width="14" style="29" customWidth="1"/>
    <col min="11" max="11" width="1.7109375" style="29" customWidth="1"/>
    <col min="12" max="16384" width="10.85546875" style="29"/>
  </cols>
  <sheetData>
    <row r="1" spans="2:10" ht="6" customHeight="1" thickBot="1"/>
    <row r="2" spans="2:10" ht="19.5" customHeight="1">
      <c r="B2" s="30"/>
      <c r="C2" s="31"/>
      <c r="D2" s="79" t="s">
        <v>62</v>
      </c>
      <c r="E2" s="80"/>
      <c r="F2" s="80"/>
      <c r="G2" s="80"/>
      <c r="H2" s="80"/>
      <c r="I2" s="81"/>
      <c r="J2" s="85" t="s">
        <v>63</v>
      </c>
    </row>
    <row r="3" spans="2:10" ht="15.75" customHeight="1" thickBot="1">
      <c r="B3" s="32"/>
      <c r="C3" s="33"/>
      <c r="D3" s="82"/>
      <c r="E3" s="83"/>
      <c r="F3" s="83"/>
      <c r="G3" s="83"/>
      <c r="H3" s="83"/>
      <c r="I3" s="84"/>
      <c r="J3" s="86"/>
    </row>
    <row r="4" spans="2:10">
      <c r="B4" s="32"/>
      <c r="C4" s="33"/>
      <c r="D4" s="34"/>
      <c r="E4" s="35"/>
      <c r="F4" s="35"/>
      <c r="G4" s="35"/>
      <c r="H4" s="35"/>
      <c r="I4" s="36"/>
      <c r="J4" s="37"/>
    </row>
    <row r="5" spans="2:10">
      <c r="B5" s="32"/>
      <c r="C5" s="33"/>
      <c r="D5" s="38" t="s">
        <v>64</v>
      </c>
      <c r="E5" s="39"/>
      <c r="F5" s="39"/>
      <c r="G5" s="39"/>
      <c r="H5" s="39"/>
      <c r="I5" s="40"/>
      <c r="J5" s="40" t="s">
        <v>65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>
      <c r="B9" s="47"/>
      <c r="J9" s="48"/>
    </row>
    <row r="10" spans="2:10">
      <c r="B10" s="47"/>
      <c r="C10" s="49" t="s">
        <v>96</v>
      </c>
      <c r="E10" s="50"/>
      <c r="H10" s="51"/>
      <c r="J10" s="48"/>
    </row>
    <row r="11" spans="2:10">
      <c r="B11" s="47"/>
      <c r="J11" s="48"/>
    </row>
    <row r="12" spans="2:10">
      <c r="B12" s="47"/>
      <c r="C12" s="49" t="s">
        <v>94</v>
      </c>
      <c r="J12" s="48"/>
    </row>
    <row r="13" spans="2:10">
      <c r="B13" s="47"/>
      <c r="C13" s="49" t="s">
        <v>95</v>
      </c>
      <c r="J13" s="48"/>
    </row>
    <row r="14" spans="2:10">
      <c r="B14" s="47"/>
      <c r="J14" s="48"/>
    </row>
    <row r="15" spans="2:10">
      <c r="B15" s="47"/>
      <c r="C15" s="29" t="s">
        <v>66</v>
      </c>
      <c r="J15" s="48"/>
    </row>
    <row r="16" spans="2:10">
      <c r="B16" s="47"/>
      <c r="C16" s="52"/>
      <c r="J16" s="48"/>
    </row>
    <row r="17" spans="2:10">
      <c r="B17" s="47"/>
      <c r="C17" s="29" t="s">
        <v>97</v>
      </c>
      <c r="D17" s="50"/>
      <c r="H17" s="53"/>
      <c r="I17" s="54"/>
      <c r="J17" s="48"/>
    </row>
    <row r="18" spans="2:10">
      <c r="B18" s="47"/>
      <c r="C18" s="49" t="s">
        <v>67</v>
      </c>
      <c r="D18" s="49"/>
      <c r="E18" s="49"/>
      <c r="F18" s="49"/>
      <c r="H18" s="55">
        <v>1</v>
      </c>
      <c r="I18" s="56">
        <v>862500</v>
      </c>
      <c r="J18" s="48"/>
    </row>
    <row r="19" spans="2:10">
      <c r="B19" s="47"/>
      <c r="C19" s="29" t="s">
        <v>68</v>
      </c>
      <c r="H19" s="91">
        <v>0</v>
      </c>
      <c r="I19" s="92">
        <v>0</v>
      </c>
      <c r="J19" s="48"/>
    </row>
    <row r="20" spans="2:10">
      <c r="B20" s="47"/>
      <c r="C20" s="29" t="s">
        <v>69</v>
      </c>
      <c r="H20" s="91">
        <v>0</v>
      </c>
      <c r="I20" s="92">
        <v>0</v>
      </c>
      <c r="J20" s="48"/>
    </row>
    <row r="21" spans="2:10">
      <c r="B21" s="47"/>
      <c r="C21" s="29" t="s">
        <v>70</v>
      </c>
      <c r="H21" s="91">
        <v>0</v>
      </c>
      <c r="I21" s="92">
        <v>0</v>
      </c>
      <c r="J21" s="48"/>
    </row>
    <row r="22" spans="2:10">
      <c r="B22" s="47"/>
      <c r="C22" s="29" t="s">
        <v>71</v>
      </c>
      <c r="H22" s="91">
        <v>0</v>
      </c>
      <c r="I22" s="92">
        <v>0</v>
      </c>
      <c r="J22" s="48"/>
    </row>
    <row r="23" spans="2:10">
      <c r="B23" s="47"/>
      <c r="C23" s="29" t="s">
        <v>72</v>
      </c>
      <c r="H23" s="91">
        <v>0</v>
      </c>
      <c r="I23" s="92">
        <v>0</v>
      </c>
      <c r="J23" s="48"/>
    </row>
    <row r="24" spans="2:10" ht="13.5" thickBot="1">
      <c r="B24" s="47"/>
      <c r="C24" s="29" t="s">
        <v>73</v>
      </c>
      <c r="H24" s="93">
        <v>0</v>
      </c>
      <c r="I24" s="94">
        <v>0</v>
      </c>
      <c r="J24" s="48"/>
    </row>
    <row r="25" spans="2:10">
      <c r="B25" s="47"/>
      <c r="C25" s="49" t="s">
        <v>74</v>
      </c>
      <c r="D25" s="49"/>
      <c r="E25" s="49"/>
      <c r="F25" s="49"/>
      <c r="H25" s="95">
        <f>H19+H20+H21+H22+H24+H23</f>
        <v>0</v>
      </c>
      <c r="I25" s="96">
        <f>I19+I20+I21+I22+I24+I23</f>
        <v>0</v>
      </c>
      <c r="J25" s="48"/>
    </row>
    <row r="26" spans="2:10">
      <c r="B26" s="47"/>
      <c r="C26" s="29" t="s">
        <v>75</v>
      </c>
      <c r="H26" s="57">
        <v>1</v>
      </c>
      <c r="I26" s="58">
        <v>862500</v>
      </c>
      <c r="J26" s="48"/>
    </row>
    <row r="27" spans="2:10" ht="13.5" thickBot="1">
      <c r="B27" s="47"/>
      <c r="C27" s="29" t="s">
        <v>76</v>
      </c>
      <c r="H27" s="93">
        <v>0</v>
      </c>
      <c r="I27" s="94">
        <v>0</v>
      </c>
      <c r="J27" s="48"/>
    </row>
    <row r="28" spans="2:10">
      <c r="B28" s="47"/>
      <c r="C28" s="49" t="s">
        <v>77</v>
      </c>
      <c r="D28" s="49"/>
      <c r="E28" s="49"/>
      <c r="F28" s="49"/>
      <c r="H28" s="55">
        <f>H26+H27</f>
        <v>1</v>
      </c>
      <c r="I28" s="56">
        <f>I26+I27</f>
        <v>862500</v>
      </c>
      <c r="J28" s="48"/>
    </row>
    <row r="29" spans="2:10" ht="13.5" thickBot="1">
      <c r="B29" s="47"/>
      <c r="C29" s="29" t="s">
        <v>78</v>
      </c>
      <c r="D29" s="49"/>
      <c r="E29" s="49"/>
      <c r="F29" s="49"/>
      <c r="H29" s="93">
        <v>0</v>
      </c>
      <c r="I29" s="94">
        <v>0</v>
      </c>
      <c r="J29" s="48"/>
    </row>
    <row r="30" spans="2:10">
      <c r="B30" s="47"/>
      <c r="C30" s="49" t="s">
        <v>79</v>
      </c>
      <c r="D30" s="49"/>
      <c r="E30" s="49"/>
      <c r="F30" s="49"/>
      <c r="H30" s="91">
        <f>H29</f>
        <v>0</v>
      </c>
      <c r="I30" s="92">
        <f>I29</f>
        <v>0</v>
      </c>
      <c r="J30" s="48"/>
    </row>
    <row r="31" spans="2:10">
      <c r="B31" s="47"/>
      <c r="C31" s="49"/>
      <c r="D31" s="49"/>
      <c r="E31" s="49"/>
      <c r="F31" s="49"/>
      <c r="H31" s="91"/>
      <c r="I31" s="96"/>
      <c r="J31" s="48"/>
    </row>
    <row r="32" spans="2:10" ht="13.5" thickBot="1">
      <c r="B32" s="47"/>
      <c r="C32" s="49" t="s">
        <v>80</v>
      </c>
      <c r="D32" s="49"/>
      <c r="H32" s="59">
        <f>H25+H28+H30</f>
        <v>1</v>
      </c>
      <c r="I32" s="60">
        <f>I25+I28+I30</f>
        <v>862500</v>
      </c>
      <c r="J32" s="48"/>
    </row>
    <row r="33" spans="2:10" ht="13.5" thickTop="1">
      <c r="B33" s="47"/>
      <c r="C33" s="49"/>
      <c r="D33" s="49"/>
      <c r="H33" s="97">
        <f>+H18-H32</f>
        <v>0</v>
      </c>
      <c r="I33" s="92">
        <f>+I18-I32</f>
        <v>0</v>
      </c>
      <c r="J33" s="48"/>
    </row>
    <row r="34" spans="2:10">
      <c r="B34" s="47"/>
      <c r="G34" s="61"/>
      <c r="H34" s="61"/>
      <c r="I34" s="61"/>
      <c r="J34" s="48"/>
    </row>
    <row r="35" spans="2:10">
      <c r="B35" s="47"/>
      <c r="G35" s="61"/>
      <c r="H35" s="61"/>
      <c r="I35" s="61"/>
      <c r="J35" s="48"/>
    </row>
    <row r="36" spans="2:10">
      <c r="B36" s="47"/>
      <c r="C36" s="49"/>
      <c r="G36" s="61"/>
      <c r="H36" s="61"/>
      <c r="I36" s="61"/>
      <c r="J36" s="48"/>
    </row>
    <row r="37" spans="2:10" ht="13.5" thickBot="1">
      <c r="B37" s="47"/>
      <c r="C37" s="62" t="s">
        <v>98</v>
      </c>
      <c r="D37" s="63"/>
      <c r="H37" s="62" t="s">
        <v>81</v>
      </c>
      <c r="I37" s="63"/>
      <c r="J37" s="48"/>
    </row>
    <row r="38" spans="2:10">
      <c r="B38" s="47"/>
      <c r="C38" s="49" t="s">
        <v>99</v>
      </c>
      <c r="D38" s="61"/>
      <c r="H38" s="64" t="s">
        <v>82</v>
      </c>
      <c r="I38" s="61"/>
      <c r="J38" s="48"/>
    </row>
    <row r="39" spans="2:10">
      <c r="B39" s="47"/>
      <c r="C39" s="49" t="s">
        <v>100</v>
      </c>
      <c r="H39" s="49" t="s">
        <v>83</v>
      </c>
      <c r="I39" s="61"/>
      <c r="J39" s="48"/>
    </row>
    <row r="40" spans="2:10">
      <c r="B40" s="47"/>
      <c r="G40" s="61"/>
      <c r="H40" s="61"/>
      <c r="I40" s="61"/>
      <c r="J40" s="48"/>
    </row>
    <row r="41" spans="2:10" ht="12.75" customHeight="1">
      <c r="B41" s="47"/>
      <c r="C41" s="87" t="s">
        <v>84</v>
      </c>
      <c r="D41" s="87"/>
      <c r="E41" s="87"/>
      <c r="F41" s="87"/>
      <c r="G41" s="87"/>
      <c r="H41" s="87"/>
      <c r="I41" s="87"/>
      <c r="J41" s="48"/>
    </row>
    <row r="42" spans="2:10" ht="18.75" customHeight="1" thickBot="1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2578125" defaultRowHeight="12.75"/>
  <cols>
    <col min="1" max="1" width="4.42578125" style="29" customWidth="1"/>
    <col min="2" max="2" width="11.42578125" style="29"/>
    <col min="3" max="3" width="12.85546875" style="29" customWidth="1"/>
    <col min="4" max="4" width="22" style="29" customWidth="1"/>
    <col min="5" max="8" width="11.42578125" style="29"/>
    <col min="9" max="9" width="24.7109375" style="29" customWidth="1"/>
    <col min="10" max="10" width="12.5703125" style="29" customWidth="1"/>
    <col min="11" max="11" width="1.7109375" style="29" customWidth="1"/>
    <col min="12" max="16384" width="11.42578125" style="29"/>
  </cols>
  <sheetData>
    <row r="1" spans="2:10" ht="18" customHeight="1" thickBot="1"/>
    <row r="2" spans="2:10" ht="19.5" customHeight="1">
      <c r="B2" s="30"/>
      <c r="C2" s="31"/>
      <c r="D2" s="79" t="s">
        <v>85</v>
      </c>
      <c r="E2" s="80"/>
      <c r="F2" s="80"/>
      <c r="G2" s="80"/>
      <c r="H2" s="80"/>
      <c r="I2" s="81"/>
      <c r="J2" s="85" t="s">
        <v>63</v>
      </c>
    </row>
    <row r="3" spans="2:10" ht="15.75" customHeight="1" thickBot="1">
      <c r="B3" s="32"/>
      <c r="C3" s="33"/>
      <c r="D3" s="82"/>
      <c r="E3" s="83"/>
      <c r="F3" s="83"/>
      <c r="G3" s="83"/>
      <c r="H3" s="83"/>
      <c r="I3" s="84"/>
      <c r="J3" s="86"/>
    </row>
    <row r="4" spans="2:10">
      <c r="B4" s="32"/>
      <c r="C4" s="33"/>
      <c r="E4" s="35"/>
      <c r="F4" s="35"/>
      <c r="G4" s="35"/>
      <c r="H4" s="35"/>
      <c r="I4" s="36"/>
      <c r="J4" s="37"/>
    </row>
    <row r="5" spans="2:10">
      <c r="B5" s="32"/>
      <c r="C5" s="33"/>
      <c r="D5" s="88" t="s">
        <v>86</v>
      </c>
      <c r="E5" s="89"/>
      <c r="F5" s="89"/>
      <c r="G5" s="89"/>
      <c r="H5" s="89"/>
      <c r="I5" s="90"/>
      <c r="J5" s="40" t="s">
        <v>87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>
      <c r="B9" s="47"/>
      <c r="C9" s="49" t="str">
        <f ca="1">+CONCATENATE("Santiago de Cali, ",TEXT(TODAY(),"MMMM DD YYYY"))</f>
        <v>Santiago de Cali, septiembre 20 2024</v>
      </c>
      <c r="D9" s="51"/>
      <c r="E9" s="50"/>
      <c r="J9" s="48"/>
    </row>
    <row r="10" spans="2:10">
      <c r="B10" s="47"/>
      <c r="C10" s="49"/>
      <c r="J10" s="48"/>
    </row>
    <row r="11" spans="2:10">
      <c r="B11" s="47"/>
      <c r="C11" s="49" t="str">
        <f>+'FOR-CSA-018'!C12</f>
        <v>Señores : E.S.E. HOSP UNIV DE SANTANDER</v>
      </c>
      <c r="J11" s="48"/>
    </row>
    <row r="12" spans="2:10">
      <c r="B12" s="47"/>
      <c r="C12" s="49" t="str">
        <f>+'FOR-CSA-018'!C13</f>
        <v>NIT: 900006037</v>
      </c>
      <c r="J12" s="48"/>
    </row>
    <row r="13" spans="2:10">
      <c r="B13" s="47"/>
      <c r="J13" s="48"/>
    </row>
    <row r="14" spans="2:10">
      <c r="B14" s="47"/>
      <c r="C14" s="29" t="s">
        <v>88</v>
      </c>
      <c r="J14" s="48"/>
    </row>
    <row r="15" spans="2:10">
      <c r="B15" s="47"/>
      <c r="C15" s="52"/>
      <c r="J15" s="48"/>
    </row>
    <row r="16" spans="2:10">
      <c r="B16" s="47"/>
      <c r="C16" s="68"/>
      <c r="D16" s="50"/>
      <c r="H16" s="69" t="s">
        <v>89</v>
      </c>
      <c r="I16" s="69" t="s">
        <v>90</v>
      </c>
      <c r="J16" s="48"/>
    </row>
    <row r="17" spans="2:10">
      <c r="B17" s="47"/>
      <c r="C17" s="49" t="s">
        <v>67</v>
      </c>
      <c r="D17" s="49"/>
      <c r="E17" s="49"/>
      <c r="F17" s="49"/>
      <c r="H17" s="53">
        <f>+SUM(H18:H21)</f>
        <v>0</v>
      </c>
      <c r="I17" s="70">
        <f>+SUM(I18:I21)</f>
        <v>0</v>
      </c>
      <c r="J17" s="48"/>
    </row>
    <row r="18" spans="2:10">
      <c r="B18" s="47"/>
      <c r="C18" s="29" t="s">
        <v>68</v>
      </c>
      <c r="H18" s="71">
        <f>+'FOR-CSA-018'!H19</f>
        <v>0</v>
      </c>
      <c r="I18" s="72">
        <f>+'FOR-CSA-018'!I19</f>
        <v>0</v>
      </c>
      <c r="J18" s="48"/>
    </row>
    <row r="19" spans="2:10">
      <c r="B19" s="47"/>
      <c r="C19" s="29" t="s">
        <v>69</v>
      </c>
      <c r="H19" s="71">
        <f>+'FOR-CSA-018'!H20</f>
        <v>0</v>
      </c>
      <c r="I19" s="72">
        <f>+'FOR-CSA-018'!I20</f>
        <v>0</v>
      </c>
      <c r="J19" s="48"/>
    </row>
    <row r="20" spans="2:10">
      <c r="B20" s="47"/>
      <c r="C20" s="29" t="s">
        <v>71</v>
      </c>
      <c r="H20" s="71">
        <f>+'FOR-CSA-018'!H22</f>
        <v>0</v>
      </c>
      <c r="I20" s="72">
        <f>+'FOR-CSA-018'!I22</f>
        <v>0</v>
      </c>
      <c r="J20" s="48"/>
    </row>
    <row r="21" spans="2:10">
      <c r="B21" s="47"/>
      <c r="C21" s="29" t="s">
        <v>91</v>
      </c>
      <c r="H21" s="71">
        <f>+'FOR-CSA-018'!H24</f>
        <v>0</v>
      </c>
      <c r="I21" s="72">
        <f>+'FOR-CSA-018'!I24</f>
        <v>0</v>
      </c>
      <c r="J21" s="48"/>
    </row>
    <row r="22" spans="2:10">
      <c r="B22" s="47"/>
      <c r="C22" s="49" t="s">
        <v>92</v>
      </c>
      <c r="D22" s="49"/>
      <c r="E22" s="49"/>
      <c r="F22" s="49"/>
      <c r="H22" s="53">
        <f>SUM(H18:H21)</f>
        <v>0</v>
      </c>
      <c r="I22" s="70">
        <f>+SUBTOTAL(9,I18:I21)</f>
        <v>0</v>
      </c>
      <c r="J22" s="48"/>
    </row>
    <row r="23" spans="2:10" ht="13.5" thickBot="1">
      <c r="B23" s="47"/>
      <c r="C23" s="49"/>
      <c r="D23" s="49"/>
      <c r="H23" s="73"/>
      <c r="I23" s="74"/>
      <c r="J23" s="48"/>
    </row>
    <row r="24" spans="2:10" ht="13.5" thickTop="1">
      <c r="B24" s="47"/>
      <c r="C24" s="49"/>
      <c r="D24" s="49"/>
      <c r="H24" s="61"/>
      <c r="I24" s="58"/>
      <c r="J24" s="48"/>
    </row>
    <row r="25" spans="2:10">
      <c r="B25" s="47"/>
      <c r="C25" s="49"/>
      <c r="D25" s="49"/>
      <c r="H25" s="61"/>
      <c r="I25" s="58"/>
      <c r="J25" s="48"/>
    </row>
    <row r="26" spans="2:10">
      <c r="B26" s="47"/>
      <c r="C26" s="49"/>
      <c r="D26" s="49"/>
      <c r="H26" s="61"/>
      <c r="I26" s="58"/>
      <c r="J26" s="48"/>
    </row>
    <row r="27" spans="2:10">
      <c r="B27" s="47"/>
      <c r="G27" s="61"/>
      <c r="H27" s="61"/>
      <c r="I27" s="61"/>
      <c r="J27" s="48"/>
    </row>
    <row r="28" spans="2:10" ht="13.5" thickBot="1">
      <c r="B28" s="47"/>
      <c r="C28" s="62" t="str">
        <f>+'FOR-CSA-018'!C37</f>
        <v>MONICA PATRICIA QUIÑONEZ FLOREZ</v>
      </c>
      <c r="D28" s="62"/>
      <c r="G28" s="62" t="s">
        <v>81</v>
      </c>
      <c r="H28" s="63"/>
      <c r="I28" s="61"/>
      <c r="J28" s="48"/>
    </row>
    <row r="29" spans="2:10">
      <c r="B29" s="47"/>
      <c r="C29" s="64" t="str">
        <f>+'FOR-CSA-018'!C38</f>
        <v>Técnico de Cartera</v>
      </c>
      <c r="D29" s="64"/>
      <c r="G29" s="64" t="s">
        <v>93</v>
      </c>
      <c r="H29" s="61"/>
      <c r="I29" s="61"/>
      <c r="J29" s="48"/>
    </row>
    <row r="30" spans="2:10" ht="18.75" customHeight="1" thickBot="1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Stefany Arana Garcia</cp:lastModifiedBy>
  <cp:lastPrinted>2017-12-11T21:13:00Z</cp:lastPrinted>
  <dcterms:created xsi:type="dcterms:W3CDTF">2017-08-09T21:24:00Z</dcterms:created>
  <dcterms:modified xsi:type="dcterms:W3CDTF">2024-09-20T14:02:24Z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2058-10.2.0.6051</vt:lpwstr>
  </property>
</Properties>
</file>