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4\9. SEPTIEMBRE\NIT 891900356_HOSP GENERAL SANTANDER (CAICEDONIA)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</externalReferences>
  <definedNames>
    <definedName name="_xlnm._FilterDatabase" localSheetId="2" hidden="1">'ESTADO DE CADA FACTURA'!$A$1:$AU$20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32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5" l="1"/>
  <c r="C28" i="5"/>
  <c r="I21" i="5"/>
  <c r="H21" i="5"/>
  <c r="I20" i="5"/>
  <c r="H20" i="5"/>
  <c r="I19" i="5"/>
  <c r="I22" i="5" s="1"/>
  <c r="H19" i="5"/>
  <c r="H17" i="5" s="1"/>
  <c r="I18" i="5"/>
  <c r="H18" i="5"/>
  <c r="C12" i="5"/>
  <c r="C11" i="5"/>
  <c r="C9" i="5"/>
  <c r="I30" i="4"/>
  <c r="H30" i="4"/>
  <c r="I28" i="4"/>
  <c r="H28" i="4"/>
  <c r="I25" i="4"/>
  <c r="H25" i="4"/>
  <c r="H32" i="4" s="1"/>
  <c r="H33" i="4" s="1"/>
  <c r="I32" i="4" l="1"/>
  <c r="I33" i="4" s="1"/>
  <c r="I17" i="5"/>
  <c r="H22" i="5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<sst xmlns="http://schemas.openxmlformats.org/spreadsheetml/2006/main" count="425" uniqueCount="156">
  <si>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</si>
  <si>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</si>
  <si>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</si>
  <si>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</si>
  <si>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</si>
  <si>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</si>
  <si>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</si>
  <si>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</si>
  <si>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</si>
  <si>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</si>
  <si>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</si>
  <si>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</si>
  <si>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E.S.E HOSPITAL SANTANDER</t>
  </si>
  <si>
    <t>HSC</t>
  </si>
  <si>
    <t>CAICEDONIA  VELLE</t>
  </si>
  <si>
    <t>CONTRIBUTIVO</t>
  </si>
  <si>
    <t>SUBSIDIADO</t>
  </si>
  <si>
    <t>-</t>
  </si>
  <si>
    <t>FACT</t>
  </si>
  <si>
    <t>LLAVE</t>
  </si>
  <si>
    <t>ESTADO CARTERA ANTERIOR</t>
  </si>
  <si>
    <t>ESTADO EPS 28-09-2024</t>
  </si>
  <si>
    <t>POR PAGAR SAP</t>
  </si>
  <si>
    <t>DOC CONTA</t>
  </si>
  <si>
    <t>ESTADO COVID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</si>
  <si>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</si>
  <si>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</si>
  <si>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</si>
  <si>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</si>
  <si>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</si>
  <si>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</si>
  <si>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</si>
  <si>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</si>
  <si>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</si>
  <si>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</si>
  <si>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</si>
  <si>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</si>
  <si>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</si>
  <si>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</si>
  <si>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</si>
  <si>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</si>
  <si>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</si>
  <si>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</si>
  <si>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</si>
  <si>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Devolucion Aceptada</t>
  </si>
  <si>
    <t>Observacion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</si>
  <si>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</si>
  <si>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</si>
  <si>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</si>
  <si>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</si>
  <si>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</si>
  <si>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</si>
  <si>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HSC3767958</t>
  </si>
  <si>
    <t>891900356_HSC3767958</t>
  </si>
  <si>
    <t>Factura pendiente en programacion de pago</t>
  </si>
  <si>
    <t>Finalizada</t>
  </si>
  <si>
    <t>NULL</t>
  </si>
  <si>
    <t>HSC3768103</t>
  </si>
  <si>
    <t>891900356_HSC3768103</t>
  </si>
  <si>
    <t>HSC3759161</t>
  </si>
  <si>
    <t>891900356_HSC3759161</t>
  </si>
  <si>
    <t>Factura devuelta</t>
  </si>
  <si>
    <t>Devuelta</t>
  </si>
  <si>
    <t>DEVOLUCION</t>
  </si>
  <si>
    <t>SE DEVUELVE FACTURA CON SOPORTES COMPLETOS AL VALIDAR LOS SOPORTES DE LA FACTURA VALOR Radicado en los riis $240870, valor reportado factura $109714. validar para darle tramite ala factura , sujeta a pertinencia medica</t>
  </si>
  <si>
    <t>FACTURACION</t>
  </si>
  <si>
    <t>HSC3764697</t>
  </si>
  <si>
    <t>891900356_HSC3764697</t>
  </si>
  <si>
    <t>SOPORTES:  SE DEVUELVE FACTURA CON SOPORTES COMPLETOS AL VALIDAR LOS DATOS DE LA FACTURA RADICAN LA FACTURA HSC3764697  SOPORTAN LA FACTURAN 3764495 ANEXAR LOS SOPORTES CORRESPONDIENTES PARA DARLE TARMITE ALA FACTURA.</t>
  </si>
  <si>
    <t>HSC3746692</t>
  </si>
  <si>
    <t>891900356_HSC3746692</t>
  </si>
  <si>
    <t xml:space="preserve">AUT: SE OBJETA FACTURA NO SE EVIDENCIA AUTORIZACION PARA LA CONSULTTA URGENCIA TAMPOCO SE EVIDENCIA CORREOS PARA LA   SOLCICITUD DE LA AUTORIZACION FAVOR SOLICITAR AUT. AL CORRE capautorizaciones@epsdelagente.com.co             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</si>
  <si>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AUTORIZACION</t>
  </si>
  <si>
    <t>HSC3754491</t>
  </si>
  <si>
    <t>891900356_HSC3754491</t>
  </si>
  <si>
    <t xml:space="preserve">S EDEVUELVE FACTURA CON SOPORTES COMPLETOS AL VALIDAR LOS DATOS DELA FACTURA RADICA LA FACTURA HSC3754491 Y SOPORTAN LA FACTURA HSC3752507. </t>
  </si>
  <si>
    <t>HSC3721300</t>
  </si>
  <si>
    <t>891900356_HSC3721300</t>
  </si>
  <si>
    <t xml:space="preserve">PAIWEB: SE DEVUELVE FACTURA CON SOPORTES COMPLETOS Y ORIGINALES, YA QUE NO SE EVIDENCIA REGISTRO DEL USUARIO            EN EL PAI WEB. FAVOR VERIFICAR PARA TRAMITE DE PAGO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</si>
  <si>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VACUNA</t>
  </si>
  <si>
    <t>HSC3643814</t>
  </si>
  <si>
    <t>891900356_HSC3643814</t>
  </si>
  <si>
    <t>HSC3769119</t>
  </si>
  <si>
    <t>891900356_HSC3769119</t>
  </si>
  <si>
    <t>HSC3768626</t>
  </si>
  <si>
    <t>891900356_HSC3768626</t>
  </si>
  <si>
    <t>HSC3769219</t>
  </si>
  <si>
    <t>891900356_HSC3769219</t>
  </si>
  <si>
    <t>Factura no radicada</t>
  </si>
  <si>
    <t>Para cargar RIPS o soportes</t>
  </si>
  <si>
    <t>HSC3760919</t>
  </si>
  <si>
    <t>891900356_HSC3760919</t>
  </si>
  <si>
    <t>Glosa por contestar IPS</t>
  </si>
  <si>
    <t>Para respuesta prestador</t>
  </si>
  <si>
    <t>GLOSA</t>
  </si>
  <si>
    <t>SE REALIZA OBJECION AL VALIDAR LOS DATOS DELA FACTURA EL SERVICIO INSERCION DE DISPOSITIVO 29 NO SE EVIDENCIA PROCEDIMIENTO EL DIA 29</t>
  </si>
  <si>
    <t>HSC3055644</t>
  </si>
  <si>
    <t>891900356_HSC3055644</t>
  </si>
  <si>
    <t>HSC3752507</t>
  </si>
  <si>
    <t>891900356_HSC3752507</t>
  </si>
  <si>
    <t>HSC3051607</t>
  </si>
  <si>
    <t>891900356_HSC3051607</t>
  </si>
  <si>
    <t>HSC3637404</t>
  </si>
  <si>
    <t>891900356_HSC3637404</t>
  </si>
  <si>
    <t>HSC3748045</t>
  </si>
  <si>
    <t>891900356_HSC3748045</t>
  </si>
  <si>
    <t>HSC3640135</t>
  </si>
  <si>
    <t>891900356_HSC3640135</t>
  </si>
  <si>
    <t>HSC3639738</t>
  </si>
  <si>
    <t>891900356_HSC3639738</t>
  </si>
  <si>
    <t>Factura en proceso interno</t>
  </si>
  <si>
    <t>Factura cancelada parcialmente - Glosa por contestar IPS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</si>
  <si>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</si>
  <si>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</si>
  <si>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</si>
  <si>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</si>
  <si>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</si>
  <si>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</si>
  <si>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</si>
  <si>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</si>
  <si>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16/09/2024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</si>
  <si>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</si>
  <si>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</si>
  <si>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</si>
  <si>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</si>
  <si>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</si>
  <si>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</si>
  <si>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</si>
  <si>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</si>
  <si>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</si>
  <si>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</si>
  <si>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</si>
  <si>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</si>
  <si>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</si>
  <si>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</si>
  <si>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</si>
  <si>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</si>
  <si>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</si>
  <si>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</si>
  <si>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</si>
  <si>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</si>
  <si>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</si>
  <si>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</si>
  <si>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</si>
  <si>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</si>
  <si>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</si>
  <si>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</si>
  <si>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</si>
  <si>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E.S.E HOSPITAL SANTANDER</t>
  </si>
  <si>
    <t>NIT: 891900356</t>
  </si>
  <si>
    <t>Hospital Santander (Caicedonia)</t>
  </si>
  <si>
    <t>Santiago de Cali, septiembre 30 2024</t>
  </si>
  <si>
    <t>Andrés David Benavidez Guarín</t>
  </si>
  <si>
    <t>Auxiliar administrativo facturación y cartera</t>
  </si>
  <si>
    <t>soportes a mas tardar 31/10/2024</t>
  </si>
  <si>
    <t>Con Corte al dia: 31/08/2024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</si>
</sst>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-* #,##0\ _€_-;\-* #,##0\ _€_-;_-* &quot;-&quot;??\ _€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1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 tint="-0.499984740745262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9" fillId="0" borderId="0"/>
    <xf numFmtId="167" fontId="5" fillId="0" borderId="0" applyFont="0" applyFill="0" applyBorder="0" applyAlignment="0" applyProtection="0"/>
    <xf numFmtId="43" fontId="5" fillId="0" borderId="0" applyFont="0" applyFill="0" applyBorder="0" applyAlignment="0" applyProtection="0"/>
  </cellStyleXfs>
  <cellXfs count="89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4" fillId="2" borderId="1" xfId="0" applyFont="1" applyFill="1" applyBorder="1" applyAlignment="1">
      <alignment horizontal="center" wrapText="1"/>
    </xf>
    <xf numFmtId="14" fontId="0" fillId="0" borderId="1" xfId="0" applyNumberFormat="1" applyBorder="1"/>
    <xf numFmtId="0" fontId="6" fillId="0" borderId="1" xfId="0" applyFont="1" applyBorder="1" applyAlignment="1">
      <alignment horizontal="center" vertical="center" wrapText="1"/>
    </xf>
    <xf numFmtId="14" fontId="6" fillId="0" borderId="1" xfId="0" applyNumberFormat="1" applyFont="1" applyBorder="1" applyAlignment="1">
      <alignment horizontal="center" vertical="center" wrapText="1"/>
    </xf>
    <xf numFmtId="164" fontId="6" fillId="0" borderId="1" xfId="1" applyNumberFormat="1" applyFont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165" fontId="6" fillId="4" borderId="1" xfId="2" applyNumberFormat="1" applyFont="1" applyFill="1" applyBorder="1" applyAlignment="1">
      <alignment horizontal="center" vertical="center" wrapText="1"/>
    </xf>
    <xf numFmtId="1" fontId="6" fillId="4" borderId="1" xfId="0" applyNumberFormat="1" applyFont="1" applyFill="1" applyBorder="1" applyAlignment="1">
      <alignment horizontal="center" vertical="center" wrapText="1"/>
    </xf>
    <xf numFmtId="2" fontId="6" fillId="4" borderId="1" xfId="0" applyNumberFormat="1" applyFont="1" applyFill="1" applyBorder="1" applyAlignment="1">
      <alignment horizontal="center" vertical="center" wrapText="1"/>
    </xf>
    <xf numFmtId="165" fontId="6" fillId="5" borderId="1" xfId="2" applyNumberFormat="1" applyFont="1" applyFill="1" applyBorder="1" applyAlignment="1">
      <alignment horizontal="center" vertical="center" wrapText="1"/>
    </xf>
    <xf numFmtId="0" fontId="6" fillId="5" borderId="1" xfId="0" applyFont="1" applyFill="1" applyBorder="1" applyAlignment="1">
      <alignment horizontal="center" vertical="center" wrapText="1"/>
    </xf>
    <xf numFmtId="0" fontId="7" fillId="0" borderId="1" xfId="0" applyFont="1" applyBorder="1" applyAlignment="1"/>
    <xf numFmtId="14" fontId="7" fillId="0" borderId="1" xfId="0" applyNumberFormat="1" applyFont="1" applyBorder="1" applyAlignment="1"/>
    <xf numFmtId="164" fontId="7" fillId="0" borderId="1" xfId="1" applyNumberFormat="1" applyFont="1" applyBorder="1" applyAlignment="1"/>
    <xf numFmtId="0" fontId="8" fillId="2" borderId="1" xfId="0" applyFont="1" applyFill="1" applyBorder="1" applyAlignment="1">
      <alignment horizontal="center"/>
    </xf>
    <xf numFmtId="0" fontId="6" fillId="2" borderId="1" xfId="0" applyFont="1" applyFill="1" applyBorder="1" applyAlignment="1">
      <alignment horizontal="center"/>
    </xf>
    <xf numFmtId="0" fontId="7" fillId="0" borderId="0" xfId="0" applyFont="1" applyAlignment="1"/>
    <xf numFmtId="14" fontId="7" fillId="0" borderId="0" xfId="0" applyNumberFormat="1" applyFont="1" applyAlignment="1"/>
    <xf numFmtId="164" fontId="7" fillId="0" borderId="0" xfId="1" applyNumberFormat="1" applyFont="1" applyAlignme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10" fillId="0" borderId="0" xfId="3" applyFont="1"/>
    <xf numFmtId="0" fontId="10" fillId="0" borderId="2" xfId="3" applyFont="1" applyBorder="1" applyAlignment="1">
      <alignment horizontal="centerContinuous"/>
    </xf>
    <xf numFmtId="0" fontId="10" fillId="0" borderId="3" xfId="3" applyFont="1" applyBorder="1" applyAlignment="1">
      <alignment horizontal="centerContinuous"/>
    </xf>
    <xf numFmtId="0" fontId="10" fillId="0" borderId="6" xfId="3" applyFont="1" applyBorder="1" applyAlignment="1">
      <alignment horizontal="centerContinuous"/>
    </xf>
    <xf numFmtId="0" fontId="10" fillId="0" borderId="7" xfId="3" applyFont="1" applyBorder="1" applyAlignment="1">
      <alignment horizontal="centerContinuous"/>
    </xf>
    <xf numFmtId="0" fontId="11" fillId="0" borderId="2" xfId="3" applyFont="1" applyBorder="1" applyAlignment="1">
      <alignment horizontal="centerContinuous" vertical="center"/>
    </xf>
    <xf numFmtId="0" fontId="11" fillId="0" borderId="4" xfId="3" applyFont="1" applyBorder="1" applyAlignment="1">
      <alignment horizontal="centerContinuous" vertical="center"/>
    </xf>
    <xf numFmtId="0" fontId="11" fillId="0" borderId="3" xfId="3" applyFont="1" applyBorder="1" applyAlignment="1">
      <alignment horizontal="centerContinuous" vertical="center"/>
    </xf>
    <xf numFmtId="0" fontId="11" fillId="0" borderId="5" xfId="3" applyFont="1" applyBorder="1" applyAlignment="1">
      <alignment horizontal="centerContinuous" vertical="center"/>
    </xf>
    <xf numFmtId="0" fontId="11" fillId="0" borderId="6" xfId="3" applyFont="1" applyBorder="1" applyAlignment="1">
      <alignment horizontal="centerContinuous" vertical="center"/>
    </xf>
    <xf numFmtId="0" fontId="11" fillId="0" borderId="0" xfId="3" applyFont="1" applyAlignment="1">
      <alignment horizontal="centerContinuous" vertical="center"/>
    </xf>
    <xf numFmtId="0" fontId="11" fillId="0" borderId="12" xfId="3" applyFont="1" applyBorder="1" applyAlignment="1">
      <alignment horizontal="centerContinuous" vertical="center"/>
    </xf>
    <xf numFmtId="0" fontId="10" fillId="0" borderId="8" xfId="3" applyFont="1" applyBorder="1" applyAlignment="1">
      <alignment horizontal="centerContinuous"/>
    </xf>
    <xf numFmtId="0" fontId="10" fillId="0" borderId="10" xfId="3" applyFont="1" applyBorder="1" applyAlignment="1">
      <alignment horizontal="centerContinuous"/>
    </xf>
    <xf numFmtId="0" fontId="11" fillId="0" borderId="8" xfId="3" applyFont="1" applyBorder="1" applyAlignment="1">
      <alignment horizontal="centerContinuous" vertical="center"/>
    </xf>
    <xf numFmtId="0" fontId="11" fillId="0" borderId="9" xfId="3" applyFont="1" applyBorder="1" applyAlignment="1">
      <alignment horizontal="centerContinuous" vertical="center"/>
    </xf>
    <xf numFmtId="0" fontId="11" fillId="0" borderId="10" xfId="3" applyFont="1" applyBorder="1" applyAlignment="1">
      <alignment horizontal="centerContinuous" vertical="center"/>
    </xf>
    <xf numFmtId="0" fontId="11" fillId="0" borderId="11" xfId="3" applyFont="1" applyBorder="1" applyAlignment="1">
      <alignment horizontal="centerContinuous" vertical="center"/>
    </xf>
    <xf numFmtId="0" fontId="10" fillId="0" borderId="6" xfId="3" applyFont="1" applyBorder="1"/>
    <xf numFmtId="0" fontId="10" fillId="0" borderId="7" xfId="3" applyFont="1" applyBorder="1"/>
    <xf numFmtId="0" fontId="11" fillId="0" borderId="0" xfId="3" applyFont="1"/>
    <xf numFmtId="14" fontId="10" fillId="0" borderId="0" xfId="3" applyNumberFormat="1" applyFont="1"/>
    <xf numFmtId="166" fontId="10" fillId="0" borderId="0" xfId="3" applyNumberFormat="1" applyFont="1"/>
    <xf numFmtId="14" fontId="10" fillId="0" borderId="0" xfId="3" applyNumberFormat="1" applyFont="1" applyAlignment="1">
      <alignment horizontal="left"/>
    </xf>
    <xf numFmtId="1" fontId="11" fillId="0" borderId="0" xfId="4" applyNumberFormat="1" applyFont="1" applyAlignment="1">
      <alignment horizontal="right"/>
    </xf>
    <xf numFmtId="168" fontId="11" fillId="0" borderId="0" xfId="3" applyNumberFormat="1" applyFont="1" applyAlignment="1">
      <alignment horizontal="right"/>
    </xf>
    <xf numFmtId="1" fontId="11" fillId="0" borderId="0" xfId="3" applyNumberFormat="1" applyFont="1" applyAlignment="1">
      <alignment horizontal="center"/>
    </xf>
    <xf numFmtId="169" fontId="11" fillId="0" borderId="0" xfId="3" applyNumberFormat="1" applyFont="1" applyAlignment="1">
      <alignment horizontal="right"/>
    </xf>
    <xf numFmtId="1" fontId="10" fillId="0" borderId="0" xfId="3" applyNumberFormat="1" applyFont="1" applyAlignment="1">
      <alignment horizontal="center"/>
    </xf>
    <xf numFmtId="169" fontId="10" fillId="0" borderId="0" xfId="3" applyNumberFormat="1" applyFont="1" applyAlignment="1">
      <alignment horizontal="right"/>
    </xf>
    <xf numFmtId="1" fontId="10" fillId="0" borderId="9" xfId="3" applyNumberFormat="1" applyFont="1" applyBorder="1" applyAlignment="1">
      <alignment horizontal="center"/>
    </xf>
    <xf numFmtId="169" fontId="10" fillId="0" borderId="9" xfId="3" applyNumberFormat="1" applyFont="1" applyBorder="1" applyAlignment="1">
      <alignment horizontal="right"/>
    </xf>
    <xf numFmtId="0" fontId="10" fillId="0" borderId="0" xfId="3" applyFont="1" applyAlignment="1">
      <alignment horizontal="center"/>
    </xf>
    <xf numFmtId="1" fontId="11" fillId="0" borderId="13" xfId="3" applyNumberFormat="1" applyFont="1" applyBorder="1" applyAlignment="1">
      <alignment horizontal="center"/>
    </xf>
    <xf numFmtId="169" fontId="11" fillId="0" borderId="13" xfId="3" applyNumberFormat="1" applyFont="1" applyBorder="1" applyAlignment="1">
      <alignment horizontal="right"/>
    </xf>
    <xf numFmtId="169" fontId="10" fillId="0" borderId="0" xfId="3" applyNumberFormat="1" applyFont="1"/>
    <xf numFmtId="169" fontId="11" fillId="0" borderId="9" xfId="3" applyNumberFormat="1" applyFont="1" applyBorder="1"/>
    <xf numFmtId="169" fontId="10" fillId="0" borderId="9" xfId="3" applyNumberFormat="1" applyFont="1" applyBorder="1"/>
    <xf numFmtId="169" fontId="11" fillId="0" borderId="0" xfId="3" applyNumberFormat="1" applyFont="1"/>
    <xf numFmtId="0" fontId="10" fillId="0" borderId="8" xfId="3" applyFont="1" applyBorder="1"/>
    <xf numFmtId="0" fontId="10" fillId="0" borderId="9" xfId="3" applyFont="1" applyBorder="1"/>
    <xf numFmtId="0" fontId="10" fillId="0" borderId="10" xfId="3" applyFont="1" applyBorder="1"/>
    <xf numFmtId="0" fontId="10" fillId="2" borderId="0" xfId="3" applyFont="1" applyFill="1"/>
    <xf numFmtId="0" fontId="11" fillId="0" borderId="0" xfId="3" applyFont="1" applyAlignment="1">
      <alignment horizontal="center"/>
    </xf>
    <xf numFmtId="170" fontId="11" fillId="0" borderId="0" xfId="5" applyNumberFormat="1" applyFont="1" applyAlignment="1">
      <alignment horizontal="right"/>
    </xf>
    <xf numFmtId="1" fontId="10" fillId="0" borderId="0" xfId="4" applyNumberFormat="1" applyFont="1" applyAlignment="1">
      <alignment horizontal="right"/>
    </xf>
    <xf numFmtId="170" fontId="10" fillId="0" borderId="0" xfId="5" applyNumberFormat="1" applyFont="1" applyAlignment="1">
      <alignment horizontal="right"/>
    </xf>
    <xf numFmtId="171" fontId="10" fillId="0" borderId="13" xfId="5" applyNumberFormat="1" applyFont="1" applyBorder="1" applyAlignment="1">
      <alignment horizontal="center"/>
    </xf>
    <xf numFmtId="170" fontId="10" fillId="0" borderId="13" xfId="5" applyNumberFormat="1" applyFont="1" applyBorder="1" applyAlignment="1">
      <alignment horizontal="right"/>
    </xf>
    <xf numFmtId="0" fontId="11" fillId="0" borderId="2" xfId="3" applyFont="1" applyBorder="1" applyAlignment="1">
      <alignment horizontal="center" vertical="center"/>
    </xf>
    <xf numFmtId="0" fontId="11" fillId="0" borderId="4" xfId="3" applyFont="1" applyBorder="1" applyAlignment="1">
      <alignment horizontal="center" vertical="center"/>
    </xf>
    <xf numFmtId="0" fontId="11" fillId="0" borderId="3" xfId="3" applyFont="1" applyBorder="1" applyAlignment="1">
      <alignment horizontal="center" vertical="center"/>
    </xf>
    <xf numFmtId="0" fontId="11" fillId="0" borderId="8" xfId="3" applyFont="1" applyBorder="1" applyAlignment="1">
      <alignment horizontal="center" vertical="center"/>
    </xf>
    <xf numFmtId="0" fontId="11" fillId="0" borderId="9" xfId="3" applyFont="1" applyBorder="1" applyAlignment="1">
      <alignment horizontal="center" vertical="center"/>
    </xf>
    <xf numFmtId="0" fontId="11" fillId="0" borderId="10" xfId="3" applyFont="1" applyBorder="1" applyAlignment="1">
      <alignment horizontal="center" vertical="center"/>
    </xf>
    <xf numFmtId="0" fontId="11" fillId="0" borderId="5" xfId="3" applyFont="1" applyBorder="1" applyAlignment="1">
      <alignment horizontal="center" vertical="center"/>
    </xf>
    <xf numFmtId="0" fontId="11" fillId="0" borderId="11" xfId="3" applyFont="1" applyBorder="1" applyAlignment="1">
      <alignment horizontal="center" vertical="center"/>
    </xf>
    <xf numFmtId="0" fontId="12" fillId="0" borderId="0" xfId="3" applyFont="1" applyAlignment="1">
      <alignment horizontal="center" vertical="center" wrapText="1"/>
    </xf>
    <xf numFmtId="0" fontId="11" fillId="0" borderId="6" xfId="3" applyFont="1" applyBorder="1" applyAlignment="1">
      <alignment horizontal="center" vertical="center" wrapText="1"/>
    </xf>
    <xf numFmtId="0" fontId="11" fillId="0" borderId="0" xfId="3" applyFont="1" applyAlignment="1">
      <alignment horizontal="center" vertical="center" wrapText="1"/>
    </xf>
    <xf numFmtId="0" fontId="11" fillId="0" borderId="7" xfId="3" applyFont="1" applyBorder="1" applyAlignment="1">
      <alignment horizontal="center" vertical="center" wrapText="1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65.653415046298" createdVersion="5" refreshedVersion="5" minRefreshableVersion="3" recordCount="19">
  <cacheSource type="worksheet">
    <worksheetSource ref="A1:AR20" sheet="ESTADO DE CADA FACTURA"/>
  </cacheSource>
  <cacheFields count="44">
    <cacheField name="NIT IPS" numFmtId="0">
      <sharedItems containsSemiMixedTypes="0" containsString="0" containsNumber="1" containsInteger="1" minValue="891900356" maxValue="891900356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3051607" maxValue="3769219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15-04-14T00:00:00" maxDate="2024-07-01T00:00:00"/>
    </cacheField>
    <cacheField name="IPS Fecha radicado" numFmtId="14">
      <sharedItems containsSemiMixedTypes="0" containsNonDate="0" containsDate="1" containsString="0" minDate="2015-05-11T00:00:00" maxDate="2024-07-01T00:00:00"/>
    </cacheField>
    <cacheField name="IPS Valor Factura" numFmtId="164">
      <sharedItems containsSemiMixedTypes="0" containsString="0" containsNumber="1" containsInteger="1" minValue="1280" maxValue="1299039"/>
    </cacheField>
    <cacheField name="IPS Saldo Factura" numFmtId="164">
      <sharedItems containsSemiMixedTypes="0" containsString="0" containsNumber="1" containsInteger="1" minValue="1280" maxValue="1299039"/>
    </cacheField>
    <cacheField name="Tipo de Contrato" numFmtId="0">
      <sharedItems/>
    </cacheField>
    <cacheField name="Sede / Ciudad" numFmtId="0">
      <sharedItems/>
    </cacheField>
    <cacheField name="ESTADO CARTERA ANTERIOR" numFmtId="0">
      <sharedItems/>
    </cacheField>
    <cacheField name="ESTADO EPS 28-09-2024" numFmtId="0">
      <sharedItems count="4">
        <s v="Factura devuelta"/>
        <s v="Factura no radicada"/>
        <s v="Factura pendiente en programacion de pago"/>
        <s v="Glosa por contestar IPS"/>
      </sharedItems>
    </cacheField>
    <cacheField name="POR PAGAR SAP" numFmtId="164">
      <sharedItems containsSemiMixedTypes="0" containsString="0" containsNumber="1" containsInteger="1" minValue="0" maxValue="1299039"/>
    </cacheField>
    <cacheField name="DOC CONTA" numFmtId="0">
      <sharedItems containsString="0" containsBlank="1" containsNumber="1" containsInteger="1" minValue="1222509478" maxValue="1222509556"/>
    </cacheField>
    <cacheField name="ESTADO COVID" numFmtId="0">
      <sharedItems containsNonDate="0" containsString="0" containsBlank="1"/>
    </cacheField>
    <cacheField name="VALO CANCELADO SAP" numFmtId="164">
      <sharedItems containsSemiMixedTypes="0" containsString="0" containsNumber="1" containsInteger="1" minValue="0" maxValue="0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 PAGO" numFmtId="0">
      <sharedItems containsNonDate="0" containsString="0" containsBlank="1"/>
    </cacheField>
    <cacheField name="VALOR TRANFERENCIA" numFmtId="164">
      <sharedItems containsSemiMixedTypes="0" containsString="0" containsNumber="1" containsInteger="1" minValue="0" maxValue="0"/>
    </cacheField>
    <cacheField name="Estado Factura" numFmtId="0">
      <sharedItems containsBlank="1"/>
    </cacheField>
    <cacheField name="Fecha Factura" numFmtId="14">
      <sharedItems containsNonDate="0" containsDate="1" containsString="0" containsBlank="1" minDate="2021-04-05T00:00:00" maxDate="2024-07-01T00:00:00"/>
    </cacheField>
    <cacheField name="Fecha Radicacion" numFmtId="14">
      <sharedItems containsDate="1" containsBlank="1" containsMixedTypes="1" minDate="2022-08-17T00:00:00" maxDate="2024-08-02T00:00:00"/>
    </cacheField>
    <cacheField name="Fecha Devolucion" numFmtId="14">
      <sharedItems containsDate="1" containsBlank="1" containsMixedTypes="1" minDate="2022-08-26T00:00:00" maxDate="2024-04-21T00:00:00"/>
    </cacheField>
    <cacheField name="Valor Bruto" numFmtId="164">
      <sharedItems containsSemiMixedTypes="0" containsString="0" containsNumber="1" containsInteger="1" minValue="0" maxValue="1299039"/>
    </cacheField>
    <cacheField name="Valor Inicio Factura" numFmtId="164">
      <sharedItems containsSemiMixedTypes="0" containsString="0" containsNumber="1" containsInteger="1" minValue="0" maxValue="1299039"/>
    </cacheField>
    <cacheField name="Valor Aprobado" numFmtId="164">
      <sharedItems containsSemiMixedTypes="0" containsString="0" containsNumber="1" containsInteger="1" minValue="0" maxValue="1299039"/>
    </cacheField>
    <cacheField name="Valor Deducible " numFmtId="164">
      <sharedItems containsSemiMixedTypes="0" containsString="0" containsNumber="1" containsInteger="1" minValue="0" maxValue="3500"/>
    </cacheField>
    <cacheField name="Valor Autorizado" numFmtId="164">
      <sharedItems containsSemiMixedTypes="0" containsString="0" containsNumber="1" containsInteger="1" minValue="0" maxValue="240000"/>
    </cacheField>
    <cacheField name="Valor Rete Fuente" numFmtId="164">
      <sharedItems containsSemiMixedTypes="0" containsString="0" containsNumber="1" containsInteger="1" minValue="0" maxValue="0"/>
    </cacheField>
    <cacheField name="Glosa Aceptada" numFmtId="164">
      <sharedItems containsSemiMixedTypes="0" containsString="0" containsNumber="1" containsInteger="1" minValue="0" maxValue="0"/>
    </cacheField>
    <cacheField name="Glosa Pendiente" numFmtId="164">
      <sharedItems containsSemiMixedTypes="0" containsString="0" containsNumber="1" containsInteger="1" minValue="0" maxValue="38600"/>
    </cacheField>
    <cacheField name="Valor Devolucion" numFmtId="164">
      <sharedItems containsSemiMixedTypes="0" containsString="0" containsNumber="1" containsInteger="1" minValue="0" maxValue="240870"/>
    </cacheField>
    <cacheField name="Devolucion Aceptada" numFmtId="164">
      <sharedItems containsSemiMixedTypes="0" containsString="0" containsNumber="1" containsInteger="1" minValue="0" maxValue="0"/>
    </cacheField>
    <cacheField name="Observacion Devolucion" numFmtId="0">
      <sharedItems containsMixedTypes="1" containsNumber="1" containsInteger="1" minValue="0" maxValue="0"/>
    </cacheField>
    <cacheField name="Valor Nota Credito" numFmtId="164">
      <sharedItems containsSemiMixedTypes="0" containsString="0" containsNumber="1" containsInteger="1" minValue="0" maxValue="11600"/>
    </cacheField>
    <cacheField name="Valor_Glosa y Devolución" numFmtId="164">
      <sharedItems containsSemiMixedTypes="0" containsString="0" containsNumber="1" containsInteger="1" minValue="0" maxValue="240870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Valor a Pagar " numFmtId="164">
      <sharedItems containsSemiMixedTypes="0" containsString="0" containsNumber="1" containsInteger="1" minValue="-15100" maxValue="1299039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9">
  <r>
    <n v="891900356"/>
    <s v="E.S.E HOSPITAL SANTANDER"/>
    <s v="HSC"/>
    <n v="3759161"/>
    <s v="HSC3759161"/>
    <s v="891900356_HSC3759161"/>
    <d v="2023-11-15T00:00:00"/>
    <d v="2023-11-30T00:00:00"/>
    <n v="240870"/>
    <n v="240870"/>
    <s v="SUBSIDIADO"/>
    <s v="CAICEDONIA  VELLE"/>
    <s v="Factura devuelta"/>
    <x v="0"/>
    <n v="0"/>
    <m/>
    <m/>
    <n v="0"/>
    <n v="0"/>
    <m/>
    <m/>
    <m/>
    <n v="0"/>
    <s v="Devuelta"/>
    <d v="2023-11-15T00:00:00"/>
    <d v="2024-03-06T00:00:00"/>
    <d v="2024-03-11T00:00:00"/>
    <n v="240870"/>
    <n v="0"/>
    <n v="0"/>
    <n v="0"/>
    <n v="0"/>
    <n v="0"/>
    <n v="0"/>
    <n v="0"/>
    <n v="240870"/>
    <n v="0"/>
    <n v="0"/>
    <n v="0"/>
    <n v="240870"/>
    <s v="DEVOLUCION"/>
    <s v="SE DEVUELVE FACTURA CON SOPORTES COMPLETOS AL VALIDAR LOS SOPORTES DE LA FACTURA VALOR Radicado en los riis $240870, valor reportado factura $109714. validar para darle tramite ala factura , sujeta a pertinencia medica"/>
    <s v="FACTURACION"/>
    <n v="0"/>
  </r>
  <r>
    <n v="891900356"/>
    <s v="E.S.E HOSPITAL SANTANDER"/>
    <s v="HSC"/>
    <n v="3764697"/>
    <s v="HSC3764697"/>
    <s v="891900356_HSC3764697"/>
    <d v="2024-03-20T00:00:00"/>
    <d v="2024-03-31T00:00:00"/>
    <n v="99054"/>
    <n v="99054"/>
    <s v="SUBSIDIADO"/>
    <s v="CAICEDONIA  VELLE"/>
    <s v="Factura devuelta"/>
    <x v="0"/>
    <n v="0"/>
    <m/>
    <m/>
    <n v="0"/>
    <n v="0"/>
    <m/>
    <m/>
    <m/>
    <n v="0"/>
    <s v="Devuelta"/>
    <d v="2024-03-20T00:00:00"/>
    <d v="2024-04-11T00:00:00"/>
    <d v="2024-04-20T00:00:00"/>
    <n v="99054"/>
    <n v="0"/>
    <n v="0"/>
    <n v="0"/>
    <n v="0"/>
    <n v="0"/>
    <n v="0"/>
    <n v="0"/>
    <n v="99054"/>
    <n v="0"/>
    <s v="NULL"/>
    <n v="0"/>
    <n v="99054"/>
    <s v="DEVOLUCION"/>
    <s v="SOPORTES:  SE DEVUELVE FACTURA CON SOPORTES COMPLETOS AL VALIDAR LOS DATOS DE LA FACTURA RADICAN LA FACTURA HSC3764697  SOPORTAN LA FACTURAN 3764495 ANEXAR LOS SOPORTES CORRESPONDIENTES PARA DARLE TARMITE ALA FACTURA."/>
    <s v="FACTURACION"/>
    <n v="0"/>
  </r>
  <r>
    <n v="891900356"/>
    <s v="E.S.E HOSPITAL SANTANDER"/>
    <s v="HSC"/>
    <n v="3746692"/>
    <s v="HSC3746692"/>
    <s v="891900356_HSC3746692"/>
    <d v="2023-02-19T00:00:00"/>
    <d v="2023-03-29T00:00:00"/>
    <n v="73400"/>
    <n v="73400"/>
    <s v="SUBSIDIADO"/>
    <s v="CAICEDONIA  VELLE"/>
    <s v="Factura devuelta"/>
    <x v="0"/>
    <n v="0"/>
    <m/>
    <m/>
    <n v="0"/>
    <n v="0"/>
    <m/>
    <m/>
    <m/>
    <n v="0"/>
    <s v="Devuelta"/>
    <d v="2023-02-19T00:00:00"/>
    <d v="2023-03-16T00:00:00"/>
    <d v="2023-03-21T00:00:00"/>
    <n v="73400"/>
    <n v="73400"/>
    <n v="0"/>
    <n v="0"/>
    <n v="0"/>
    <n v="0"/>
    <n v="0"/>
    <n v="0"/>
    <n v="73400"/>
    <n v="0"/>
    <s v="NULL"/>
    <n v="0"/>
    <n v="73400"/>
    <s v="DEVOLUCION"/>
    <s v="AUT: SE OBJETA FACTURA NO SE EVIDENCIA AUTORIZACION PARA LA CONSULTTA URGENCIA TAMPOCO SE EVIDENCIA CORREOS PARA LA   SOLCICITUD DE LA AUTORIZACION FAVOR SOLICITAR AUT. AL CORRE capautorizaciones@epsdelagente.com.co             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891900356"/>
    <s v="E.S.E HOSPITAL SANTANDER"/>
    <s v="HSC"/>
    <n v="3754491"/>
    <s v="HSC3754491"/>
    <s v="891900356_HSC3754491"/>
    <d v="2023-07-28T00:00:00"/>
    <d v="2023-07-31T00:00:00"/>
    <n v="28000"/>
    <n v="28000"/>
    <s v="CONTRIBUTIVO"/>
    <s v="CAICEDONIA  VELLE"/>
    <s v="Factura devuelta"/>
    <x v="0"/>
    <n v="0"/>
    <m/>
    <m/>
    <n v="0"/>
    <n v="0"/>
    <m/>
    <m/>
    <m/>
    <n v="0"/>
    <s v="Devuelta"/>
    <d v="2023-07-28T00:00:00"/>
    <d v="2024-03-06T00:00:00"/>
    <d v="2024-03-20T00:00:00"/>
    <n v="28000"/>
    <n v="0"/>
    <n v="0"/>
    <n v="0"/>
    <n v="0"/>
    <n v="0"/>
    <n v="0"/>
    <n v="0"/>
    <n v="28000"/>
    <n v="0"/>
    <s v="NULL"/>
    <n v="0"/>
    <n v="28000"/>
    <s v="DEVOLUCION"/>
    <s v="S EDEVUELVE FACTURA CON SOPORTES COMPLETOS AL VALIDAR LOS DATOS DELA FACTURA RADICA LA FACTURA HSC3754491 Y SOPORTAN LA FACTURA HSC3752507. "/>
    <s v="FACTURACION"/>
    <n v="0"/>
  </r>
  <r>
    <n v="891900356"/>
    <s v="E.S.E HOSPITAL SANTANDER"/>
    <s v="HSC"/>
    <n v="3721300"/>
    <s v="HSC3721300"/>
    <s v="891900356_HSC3721300"/>
    <d v="2022-07-13T00:00:00"/>
    <d v="2022-08-25T00:00:00"/>
    <n v="12300"/>
    <n v="12300"/>
    <s v="SUBSIDIADO"/>
    <s v="CAICEDONIA  VELLE"/>
    <s v="Factura devuelta"/>
    <x v="0"/>
    <n v="0"/>
    <m/>
    <m/>
    <n v="0"/>
    <n v="0"/>
    <m/>
    <m/>
    <m/>
    <n v="0"/>
    <s v="Devuelta"/>
    <d v="2022-07-13T00:00:00"/>
    <d v="2022-08-17T00:00:00"/>
    <d v="2022-08-26T00:00:00"/>
    <n v="12300"/>
    <n v="12300"/>
    <n v="0"/>
    <n v="0"/>
    <n v="0"/>
    <n v="0"/>
    <n v="0"/>
    <n v="0"/>
    <n v="12300"/>
    <n v="0"/>
    <s v="NULL"/>
    <n v="0"/>
    <n v="12300"/>
    <s v="DEVOLUCION"/>
    <s v="PAIWEB: SE DEVUELVE FACTURA CON SOPORTES COMPLETOS Y ORIGINALES, YA QUE NO SE EVIDENCIA REGISTRO DEL USUARIO            EN EL PAI WEB. FAVOR VERIFICAR PARA TRAMITE DE PAGO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n v="0"/>
  </r>
  <r>
    <n v="891900356"/>
    <s v="E.S.E HOSPITAL SANTANDER"/>
    <s v="HSC"/>
    <n v="3769219"/>
    <s v="HSC3769219"/>
    <s v="891900356_HSC3769219"/>
    <d v="2024-06-30T00:00:00"/>
    <d v="2024-06-30T00:00:00"/>
    <n v="86066"/>
    <n v="86066"/>
    <s v="CONTRIBUTIVO"/>
    <s v="CAICEDONIA  VELLE"/>
    <s v="Factura no radicada"/>
    <x v="1"/>
    <n v="0"/>
    <m/>
    <m/>
    <n v="0"/>
    <n v="0"/>
    <m/>
    <m/>
    <m/>
    <n v="0"/>
    <s v="Para cargar RIPS o soportes"/>
    <d v="2024-06-30T00:00:00"/>
    <s v="NULL"/>
    <s v="NULL"/>
    <n v="86066"/>
    <n v="0"/>
    <n v="0"/>
    <n v="0"/>
    <n v="0"/>
    <n v="0"/>
    <n v="0"/>
    <n v="0"/>
    <n v="0"/>
    <n v="0"/>
    <s v="NULL"/>
    <n v="0"/>
    <n v="0"/>
    <m/>
    <m/>
    <m/>
    <n v="0"/>
  </r>
  <r>
    <n v="891900356"/>
    <s v="E.S.E HOSPITAL SANTANDER"/>
    <s v="HSC"/>
    <n v="3055644"/>
    <s v="HSC3055644"/>
    <s v="891900356_HSC3055644"/>
    <d v="2015-04-28T00:00:00"/>
    <d v="2015-05-11T00:00:00"/>
    <n v="1280"/>
    <n v="1280"/>
    <s v="CONTRIBUTIVO"/>
    <s v="CAICEDONIA  VELLE"/>
    <s v="Factura no radicada"/>
    <x v="1"/>
    <n v="0"/>
    <m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n v="0"/>
    <n v="0"/>
    <m/>
    <m/>
    <m/>
    <n v="0"/>
  </r>
  <r>
    <n v="891900356"/>
    <s v="E.S.E HOSPITAL SANTANDER"/>
    <s v="HSC"/>
    <n v="3752507"/>
    <s v="HSC3752507"/>
    <s v="891900356_HSC3752507"/>
    <d v="2023-06-09T00:00:00"/>
    <d v="2023-06-30T00:00:00"/>
    <n v="14000"/>
    <n v="14000"/>
    <s v="CONTRIBUTIVO"/>
    <s v="CAICEDONIA  VELLE"/>
    <s v="Factura no radicada"/>
    <x v="1"/>
    <n v="0"/>
    <m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n v="0"/>
    <n v="0"/>
    <m/>
    <m/>
    <m/>
    <n v="0"/>
  </r>
  <r>
    <n v="891900356"/>
    <s v="E.S.E HOSPITAL SANTANDER"/>
    <s v="HSC"/>
    <n v="3051607"/>
    <s v="HSC3051607"/>
    <s v="891900356_HSC3051607"/>
    <d v="2015-04-14T00:00:00"/>
    <d v="2015-05-11T00:00:00"/>
    <n v="15900"/>
    <n v="15900"/>
    <s v="CONTRIBUTIVO"/>
    <s v="CAICEDONIA  VELLE"/>
    <s v="Factura no radicada"/>
    <x v="1"/>
    <n v="0"/>
    <m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n v="0"/>
    <n v="0"/>
    <m/>
    <m/>
    <m/>
    <n v="0"/>
  </r>
  <r>
    <n v="891900356"/>
    <s v="E.S.E HOSPITAL SANTANDER"/>
    <s v="HSC"/>
    <n v="3637404"/>
    <s v="HSC3637404"/>
    <s v="891900356_HSC3637404"/>
    <d v="2021-03-13T00:00:00"/>
    <d v="2021-04-07T00:00:00"/>
    <n v="27000"/>
    <n v="27000"/>
    <s v="SUBSIDIADO"/>
    <s v="CAICEDONIA  VELLE"/>
    <s v="Factura no radicada"/>
    <x v="1"/>
    <n v="0"/>
    <m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n v="0"/>
    <n v="0"/>
    <m/>
    <m/>
    <m/>
    <n v="0"/>
  </r>
  <r>
    <n v="891900356"/>
    <s v="E.S.E HOSPITAL SANTANDER"/>
    <s v="HSC"/>
    <n v="3748045"/>
    <s v="HSC3748045"/>
    <s v="891900356_HSC3748045"/>
    <d v="2023-03-04T00:00:00"/>
    <d v="2023-04-30T00:00:00"/>
    <n v="73550"/>
    <n v="73550"/>
    <s v="CONTRIBUTIVO"/>
    <s v="CAICEDONIA  VELLE"/>
    <s v="Factura no radicada"/>
    <x v="1"/>
    <n v="0"/>
    <m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n v="0"/>
    <n v="0"/>
    <m/>
    <m/>
    <m/>
    <n v="0"/>
  </r>
  <r>
    <n v="891900356"/>
    <s v="E.S.E HOSPITAL SANTANDER"/>
    <s v="HSC"/>
    <n v="3640135"/>
    <s v="HSC3640135"/>
    <s v="891900356_HSC3640135"/>
    <d v="2021-03-24T00:00:00"/>
    <d v="2021-04-07T00:00:00"/>
    <n v="83948"/>
    <n v="83948"/>
    <s v="SUBSIDIADO"/>
    <s v="CAICEDONIA  VELLE"/>
    <s v="Factura no radicada"/>
    <x v="1"/>
    <n v="0"/>
    <m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n v="0"/>
    <n v="0"/>
    <m/>
    <m/>
    <m/>
    <n v="0"/>
  </r>
  <r>
    <n v="891900356"/>
    <s v="E.S.E HOSPITAL SANTANDER"/>
    <s v="HSC"/>
    <n v="3639738"/>
    <s v="HSC3639738"/>
    <s v="891900356_HSC3639738"/>
    <d v="2021-03-22T00:00:00"/>
    <d v="2021-04-07T00:00:00"/>
    <n v="219125"/>
    <n v="219125"/>
    <s v="SUBSIDIADO"/>
    <s v="CAICEDONIA  VELLE"/>
    <s v="Factura no radicada"/>
    <x v="1"/>
    <n v="0"/>
    <m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n v="0"/>
    <n v="0"/>
    <m/>
    <m/>
    <m/>
    <n v="0"/>
  </r>
  <r>
    <n v="891900356"/>
    <s v="E.S.E HOSPITAL SANTANDER"/>
    <s v="HSC"/>
    <n v="3767958"/>
    <s v="HSC3767958"/>
    <s v="891900356_HSC3767958"/>
    <d v="2024-06-01T00:00:00"/>
    <d v="2024-06-30T00:00:00"/>
    <n v="228539"/>
    <n v="228539"/>
    <s v="SUBSIDIADO"/>
    <s v="CAICEDONIA  VELLE"/>
    <s v="Factura en proceso interno"/>
    <x v="2"/>
    <n v="228539"/>
    <n v="1222509556"/>
    <m/>
    <n v="0"/>
    <n v="0"/>
    <m/>
    <m/>
    <m/>
    <n v="0"/>
    <s v="Finalizada"/>
    <d v="2024-06-01T00:00:00"/>
    <d v="2024-08-01T00:00:00"/>
    <s v="NULL"/>
    <n v="228539"/>
    <n v="228539"/>
    <n v="228539"/>
    <n v="0"/>
    <n v="240000"/>
    <n v="0"/>
    <n v="0"/>
    <n v="0"/>
    <n v="0"/>
    <n v="0"/>
    <s v="NULL"/>
    <n v="0"/>
    <n v="0"/>
    <m/>
    <m/>
    <m/>
    <n v="228539"/>
  </r>
  <r>
    <n v="891900356"/>
    <s v="E.S.E HOSPITAL SANTANDER"/>
    <s v="HSC"/>
    <n v="3768103"/>
    <s v="HSC3768103"/>
    <s v="891900356_HSC3768103"/>
    <d v="2024-06-06T00:00:00"/>
    <d v="2024-06-30T00:00:00"/>
    <n v="1299039"/>
    <n v="1299039"/>
    <s v="SUBSIDIADO"/>
    <s v="CAICEDONIA  VELLE"/>
    <s v="Factura en proceso interno"/>
    <x v="2"/>
    <n v="1299039"/>
    <n v="1222509478"/>
    <m/>
    <n v="0"/>
    <n v="0"/>
    <m/>
    <m/>
    <m/>
    <n v="0"/>
    <s v="Finalizada"/>
    <d v="2024-06-06T00:00:00"/>
    <d v="2024-08-01T00:00:00"/>
    <s v="NULL"/>
    <n v="1299039"/>
    <n v="1299039"/>
    <n v="1299039"/>
    <n v="0"/>
    <n v="240000"/>
    <n v="0"/>
    <n v="0"/>
    <n v="0"/>
    <n v="0"/>
    <n v="0"/>
    <s v="NULL"/>
    <n v="0"/>
    <n v="0"/>
    <m/>
    <m/>
    <m/>
    <n v="1299039"/>
  </r>
  <r>
    <n v="891900356"/>
    <s v="E.S.E HOSPITAL SANTANDER"/>
    <s v="HSC"/>
    <n v="3760919"/>
    <s v="HSC3760919"/>
    <s v="891900356_HSC3760919"/>
    <d v="2023-12-29T00:00:00"/>
    <d v="2023-12-31T00:00:00"/>
    <n v="161325"/>
    <n v="38600"/>
    <s v="SUBSIDIADO"/>
    <s v="CAICEDONIA  VELLE"/>
    <s v="Factura cancelada parcialmente - Glosa por contestar IPS"/>
    <x v="3"/>
    <n v="0"/>
    <m/>
    <m/>
    <n v="0"/>
    <n v="0"/>
    <m/>
    <m/>
    <m/>
    <n v="0"/>
    <s v="Para respuesta prestador"/>
    <d v="2023-12-29T00:00:00"/>
    <d v="2024-03-07T00:00:00"/>
    <s v="NULL"/>
    <n v="161325"/>
    <n v="161325"/>
    <n v="122725"/>
    <n v="0"/>
    <n v="240000"/>
    <n v="0"/>
    <n v="0"/>
    <n v="38600"/>
    <n v="0"/>
    <n v="0"/>
    <s v="NULL"/>
    <n v="0"/>
    <n v="38600"/>
    <s v="GLOSA"/>
    <s v="SE REALIZA OBJECION AL VALIDAR LOS DATOS DELA FACTURA EL SERVICIO INSERCION DE DISPOSITIVO 29 NO SE EVIDENCIA PROCEDIMIENTO EL DIA 29"/>
    <s v="FACTURACION"/>
    <n v="122725"/>
  </r>
  <r>
    <n v="891900356"/>
    <s v="E.S.E HOSPITAL SANTANDER"/>
    <s v="HSC"/>
    <n v="3643814"/>
    <s v="HSC3643814"/>
    <s v="891900356_HSC3643814"/>
    <d v="2021-04-05T00:00:00"/>
    <d v="2021-05-10T00:00:00"/>
    <n v="11600"/>
    <n v="11600"/>
    <s v="CONTRIBUTIVO"/>
    <s v="CAICEDONIA  VELLE"/>
    <s v="Factura pendiente en programacion de pago"/>
    <x v="2"/>
    <n v="0"/>
    <m/>
    <m/>
    <n v="0"/>
    <n v="0"/>
    <m/>
    <m/>
    <m/>
    <n v="0"/>
    <s v="Finalizada"/>
    <d v="2021-04-05T00:00:00"/>
    <d v="2024-05-06T00:00:00"/>
    <s v="NULL"/>
    <n v="11600"/>
    <n v="8100"/>
    <n v="0"/>
    <n v="3500"/>
    <n v="0"/>
    <n v="0"/>
    <n v="0"/>
    <n v="0"/>
    <n v="0"/>
    <n v="0"/>
    <s v="NULL"/>
    <n v="11600"/>
    <n v="0"/>
    <m/>
    <m/>
    <m/>
    <n v="-15100"/>
  </r>
  <r>
    <n v="891900356"/>
    <s v="E.S.E HOSPITAL SANTANDER"/>
    <s v="HSC"/>
    <n v="3769119"/>
    <s v="HSC3769119"/>
    <s v="891900356_HSC3769119"/>
    <d v="2024-06-28T00:00:00"/>
    <d v="2024-06-30T00:00:00"/>
    <n v="103737"/>
    <n v="103737"/>
    <s v="CONTRIBUTIVO"/>
    <s v="CAICEDONIA  VELLE"/>
    <s v="Factura en proceso interno"/>
    <x v="2"/>
    <n v="0"/>
    <m/>
    <m/>
    <n v="0"/>
    <n v="0"/>
    <m/>
    <m/>
    <m/>
    <n v="0"/>
    <s v="Finalizada"/>
    <d v="2024-06-28T00:00:00"/>
    <d v="2024-08-01T00:00:00"/>
    <s v="NULL"/>
    <n v="103737"/>
    <n v="103737"/>
    <n v="103737"/>
    <n v="0"/>
    <n v="240000"/>
    <n v="0"/>
    <n v="0"/>
    <n v="0"/>
    <n v="0"/>
    <n v="0"/>
    <s v="NULL"/>
    <n v="0"/>
    <n v="0"/>
    <m/>
    <m/>
    <m/>
    <n v="103737"/>
  </r>
  <r>
    <n v="891900356"/>
    <s v="E.S.E HOSPITAL SANTANDER"/>
    <s v="HSC"/>
    <n v="3768626"/>
    <s v="HSC3768626"/>
    <s v="891900356_HSC3768626"/>
    <d v="2024-06-18T00:00:00"/>
    <d v="2024-06-30T00:00:00"/>
    <n v="265991"/>
    <n v="265991"/>
    <s v="CONTRIBUTIVO"/>
    <s v="CAICEDONIA  VELLE"/>
    <s v="Factura en proceso interno"/>
    <x v="2"/>
    <n v="0"/>
    <m/>
    <m/>
    <n v="0"/>
    <n v="0"/>
    <m/>
    <m/>
    <m/>
    <n v="0"/>
    <s v="Finalizada"/>
    <d v="2024-06-18T00:00:00"/>
    <d v="2024-08-01T00:00:00"/>
    <s v="NULL"/>
    <n v="265991"/>
    <n v="265991"/>
    <n v="265991"/>
    <n v="0"/>
    <n v="240000"/>
    <n v="0"/>
    <n v="0"/>
    <n v="0"/>
    <n v="0"/>
    <n v="0"/>
    <s v="NULL"/>
    <n v="0"/>
    <n v="0"/>
    <m/>
    <m/>
    <m/>
    <n v="265991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22" cacheId="32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8" firstHeaderRow="0" firstDataRow="1" firstDataCol="1"/>
  <pivotFields count="44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4" showAll="0"/>
    <pivotField dataField="1" numFmtId="164" showAll="0"/>
    <pivotField showAll="0"/>
    <pivotField showAll="0"/>
    <pivotField showAll="0"/>
    <pivotField axis="axisRow" showAll="0">
      <items count="5">
        <item x="0"/>
        <item x="1"/>
        <item x="2"/>
        <item x="3"/>
        <item t="default"/>
      </items>
    </pivotField>
    <pivotField numFmtId="164" showAll="0"/>
    <pivotField showAll="0"/>
    <pivotField showAll="0"/>
    <pivotField numFmtId="164" showAll="0"/>
    <pivotField numFmtId="164" showAll="0"/>
    <pivotField showAll="0"/>
    <pivotField showAll="0"/>
    <pivotField showAll="0"/>
    <pivotField numFmtId="164"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numFmtId="164" showAll="0"/>
    <pivotField numFmtId="164" showAll="0"/>
    <pivotField showAll="0"/>
    <pivotField showAll="0"/>
    <pivotField showAll="0"/>
    <pivotField numFmtId="164" showAll="0"/>
  </pivotFields>
  <rowFields count="1">
    <field x="13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20"/>
  <sheetViews>
    <sheetView showGridLines="0" topLeftCell="A4" zoomScale="120" zoomScaleNormal="120" workbookViewId="0">
      <selection activeCell="M12" sqref="M12"/>
    </sheetView>
  </sheetViews>
  <sheetFormatPr baseColWidth="10" defaultRowHeight="14.5" x14ac:dyDescent="0.35"/>
  <cols>
    <col min="2" max="2" width="9.54296875" customWidth="1"/>
    <col min="3" max="3" width="9" customWidth="1"/>
    <col min="4" max="4" width="8.81640625" customWidth="1"/>
    <col min="5" max="5" width="11.26953125" bestFit="1" customWidth="1"/>
    <col min="6" max="6" width="14.7265625" customWidth="1"/>
    <col min="7" max="7" width="9.26953125" customWidth="1"/>
    <col min="8" max="8" width="9.81640625" customWidth="1"/>
    <col min="9" max="9" width="15.7265625" bestFit="1" customWidth="1"/>
    <col min="10" max="10" width="11.453125" customWidth="1"/>
    <col min="11" max="11" width="15.1796875" customWidth="1"/>
  </cols>
  <sheetData>
    <row r="1" spans="1:12" s="3" customFormat="1" ht="29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  <c r="L1" s="2" t="s">
        <v>11</v>
      </c>
    </row>
    <row r="2" spans="1:12" x14ac:dyDescent="0.35">
      <c r="A2" s="1">
        <v>891900356</v>
      </c>
      <c r="B2" s="1" t="s">
        <v>12</v>
      </c>
      <c r="C2" s="1" t="s">
        <v>13</v>
      </c>
      <c r="D2" s="1">
        <v>3051607</v>
      </c>
      <c r="E2" s="6">
        <v>42108</v>
      </c>
      <c r="F2" s="6">
        <v>42135.613159722219</v>
      </c>
      <c r="G2" s="1">
        <v>15900</v>
      </c>
      <c r="H2" s="1">
        <v>15900</v>
      </c>
      <c r="I2" s="5" t="s">
        <v>15</v>
      </c>
      <c r="J2" s="4" t="s">
        <v>14</v>
      </c>
      <c r="K2" s="5" t="s">
        <v>17</v>
      </c>
      <c r="L2" s="4" t="s">
        <v>17</v>
      </c>
    </row>
    <row r="3" spans="1:12" x14ac:dyDescent="0.35">
      <c r="A3" s="1">
        <v>891900356</v>
      </c>
      <c r="B3" s="1" t="s">
        <v>12</v>
      </c>
      <c r="C3" s="1" t="s">
        <v>13</v>
      </c>
      <c r="D3" s="1">
        <v>3055644</v>
      </c>
      <c r="E3" s="6">
        <v>42122</v>
      </c>
      <c r="F3" s="6">
        <v>42135.613159722219</v>
      </c>
      <c r="G3" s="1">
        <v>1280</v>
      </c>
      <c r="H3" s="1">
        <v>1280</v>
      </c>
      <c r="I3" s="5" t="s">
        <v>15</v>
      </c>
      <c r="J3" s="4" t="s">
        <v>14</v>
      </c>
      <c r="K3" s="5" t="s">
        <v>17</v>
      </c>
      <c r="L3" s="4" t="s">
        <v>17</v>
      </c>
    </row>
    <row r="4" spans="1:12" x14ac:dyDescent="0.35">
      <c r="A4" s="1">
        <v>891900356</v>
      </c>
      <c r="B4" s="1" t="s">
        <v>12</v>
      </c>
      <c r="C4" s="1" t="s">
        <v>13</v>
      </c>
      <c r="D4" s="1">
        <v>3637404</v>
      </c>
      <c r="E4" s="6">
        <v>44268.397916666669</v>
      </c>
      <c r="F4" s="6">
        <v>44293.699606481481</v>
      </c>
      <c r="G4" s="1">
        <v>27000</v>
      </c>
      <c r="H4" s="1">
        <v>27000</v>
      </c>
      <c r="I4" s="5" t="s">
        <v>16</v>
      </c>
      <c r="J4" s="4" t="s">
        <v>14</v>
      </c>
      <c r="K4" s="5" t="s">
        <v>17</v>
      </c>
      <c r="L4" s="4" t="s">
        <v>17</v>
      </c>
    </row>
    <row r="5" spans="1:12" x14ac:dyDescent="0.35">
      <c r="A5" s="1">
        <v>891900356</v>
      </c>
      <c r="B5" s="1" t="s">
        <v>12</v>
      </c>
      <c r="C5" s="1" t="s">
        <v>13</v>
      </c>
      <c r="D5" s="1">
        <v>3639738</v>
      </c>
      <c r="E5" s="6">
        <v>44277.31527777778</v>
      </c>
      <c r="F5" s="6">
        <v>44293.699606481481</v>
      </c>
      <c r="G5" s="1">
        <v>219125</v>
      </c>
      <c r="H5" s="1">
        <v>219125</v>
      </c>
      <c r="I5" s="5" t="s">
        <v>16</v>
      </c>
      <c r="J5" s="4" t="s">
        <v>14</v>
      </c>
      <c r="K5" s="5" t="s">
        <v>17</v>
      </c>
      <c r="L5" s="4" t="s">
        <v>17</v>
      </c>
    </row>
    <row r="6" spans="1:12" x14ac:dyDescent="0.35">
      <c r="A6" s="1">
        <v>891900356</v>
      </c>
      <c r="B6" s="1" t="s">
        <v>12</v>
      </c>
      <c r="C6" s="1" t="s">
        <v>13</v>
      </c>
      <c r="D6" s="1">
        <v>3640135</v>
      </c>
      <c r="E6" s="6">
        <v>44279.113888888889</v>
      </c>
      <c r="F6" s="6">
        <v>44293.699606481481</v>
      </c>
      <c r="G6" s="1">
        <v>83948</v>
      </c>
      <c r="H6" s="1">
        <v>83948</v>
      </c>
      <c r="I6" s="5" t="s">
        <v>16</v>
      </c>
      <c r="J6" s="4" t="s">
        <v>14</v>
      </c>
      <c r="K6" s="5" t="s">
        <v>17</v>
      </c>
      <c r="L6" s="4" t="s">
        <v>17</v>
      </c>
    </row>
    <row r="7" spans="1:12" x14ac:dyDescent="0.35">
      <c r="A7" s="1">
        <v>891900356</v>
      </c>
      <c r="B7" s="1" t="s">
        <v>12</v>
      </c>
      <c r="C7" s="1" t="s">
        <v>13</v>
      </c>
      <c r="D7" s="1">
        <v>3643814</v>
      </c>
      <c r="E7" s="6">
        <v>44291.490277777775</v>
      </c>
      <c r="F7" s="6">
        <v>44326.32744212963</v>
      </c>
      <c r="G7" s="1">
        <v>11600</v>
      </c>
      <c r="H7" s="1">
        <v>11600</v>
      </c>
      <c r="I7" s="5" t="s">
        <v>15</v>
      </c>
      <c r="J7" s="4" t="s">
        <v>14</v>
      </c>
      <c r="K7" s="5" t="s">
        <v>17</v>
      </c>
      <c r="L7" s="4" t="s">
        <v>17</v>
      </c>
    </row>
    <row r="8" spans="1:12" x14ac:dyDescent="0.35">
      <c r="A8" s="1">
        <v>891900356</v>
      </c>
      <c r="B8" s="1" t="s">
        <v>12</v>
      </c>
      <c r="C8" s="1" t="s">
        <v>13</v>
      </c>
      <c r="D8" s="1">
        <v>3721300</v>
      </c>
      <c r="E8" s="6">
        <v>44755.587500000001</v>
      </c>
      <c r="F8" s="6">
        <v>44798.581805555557</v>
      </c>
      <c r="G8" s="1">
        <v>12300</v>
      </c>
      <c r="H8" s="1">
        <v>12300</v>
      </c>
      <c r="I8" s="5" t="s">
        <v>16</v>
      </c>
      <c r="J8" s="4" t="s">
        <v>14</v>
      </c>
      <c r="K8" s="5" t="s">
        <v>17</v>
      </c>
      <c r="L8" s="4" t="s">
        <v>17</v>
      </c>
    </row>
    <row r="9" spans="1:12" x14ac:dyDescent="0.35">
      <c r="A9" s="1">
        <v>891900356</v>
      </c>
      <c r="B9" s="1" t="s">
        <v>12</v>
      </c>
      <c r="C9" s="1" t="s">
        <v>13</v>
      </c>
      <c r="D9" s="1">
        <v>3746692</v>
      </c>
      <c r="E9" s="6">
        <v>44976.237500000003</v>
      </c>
      <c r="F9" s="6">
        <v>45014.618877314817</v>
      </c>
      <c r="G9" s="1">
        <v>73400</v>
      </c>
      <c r="H9" s="1">
        <v>73400</v>
      </c>
      <c r="I9" s="5" t="s">
        <v>16</v>
      </c>
      <c r="J9" s="4" t="s">
        <v>14</v>
      </c>
      <c r="K9" s="5" t="s">
        <v>17</v>
      </c>
      <c r="L9" s="4" t="s">
        <v>17</v>
      </c>
    </row>
    <row r="10" spans="1:12" x14ac:dyDescent="0.35">
      <c r="A10" s="1">
        <v>891900356</v>
      </c>
      <c r="B10" s="1" t="s">
        <v>12</v>
      </c>
      <c r="C10" s="1" t="s">
        <v>13</v>
      </c>
      <c r="D10" s="1">
        <v>3748045</v>
      </c>
      <c r="E10" s="6">
        <v>44989.720138888886</v>
      </c>
      <c r="F10" s="6">
        <v>45046.562337962961</v>
      </c>
      <c r="G10" s="1">
        <v>73550</v>
      </c>
      <c r="H10" s="1">
        <v>73550</v>
      </c>
      <c r="I10" s="5" t="s">
        <v>15</v>
      </c>
      <c r="J10" s="4" t="s">
        <v>14</v>
      </c>
      <c r="K10" s="5" t="s">
        <v>17</v>
      </c>
      <c r="L10" s="4" t="s">
        <v>17</v>
      </c>
    </row>
    <row r="11" spans="1:12" x14ac:dyDescent="0.35">
      <c r="A11" s="1">
        <v>891900356</v>
      </c>
      <c r="B11" s="1" t="s">
        <v>12</v>
      </c>
      <c r="C11" s="1" t="s">
        <v>13</v>
      </c>
      <c r="D11" s="1">
        <v>3752507</v>
      </c>
      <c r="E11" s="6">
        <v>45086.637499999997</v>
      </c>
      <c r="F11" s="6">
        <v>45107.614988425928</v>
      </c>
      <c r="G11" s="1">
        <v>14000</v>
      </c>
      <c r="H11" s="1">
        <v>14000</v>
      </c>
      <c r="I11" s="5" t="s">
        <v>15</v>
      </c>
      <c r="J11" s="4" t="s">
        <v>14</v>
      </c>
      <c r="K11" s="5" t="s">
        <v>17</v>
      </c>
      <c r="L11" s="4" t="s">
        <v>17</v>
      </c>
    </row>
    <row r="12" spans="1:12" x14ac:dyDescent="0.35">
      <c r="A12" s="1">
        <v>891900356</v>
      </c>
      <c r="B12" s="1" t="s">
        <v>12</v>
      </c>
      <c r="C12" s="1" t="s">
        <v>13</v>
      </c>
      <c r="D12" s="1">
        <v>3754491</v>
      </c>
      <c r="E12" s="6">
        <v>45135.56527777778</v>
      </c>
      <c r="F12" s="6">
        <v>45138.447326388887</v>
      </c>
      <c r="G12" s="1">
        <v>28000</v>
      </c>
      <c r="H12" s="1">
        <v>28000</v>
      </c>
      <c r="I12" s="5" t="s">
        <v>15</v>
      </c>
      <c r="J12" s="4" t="s">
        <v>14</v>
      </c>
      <c r="K12" s="5" t="s">
        <v>17</v>
      </c>
      <c r="L12" s="4" t="s">
        <v>17</v>
      </c>
    </row>
    <row r="13" spans="1:12" x14ac:dyDescent="0.35">
      <c r="A13" s="1">
        <v>891900356</v>
      </c>
      <c r="B13" s="1" t="s">
        <v>12</v>
      </c>
      <c r="C13" s="1" t="s">
        <v>13</v>
      </c>
      <c r="D13" s="1">
        <v>3759161</v>
      </c>
      <c r="E13" s="6">
        <v>45245.593055555553</v>
      </c>
      <c r="F13" s="6">
        <v>45260.606180555558</v>
      </c>
      <c r="G13" s="1">
        <v>240870</v>
      </c>
      <c r="H13" s="1">
        <v>240870</v>
      </c>
      <c r="I13" s="5" t="s">
        <v>16</v>
      </c>
      <c r="J13" s="4" t="s">
        <v>14</v>
      </c>
      <c r="K13" s="5" t="s">
        <v>17</v>
      </c>
      <c r="L13" s="4" t="s">
        <v>17</v>
      </c>
    </row>
    <row r="14" spans="1:12" x14ac:dyDescent="0.35">
      <c r="A14" s="1">
        <v>891900356</v>
      </c>
      <c r="B14" s="1" t="s">
        <v>12</v>
      </c>
      <c r="C14" s="1" t="s">
        <v>13</v>
      </c>
      <c r="D14" s="1">
        <v>3760919</v>
      </c>
      <c r="E14" s="6">
        <v>45289.561805555553</v>
      </c>
      <c r="F14" s="6">
        <v>45291.710393518515</v>
      </c>
      <c r="G14" s="1">
        <v>161325</v>
      </c>
      <c r="H14" s="1">
        <v>38600</v>
      </c>
      <c r="I14" s="5" t="s">
        <v>16</v>
      </c>
      <c r="J14" s="4" t="s">
        <v>14</v>
      </c>
      <c r="K14" s="5" t="s">
        <v>17</v>
      </c>
      <c r="L14" s="4" t="s">
        <v>17</v>
      </c>
    </row>
    <row r="15" spans="1:12" x14ac:dyDescent="0.35">
      <c r="A15" s="1">
        <v>891900356</v>
      </c>
      <c r="B15" s="1" t="s">
        <v>12</v>
      </c>
      <c r="C15" s="1" t="s">
        <v>13</v>
      </c>
      <c r="D15" s="1">
        <v>3764697</v>
      </c>
      <c r="E15" s="6">
        <v>45371.284722222219</v>
      </c>
      <c r="F15" s="6">
        <v>45382.763506944444</v>
      </c>
      <c r="G15" s="1">
        <v>99054</v>
      </c>
      <c r="H15" s="1">
        <v>99054</v>
      </c>
      <c r="I15" s="5" t="s">
        <v>16</v>
      </c>
      <c r="J15" s="4" t="s">
        <v>14</v>
      </c>
      <c r="K15" s="5" t="s">
        <v>17</v>
      </c>
      <c r="L15" s="4" t="s">
        <v>17</v>
      </c>
    </row>
    <row r="16" spans="1:12" x14ac:dyDescent="0.35">
      <c r="A16" s="1">
        <v>891900356</v>
      </c>
      <c r="B16" s="1" t="s">
        <v>12</v>
      </c>
      <c r="C16" s="1" t="s">
        <v>13</v>
      </c>
      <c r="D16" s="1">
        <v>3767958</v>
      </c>
      <c r="E16" s="6">
        <v>45444.467361111114</v>
      </c>
      <c r="F16" s="6">
        <v>45473.492384259262</v>
      </c>
      <c r="G16" s="1">
        <v>228539</v>
      </c>
      <c r="H16" s="1">
        <v>228539</v>
      </c>
      <c r="I16" s="5" t="s">
        <v>16</v>
      </c>
      <c r="J16" s="4" t="s">
        <v>14</v>
      </c>
      <c r="K16" s="5" t="s">
        <v>17</v>
      </c>
      <c r="L16" s="4" t="s">
        <v>17</v>
      </c>
    </row>
    <row r="17" spans="1:12" x14ac:dyDescent="0.35">
      <c r="A17" s="1">
        <v>891900356</v>
      </c>
      <c r="B17" s="1" t="s">
        <v>12</v>
      </c>
      <c r="C17" s="1" t="s">
        <v>13</v>
      </c>
      <c r="D17" s="1">
        <v>3768103</v>
      </c>
      <c r="E17" s="6">
        <v>45449.316666666666</v>
      </c>
      <c r="F17" s="6">
        <v>45473.492384259262</v>
      </c>
      <c r="G17" s="1">
        <v>1299039</v>
      </c>
      <c r="H17" s="1">
        <v>1299039</v>
      </c>
      <c r="I17" s="5" t="s">
        <v>16</v>
      </c>
      <c r="J17" s="4" t="s">
        <v>14</v>
      </c>
      <c r="K17" s="5" t="s">
        <v>17</v>
      </c>
      <c r="L17" s="4" t="s">
        <v>17</v>
      </c>
    </row>
    <row r="18" spans="1:12" x14ac:dyDescent="0.35">
      <c r="A18" s="1">
        <v>891900356</v>
      </c>
      <c r="B18" s="1" t="s">
        <v>12</v>
      </c>
      <c r="C18" s="1" t="s">
        <v>13</v>
      </c>
      <c r="D18" s="1">
        <v>3768626</v>
      </c>
      <c r="E18" s="6">
        <v>45461.762499999997</v>
      </c>
      <c r="F18" s="6">
        <v>45473.492627314816</v>
      </c>
      <c r="G18" s="1">
        <v>265991</v>
      </c>
      <c r="H18" s="1">
        <v>265991</v>
      </c>
      <c r="I18" s="5" t="s">
        <v>15</v>
      </c>
      <c r="J18" s="4" t="s">
        <v>14</v>
      </c>
      <c r="K18" s="5" t="s">
        <v>17</v>
      </c>
      <c r="L18" s="4" t="s">
        <v>17</v>
      </c>
    </row>
    <row r="19" spans="1:12" x14ac:dyDescent="0.35">
      <c r="A19" s="1">
        <v>891900356</v>
      </c>
      <c r="B19" s="1" t="s">
        <v>12</v>
      </c>
      <c r="C19" s="1" t="s">
        <v>13</v>
      </c>
      <c r="D19" s="1">
        <v>3769119</v>
      </c>
      <c r="E19" s="6">
        <v>45471.045138888891</v>
      </c>
      <c r="F19" s="6">
        <v>45473.492627314816</v>
      </c>
      <c r="G19" s="1">
        <v>103737</v>
      </c>
      <c r="H19" s="1">
        <v>103737</v>
      </c>
      <c r="I19" s="5" t="s">
        <v>15</v>
      </c>
      <c r="J19" s="4" t="s">
        <v>14</v>
      </c>
      <c r="K19" s="5" t="s">
        <v>17</v>
      </c>
      <c r="L19" s="4" t="s">
        <v>17</v>
      </c>
    </row>
    <row r="20" spans="1:12" x14ac:dyDescent="0.35">
      <c r="A20" s="1">
        <v>891900356</v>
      </c>
      <c r="B20" s="1" t="s">
        <v>12</v>
      </c>
      <c r="C20" s="1" t="s">
        <v>13</v>
      </c>
      <c r="D20" s="1">
        <v>3769219</v>
      </c>
      <c r="E20" s="6">
        <v>45473.966666666667</v>
      </c>
      <c r="F20" s="6">
        <v>45473.492627314816</v>
      </c>
      <c r="G20" s="1">
        <v>86066</v>
      </c>
      <c r="H20" s="1">
        <v>86066</v>
      </c>
      <c r="I20" s="5" t="s">
        <v>15</v>
      </c>
      <c r="J20" s="4" t="s">
        <v>14</v>
      </c>
      <c r="K20" s="5" t="s">
        <v>17</v>
      </c>
      <c r="L20" s="4" t="s">
        <v>17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workbookViewId="0">
      <selection activeCell="A3" sqref="A3:C8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26" t="s">
        <v>114</v>
      </c>
      <c r="B3" t="s">
        <v>112</v>
      </c>
      <c r="C3" t="s">
        <v>113</v>
      </c>
    </row>
    <row r="4" spans="1:3" x14ac:dyDescent="0.35">
      <c r="A4" s="27" t="s">
        <v>61</v>
      </c>
      <c r="B4" s="25">
        <v>5</v>
      </c>
      <c r="C4" s="25">
        <v>453624</v>
      </c>
    </row>
    <row r="5" spans="1:3" x14ac:dyDescent="0.35">
      <c r="A5" s="27" t="s">
        <v>88</v>
      </c>
      <c r="B5" s="25">
        <v>8</v>
      </c>
      <c r="C5" s="25">
        <v>520869</v>
      </c>
    </row>
    <row r="6" spans="1:3" x14ac:dyDescent="0.35">
      <c r="A6" s="27" t="s">
        <v>54</v>
      </c>
      <c r="B6" s="25">
        <v>5</v>
      </c>
      <c r="C6" s="25">
        <v>1908906</v>
      </c>
    </row>
    <row r="7" spans="1:3" x14ac:dyDescent="0.35">
      <c r="A7" s="27" t="s">
        <v>92</v>
      </c>
      <c r="B7" s="25">
        <v>1</v>
      </c>
      <c r="C7" s="25">
        <v>38600</v>
      </c>
    </row>
    <row r="8" spans="1:3" x14ac:dyDescent="0.35">
      <c r="A8" s="27" t="s">
        <v>115</v>
      </c>
      <c r="B8" s="25">
        <v>19</v>
      </c>
      <c r="C8" s="25">
        <v>2921999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AR21"/>
  <sheetViews>
    <sheetView workbookViewId="0">
      <selection activeCell="J3" sqref="J3:J4"/>
    </sheetView>
  </sheetViews>
  <sheetFormatPr baseColWidth="10" defaultRowHeight="14.5" x14ac:dyDescent="0.35"/>
  <sheetData>
    <row r="1" spans="1:44" ht="30" x14ac:dyDescent="0.35">
      <c r="A1" s="7" t="s">
        <v>6</v>
      </c>
      <c r="B1" s="7" t="s">
        <v>8</v>
      </c>
      <c r="C1" s="7" t="s">
        <v>0</v>
      </c>
      <c r="D1" s="7" t="s">
        <v>1</v>
      </c>
      <c r="E1" s="7" t="s">
        <v>18</v>
      </c>
      <c r="F1" s="7" t="s">
        <v>19</v>
      </c>
      <c r="G1" s="8" t="s">
        <v>2</v>
      </c>
      <c r="H1" s="8" t="s">
        <v>3</v>
      </c>
      <c r="I1" s="9" t="s">
        <v>4</v>
      </c>
      <c r="J1" s="9" t="s">
        <v>5</v>
      </c>
      <c r="K1" s="7" t="s">
        <v>7</v>
      </c>
      <c r="L1" s="7" t="s">
        <v>9</v>
      </c>
      <c r="M1" s="10" t="s">
        <v>20</v>
      </c>
      <c r="N1" s="11" t="s">
        <v>21</v>
      </c>
      <c r="O1" s="12" t="s">
        <v>22</v>
      </c>
      <c r="P1" s="13" t="s">
        <v>23</v>
      </c>
      <c r="Q1" s="14" t="s">
        <v>24</v>
      </c>
      <c r="R1" s="15" t="s">
        <v>25</v>
      </c>
      <c r="S1" s="15" t="s">
        <v>26</v>
      </c>
      <c r="T1" s="16" t="s">
        <v>27</v>
      </c>
      <c r="U1" s="16" t="s">
        <v>28</v>
      </c>
      <c r="V1" s="16" t="s">
        <v>29</v>
      </c>
      <c r="W1" s="15" t="s">
        <v>30</v>
      </c>
      <c r="X1" s="7" t="s">
        <v>31</v>
      </c>
      <c r="Y1" s="7" t="s">
        <v>32</v>
      </c>
      <c r="Z1" s="7" t="s">
        <v>33</v>
      </c>
      <c r="AA1" s="7" t="s">
        <v>34</v>
      </c>
      <c r="AB1" s="7" t="s">
        <v>35</v>
      </c>
      <c r="AC1" s="7" t="s">
        <v>36</v>
      </c>
      <c r="AD1" s="7" t="s">
        <v>37</v>
      </c>
      <c r="AE1" s="7" t="s">
        <v>38</v>
      </c>
      <c r="AF1" s="7" t="s">
        <v>39</v>
      </c>
      <c r="AG1" s="7" t="s">
        <v>40</v>
      </c>
      <c r="AH1" s="7" t="s">
        <v>41</v>
      </c>
      <c r="AI1" s="7" t="s">
        <v>42</v>
      </c>
      <c r="AJ1" s="7" t="s">
        <v>43</v>
      </c>
      <c r="AK1" s="7" t="s">
        <v>44</v>
      </c>
      <c r="AL1" s="7" t="s">
        <v>45</v>
      </c>
      <c r="AM1" s="7" t="s">
        <v>46</v>
      </c>
      <c r="AN1" s="16" t="s">
        <v>47</v>
      </c>
      <c r="AO1" s="16" t="s">
        <v>48</v>
      </c>
      <c r="AP1" s="16" t="s">
        <v>49</v>
      </c>
      <c r="AQ1" s="16" t="s">
        <v>50</v>
      </c>
      <c r="AR1" s="7" t="s">
        <v>51</v>
      </c>
    </row>
    <row r="2" spans="1:44" hidden="1" x14ac:dyDescent="0.35">
      <c r="A2" s="17">
        <v>891900356</v>
      </c>
      <c r="B2" s="17" t="s">
        <v>12</v>
      </c>
      <c r="C2" s="17" t="s">
        <v>13</v>
      </c>
      <c r="D2" s="17">
        <v>3760919</v>
      </c>
      <c r="E2" s="17" t="s">
        <v>90</v>
      </c>
      <c r="F2" s="17" t="s">
        <v>91</v>
      </c>
      <c r="G2" s="18">
        <v>45289</v>
      </c>
      <c r="H2" s="18">
        <v>45291</v>
      </c>
      <c r="I2" s="19">
        <v>161325</v>
      </c>
      <c r="J2" s="19">
        <v>38600</v>
      </c>
      <c r="K2" s="20" t="s">
        <v>16</v>
      </c>
      <c r="L2" s="21" t="s">
        <v>14</v>
      </c>
      <c r="M2" s="17" t="s">
        <v>111</v>
      </c>
      <c r="N2" s="17" t="s">
        <v>92</v>
      </c>
      <c r="O2" s="19">
        <v>0</v>
      </c>
      <c r="P2" s="17"/>
      <c r="Q2" s="17"/>
      <c r="R2" s="19">
        <v>0</v>
      </c>
      <c r="S2" s="19">
        <v>0</v>
      </c>
      <c r="T2" s="17"/>
      <c r="U2" s="18"/>
      <c r="V2" s="17"/>
      <c r="W2" s="19">
        <v>0</v>
      </c>
      <c r="X2" s="17" t="s">
        <v>93</v>
      </c>
      <c r="Y2" s="18">
        <v>45289</v>
      </c>
      <c r="Z2" s="18">
        <v>45358</v>
      </c>
      <c r="AA2" s="18" t="s">
        <v>56</v>
      </c>
      <c r="AB2" s="19">
        <v>161325</v>
      </c>
      <c r="AC2" s="19">
        <v>161325</v>
      </c>
      <c r="AD2" s="19">
        <v>122725</v>
      </c>
      <c r="AE2" s="19">
        <v>0</v>
      </c>
      <c r="AF2" s="19">
        <v>240000</v>
      </c>
      <c r="AG2" s="19">
        <v>0</v>
      </c>
      <c r="AH2" s="19">
        <v>0</v>
      </c>
      <c r="AI2" s="19">
        <v>38600</v>
      </c>
      <c r="AJ2" s="19">
        <v>0</v>
      </c>
      <c r="AK2" s="19">
        <v>0</v>
      </c>
      <c r="AL2" s="17" t="s">
        <v>56</v>
      </c>
      <c r="AM2" s="19">
        <v>0</v>
      </c>
      <c r="AN2" s="19">
        <v>38600</v>
      </c>
      <c r="AO2" s="17" t="s">
        <v>94</v>
      </c>
      <c r="AP2" s="17" t="s">
        <v>95</v>
      </c>
      <c r="AQ2" s="17" t="s">
        <v>65</v>
      </c>
      <c r="AR2" s="19">
        <v>122725</v>
      </c>
    </row>
    <row r="3" spans="1:44" x14ac:dyDescent="0.35">
      <c r="A3" s="17">
        <v>891900356</v>
      </c>
      <c r="B3" s="17" t="s">
        <v>12</v>
      </c>
      <c r="C3" s="17" t="s">
        <v>13</v>
      </c>
      <c r="D3" s="17">
        <v>3767958</v>
      </c>
      <c r="E3" s="17" t="s">
        <v>52</v>
      </c>
      <c r="F3" s="17" t="s">
        <v>53</v>
      </c>
      <c r="G3" s="18">
        <v>45444</v>
      </c>
      <c r="H3" s="18">
        <v>45473</v>
      </c>
      <c r="I3" s="19">
        <v>228539</v>
      </c>
      <c r="J3" s="19">
        <v>228539</v>
      </c>
      <c r="K3" s="20" t="s">
        <v>16</v>
      </c>
      <c r="L3" s="21" t="s">
        <v>14</v>
      </c>
      <c r="M3" s="17" t="s">
        <v>110</v>
      </c>
      <c r="N3" s="17" t="s">
        <v>54</v>
      </c>
      <c r="O3" s="19">
        <v>228539</v>
      </c>
      <c r="P3" s="17">
        <v>1222509556</v>
      </c>
      <c r="Q3" s="17"/>
      <c r="R3" s="19">
        <v>0</v>
      </c>
      <c r="S3" s="19">
        <v>0</v>
      </c>
      <c r="T3" s="17"/>
      <c r="U3" s="18"/>
      <c r="V3" s="17"/>
      <c r="W3" s="19">
        <v>0</v>
      </c>
      <c r="X3" s="17" t="s">
        <v>55</v>
      </c>
      <c r="Y3" s="18">
        <v>45444</v>
      </c>
      <c r="Z3" s="18">
        <v>45505</v>
      </c>
      <c r="AA3" s="18" t="s">
        <v>56</v>
      </c>
      <c r="AB3" s="19">
        <v>228539</v>
      </c>
      <c r="AC3" s="19">
        <v>228539</v>
      </c>
      <c r="AD3" s="19">
        <v>228539</v>
      </c>
      <c r="AE3" s="19">
        <v>0</v>
      </c>
      <c r="AF3" s="19">
        <v>240000</v>
      </c>
      <c r="AG3" s="19">
        <v>0</v>
      </c>
      <c r="AH3" s="19">
        <v>0</v>
      </c>
      <c r="AI3" s="19">
        <v>0</v>
      </c>
      <c r="AJ3" s="19">
        <v>0</v>
      </c>
      <c r="AK3" s="19">
        <v>0</v>
      </c>
      <c r="AL3" s="17" t="s">
        <v>56</v>
      </c>
      <c r="AM3" s="19">
        <v>0</v>
      </c>
      <c r="AN3" s="19">
        <v>0</v>
      </c>
      <c r="AO3" s="17"/>
      <c r="AP3" s="17"/>
      <c r="AQ3" s="17"/>
      <c r="AR3" s="19">
        <v>228539</v>
      </c>
    </row>
    <row r="4" spans="1:44" x14ac:dyDescent="0.35">
      <c r="A4" s="17">
        <v>891900356</v>
      </c>
      <c r="B4" s="17" t="s">
        <v>12</v>
      </c>
      <c r="C4" s="17" t="s">
        <v>13</v>
      </c>
      <c r="D4" s="17">
        <v>3768103</v>
      </c>
      <c r="E4" s="17" t="s">
        <v>57</v>
      </c>
      <c r="F4" s="17" t="s">
        <v>58</v>
      </c>
      <c r="G4" s="18">
        <v>45449</v>
      </c>
      <c r="H4" s="18">
        <v>45473</v>
      </c>
      <c r="I4" s="19">
        <v>1299039</v>
      </c>
      <c r="J4" s="19">
        <v>1299039</v>
      </c>
      <c r="K4" s="20" t="s">
        <v>16</v>
      </c>
      <c r="L4" s="21" t="s">
        <v>14</v>
      </c>
      <c r="M4" s="17" t="s">
        <v>110</v>
      </c>
      <c r="N4" s="17" t="s">
        <v>54</v>
      </c>
      <c r="O4" s="19">
        <v>1299039</v>
      </c>
      <c r="P4" s="17">
        <v>1222509478</v>
      </c>
      <c r="Q4" s="17"/>
      <c r="R4" s="19">
        <v>0</v>
      </c>
      <c r="S4" s="19">
        <v>0</v>
      </c>
      <c r="T4" s="17"/>
      <c r="U4" s="18"/>
      <c r="V4" s="17"/>
      <c r="W4" s="19">
        <v>0</v>
      </c>
      <c r="X4" s="17" t="s">
        <v>55</v>
      </c>
      <c r="Y4" s="18">
        <v>45449</v>
      </c>
      <c r="Z4" s="18">
        <v>45505</v>
      </c>
      <c r="AA4" s="18" t="s">
        <v>56</v>
      </c>
      <c r="AB4" s="19">
        <v>1299039</v>
      </c>
      <c r="AC4" s="19">
        <v>1299039</v>
      </c>
      <c r="AD4" s="19">
        <v>1299039</v>
      </c>
      <c r="AE4" s="19">
        <v>0</v>
      </c>
      <c r="AF4" s="19">
        <v>240000</v>
      </c>
      <c r="AG4" s="19">
        <v>0</v>
      </c>
      <c r="AH4" s="19">
        <v>0</v>
      </c>
      <c r="AI4" s="19">
        <v>0</v>
      </c>
      <c r="AJ4" s="19">
        <v>0</v>
      </c>
      <c r="AK4" s="19">
        <v>0</v>
      </c>
      <c r="AL4" s="17" t="s">
        <v>56</v>
      </c>
      <c r="AM4" s="19">
        <v>0</v>
      </c>
      <c r="AN4" s="19">
        <v>0</v>
      </c>
      <c r="AO4" s="17"/>
      <c r="AP4" s="17"/>
      <c r="AQ4" s="17"/>
      <c r="AR4" s="19">
        <v>1299039</v>
      </c>
    </row>
    <row r="5" spans="1:44" x14ac:dyDescent="0.35">
      <c r="A5" s="17">
        <v>891900356</v>
      </c>
      <c r="B5" s="17" t="s">
        <v>12</v>
      </c>
      <c r="C5" s="17" t="s">
        <v>13</v>
      </c>
      <c r="D5" s="17">
        <v>3643814</v>
      </c>
      <c r="E5" s="17" t="s">
        <v>80</v>
      </c>
      <c r="F5" s="17" t="s">
        <v>81</v>
      </c>
      <c r="G5" s="18">
        <v>44291</v>
      </c>
      <c r="H5" s="18">
        <v>44326</v>
      </c>
      <c r="I5" s="19">
        <v>11600</v>
      </c>
      <c r="J5" s="19">
        <v>11600</v>
      </c>
      <c r="K5" s="20" t="s">
        <v>15</v>
      </c>
      <c r="L5" s="21" t="s">
        <v>14</v>
      </c>
      <c r="M5" s="17" t="s">
        <v>54</v>
      </c>
      <c r="N5" s="17" t="s">
        <v>54</v>
      </c>
      <c r="O5" s="19">
        <v>0</v>
      </c>
      <c r="P5" s="17"/>
      <c r="Q5" s="17"/>
      <c r="R5" s="19">
        <v>0</v>
      </c>
      <c r="S5" s="19">
        <v>0</v>
      </c>
      <c r="T5" s="17"/>
      <c r="U5" s="18"/>
      <c r="V5" s="17"/>
      <c r="W5" s="19">
        <v>0</v>
      </c>
      <c r="X5" s="17" t="s">
        <v>55</v>
      </c>
      <c r="Y5" s="18">
        <v>44291</v>
      </c>
      <c r="Z5" s="18">
        <v>45418</v>
      </c>
      <c r="AA5" s="18" t="s">
        <v>56</v>
      </c>
      <c r="AB5" s="19">
        <v>11600</v>
      </c>
      <c r="AC5" s="19">
        <v>8100</v>
      </c>
      <c r="AD5" s="19">
        <v>0</v>
      </c>
      <c r="AE5" s="19">
        <v>3500</v>
      </c>
      <c r="AF5" s="19">
        <v>0</v>
      </c>
      <c r="AG5" s="19">
        <v>0</v>
      </c>
      <c r="AH5" s="19">
        <v>0</v>
      </c>
      <c r="AI5" s="19">
        <v>0</v>
      </c>
      <c r="AJ5" s="19">
        <v>0</v>
      </c>
      <c r="AK5" s="19">
        <v>0</v>
      </c>
      <c r="AL5" s="17" t="s">
        <v>56</v>
      </c>
      <c r="AM5" s="19">
        <v>11600</v>
      </c>
      <c r="AN5" s="19">
        <v>0</v>
      </c>
      <c r="AO5" s="17"/>
      <c r="AP5" s="17"/>
      <c r="AQ5" s="17"/>
      <c r="AR5" s="19">
        <v>-15100</v>
      </c>
    </row>
    <row r="6" spans="1:44" x14ac:dyDescent="0.35">
      <c r="A6" s="17">
        <v>891900356</v>
      </c>
      <c r="B6" s="17" t="s">
        <v>12</v>
      </c>
      <c r="C6" s="17" t="s">
        <v>13</v>
      </c>
      <c r="D6" s="17">
        <v>3769119</v>
      </c>
      <c r="E6" s="17" t="s">
        <v>82</v>
      </c>
      <c r="F6" s="17" t="s">
        <v>83</v>
      </c>
      <c r="G6" s="18">
        <v>45471</v>
      </c>
      <c r="H6" s="18">
        <v>45473</v>
      </c>
      <c r="I6" s="19">
        <v>103737</v>
      </c>
      <c r="J6" s="19">
        <v>103737</v>
      </c>
      <c r="K6" s="20" t="s">
        <v>15</v>
      </c>
      <c r="L6" s="21" t="s">
        <v>14</v>
      </c>
      <c r="M6" s="17" t="s">
        <v>110</v>
      </c>
      <c r="N6" s="17" t="s">
        <v>54</v>
      </c>
      <c r="O6" s="19">
        <v>0</v>
      </c>
      <c r="P6" s="17"/>
      <c r="Q6" s="17"/>
      <c r="R6" s="19">
        <v>0</v>
      </c>
      <c r="S6" s="19">
        <v>0</v>
      </c>
      <c r="T6" s="17"/>
      <c r="U6" s="18"/>
      <c r="V6" s="17"/>
      <c r="W6" s="19">
        <v>0</v>
      </c>
      <c r="X6" s="17" t="s">
        <v>55</v>
      </c>
      <c r="Y6" s="18">
        <v>45471</v>
      </c>
      <c r="Z6" s="18">
        <v>45505</v>
      </c>
      <c r="AA6" s="18" t="s">
        <v>56</v>
      </c>
      <c r="AB6" s="19">
        <v>103737</v>
      </c>
      <c r="AC6" s="19">
        <v>103737</v>
      </c>
      <c r="AD6" s="19">
        <v>103737</v>
      </c>
      <c r="AE6" s="19">
        <v>0</v>
      </c>
      <c r="AF6" s="19">
        <v>240000</v>
      </c>
      <c r="AG6" s="19">
        <v>0</v>
      </c>
      <c r="AH6" s="19">
        <v>0</v>
      </c>
      <c r="AI6" s="19">
        <v>0</v>
      </c>
      <c r="AJ6" s="19">
        <v>0</v>
      </c>
      <c r="AK6" s="19">
        <v>0</v>
      </c>
      <c r="AL6" s="17" t="s">
        <v>56</v>
      </c>
      <c r="AM6" s="19">
        <v>0</v>
      </c>
      <c r="AN6" s="19">
        <v>0</v>
      </c>
      <c r="AO6" s="17"/>
      <c r="AP6" s="17"/>
      <c r="AQ6" s="17"/>
      <c r="AR6" s="19">
        <v>103737</v>
      </c>
    </row>
    <row r="7" spans="1:44" x14ac:dyDescent="0.35">
      <c r="A7" s="17">
        <v>891900356</v>
      </c>
      <c r="B7" s="17" t="s">
        <v>12</v>
      </c>
      <c r="C7" s="17" t="s">
        <v>13</v>
      </c>
      <c r="D7" s="17">
        <v>3768626</v>
      </c>
      <c r="E7" s="17" t="s">
        <v>84</v>
      </c>
      <c r="F7" s="17" t="s">
        <v>85</v>
      </c>
      <c r="G7" s="18">
        <v>45461</v>
      </c>
      <c r="H7" s="18">
        <v>45473</v>
      </c>
      <c r="I7" s="19">
        <v>265991</v>
      </c>
      <c r="J7" s="19">
        <v>265991</v>
      </c>
      <c r="K7" s="20" t="s">
        <v>15</v>
      </c>
      <c r="L7" s="21" t="s">
        <v>14</v>
      </c>
      <c r="M7" s="17" t="s">
        <v>110</v>
      </c>
      <c r="N7" s="17" t="s">
        <v>54</v>
      </c>
      <c r="O7" s="19">
        <v>0</v>
      </c>
      <c r="P7" s="17"/>
      <c r="Q7" s="17"/>
      <c r="R7" s="19">
        <v>0</v>
      </c>
      <c r="S7" s="19">
        <v>0</v>
      </c>
      <c r="T7" s="17"/>
      <c r="U7" s="18"/>
      <c r="V7" s="17"/>
      <c r="W7" s="19">
        <v>0</v>
      </c>
      <c r="X7" s="17" t="s">
        <v>55</v>
      </c>
      <c r="Y7" s="18">
        <v>45461</v>
      </c>
      <c r="Z7" s="18">
        <v>45505</v>
      </c>
      <c r="AA7" s="18" t="s">
        <v>56</v>
      </c>
      <c r="AB7" s="19">
        <v>265991</v>
      </c>
      <c r="AC7" s="19">
        <v>265991</v>
      </c>
      <c r="AD7" s="19">
        <v>265991</v>
      </c>
      <c r="AE7" s="19">
        <v>0</v>
      </c>
      <c r="AF7" s="19">
        <v>240000</v>
      </c>
      <c r="AG7" s="19">
        <v>0</v>
      </c>
      <c r="AH7" s="19">
        <v>0</v>
      </c>
      <c r="AI7" s="19">
        <v>0</v>
      </c>
      <c r="AJ7" s="19">
        <v>0</v>
      </c>
      <c r="AK7" s="19">
        <v>0</v>
      </c>
      <c r="AL7" s="17" t="s">
        <v>56</v>
      </c>
      <c r="AM7" s="19">
        <v>0</v>
      </c>
      <c r="AN7" s="19">
        <v>0</v>
      </c>
      <c r="AO7" s="17"/>
      <c r="AP7" s="17"/>
      <c r="AQ7" s="17"/>
      <c r="AR7" s="19">
        <v>265991</v>
      </c>
    </row>
    <row r="8" spans="1:44" hidden="1" x14ac:dyDescent="0.35">
      <c r="A8" s="17">
        <v>891900356</v>
      </c>
      <c r="B8" s="17" t="s">
        <v>12</v>
      </c>
      <c r="C8" s="17" t="s">
        <v>13</v>
      </c>
      <c r="D8" s="17">
        <v>3055644</v>
      </c>
      <c r="E8" s="17" t="s">
        <v>96</v>
      </c>
      <c r="F8" s="17" t="s">
        <v>97</v>
      </c>
      <c r="G8" s="18">
        <v>42122</v>
      </c>
      <c r="H8" s="18">
        <v>42135</v>
      </c>
      <c r="I8" s="19">
        <v>1280</v>
      </c>
      <c r="J8" s="19">
        <v>1280</v>
      </c>
      <c r="K8" s="20" t="s">
        <v>15</v>
      </c>
      <c r="L8" s="21" t="s">
        <v>14</v>
      </c>
      <c r="M8" s="17" t="s">
        <v>88</v>
      </c>
      <c r="N8" s="17" t="s">
        <v>88</v>
      </c>
      <c r="O8" s="19">
        <v>0</v>
      </c>
      <c r="P8" s="17"/>
      <c r="Q8" s="17"/>
      <c r="R8" s="19">
        <v>0</v>
      </c>
      <c r="S8" s="19">
        <v>0</v>
      </c>
      <c r="T8" s="17"/>
      <c r="U8" s="18"/>
      <c r="V8" s="17"/>
      <c r="W8" s="19">
        <v>0</v>
      </c>
      <c r="X8" s="17"/>
      <c r="Y8" s="18"/>
      <c r="Z8" s="18"/>
      <c r="AA8" s="18"/>
      <c r="AB8" s="19">
        <v>0</v>
      </c>
      <c r="AC8" s="19">
        <v>0</v>
      </c>
      <c r="AD8" s="19">
        <v>0</v>
      </c>
      <c r="AE8" s="19">
        <v>0</v>
      </c>
      <c r="AF8" s="19">
        <v>0</v>
      </c>
      <c r="AG8" s="19">
        <v>0</v>
      </c>
      <c r="AH8" s="19">
        <v>0</v>
      </c>
      <c r="AI8" s="19">
        <v>0</v>
      </c>
      <c r="AJ8" s="19">
        <v>0</v>
      </c>
      <c r="AK8" s="19">
        <v>0</v>
      </c>
      <c r="AL8" s="17">
        <v>0</v>
      </c>
      <c r="AM8" s="19">
        <v>0</v>
      </c>
      <c r="AN8" s="19">
        <v>0</v>
      </c>
      <c r="AO8" s="17"/>
      <c r="AP8" s="17"/>
      <c r="AQ8" s="17"/>
      <c r="AR8" s="19">
        <v>0</v>
      </c>
    </row>
    <row r="9" spans="1:44" hidden="1" x14ac:dyDescent="0.35">
      <c r="A9" s="17">
        <v>891900356</v>
      </c>
      <c r="B9" s="17" t="s">
        <v>12</v>
      </c>
      <c r="C9" s="17" t="s">
        <v>13</v>
      </c>
      <c r="D9" s="17">
        <v>3051607</v>
      </c>
      <c r="E9" s="17" t="s">
        <v>100</v>
      </c>
      <c r="F9" s="17" t="s">
        <v>101</v>
      </c>
      <c r="G9" s="18">
        <v>42108</v>
      </c>
      <c r="H9" s="18">
        <v>42135</v>
      </c>
      <c r="I9" s="19">
        <v>15900</v>
      </c>
      <c r="J9" s="19">
        <v>15900</v>
      </c>
      <c r="K9" s="20" t="s">
        <v>15</v>
      </c>
      <c r="L9" s="21" t="s">
        <v>14</v>
      </c>
      <c r="M9" s="17" t="s">
        <v>88</v>
      </c>
      <c r="N9" s="17" t="s">
        <v>88</v>
      </c>
      <c r="O9" s="19">
        <v>0</v>
      </c>
      <c r="P9" s="17"/>
      <c r="Q9" s="17"/>
      <c r="R9" s="19">
        <v>0</v>
      </c>
      <c r="S9" s="19">
        <v>0</v>
      </c>
      <c r="T9" s="17"/>
      <c r="U9" s="18"/>
      <c r="V9" s="17"/>
      <c r="W9" s="19">
        <v>0</v>
      </c>
      <c r="X9" s="17"/>
      <c r="Y9" s="18"/>
      <c r="Z9" s="18"/>
      <c r="AA9" s="18"/>
      <c r="AB9" s="19">
        <v>0</v>
      </c>
      <c r="AC9" s="19">
        <v>0</v>
      </c>
      <c r="AD9" s="19">
        <v>0</v>
      </c>
      <c r="AE9" s="19">
        <v>0</v>
      </c>
      <c r="AF9" s="19">
        <v>0</v>
      </c>
      <c r="AG9" s="19">
        <v>0</v>
      </c>
      <c r="AH9" s="19">
        <v>0</v>
      </c>
      <c r="AI9" s="19">
        <v>0</v>
      </c>
      <c r="AJ9" s="19">
        <v>0</v>
      </c>
      <c r="AK9" s="19">
        <v>0</v>
      </c>
      <c r="AL9" s="17">
        <v>0</v>
      </c>
      <c r="AM9" s="19">
        <v>0</v>
      </c>
      <c r="AN9" s="19">
        <v>0</v>
      </c>
      <c r="AO9" s="17"/>
      <c r="AP9" s="17"/>
      <c r="AQ9" s="17"/>
      <c r="AR9" s="19">
        <v>0</v>
      </c>
    </row>
    <row r="10" spans="1:44" hidden="1" x14ac:dyDescent="0.35">
      <c r="A10" s="17">
        <v>891900356</v>
      </c>
      <c r="B10" s="17" t="s">
        <v>12</v>
      </c>
      <c r="C10" s="17" t="s">
        <v>13</v>
      </c>
      <c r="D10" s="17">
        <v>3637404</v>
      </c>
      <c r="E10" s="17" t="s">
        <v>102</v>
      </c>
      <c r="F10" s="17" t="s">
        <v>103</v>
      </c>
      <c r="G10" s="18">
        <v>44268</v>
      </c>
      <c r="H10" s="18">
        <v>44293</v>
      </c>
      <c r="I10" s="19">
        <v>27000</v>
      </c>
      <c r="J10" s="19">
        <v>27000</v>
      </c>
      <c r="K10" s="20" t="s">
        <v>16</v>
      </c>
      <c r="L10" s="21" t="s">
        <v>14</v>
      </c>
      <c r="M10" s="17" t="s">
        <v>88</v>
      </c>
      <c r="N10" s="17" t="s">
        <v>88</v>
      </c>
      <c r="O10" s="19">
        <v>0</v>
      </c>
      <c r="P10" s="17"/>
      <c r="Q10" s="17"/>
      <c r="R10" s="19">
        <v>0</v>
      </c>
      <c r="S10" s="19">
        <v>0</v>
      </c>
      <c r="T10" s="17"/>
      <c r="U10" s="18"/>
      <c r="V10" s="17"/>
      <c r="W10" s="19">
        <v>0</v>
      </c>
      <c r="X10" s="17"/>
      <c r="Y10" s="18"/>
      <c r="Z10" s="18"/>
      <c r="AA10" s="18"/>
      <c r="AB10" s="19">
        <v>0</v>
      </c>
      <c r="AC10" s="19">
        <v>0</v>
      </c>
      <c r="AD10" s="19">
        <v>0</v>
      </c>
      <c r="AE10" s="19">
        <v>0</v>
      </c>
      <c r="AF10" s="19">
        <v>0</v>
      </c>
      <c r="AG10" s="19">
        <v>0</v>
      </c>
      <c r="AH10" s="19">
        <v>0</v>
      </c>
      <c r="AI10" s="19">
        <v>0</v>
      </c>
      <c r="AJ10" s="19">
        <v>0</v>
      </c>
      <c r="AK10" s="19">
        <v>0</v>
      </c>
      <c r="AL10" s="17">
        <v>0</v>
      </c>
      <c r="AM10" s="19">
        <v>0</v>
      </c>
      <c r="AN10" s="19">
        <v>0</v>
      </c>
      <c r="AO10" s="17"/>
      <c r="AP10" s="17"/>
      <c r="AQ10" s="17"/>
      <c r="AR10" s="19">
        <v>0</v>
      </c>
    </row>
    <row r="11" spans="1:44" hidden="1" x14ac:dyDescent="0.35">
      <c r="A11" s="17">
        <v>891900356</v>
      </c>
      <c r="B11" s="17" t="s">
        <v>12</v>
      </c>
      <c r="C11" s="17" t="s">
        <v>13</v>
      </c>
      <c r="D11" s="17">
        <v>3640135</v>
      </c>
      <c r="E11" s="17" t="s">
        <v>106</v>
      </c>
      <c r="F11" s="17" t="s">
        <v>107</v>
      </c>
      <c r="G11" s="18">
        <v>44279</v>
      </c>
      <c r="H11" s="18">
        <v>44293</v>
      </c>
      <c r="I11" s="19">
        <v>83948</v>
      </c>
      <c r="J11" s="19">
        <v>83948</v>
      </c>
      <c r="K11" s="20" t="s">
        <v>16</v>
      </c>
      <c r="L11" s="21" t="s">
        <v>14</v>
      </c>
      <c r="M11" s="17" t="s">
        <v>88</v>
      </c>
      <c r="N11" s="17" t="s">
        <v>88</v>
      </c>
      <c r="O11" s="19">
        <v>0</v>
      </c>
      <c r="P11" s="17"/>
      <c r="Q11" s="17"/>
      <c r="R11" s="19">
        <v>0</v>
      </c>
      <c r="S11" s="19">
        <v>0</v>
      </c>
      <c r="T11" s="17"/>
      <c r="U11" s="18"/>
      <c r="V11" s="17"/>
      <c r="W11" s="19">
        <v>0</v>
      </c>
      <c r="X11" s="17"/>
      <c r="Y11" s="18"/>
      <c r="Z11" s="18"/>
      <c r="AA11" s="18"/>
      <c r="AB11" s="19">
        <v>0</v>
      </c>
      <c r="AC11" s="19">
        <v>0</v>
      </c>
      <c r="AD11" s="19">
        <v>0</v>
      </c>
      <c r="AE11" s="19">
        <v>0</v>
      </c>
      <c r="AF11" s="19">
        <v>0</v>
      </c>
      <c r="AG11" s="19">
        <v>0</v>
      </c>
      <c r="AH11" s="19">
        <v>0</v>
      </c>
      <c r="AI11" s="19">
        <v>0</v>
      </c>
      <c r="AJ11" s="19">
        <v>0</v>
      </c>
      <c r="AK11" s="19">
        <v>0</v>
      </c>
      <c r="AL11" s="17">
        <v>0</v>
      </c>
      <c r="AM11" s="19">
        <v>0</v>
      </c>
      <c r="AN11" s="19">
        <v>0</v>
      </c>
      <c r="AO11" s="17"/>
      <c r="AP11" s="17"/>
      <c r="AQ11" s="17"/>
      <c r="AR11" s="19">
        <v>0</v>
      </c>
    </row>
    <row r="12" spans="1:44" hidden="1" x14ac:dyDescent="0.35">
      <c r="A12" s="17">
        <v>891900356</v>
      </c>
      <c r="B12" s="17" t="s">
        <v>12</v>
      </c>
      <c r="C12" s="17" t="s">
        <v>13</v>
      </c>
      <c r="D12" s="17">
        <v>3639738</v>
      </c>
      <c r="E12" s="17" t="s">
        <v>108</v>
      </c>
      <c r="F12" s="17" t="s">
        <v>109</v>
      </c>
      <c r="G12" s="18">
        <v>44277</v>
      </c>
      <c r="H12" s="18">
        <v>44293</v>
      </c>
      <c r="I12" s="19">
        <v>219125</v>
      </c>
      <c r="J12" s="19">
        <v>219125</v>
      </c>
      <c r="K12" s="20" t="s">
        <v>16</v>
      </c>
      <c r="L12" s="21" t="s">
        <v>14</v>
      </c>
      <c r="M12" s="17" t="s">
        <v>88</v>
      </c>
      <c r="N12" s="17" t="s">
        <v>88</v>
      </c>
      <c r="O12" s="19">
        <v>0</v>
      </c>
      <c r="P12" s="17"/>
      <c r="Q12" s="17"/>
      <c r="R12" s="19">
        <v>0</v>
      </c>
      <c r="S12" s="19">
        <v>0</v>
      </c>
      <c r="T12" s="17"/>
      <c r="U12" s="18"/>
      <c r="V12" s="17"/>
      <c r="W12" s="19">
        <v>0</v>
      </c>
      <c r="X12" s="17"/>
      <c r="Y12" s="18"/>
      <c r="Z12" s="18"/>
      <c r="AA12" s="18"/>
      <c r="AB12" s="19">
        <v>0</v>
      </c>
      <c r="AC12" s="19">
        <v>0</v>
      </c>
      <c r="AD12" s="19">
        <v>0</v>
      </c>
      <c r="AE12" s="19">
        <v>0</v>
      </c>
      <c r="AF12" s="19">
        <v>0</v>
      </c>
      <c r="AG12" s="19">
        <v>0</v>
      </c>
      <c r="AH12" s="19">
        <v>0</v>
      </c>
      <c r="AI12" s="19">
        <v>0</v>
      </c>
      <c r="AJ12" s="19">
        <v>0</v>
      </c>
      <c r="AK12" s="19">
        <v>0</v>
      </c>
      <c r="AL12" s="17">
        <v>0</v>
      </c>
      <c r="AM12" s="19">
        <v>0</v>
      </c>
      <c r="AN12" s="19">
        <v>0</v>
      </c>
      <c r="AO12" s="17"/>
      <c r="AP12" s="17"/>
      <c r="AQ12" s="17"/>
      <c r="AR12" s="19">
        <v>0</v>
      </c>
    </row>
    <row r="13" spans="1:44" hidden="1" x14ac:dyDescent="0.35">
      <c r="A13" s="17">
        <v>891900356</v>
      </c>
      <c r="B13" s="17" t="s">
        <v>12</v>
      </c>
      <c r="C13" s="17" t="s">
        <v>13</v>
      </c>
      <c r="D13" s="17">
        <v>3748045</v>
      </c>
      <c r="E13" s="17" t="s">
        <v>104</v>
      </c>
      <c r="F13" s="17" t="s">
        <v>105</v>
      </c>
      <c r="G13" s="18">
        <v>44989</v>
      </c>
      <c r="H13" s="18">
        <v>45046</v>
      </c>
      <c r="I13" s="19">
        <v>73550</v>
      </c>
      <c r="J13" s="19">
        <v>73550</v>
      </c>
      <c r="K13" s="20" t="s">
        <v>15</v>
      </c>
      <c r="L13" s="21" t="s">
        <v>14</v>
      </c>
      <c r="M13" s="17" t="s">
        <v>88</v>
      </c>
      <c r="N13" s="17" t="s">
        <v>88</v>
      </c>
      <c r="O13" s="19">
        <v>0</v>
      </c>
      <c r="P13" s="17"/>
      <c r="Q13" s="17"/>
      <c r="R13" s="19">
        <v>0</v>
      </c>
      <c r="S13" s="19">
        <v>0</v>
      </c>
      <c r="T13" s="17"/>
      <c r="U13" s="18"/>
      <c r="V13" s="17"/>
      <c r="W13" s="19">
        <v>0</v>
      </c>
      <c r="X13" s="17"/>
      <c r="Y13" s="18"/>
      <c r="Z13" s="18"/>
      <c r="AA13" s="18"/>
      <c r="AB13" s="19">
        <v>0</v>
      </c>
      <c r="AC13" s="19">
        <v>0</v>
      </c>
      <c r="AD13" s="19">
        <v>0</v>
      </c>
      <c r="AE13" s="19">
        <v>0</v>
      </c>
      <c r="AF13" s="19">
        <v>0</v>
      </c>
      <c r="AG13" s="19">
        <v>0</v>
      </c>
      <c r="AH13" s="19">
        <v>0</v>
      </c>
      <c r="AI13" s="19">
        <v>0</v>
      </c>
      <c r="AJ13" s="19">
        <v>0</v>
      </c>
      <c r="AK13" s="19">
        <v>0</v>
      </c>
      <c r="AL13" s="17">
        <v>0</v>
      </c>
      <c r="AM13" s="19">
        <v>0</v>
      </c>
      <c r="AN13" s="19">
        <v>0</v>
      </c>
      <c r="AO13" s="17"/>
      <c r="AP13" s="17"/>
      <c r="AQ13" s="17"/>
      <c r="AR13" s="19">
        <v>0</v>
      </c>
    </row>
    <row r="14" spans="1:44" hidden="1" x14ac:dyDescent="0.35">
      <c r="A14" s="17">
        <v>891900356</v>
      </c>
      <c r="B14" s="17" t="s">
        <v>12</v>
      </c>
      <c r="C14" s="17" t="s">
        <v>13</v>
      </c>
      <c r="D14" s="17">
        <v>3752507</v>
      </c>
      <c r="E14" s="17" t="s">
        <v>98</v>
      </c>
      <c r="F14" s="17" t="s">
        <v>99</v>
      </c>
      <c r="G14" s="18">
        <v>45086</v>
      </c>
      <c r="H14" s="18">
        <v>45107</v>
      </c>
      <c r="I14" s="19">
        <v>14000</v>
      </c>
      <c r="J14" s="19">
        <v>14000</v>
      </c>
      <c r="K14" s="20" t="s">
        <v>15</v>
      </c>
      <c r="L14" s="21" t="s">
        <v>14</v>
      </c>
      <c r="M14" s="17" t="s">
        <v>88</v>
      </c>
      <c r="N14" s="17" t="s">
        <v>88</v>
      </c>
      <c r="O14" s="19">
        <v>0</v>
      </c>
      <c r="P14" s="17"/>
      <c r="Q14" s="17"/>
      <c r="R14" s="19">
        <v>0</v>
      </c>
      <c r="S14" s="19">
        <v>0</v>
      </c>
      <c r="T14" s="17"/>
      <c r="U14" s="18"/>
      <c r="V14" s="17"/>
      <c r="W14" s="19">
        <v>0</v>
      </c>
      <c r="X14" s="17"/>
      <c r="Y14" s="18"/>
      <c r="Z14" s="18"/>
      <c r="AA14" s="18"/>
      <c r="AB14" s="19">
        <v>0</v>
      </c>
      <c r="AC14" s="19">
        <v>0</v>
      </c>
      <c r="AD14" s="19">
        <v>0</v>
      </c>
      <c r="AE14" s="19">
        <v>0</v>
      </c>
      <c r="AF14" s="19">
        <v>0</v>
      </c>
      <c r="AG14" s="19">
        <v>0</v>
      </c>
      <c r="AH14" s="19">
        <v>0</v>
      </c>
      <c r="AI14" s="19">
        <v>0</v>
      </c>
      <c r="AJ14" s="19">
        <v>0</v>
      </c>
      <c r="AK14" s="19">
        <v>0</v>
      </c>
      <c r="AL14" s="17">
        <v>0</v>
      </c>
      <c r="AM14" s="19">
        <v>0</v>
      </c>
      <c r="AN14" s="19">
        <v>0</v>
      </c>
      <c r="AO14" s="17"/>
      <c r="AP14" s="17"/>
      <c r="AQ14" s="17"/>
      <c r="AR14" s="19">
        <v>0</v>
      </c>
    </row>
    <row r="15" spans="1:44" hidden="1" x14ac:dyDescent="0.35">
      <c r="A15" s="17">
        <v>891900356</v>
      </c>
      <c r="B15" s="17" t="s">
        <v>12</v>
      </c>
      <c r="C15" s="17" t="s">
        <v>13</v>
      </c>
      <c r="D15" s="17">
        <v>3769219</v>
      </c>
      <c r="E15" s="17" t="s">
        <v>86</v>
      </c>
      <c r="F15" s="17" t="s">
        <v>87</v>
      </c>
      <c r="G15" s="18">
        <v>45473</v>
      </c>
      <c r="H15" s="18">
        <v>45473</v>
      </c>
      <c r="I15" s="19">
        <v>86066</v>
      </c>
      <c r="J15" s="19">
        <v>86066</v>
      </c>
      <c r="K15" s="20" t="s">
        <v>15</v>
      </c>
      <c r="L15" s="21" t="s">
        <v>14</v>
      </c>
      <c r="M15" s="17" t="s">
        <v>88</v>
      </c>
      <c r="N15" s="17" t="s">
        <v>88</v>
      </c>
      <c r="O15" s="19">
        <v>0</v>
      </c>
      <c r="P15" s="17"/>
      <c r="Q15" s="17"/>
      <c r="R15" s="19">
        <v>0</v>
      </c>
      <c r="S15" s="19">
        <v>0</v>
      </c>
      <c r="T15" s="17"/>
      <c r="U15" s="18"/>
      <c r="V15" s="17"/>
      <c r="W15" s="19">
        <v>0</v>
      </c>
      <c r="X15" s="17" t="s">
        <v>89</v>
      </c>
      <c r="Y15" s="18">
        <v>45473</v>
      </c>
      <c r="Z15" s="18" t="s">
        <v>56</v>
      </c>
      <c r="AA15" s="18" t="s">
        <v>56</v>
      </c>
      <c r="AB15" s="19">
        <v>86066</v>
      </c>
      <c r="AC15" s="19">
        <v>0</v>
      </c>
      <c r="AD15" s="19">
        <v>0</v>
      </c>
      <c r="AE15" s="19">
        <v>0</v>
      </c>
      <c r="AF15" s="19">
        <v>0</v>
      </c>
      <c r="AG15" s="19">
        <v>0</v>
      </c>
      <c r="AH15" s="19">
        <v>0</v>
      </c>
      <c r="AI15" s="19">
        <v>0</v>
      </c>
      <c r="AJ15" s="19">
        <v>0</v>
      </c>
      <c r="AK15" s="19">
        <v>0</v>
      </c>
      <c r="AL15" s="17" t="s">
        <v>56</v>
      </c>
      <c r="AM15" s="19">
        <v>0</v>
      </c>
      <c r="AN15" s="19">
        <v>0</v>
      </c>
      <c r="AO15" s="17"/>
      <c r="AP15" s="17"/>
      <c r="AQ15" s="17"/>
      <c r="AR15" s="19">
        <v>0</v>
      </c>
    </row>
    <row r="16" spans="1:44" hidden="1" x14ac:dyDescent="0.35">
      <c r="A16" s="17">
        <v>891900356</v>
      </c>
      <c r="B16" s="17" t="s">
        <v>12</v>
      </c>
      <c r="C16" s="17" t="s">
        <v>13</v>
      </c>
      <c r="D16" s="17">
        <v>3759161</v>
      </c>
      <c r="E16" s="17" t="s">
        <v>59</v>
      </c>
      <c r="F16" s="17" t="s">
        <v>60</v>
      </c>
      <c r="G16" s="18">
        <v>45245</v>
      </c>
      <c r="H16" s="18">
        <v>45260</v>
      </c>
      <c r="I16" s="19">
        <v>240870</v>
      </c>
      <c r="J16" s="19">
        <v>240870</v>
      </c>
      <c r="K16" s="20" t="s">
        <v>16</v>
      </c>
      <c r="L16" s="21" t="s">
        <v>14</v>
      </c>
      <c r="M16" s="17" t="s">
        <v>61</v>
      </c>
      <c r="N16" s="17" t="s">
        <v>61</v>
      </c>
      <c r="O16" s="19">
        <v>0</v>
      </c>
      <c r="P16" s="17"/>
      <c r="Q16" s="17"/>
      <c r="R16" s="19">
        <v>0</v>
      </c>
      <c r="S16" s="19">
        <v>0</v>
      </c>
      <c r="T16" s="17"/>
      <c r="U16" s="18"/>
      <c r="V16" s="17"/>
      <c r="W16" s="19">
        <v>0</v>
      </c>
      <c r="X16" s="17" t="s">
        <v>62</v>
      </c>
      <c r="Y16" s="18">
        <v>45245</v>
      </c>
      <c r="Z16" s="18">
        <v>45357</v>
      </c>
      <c r="AA16" s="18">
        <v>45362</v>
      </c>
      <c r="AB16" s="19">
        <v>240870</v>
      </c>
      <c r="AC16" s="19">
        <v>0</v>
      </c>
      <c r="AD16" s="19">
        <v>0</v>
      </c>
      <c r="AE16" s="19">
        <v>0</v>
      </c>
      <c r="AF16" s="19">
        <v>0</v>
      </c>
      <c r="AG16" s="19">
        <v>0</v>
      </c>
      <c r="AH16" s="19">
        <v>0</v>
      </c>
      <c r="AI16" s="19">
        <v>0</v>
      </c>
      <c r="AJ16" s="19">
        <v>240870</v>
      </c>
      <c r="AK16" s="19">
        <v>0</v>
      </c>
      <c r="AL16" s="17">
        <v>0</v>
      </c>
      <c r="AM16" s="19">
        <v>0</v>
      </c>
      <c r="AN16" s="19">
        <v>240870</v>
      </c>
      <c r="AO16" s="17" t="s">
        <v>63</v>
      </c>
      <c r="AP16" s="17" t="s">
        <v>64</v>
      </c>
      <c r="AQ16" s="17" t="s">
        <v>65</v>
      </c>
      <c r="AR16" s="19">
        <v>0</v>
      </c>
    </row>
    <row r="17" spans="1:44" hidden="1" x14ac:dyDescent="0.35">
      <c r="A17" s="17">
        <v>891900356</v>
      </c>
      <c r="B17" s="17" t="s">
        <v>12</v>
      </c>
      <c r="C17" s="17" t="s">
        <v>13</v>
      </c>
      <c r="D17" s="17">
        <v>3764697</v>
      </c>
      <c r="E17" s="17" t="s">
        <v>66</v>
      </c>
      <c r="F17" s="17" t="s">
        <v>67</v>
      </c>
      <c r="G17" s="18">
        <v>45371</v>
      </c>
      <c r="H17" s="18">
        <v>45382</v>
      </c>
      <c r="I17" s="19">
        <v>99054</v>
      </c>
      <c r="J17" s="19">
        <v>99054</v>
      </c>
      <c r="K17" s="20" t="s">
        <v>16</v>
      </c>
      <c r="L17" s="21" t="s">
        <v>14</v>
      </c>
      <c r="M17" s="17" t="s">
        <v>61</v>
      </c>
      <c r="N17" s="17" t="s">
        <v>61</v>
      </c>
      <c r="O17" s="19">
        <v>0</v>
      </c>
      <c r="P17" s="17"/>
      <c r="Q17" s="17"/>
      <c r="R17" s="19">
        <v>0</v>
      </c>
      <c r="S17" s="19">
        <v>0</v>
      </c>
      <c r="T17" s="17"/>
      <c r="U17" s="18"/>
      <c r="V17" s="17"/>
      <c r="W17" s="19">
        <v>0</v>
      </c>
      <c r="X17" s="17" t="s">
        <v>62</v>
      </c>
      <c r="Y17" s="18">
        <v>45371</v>
      </c>
      <c r="Z17" s="18">
        <v>45393</v>
      </c>
      <c r="AA17" s="18">
        <v>45402</v>
      </c>
      <c r="AB17" s="19">
        <v>99054</v>
      </c>
      <c r="AC17" s="19">
        <v>0</v>
      </c>
      <c r="AD17" s="19">
        <v>0</v>
      </c>
      <c r="AE17" s="19">
        <v>0</v>
      </c>
      <c r="AF17" s="19">
        <v>0</v>
      </c>
      <c r="AG17" s="19">
        <v>0</v>
      </c>
      <c r="AH17" s="19">
        <v>0</v>
      </c>
      <c r="AI17" s="19">
        <v>0</v>
      </c>
      <c r="AJ17" s="19">
        <v>99054</v>
      </c>
      <c r="AK17" s="19">
        <v>0</v>
      </c>
      <c r="AL17" s="17" t="s">
        <v>56</v>
      </c>
      <c r="AM17" s="19">
        <v>0</v>
      </c>
      <c r="AN17" s="19">
        <v>99054</v>
      </c>
      <c r="AO17" s="17" t="s">
        <v>63</v>
      </c>
      <c r="AP17" s="17" t="s">
        <v>68</v>
      </c>
      <c r="AQ17" s="17" t="s">
        <v>65</v>
      </c>
      <c r="AR17" s="19">
        <v>0</v>
      </c>
    </row>
    <row r="18" spans="1:44" hidden="1" x14ac:dyDescent="0.35">
      <c r="A18" s="17">
        <v>891900356</v>
      </c>
      <c r="B18" s="17" t="s">
        <v>12</v>
      </c>
      <c r="C18" s="17" t="s">
        <v>13</v>
      </c>
      <c r="D18" s="17">
        <v>3746692</v>
      </c>
      <c r="E18" s="17" t="s">
        <v>69</v>
      </c>
      <c r="F18" s="17" t="s">
        <v>70</v>
      </c>
      <c r="G18" s="18">
        <v>44976</v>
      </c>
      <c r="H18" s="18">
        <v>45014</v>
      </c>
      <c r="I18" s="19">
        <v>73400</v>
      </c>
      <c r="J18" s="19">
        <v>73400</v>
      </c>
      <c r="K18" s="20" t="s">
        <v>16</v>
      </c>
      <c r="L18" s="21" t="s">
        <v>14</v>
      </c>
      <c r="M18" s="17" t="s">
        <v>61</v>
      </c>
      <c r="N18" s="17" t="s">
        <v>61</v>
      </c>
      <c r="O18" s="19">
        <v>0</v>
      </c>
      <c r="P18" s="17"/>
      <c r="Q18" s="17"/>
      <c r="R18" s="19">
        <v>0</v>
      </c>
      <c r="S18" s="19">
        <v>0</v>
      </c>
      <c r="T18" s="17"/>
      <c r="U18" s="18"/>
      <c r="V18" s="17"/>
      <c r="W18" s="19">
        <v>0</v>
      </c>
      <c r="X18" s="17" t="s">
        <v>62</v>
      </c>
      <c r="Y18" s="18">
        <v>44976</v>
      </c>
      <c r="Z18" s="18">
        <v>45001</v>
      </c>
      <c r="AA18" s="18">
        <v>45006</v>
      </c>
      <c r="AB18" s="19">
        <v>73400</v>
      </c>
      <c r="AC18" s="19">
        <v>73400</v>
      </c>
      <c r="AD18" s="19">
        <v>0</v>
      </c>
      <c r="AE18" s="19">
        <v>0</v>
      </c>
      <c r="AF18" s="19">
        <v>0</v>
      </c>
      <c r="AG18" s="19">
        <v>0</v>
      </c>
      <c r="AH18" s="19">
        <v>0</v>
      </c>
      <c r="AI18" s="19">
        <v>0</v>
      </c>
      <c r="AJ18" s="19">
        <v>73400</v>
      </c>
      <c r="AK18" s="19">
        <v>0</v>
      </c>
      <c r="AL18" s="17" t="s">
        <v>56</v>
      </c>
      <c r="AM18" s="19">
        <v>0</v>
      </c>
      <c r="AN18" s="19">
        <v>73400</v>
      </c>
      <c r="AO18" s="17" t="s">
        <v>63</v>
      </c>
      <c r="AP18" s="17" t="s">
        <v>71</v>
      </c>
      <c r="AQ18" s="17" t="s">
        <v>72</v>
      </c>
      <c r="AR18" s="19">
        <v>0</v>
      </c>
    </row>
    <row r="19" spans="1:44" hidden="1" x14ac:dyDescent="0.35">
      <c r="A19" s="17">
        <v>891900356</v>
      </c>
      <c r="B19" s="17" t="s">
        <v>12</v>
      </c>
      <c r="C19" s="17" t="s">
        <v>13</v>
      </c>
      <c r="D19" s="17">
        <v>3754491</v>
      </c>
      <c r="E19" s="17" t="s">
        <v>73</v>
      </c>
      <c r="F19" s="17" t="s">
        <v>74</v>
      </c>
      <c r="G19" s="18">
        <v>45135</v>
      </c>
      <c r="H19" s="18">
        <v>45138</v>
      </c>
      <c r="I19" s="19">
        <v>28000</v>
      </c>
      <c r="J19" s="19">
        <v>28000</v>
      </c>
      <c r="K19" s="20" t="s">
        <v>15</v>
      </c>
      <c r="L19" s="21" t="s">
        <v>14</v>
      </c>
      <c r="M19" s="17" t="s">
        <v>61</v>
      </c>
      <c r="N19" s="17" t="s">
        <v>61</v>
      </c>
      <c r="O19" s="19">
        <v>0</v>
      </c>
      <c r="P19" s="17"/>
      <c r="Q19" s="17"/>
      <c r="R19" s="19">
        <v>0</v>
      </c>
      <c r="S19" s="19">
        <v>0</v>
      </c>
      <c r="T19" s="17"/>
      <c r="U19" s="18"/>
      <c r="V19" s="17"/>
      <c r="W19" s="19">
        <v>0</v>
      </c>
      <c r="X19" s="17" t="s">
        <v>62</v>
      </c>
      <c r="Y19" s="18">
        <v>45135</v>
      </c>
      <c r="Z19" s="18">
        <v>45357</v>
      </c>
      <c r="AA19" s="18">
        <v>45371</v>
      </c>
      <c r="AB19" s="19">
        <v>28000</v>
      </c>
      <c r="AC19" s="19">
        <v>0</v>
      </c>
      <c r="AD19" s="19">
        <v>0</v>
      </c>
      <c r="AE19" s="19">
        <v>0</v>
      </c>
      <c r="AF19" s="19">
        <v>0</v>
      </c>
      <c r="AG19" s="19">
        <v>0</v>
      </c>
      <c r="AH19" s="19">
        <v>0</v>
      </c>
      <c r="AI19" s="19">
        <v>0</v>
      </c>
      <c r="AJ19" s="19">
        <v>28000</v>
      </c>
      <c r="AK19" s="19">
        <v>0</v>
      </c>
      <c r="AL19" s="17" t="s">
        <v>56</v>
      </c>
      <c r="AM19" s="19">
        <v>0</v>
      </c>
      <c r="AN19" s="19">
        <v>28000</v>
      </c>
      <c r="AO19" s="17" t="s">
        <v>63</v>
      </c>
      <c r="AP19" s="17" t="s">
        <v>75</v>
      </c>
      <c r="AQ19" s="17" t="s">
        <v>65</v>
      </c>
      <c r="AR19" s="19">
        <v>0</v>
      </c>
    </row>
    <row r="20" spans="1:44" hidden="1" x14ac:dyDescent="0.35">
      <c r="A20" s="17">
        <v>891900356</v>
      </c>
      <c r="B20" s="17" t="s">
        <v>12</v>
      </c>
      <c r="C20" s="17" t="s">
        <v>13</v>
      </c>
      <c r="D20" s="17">
        <v>3721300</v>
      </c>
      <c r="E20" s="17" t="s">
        <v>76</v>
      </c>
      <c r="F20" s="17" t="s">
        <v>77</v>
      </c>
      <c r="G20" s="18">
        <v>44755</v>
      </c>
      <c r="H20" s="18">
        <v>44798</v>
      </c>
      <c r="I20" s="19">
        <v>12300</v>
      </c>
      <c r="J20" s="19">
        <v>12300</v>
      </c>
      <c r="K20" s="20" t="s">
        <v>16</v>
      </c>
      <c r="L20" s="21" t="s">
        <v>14</v>
      </c>
      <c r="M20" s="17" t="s">
        <v>61</v>
      </c>
      <c r="N20" s="17" t="s">
        <v>61</v>
      </c>
      <c r="O20" s="19">
        <v>0</v>
      </c>
      <c r="P20" s="17"/>
      <c r="Q20" s="17"/>
      <c r="R20" s="19">
        <v>0</v>
      </c>
      <c r="S20" s="19">
        <v>0</v>
      </c>
      <c r="T20" s="17"/>
      <c r="U20" s="18"/>
      <c r="V20" s="17"/>
      <c r="W20" s="19">
        <v>0</v>
      </c>
      <c r="X20" s="17" t="s">
        <v>62</v>
      </c>
      <c r="Y20" s="18">
        <v>44755</v>
      </c>
      <c r="Z20" s="18">
        <v>44790</v>
      </c>
      <c r="AA20" s="18">
        <v>44799</v>
      </c>
      <c r="AB20" s="19">
        <v>12300</v>
      </c>
      <c r="AC20" s="19">
        <v>12300</v>
      </c>
      <c r="AD20" s="19">
        <v>0</v>
      </c>
      <c r="AE20" s="19">
        <v>0</v>
      </c>
      <c r="AF20" s="19">
        <v>0</v>
      </c>
      <c r="AG20" s="19">
        <v>0</v>
      </c>
      <c r="AH20" s="19">
        <v>0</v>
      </c>
      <c r="AI20" s="19">
        <v>0</v>
      </c>
      <c r="AJ20" s="19">
        <v>12300</v>
      </c>
      <c r="AK20" s="19">
        <v>0</v>
      </c>
      <c r="AL20" s="17" t="s">
        <v>56</v>
      </c>
      <c r="AM20" s="19">
        <v>0</v>
      </c>
      <c r="AN20" s="19">
        <v>12300</v>
      </c>
      <c r="AO20" s="17" t="s">
        <v>63</v>
      </c>
      <c r="AP20" s="17" t="s">
        <v>78</v>
      </c>
      <c r="AQ20" s="17" t="s">
        <v>79</v>
      </c>
      <c r="AR20" s="19">
        <v>0</v>
      </c>
    </row>
    <row r="21" spans="1:44" x14ac:dyDescent="0.35">
      <c r="A21" s="22"/>
      <c r="B21" s="22"/>
      <c r="C21" s="22"/>
      <c r="D21" s="22"/>
      <c r="E21" s="22"/>
      <c r="F21" s="22"/>
      <c r="G21" s="23"/>
      <c r="H21" s="23"/>
      <c r="I21" s="24"/>
      <c r="J21" s="24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  <c r="Y21" s="22"/>
      <c r="Z21" s="22"/>
      <c r="AA21" s="22"/>
      <c r="AB21" s="22"/>
      <c r="AC21" s="22"/>
      <c r="AD21" s="22"/>
      <c r="AE21" s="22"/>
      <c r="AF21" s="22"/>
      <c r="AG21" s="22"/>
      <c r="AH21" s="22"/>
      <c r="AI21" s="22"/>
      <c r="AJ21" s="22"/>
      <c r="AK21" s="22"/>
      <c r="AL21" s="22"/>
      <c r="AM21" s="22"/>
      <c r="AN21" s="22"/>
      <c r="AO21" s="22"/>
      <c r="AP21" s="22"/>
      <c r="AQ21" s="22"/>
      <c r="AR21" s="22"/>
    </row>
  </sheetData>
  <autoFilter ref="A1:AU20">
    <filterColumn colId="13">
      <filters>
        <filter val="Factura pendiente en programacion de pago"/>
      </filters>
    </filterColumn>
    <sortState ref="A8:AR15">
      <sortCondition ref="H1:H20"/>
    </sortState>
  </autoFilter>
  <dataValidations count="1">
    <dataValidation type="whole" operator="greaterThan" allowBlank="1" showInputMessage="1" showErrorMessage="1" errorTitle="DATO ERRADO" error="El valor debe ser diferente de cero" sqref="I4:J11">
      <formula1>1</formula1>
    </dataValidation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"/>
  <dimension ref="B1:J42"/>
  <sheetViews>
    <sheetView showGridLines="0" tabSelected="1" topLeftCell="A10" zoomScaleNormal="100" workbookViewId="0">
      <selection activeCell="J15" sqref="J15"/>
    </sheetView>
  </sheetViews>
  <sheetFormatPr baseColWidth="10" defaultRowHeight="12.5" x14ac:dyDescent="0.25"/>
  <cols>
    <col min="1" max="1" width="1" style="28" customWidth="1"/>
    <col min="2" max="2" width="10.90625" style="28"/>
    <col min="3" max="3" width="17.54296875" style="28" customWidth="1"/>
    <col min="4" max="4" width="11.54296875" style="28" customWidth="1"/>
    <col min="5" max="8" width="10.90625" style="28"/>
    <col min="9" max="9" width="22.54296875" style="28" customWidth="1"/>
    <col min="10" max="10" width="14" style="28" customWidth="1"/>
    <col min="11" max="11" width="1.7265625" style="28" customWidth="1"/>
    <col min="12" max="16384" width="10.90625" style="28"/>
  </cols>
  <sheetData>
    <row r="1" spans="2:10" ht="6" customHeight="1" thickBot="1" x14ac:dyDescent="0.3"/>
    <row r="2" spans="2:10" ht="19.5" customHeight="1" x14ac:dyDescent="0.25">
      <c r="B2" s="29"/>
      <c r="C2" s="30"/>
      <c r="D2" s="77" t="s">
        <v>116</v>
      </c>
      <c r="E2" s="78"/>
      <c r="F2" s="78"/>
      <c r="G2" s="78"/>
      <c r="H2" s="78"/>
      <c r="I2" s="79"/>
      <c r="J2" s="83" t="s">
        <v>117</v>
      </c>
    </row>
    <row r="3" spans="2:10" ht="15.75" customHeight="1" thickBot="1" x14ac:dyDescent="0.3">
      <c r="B3" s="31"/>
      <c r="C3" s="32"/>
      <c r="D3" s="80"/>
      <c r="E3" s="81"/>
      <c r="F3" s="81"/>
      <c r="G3" s="81"/>
      <c r="H3" s="81"/>
      <c r="I3" s="82"/>
      <c r="J3" s="84"/>
    </row>
    <row r="4" spans="2:10" ht="13" x14ac:dyDescent="0.25">
      <c r="B4" s="31"/>
      <c r="C4" s="32"/>
      <c r="D4" s="33"/>
      <c r="E4" s="34"/>
      <c r="F4" s="34"/>
      <c r="G4" s="34"/>
      <c r="H4" s="34"/>
      <c r="I4" s="35"/>
      <c r="J4" s="36"/>
    </row>
    <row r="5" spans="2:10" ht="13" x14ac:dyDescent="0.25">
      <c r="B5" s="31"/>
      <c r="C5" s="32"/>
      <c r="D5" s="37" t="s">
        <v>118</v>
      </c>
      <c r="E5" s="38"/>
      <c r="F5" s="38"/>
      <c r="G5" s="38"/>
      <c r="H5" s="38"/>
      <c r="I5" s="39"/>
      <c r="J5" s="39" t="s">
        <v>119</v>
      </c>
    </row>
    <row r="6" spans="2:10" ht="13.5" thickBot="1" x14ac:dyDescent="0.3">
      <c r="B6" s="40"/>
      <c r="C6" s="41"/>
      <c r="D6" s="42"/>
      <c r="E6" s="43"/>
      <c r="F6" s="43"/>
      <c r="G6" s="43"/>
      <c r="H6" s="43"/>
      <c r="I6" s="44"/>
      <c r="J6" s="45"/>
    </row>
    <row r="7" spans="2:10" x14ac:dyDescent="0.25">
      <c r="B7" s="46"/>
      <c r="J7" s="47"/>
    </row>
    <row r="8" spans="2:10" x14ac:dyDescent="0.25">
      <c r="B8" s="46"/>
      <c r="J8" s="47"/>
    </row>
    <row r="9" spans="2:10" x14ac:dyDescent="0.25">
      <c r="B9" s="46"/>
      <c r="J9" s="47"/>
    </row>
    <row r="10" spans="2:10" ht="13" x14ac:dyDescent="0.3">
      <c r="B10" s="46"/>
      <c r="C10" s="48" t="s">
        <v>151</v>
      </c>
      <c r="E10" s="49"/>
      <c r="H10" s="50"/>
      <c r="J10" s="47"/>
    </row>
    <row r="11" spans="2:10" x14ac:dyDescent="0.25">
      <c r="B11" s="46"/>
      <c r="J11" s="47"/>
    </row>
    <row r="12" spans="2:10" ht="13" x14ac:dyDescent="0.3">
      <c r="B12" s="46"/>
      <c r="C12" s="48" t="s">
        <v>148</v>
      </c>
      <c r="J12" s="47"/>
    </row>
    <row r="13" spans="2:10" ht="13" x14ac:dyDescent="0.3">
      <c r="B13" s="46"/>
      <c r="C13" s="48" t="s">
        <v>149</v>
      </c>
      <c r="J13" s="47"/>
    </row>
    <row r="14" spans="2:10" x14ac:dyDescent="0.25">
      <c r="B14" s="46"/>
      <c r="J14" s="47"/>
    </row>
    <row r="15" spans="2:10" x14ac:dyDescent="0.25">
      <c r="B15" s="46"/>
      <c r="C15" s="28" t="s">
        <v>120</v>
      </c>
      <c r="J15" s="47"/>
    </row>
    <row r="16" spans="2:10" x14ac:dyDescent="0.25">
      <c r="B16" s="46"/>
      <c r="C16" s="51"/>
      <c r="J16" s="47"/>
    </row>
    <row r="17" spans="2:10" ht="13" x14ac:dyDescent="0.3">
      <c r="B17" s="46"/>
      <c r="C17" s="28" t="s">
        <v>155</v>
      </c>
      <c r="D17" s="49"/>
      <c r="H17" s="52"/>
      <c r="I17" s="53"/>
      <c r="J17" s="47"/>
    </row>
    <row r="18" spans="2:10" ht="13" x14ac:dyDescent="0.3">
      <c r="B18" s="46"/>
      <c r="C18" s="48" t="s">
        <v>121</v>
      </c>
      <c r="D18" s="48"/>
      <c r="E18" s="48"/>
      <c r="F18" s="48"/>
      <c r="H18" s="54">
        <v>19</v>
      </c>
      <c r="I18" s="55">
        <v>2921999</v>
      </c>
      <c r="J18" s="47"/>
    </row>
    <row r="19" spans="2:10" x14ac:dyDescent="0.25">
      <c r="B19" s="46"/>
      <c r="C19" s="28" t="s">
        <v>122</v>
      </c>
      <c r="H19" s="56">
        <v>0</v>
      </c>
      <c r="I19" s="57">
        <v>0</v>
      </c>
      <c r="J19" s="47"/>
    </row>
    <row r="20" spans="2:10" x14ac:dyDescent="0.25">
      <c r="B20" s="46"/>
      <c r="C20" s="28" t="s">
        <v>123</v>
      </c>
      <c r="H20" s="56">
        <v>5</v>
      </c>
      <c r="I20" s="57">
        <v>453624</v>
      </c>
      <c r="J20" s="47"/>
    </row>
    <row r="21" spans="2:10" x14ac:dyDescent="0.25">
      <c r="B21" s="46"/>
      <c r="C21" s="28" t="s">
        <v>124</v>
      </c>
      <c r="H21" s="56">
        <v>8</v>
      </c>
      <c r="I21" s="57">
        <v>520869</v>
      </c>
      <c r="J21" s="47" t="s">
        <v>154</v>
      </c>
    </row>
    <row r="22" spans="2:10" x14ac:dyDescent="0.25">
      <c r="B22" s="46"/>
      <c r="C22" s="28" t="s">
        <v>125</v>
      </c>
      <c r="H22" s="56">
        <v>0</v>
      </c>
      <c r="I22" s="57">
        <v>0</v>
      </c>
      <c r="J22" s="47"/>
    </row>
    <row r="23" spans="2:10" x14ac:dyDescent="0.25">
      <c r="B23" s="46"/>
      <c r="C23" s="28" t="s">
        <v>126</v>
      </c>
      <c r="H23" s="56">
        <v>0</v>
      </c>
      <c r="I23" s="57">
        <v>0</v>
      </c>
      <c r="J23" s="47"/>
    </row>
    <row r="24" spans="2:10" ht="13" thickBot="1" x14ac:dyDescent="0.3">
      <c r="B24" s="46"/>
      <c r="C24" s="28" t="s">
        <v>127</v>
      </c>
      <c r="H24" s="58">
        <v>1</v>
      </c>
      <c r="I24" s="59">
        <v>38600</v>
      </c>
      <c r="J24" s="47"/>
    </row>
    <row r="25" spans="2:10" ht="13" x14ac:dyDescent="0.3">
      <c r="B25" s="46"/>
      <c r="C25" s="48" t="s">
        <v>128</v>
      </c>
      <c r="D25" s="48"/>
      <c r="E25" s="48"/>
      <c r="F25" s="48"/>
      <c r="H25" s="54">
        <f>H19+H20+H21+H22+H24+H23</f>
        <v>14</v>
      </c>
      <c r="I25" s="55">
        <f>I19+I20+I21+I22+I24+I23</f>
        <v>1013093</v>
      </c>
      <c r="J25" s="47"/>
    </row>
    <row r="26" spans="2:10" x14ac:dyDescent="0.25">
      <c r="B26" s="46"/>
      <c r="C26" s="28" t="s">
        <v>129</v>
      </c>
      <c r="H26" s="56">
        <v>5</v>
      </c>
      <c r="I26" s="57">
        <v>1908906</v>
      </c>
      <c r="J26" s="47"/>
    </row>
    <row r="27" spans="2:10" ht="13" thickBot="1" x14ac:dyDescent="0.3">
      <c r="B27" s="46"/>
      <c r="C27" s="28" t="s">
        <v>130</v>
      </c>
      <c r="H27" s="58">
        <v>0</v>
      </c>
      <c r="I27" s="59">
        <v>0</v>
      </c>
      <c r="J27" s="47"/>
    </row>
    <row r="28" spans="2:10" ht="13" x14ac:dyDescent="0.3">
      <c r="B28" s="46"/>
      <c r="C28" s="48" t="s">
        <v>131</v>
      </c>
      <c r="D28" s="48"/>
      <c r="E28" s="48"/>
      <c r="F28" s="48"/>
      <c r="H28" s="54">
        <f>H26+H27</f>
        <v>5</v>
      </c>
      <c r="I28" s="55">
        <f>I26+I27</f>
        <v>1908906</v>
      </c>
      <c r="J28" s="47"/>
    </row>
    <row r="29" spans="2:10" ht="13.5" thickBot="1" x14ac:dyDescent="0.35">
      <c r="B29" s="46"/>
      <c r="C29" s="28" t="s">
        <v>132</v>
      </c>
      <c r="D29" s="48"/>
      <c r="E29" s="48"/>
      <c r="F29" s="48"/>
      <c r="H29" s="58">
        <v>0</v>
      </c>
      <c r="I29" s="59">
        <v>0</v>
      </c>
      <c r="J29" s="47"/>
    </row>
    <row r="30" spans="2:10" ht="13" x14ac:dyDescent="0.3">
      <c r="B30" s="46"/>
      <c r="C30" s="48" t="s">
        <v>133</v>
      </c>
      <c r="D30" s="48"/>
      <c r="E30" s="48"/>
      <c r="F30" s="48"/>
      <c r="H30" s="56">
        <f>H29</f>
        <v>0</v>
      </c>
      <c r="I30" s="57">
        <f>I29</f>
        <v>0</v>
      </c>
      <c r="J30" s="47"/>
    </row>
    <row r="31" spans="2:10" ht="13" x14ac:dyDescent="0.3">
      <c r="B31" s="46"/>
      <c r="C31" s="48"/>
      <c r="D31" s="48"/>
      <c r="E31" s="48"/>
      <c r="F31" s="48"/>
      <c r="H31" s="60"/>
      <c r="I31" s="55"/>
      <c r="J31" s="47"/>
    </row>
    <row r="32" spans="2:10" ht="13.5" thickBot="1" x14ac:dyDescent="0.35">
      <c r="B32" s="46"/>
      <c r="C32" s="48" t="s">
        <v>134</v>
      </c>
      <c r="D32" s="48"/>
      <c r="H32" s="61">
        <f>H25+H28+H30</f>
        <v>19</v>
      </c>
      <c r="I32" s="62">
        <f>I25+I28+I30</f>
        <v>2921999</v>
      </c>
      <c r="J32" s="47"/>
    </row>
    <row r="33" spans="2:10" ht="13.5" thickTop="1" x14ac:dyDescent="0.3">
      <c r="B33" s="46"/>
      <c r="C33" s="48"/>
      <c r="D33" s="48"/>
      <c r="H33" s="63">
        <f>+H18-H32</f>
        <v>0</v>
      </c>
      <c r="I33" s="57">
        <f>+I18-I32</f>
        <v>0</v>
      </c>
      <c r="J33" s="47"/>
    </row>
    <row r="34" spans="2:10" x14ac:dyDescent="0.25">
      <c r="B34" s="46"/>
      <c r="G34" s="63"/>
      <c r="H34" s="63"/>
      <c r="I34" s="63"/>
      <c r="J34" s="47"/>
    </row>
    <row r="35" spans="2:10" x14ac:dyDescent="0.25">
      <c r="B35" s="46"/>
      <c r="G35" s="63"/>
      <c r="H35" s="63"/>
      <c r="I35" s="63"/>
      <c r="J35" s="47"/>
    </row>
    <row r="36" spans="2:10" ht="13" x14ac:dyDescent="0.3">
      <c r="B36" s="46"/>
      <c r="C36" s="48"/>
      <c r="G36" s="63"/>
      <c r="H36" s="63"/>
      <c r="I36" s="63"/>
      <c r="J36" s="47"/>
    </row>
    <row r="37" spans="2:10" ht="13.5" thickBot="1" x14ac:dyDescent="0.35">
      <c r="B37" s="46"/>
      <c r="C37" s="64" t="s">
        <v>152</v>
      </c>
      <c r="D37" s="65"/>
      <c r="H37" s="64" t="s">
        <v>135</v>
      </c>
      <c r="I37" s="65"/>
      <c r="J37" s="47"/>
    </row>
    <row r="38" spans="2:10" ht="13" x14ac:dyDescent="0.3">
      <c r="B38" s="46"/>
      <c r="C38" s="48" t="s">
        <v>153</v>
      </c>
      <c r="D38" s="63"/>
      <c r="H38" s="66" t="s">
        <v>136</v>
      </c>
      <c r="I38" s="63"/>
      <c r="J38" s="47"/>
    </row>
    <row r="39" spans="2:10" ht="13" x14ac:dyDescent="0.3">
      <c r="B39" s="46"/>
      <c r="C39" s="48" t="s">
        <v>150</v>
      </c>
      <c r="H39" s="48" t="s">
        <v>137</v>
      </c>
      <c r="I39" s="63"/>
      <c r="J39" s="47"/>
    </row>
    <row r="40" spans="2:10" x14ac:dyDescent="0.25">
      <c r="B40" s="46"/>
      <c r="G40" s="63"/>
      <c r="H40" s="63"/>
      <c r="I40" s="63"/>
      <c r="J40" s="47"/>
    </row>
    <row r="41" spans="2:10" ht="12.75" customHeight="1" x14ac:dyDescent="0.25">
      <c r="B41" s="46"/>
      <c r="C41" s="85" t="s">
        <v>138</v>
      </c>
      <c r="D41" s="85"/>
      <c r="E41" s="85"/>
      <c r="F41" s="85"/>
      <c r="G41" s="85"/>
      <c r="H41" s="85"/>
      <c r="I41" s="85"/>
      <c r="J41" s="47"/>
    </row>
    <row r="42" spans="2:10" ht="18.75" customHeight="1" thickBot="1" x14ac:dyDescent="0.3">
      <c r="B42" s="67"/>
      <c r="C42" s="68"/>
      <c r="D42" s="68"/>
      <c r="E42" s="68"/>
      <c r="F42" s="68"/>
      <c r="G42" s="68"/>
      <c r="H42" s="68"/>
      <c r="I42" s="68"/>
      <c r="J42" s="69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/>
  <dimension ref="B1:J30"/>
  <sheetViews>
    <sheetView showGridLines="0" topLeftCell="A8" zoomScale="84" zoomScaleNormal="84" zoomScaleSheetLayoutView="100" workbookViewId="0">
      <selection activeCell="D35" sqref="D35"/>
    </sheetView>
  </sheetViews>
  <sheetFormatPr baseColWidth="10" defaultColWidth="11.453125" defaultRowHeight="12.5" x14ac:dyDescent="0.25"/>
  <cols>
    <col min="1" max="1" width="4.453125" style="28" customWidth="1"/>
    <col min="2" max="2" width="11.453125" style="28"/>
    <col min="3" max="3" width="12.81640625" style="28" customWidth="1"/>
    <col min="4" max="4" width="22" style="28" customWidth="1"/>
    <col min="5" max="8" width="11.453125" style="28"/>
    <col min="9" max="9" width="24.7265625" style="28" customWidth="1"/>
    <col min="10" max="10" width="12.54296875" style="28" customWidth="1"/>
    <col min="11" max="11" width="1.7265625" style="28" customWidth="1"/>
    <col min="12" max="16384" width="11.453125" style="28"/>
  </cols>
  <sheetData>
    <row r="1" spans="2:10" ht="18" customHeight="1" thickBot="1" x14ac:dyDescent="0.3"/>
    <row r="2" spans="2:10" ht="19.5" customHeight="1" x14ac:dyDescent="0.25">
      <c r="B2" s="29"/>
      <c r="C2" s="30"/>
      <c r="D2" s="77" t="s">
        <v>139</v>
      </c>
      <c r="E2" s="78"/>
      <c r="F2" s="78"/>
      <c r="G2" s="78"/>
      <c r="H2" s="78"/>
      <c r="I2" s="79"/>
      <c r="J2" s="83" t="s">
        <v>117</v>
      </c>
    </row>
    <row r="3" spans="2:10" ht="15.75" customHeight="1" thickBot="1" x14ac:dyDescent="0.3">
      <c r="B3" s="31"/>
      <c r="C3" s="32"/>
      <c r="D3" s="80"/>
      <c r="E3" s="81"/>
      <c r="F3" s="81"/>
      <c r="G3" s="81"/>
      <c r="H3" s="81"/>
      <c r="I3" s="82"/>
      <c r="J3" s="84"/>
    </row>
    <row r="4" spans="2:10" ht="13" x14ac:dyDescent="0.25">
      <c r="B4" s="31"/>
      <c r="C4" s="32"/>
      <c r="E4" s="34"/>
      <c r="F4" s="34"/>
      <c r="G4" s="34"/>
      <c r="H4" s="34"/>
      <c r="I4" s="35"/>
      <c r="J4" s="36"/>
    </row>
    <row r="5" spans="2:10" ht="13" x14ac:dyDescent="0.25">
      <c r="B5" s="31"/>
      <c r="C5" s="32"/>
      <c r="D5" s="86" t="s">
        <v>140</v>
      </c>
      <c r="E5" s="87"/>
      <c r="F5" s="87"/>
      <c r="G5" s="87"/>
      <c r="H5" s="87"/>
      <c r="I5" s="88"/>
      <c r="J5" s="39" t="s">
        <v>141</v>
      </c>
    </row>
    <row r="6" spans="2:10" ht="13.5" thickBot="1" x14ac:dyDescent="0.3">
      <c r="B6" s="40"/>
      <c r="C6" s="41"/>
      <c r="D6" s="42"/>
      <c r="E6" s="43"/>
      <c r="F6" s="43"/>
      <c r="G6" s="43"/>
      <c r="H6" s="43"/>
      <c r="I6" s="44"/>
      <c r="J6" s="45"/>
    </row>
    <row r="7" spans="2:10" x14ac:dyDescent="0.25">
      <c r="B7" s="46"/>
      <c r="J7" s="47"/>
    </row>
    <row r="8" spans="2:10" x14ac:dyDescent="0.25">
      <c r="B8" s="46"/>
      <c r="J8" s="47"/>
    </row>
    <row r="9" spans="2:10" ht="13" x14ac:dyDescent="0.3">
      <c r="B9" s="46"/>
      <c r="C9" s="48" t="str">
        <f ca="1">+CONCATENATE("Santiago de Cali, ",TEXT(TODAY(),"MMMM DD YYYY"))</f>
        <v>Santiago de Cali, octubre 02 2024</v>
      </c>
      <c r="D9" s="50"/>
      <c r="E9" s="49"/>
      <c r="J9" s="47"/>
    </row>
    <row r="10" spans="2:10" ht="13" x14ac:dyDescent="0.3">
      <c r="B10" s="46"/>
      <c r="C10" s="48"/>
      <c r="J10" s="47"/>
    </row>
    <row r="11" spans="2:10" ht="13" x14ac:dyDescent="0.3">
      <c r="B11" s="46"/>
      <c r="C11" s="48" t="str">
        <f>+'FOR-CSA-018'!C12</f>
        <v>Señores : E.S.E HOSPITAL SANTANDER</v>
      </c>
      <c r="J11" s="47"/>
    </row>
    <row r="12" spans="2:10" ht="13" x14ac:dyDescent="0.3">
      <c r="B12" s="46"/>
      <c r="C12" s="48" t="str">
        <f>+'FOR-CSA-018'!C13</f>
        <v>NIT: 891900356</v>
      </c>
      <c r="J12" s="47"/>
    </row>
    <row r="13" spans="2:10" x14ac:dyDescent="0.25">
      <c r="B13" s="46"/>
      <c r="J13" s="47"/>
    </row>
    <row r="14" spans="2:10" x14ac:dyDescent="0.25">
      <c r="B14" s="46"/>
      <c r="C14" s="28" t="s">
        <v>142</v>
      </c>
      <c r="J14" s="47"/>
    </row>
    <row r="15" spans="2:10" x14ac:dyDescent="0.25">
      <c r="B15" s="46"/>
      <c r="C15" s="51"/>
      <c r="J15" s="47"/>
    </row>
    <row r="16" spans="2:10" ht="13" x14ac:dyDescent="0.3">
      <c r="B16" s="46"/>
      <c r="C16" s="70"/>
      <c r="D16" s="49"/>
      <c r="H16" s="71" t="s">
        <v>143</v>
      </c>
      <c r="I16" s="71" t="s">
        <v>144</v>
      </c>
      <c r="J16" s="47"/>
    </row>
    <row r="17" spans="2:10" ht="13" x14ac:dyDescent="0.3">
      <c r="B17" s="46"/>
      <c r="C17" s="48" t="s">
        <v>121</v>
      </c>
      <c r="D17" s="48"/>
      <c r="E17" s="48"/>
      <c r="F17" s="48"/>
      <c r="H17" s="52">
        <f>+SUM(H18:H21)</f>
        <v>6</v>
      </c>
      <c r="I17" s="72">
        <f>+SUM(I18:I21)</f>
        <v>492224</v>
      </c>
      <c r="J17" s="47"/>
    </row>
    <row r="18" spans="2:10" x14ac:dyDescent="0.25">
      <c r="B18" s="46"/>
      <c r="C18" s="28" t="s">
        <v>122</v>
      </c>
      <c r="H18" s="73">
        <f>+'FOR-CSA-018'!H19</f>
        <v>0</v>
      </c>
      <c r="I18" s="74">
        <f>+'FOR-CSA-018'!I19</f>
        <v>0</v>
      </c>
      <c r="J18" s="47"/>
    </row>
    <row r="19" spans="2:10" x14ac:dyDescent="0.25">
      <c r="B19" s="46"/>
      <c r="C19" s="28" t="s">
        <v>123</v>
      </c>
      <c r="H19" s="73">
        <f>+'FOR-CSA-018'!H20</f>
        <v>5</v>
      </c>
      <c r="I19" s="74">
        <f>+'FOR-CSA-018'!I20</f>
        <v>453624</v>
      </c>
      <c r="J19" s="47"/>
    </row>
    <row r="20" spans="2:10" x14ac:dyDescent="0.25">
      <c r="B20" s="46"/>
      <c r="C20" s="28" t="s">
        <v>125</v>
      </c>
      <c r="H20" s="73">
        <f>+'FOR-CSA-018'!H22</f>
        <v>0</v>
      </c>
      <c r="I20" s="74">
        <f>+'FOR-CSA-018'!I22</f>
        <v>0</v>
      </c>
      <c r="J20" s="47"/>
    </row>
    <row r="21" spans="2:10" x14ac:dyDescent="0.25">
      <c r="B21" s="46"/>
      <c r="C21" s="28" t="s">
        <v>145</v>
      </c>
      <c r="H21" s="73">
        <f>+'FOR-CSA-018'!H24</f>
        <v>1</v>
      </c>
      <c r="I21" s="74">
        <f>+'FOR-CSA-018'!I24</f>
        <v>38600</v>
      </c>
      <c r="J21" s="47"/>
    </row>
    <row r="22" spans="2:10" ht="13" x14ac:dyDescent="0.3">
      <c r="B22" s="46"/>
      <c r="C22" s="48" t="s">
        <v>146</v>
      </c>
      <c r="D22" s="48"/>
      <c r="E22" s="48"/>
      <c r="F22" s="48"/>
      <c r="H22" s="52">
        <f>SUM(H18:H21)</f>
        <v>6</v>
      </c>
      <c r="I22" s="72">
        <f>+SUBTOTAL(9,I18:I21)</f>
        <v>492224</v>
      </c>
      <c r="J22" s="47"/>
    </row>
    <row r="23" spans="2:10" ht="13.5" thickBot="1" x14ac:dyDescent="0.35">
      <c r="B23" s="46"/>
      <c r="C23" s="48"/>
      <c r="D23" s="48"/>
      <c r="H23" s="75"/>
      <c r="I23" s="76"/>
      <c r="J23" s="47"/>
    </row>
    <row r="24" spans="2:10" ht="13.5" thickTop="1" x14ac:dyDescent="0.3">
      <c r="B24" s="46"/>
      <c r="C24" s="48"/>
      <c r="D24" s="48"/>
      <c r="H24" s="63"/>
      <c r="I24" s="57"/>
      <c r="J24" s="47"/>
    </row>
    <row r="25" spans="2:10" ht="13" x14ac:dyDescent="0.3">
      <c r="B25" s="46"/>
      <c r="C25" s="48"/>
      <c r="D25" s="48"/>
      <c r="H25" s="63"/>
      <c r="I25" s="57"/>
      <c r="J25" s="47"/>
    </row>
    <row r="26" spans="2:10" ht="13" x14ac:dyDescent="0.3">
      <c r="B26" s="46"/>
      <c r="C26" s="48"/>
      <c r="D26" s="48"/>
      <c r="H26" s="63"/>
      <c r="I26" s="57"/>
      <c r="J26" s="47"/>
    </row>
    <row r="27" spans="2:10" x14ac:dyDescent="0.25">
      <c r="B27" s="46"/>
      <c r="G27" s="63"/>
      <c r="H27" s="63"/>
      <c r="I27" s="63"/>
      <c r="J27" s="47"/>
    </row>
    <row r="28" spans="2:10" ht="13.5" thickBot="1" x14ac:dyDescent="0.35">
      <c r="B28" s="46"/>
      <c r="C28" s="64" t="str">
        <f>+'FOR-CSA-018'!C37</f>
        <v>Andrés David Benavidez Guarín</v>
      </c>
      <c r="D28" s="64"/>
      <c r="G28" s="64" t="s">
        <v>135</v>
      </c>
      <c r="H28" s="65"/>
      <c r="I28" s="63"/>
      <c r="J28" s="47"/>
    </row>
    <row r="29" spans="2:10" ht="13" x14ac:dyDescent="0.3">
      <c r="B29" s="46"/>
      <c r="C29" s="66" t="str">
        <f>+'FOR-CSA-018'!C38</f>
        <v>Auxiliar administrativo facturación y cartera</v>
      </c>
      <c r="D29" s="66"/>
      <c r="G29" s="66" t="s">
        <v>147</v>
      </c>
      <c r="H29" s="63"/>
      <c r="I29" s="63"/>
      <c r="J29" s="47"/>
    </row>
    <row r="30" spans="2:10" ht="18.75" customHeight="1" thickBot="1" x14ac:dyDescent="0.3">
      <c r="B30" s="67"/>
      <c r="C30" s="68"/>
      <c r="D30" s="68"/>
      <c r="E30" s="68"/>
      <c r="F30" s="68"/>
      <c r="G30" s="65"/>
      <c r="H30" s="65"/>
      <c r="I30" s="65"/>
      <c r="J30" s="69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2024-09-30T21:07:31Z</cp:lastPrinted>
  <dcterms:created xsi:type="dcterms:W3CDTF">2022-06-01T14:39:12Z</dcterms:created>
  <dcterms:modified xsi:type="dcterms:W3CDTF">2024-10-03T13:15:30Z</dcterms:modified>
</cp:coreProperties>
</file>