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200952_HOSP REGIONAL EDUARDO SANTOS (NARINO)\"/>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FACTURA'!$A$1:$AT$1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I30" i="4" l="1"/>
  <c r="H30" i="4"/>
  <c r="I28" i="4"/>
  <c r="H28" i="4"/>
  <c r="I25" i="4"/>
  <c r="H25" i="4"/>
  <c r="H32" i="4" s="1"/>
  <c r="H33" i="4" s="1"/>
  <c r="I32" i="4" l="1"/>
  <c r="I33" i="4" s="1"/>
  <c r="G30" i="1" l="1"/>
</calcChain>
</file>

<file path=xl/sharedStrings.xml><?xml version="1.0" encoding="utf-8"?>
<sst xmlns="http://schemas.openxmlformats.org/spreadsheetml/2006/main" count="417" uniqueCount="172">
  <si>
    <t>HOSPITAL EDUARDO SANTOS E.S.E</t>
  </si>
  <si>
    <t>NIT 891200952-8</t>
  </si>
  <si>
    <t>CODIGO SGSSS 523990023401</t>
  </si>
  <si>
    <t>CARRERA 2 No. 16-08 LA UNION (Nariño) Telefonos: 7442029 - 7442030</t>
  </si>
  <si>
    <t xml:space="preserve">SALDOS CARTERA </t>
  </si>
  <si>
    <t>Entidad Responsable del Pago: COMFENALCO EPS (VALLE)  Nit 890303093</t>
  </si>
  <si>
    <t>Cartera con corte 31 julio 2024</t>
  </si>
  <si>
    <t>NIT IPS</t>
  </si>
  <si>
    <t>NOMBRE IPS</t>
  </si>
  <si>
    <t>PREFIJO FACTURA</t>
  </si>
  <si>
    <t>Numero Factura</t>
  </si>
  <si>
    <t>Fecha factura</t>
  </si>
  <si>
    <t>IPS Valor Factura</t>
  </si>
  <si>
    <t>IPS Saldo Factura</t>
  </si>
  <si>
    <t>Tipo de Contrato</t>
  </si>
  <si>
    <t>Sede/Ciudad</t>
  </si>
  <si>
    <t>Tipo de Prestación</t>
  </si>
  <si>
    <t xml:space="preserve"> </t>
  </si>
  <si>
    <t>EVENTO</t>
  </si>
  <si>
    <t>La Unión (N)</t>
  </si>
  <si>
    <t>CONTRIBUTIVO</t>
  </si>
  <si>
    <t>SUBSIDIADO</t>
  </si>
  <si>
    <t>Comfenalco Valle EPS- COVI</t>
  </si>
  <si>
    <t>TOTALES</t>
  </si>
  <si>
    <t>Nombre IPS</t>
  </si>
  <si>
    <t>Prefijo Factura</t>
  </si>
  <si>
    <t>FACT</t>
  </si>
  <si>
    <t>LLAVE</t>
  </si>
  <si>
    <t>IPS Fecha factura</t>
  </si>
  <si>
    <t>IPS Fecha radicado</t>
  </si>
  <si>
    <t>Sede / Ciudad</t>
  </si>
  <si>
    <t>ESTADO CARTERA ANTERIOR</t>
  </si>
  <si>
    <t>ESTADO EPS 28-09-2024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</si>
  <si>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</si>
  <si>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</si>
  <si>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</si>
  <si>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</si>
  <si>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</si>
  <si>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</si>
  <si>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</si>
  <si>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</si>
  <si>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</si>
  <si>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</si>
  <si>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</si>
  <si>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</si>
  <si>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</si>
  <si>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</si>
  <si>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</si>
  <si>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</si>
  <si>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</si>
  <si>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</si>
  <si>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</si>
  <si>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</si>
  <si>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</si>
  <si>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</si>
  <si>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</si>
  <si>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</si>
  <si>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</si>
  <si>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</si>
  <si>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</si>
  <si>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</si>
  <si>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</si>
  <si>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3290033</t>
  </si>
  <si>
    <t>891200952_3290033</t>
  </si>
  <si>
    <t xml:space="preserve"> EVENTO </t>
  </si>
  <si>
    <t xml:space="preserve"> La Unión (N) </t>
  </si>
  <si>
    <t>Factura pendiente en programacion de pago</t>
  </si>
  <si>
    <t>3312879</t>
  </si>
  <si>
    <t>891200952_3312879</t>
  </si>
  <si>
    <t>3251925</t>
  </si>
  <si>
    <t>891200952_3251925</t>
  </si>
  <si>
    <t>Factura devuelta</t>
  </si>
  <si>
    <t>DEVOLUCION</t>
  </si>
  <si>
    <t>autorizacion Se devuelve factura con soportes completos al validar los datos ela factura no cuenta con la autorizacion de internacion ,y los  servicios prestados solicitarla al area encargada capautorizaciones@eps delagente.com.co . sujeta a pertinencia medica</t>
  </si>
  <si>
    <t>AUTORIZACION</t>
  </si>
  <si>
    <t>3184606</t>
  </si>
  <si>
    <t>891200952_3184606</t>
  </si>
  <si>
    <t xml:space="preserve">AUT SE DEVUELVE FACTURA NO HAY AUTORIZACION PARA EL SERVICIO  FACTURADO GESTIONAR CON EL AREA ENCARGADA DE AUTORIZACIONE SOLO HAY AUT DE URGENICAS LA CUAL ESTE SERVICIO LO FACTURAN  EN OTRA CUENTA. MILEA                                                                                                                                                                                                                                                                                                                                                                                                                                                                                                                                     </t>
  </si>
  <si>
    <t>3281802</t>
  </si>
  <si>
    <t>891200952_3281802</t>
  </si>
  <si>
    <t xml:space="preserve">AUTORIZACION: SE DEVUELVE FACTURA CON SOPORTES COMPLETOS AL VALIDAR LOS DATOS DELA FACTURA, NO CUENTA CON LA AUTORIZACION DE INTERNACION Y TAMPOCO PARA LOS PROCEDIMIENTOS REALIZADOS , SOLICITAR  AL AREA ENCARGADA CAPAUTORIZACIONES@EPSDELAGENTE.COM.CO ,SUJETA A PERTINENCIA MEDICA, </t>
  </si>
  <si>
    <t>3286250</t>
  </si>
  <si>
    <t>891200952_3286250</t>
  </si>
  <si>
    <t>AUTORIZACION: SE DEVUELVE FACTURA CON SOPORTES COMPLETOS AL VALIDAR LOS DATOS DELA FACTURA, NO CUENTA CON LA AUTORIZACION DE INTERNACION Y TAMPOCO PARA LOS PROCEDIMIENTOS REALIZADOS , SOLICIARLO AL AREA ENCARGADA CAPAUTORIZACIONES@EPSDELAGENTE.COM.CO ,SUJETA A PERTINENCIA MEDICA,</t>
  </si>
  <si>
    <t>3097872</t>
  </si>
  <si>
    <t>891200952_3097872</t>
  </si>
  <si>
    <t xml:space="preserve">AUT: Se devuelve factura completa servicios de internación facturados no cuentan con autorización nap de 15 digitos     favor solicitar al área encargada capautorizaciones@EPSComfe nalcovalle.com.co;para continuar proceso.   Gladys Vivas.                                                                                                                                                                                                                                                                                                                                                                                                                                                                                                  </t>
  </si>
  <si>
    <t>3097650</t>
  </si>
  <si>
    <t>891200952_3097650</t>
  </si>
  <si>
    <t xml:space="preserve">AUT: Se devuelve factura completa servicios de internación Traslado Medicalizado-atención diaria especialidad.          facturados no cuentan con autorización nap de 15 digitos favor solicitar al área encargada,capautorizaciones@EPSComfe   capautorizaciones@EPSComfenalcovalle.com.co; para continuar proceso.                                                    Gladys Vivas.                                                                                                                                                                                                                                                                                                                                                           </t>
  </si>
  <si>
    <t>3189620</t>
  </si>
  <si>
    <t>891200952_3189620</t>
  </si>
  <si>
    <t xml:space="preserve">AUT SE DEVUELVE FACTURA NO HAY AUTRIZACION PARA EL SERVICIO FACTURADO SE VALIDA EN SISTEMA.GESTIONAR CON EL AREA ENCARGADA DE AUTORIZACION. MILENA                                                                                                                                                                                                                                                                                                                                                                                                                                                                                                                                                                                                                                                                                                                                                                                                                                                                                                                                                                                                                                                                                                                                                                                                                                                                                                                                                                                                          </t>
  </si>
  <si>
    <t>3296567</t>
  </si>
  <si>
    <t>891200952_3296567</t>
  </si>
  <si>
    <t>AUTORIZACION SE DEVUELVE FACTUR CON SOPORTES COMPLETOS AL VALIDAR LOS DATOS DELAFACTURA NO CUENTA CON LA AUTORIZACION PARA LOS SERVICIOS PRESTADOS SOLICITARLA AL AREA ENCARGADACAPAUTORIZACIONES@EPSDELA GENTE.COM.CO Y RADICAR ,PARA DARLE TRAMITE ALA FACTURA</t>
  </si>
  <si>
    <t>3188855</t>
  </si>
  <si>
    <t>891200952_3188855</t>
  </si>
  <si>
    <t xml:space="preserve">AUT SE DEVUELVE FACTURA NO HAY AUTORIZACON PARA EL SERVICIO FACTURADO GESTIONAR CON EL ARREA ENCARGADA SOLO HAY PARA LA URGENIA LA CUAL LA FACTURAN EN OTRA CUENTA. MILENA                                                                                                                                                                                                                                                                                                                                                                                                                                                                                                                                                                      </t>
  </si>
  <si>
    <t>3218017</t>
  </si>
  <si>
    <t>891200952_3218017</t>
  </si>
  <si>
    <t xml:space="preserve">AUT. DEVOLUCION DE FACTURA CON SOPORTES COMPLETOS: 1.NO SE EVIDENCIA AUTORIZACION PARA SERVICIOS HOSPITALARIOS          FACTURADOS 2. NO SE EVIDENCIA REPORTE DE AUTORIZACION HOPS. PAG.7 Y 10 DE LA FACTURA INDICA DE COD. PROVISIONAL LVCG33866 Y LA NOTA QUE INDICA QUE NO ES VALIDO PARA RADIACION DE CU ENTA.                                                      3.SOLICITAR LA AUTORIZACION DE EGRESO A LOS CORREOS MENCIONA DOS 4. UNA VEZ GESTIONADO PRESENTAR NUEVAMENTE 5.NO HAY OBJCCIONES DE LA FACTURA. KEVIN YALANDA                                                                                                                                                                                                                                                                        </t>
  </si>
  <si>
    <t>3164770</t>
  </si>
  <si>
    <t>891200952_3164770</t>
  </si>
  <si>
    <t xml:space="preserve">AUT:DEVOLUCION DE FACTURA CON SOPORTES COMPLETOS: 1.NO SE EV INDENCIA AUTORIZACION PARA LOS SERVICIOS FACTURADOS. 2.CORRO DEL25/09/2022 INDICA QUE CODIGO HOSPITALARIO NO ES VALIDO PARA FACTURACION DE EGRESO, COMUNICARSE CON LA CAP          capautorizaciones@epsdelagente.com.co UNA VEZ GESTIONADO LA AUTORIZACION PRESENTAR CUENTA NUEVAMENTE.                   KEVIN YALANDA                                                                                                                                                                                                                                                                                                                                                           </t>
  </si>
  <si>
    <t>3028987</t>
  </si>
  <si>
    <t>891200952_3028987</t>
  </si>
  <si>
    <t xml:space="preserve">SE DEVUELVE FACTURA CON SOPORTES ORIGINALES, PORQUE NO SE EVIDENCIA LA AUTORIZACION DEL SERVICIO DE URGENCIAS,FAVOR     SOLICITAR AUTORIZACION PARA DAR TRAMITE DE PAGO. NC                                                                                                                                                                                                                                                                                                                                                                                                                                                                                                                                                                     </t>
  </si>
  <si>
    <t>3027796</t>
  </si>
  <si>
    <t>891200952_3027796</t>
  </si>
  <si>
    <t xml:space="preserve">SE DEVUELVE FACTURA: NO SE EVIDENCIA LA PCR EN EL SISMUESTRA SE ENVIÓ UN CORREO SOLICITANDO SUBIR LA PCR AL SISMUESTRA  PARA NO DEVOLVER LA FACT PERO NO SE OBTUVO RESPUESTA. NC                                                                                                                                                                                                                                                                                                                                                                                                                                                                                                                                                                </t>
  </si>
  <si>
    <t>COVID-19</t>
  </si>
  <si>
    <t>3188110</t>
  </si>
  <si>
    <t>891200952_3188110</t>
  </si>
  <si>
    <t xml:space="preserve">AUT/FACTURACION: SE DEVUELVE FACTURA PACIENTE QUE A LA FECHA DE PRESTACION NO SE ENCUENTRA ACTIVO EN COMFENALCO EPS FAVO VALIDAR.JENNIFER REBOLLEDO                                                                                                                                                                                                                                                                                                                                                                                                                                                                                                                                                                                             </t>
  </si>
  <si>
    <t>3299351</t>
  </si>
  <si>
    <t>891200952_3299351</t>
  </si>
  <si>
    <t>autorizacion se deveulve factura con soportes completos no cuenta con la autorizacion realiza el cierre del evento y solicitar la autorizacion capautorizaciones@epsdelagente.com.co para darle tramite ala factura</t>
  </si>
  <si>
    <t>3097873</t>
  </si>
  <si>
    <t>891200952_3097873</t>
  </si>
  <si>
    <t xml:space="preserve">AUT: Se devuelve factura completa servicios de internación (TSH-HEMOCLASIFICACION-ADMINISTRACION BCG-ADM.HEPATITIS B)   facturados no cuentan con autorización nap de 15 digitos favor solicitar al área encargada, capautorizaciones@EPSComf   capautorizaciones@EPSComfenalcovalle.com.co; para continuar Gladys Vivas.                                                                                                                                                                                                                                                                                                                                                                                                                       </t>
  </si>
  <si>
    <t>3243421</t>
  </si>
  <si>
    <t>891200952_3243421</t>
  </si>
  <si>
    <t>SE SOSTIENE DEVOLUCION AL VALIDAR LOS DATOS NO CUENTA CON LA AUTORIZACION PARA LOS SERVICIOS PRESTADOS ,SOLICITARLA AL AREA ENCARGADACAPAUTORIZACIONES@EPSDELA GENTE.COM.CO Y RADICAR PARA DARLE TRAMITE ALA FACTURA</t>
  </si>
  <si>
    <t>3297720</t>
  </si>
  <si>
    <t>891200952_3297720</t>
  </si>
  <si>
    <t>AUTORIZACION  SE DEVUELVE FACTURA CON SOPORTES COMPLETOS AL VALIDAR LOS DATOS DELA FACTURA , NO CUENTA CON LA AUTORIZACION PARA LOS SERVICIOS PRESTADOS, SOLICITARLA AL AREA ENCARGADACAPAUTORIZACIONES@EPSDELAGENTE,COM.CO Y RADICAR ,PARA DARLEMTRAMITE ALA FACTURA</t>
  </si>
  <si>
    <t>Factura en proceso interno</t>
  </si>
  <si>
    <t>Factrua devuelta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</si>
  <si>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</si>
  <si>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</si>
  <si>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</si>
  <si>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</si>
  <si>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</si>
  <si>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</si>
  <si>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</si>
  <si>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</si>
  <si>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16/09/2024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</si>
  <si>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</si>
  <si>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</si>
  <si>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</si>
  <si>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</si>
  <si>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</si>
  <si>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</si>
  <si>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</si>
  <si>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</si>
  <si>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</si>
  <si>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</si>
  <si>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</si>
  <si>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</si>
  <si>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</si>
  <si>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</si>
  <si>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</si>
  <si>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</si>
  <si>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</si>
  <si>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</si>
  <si>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</si>
  <si>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</si>
  <si>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</si>
  <si>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</si>
  <si>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</si>
  <si>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</si>
  <si>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</si>
  <si>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</si>
  <si>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</si>
  <si>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</si>
  <si>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EDUARDO SANTOS E.S.E</t>
  </si>
  <si>
    <t>NIT: 891200952</t>
  </si>
  <si>
    <t>Maciel Rocio Dorado</t>
  </si>
  <si>
    <t xml:space="preserve">Apoyo Gestión de Cartera </t>
  </si>
  <si>
    <t>Hospital Eduardo Santos</t>
  </si>
  <si>
    <t>Santiago de Cali, septiembre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</si>
</sst>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s>
  <fonts count="18">
    <font>
      <sz val="12"/>
      <color theme="1"/>
      <name val="Calibri"/>
      <family val="2"/>
      <scheme val="minor"/>
    </font>
    <font>
      <sz val="11"/>
      <color theme="1"/>
      <name val="Calibri"/>
      <family val="2"/>
      <scheme val="minor"/>
    </font>
    <font>
      <sz val="11"/>
      <color theme="1"/>
      <name val="Calibri"/>
      <family val="2"/>
      <scheme val="minor"/>
    </font>
    <font>
      <sz val="11"/>
      <color theme="1"/>
      <name val="Arial"/>
      <family val="2"/>
    </font>
    <font>
      <b/>
      <sz val="11"/>
      <color theme="1"/>
      <name val="Arial"/>
      <family val="2"/>
    </font>
    <font>
      <sz val="11"/>
      <color theme="1"/>
      <name val="Tahoma"/>
      <family val="2"/>
    </font>
    <font>
      <sz val="10"/>
      <color theme="1"/>
      <name val="Tahoma"/>
      <family val="2"/>
    </font>
    <font>
      <sz val="11"/>
      <color rgb="FF000000"/>
      <name val="Tahoma"/>
      <family val="2"/>
    </font>
    <font>
      <sz val="12"/>
      <color theme="1"/>
      <name val="-webkit-standard"/>
    </font>
    <font>
      <b/>
      <sz val="14"/>
      <color theme="1"/>
      <name val="Arial"/>
      <family val="2"/>
    </font>
    <font>
      <sz val="12"/>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0" fontId="2" fillId="0" borderId="0"/>
    <xf numFmtId="43" fontId="2" fillId="0" borderId="0" applyFont="0" applyFill="0" applyBorder="0" applyAlignment="0" applyProtection="0"/>
    <xf numFmtId="44" fontId="10" fillId="0" borderId="0" applyFont="0" applyFill="0" applyBorder="0" applyAlignment="0" applyProtection="0"/>
    <xf numFmtId="0" fontId="14" fillId="0" borderId="0"/>
    <xf numFmtId="168" fontId="1" fillId="0" borderId="0" applyFont="0" applyFill="0" applyBorder="0" applyAlignment="0" applyProtection="0"/>
    <xf numFmtId="43" fontId="1" fillId="0" borderId="0" applyFont="0" applyFill="0" applyBorder="0" applyAlignment="0" applyProtection="0"/>
  </cellStyleXfs>
  <cellXfs count="104">
    <xf numFmtId="0" fontId="0" fillId="0" borderId="0" xfId="0"/>
    <xf numFmtId="0" fontId="3" fillId="0" borderId="1" xfId="1" applyFont="1" applyBorder="1" applyAlignment="1">
      <alignment horizontal="center" vertical="center" wrapText="1"/>
    </xf>
    <xf numFmtId="14" fontId="3" fillId="0" borderId="1" xfId="1" applyNumberFormat="1" applyFont="1" applyBorder="1" applyAlignment="1">
      <alignment horizontal="center" vertical="center" wrapText="1"/>
    </xf>
    <xf numFmtId="43" fontId="3" fillId="0" borderId="1" xfId="2" applyFont="1" applyBorder="1" applyAlignment="1">
      <alignment horizontal="center" vertical="center" wrapText="1"/>
    </xf>
    <xf numFmtId="0" fontId="3" fillId="0" borderId="2" xfId="1" applyFont="1" applyBorder="1" applyAlignment="1">
      <alignment horizontal="center" vertical="center" wrapText="1"/>
    </xf>
    <xf numFmtId="0" fontId="3" fillId="0" borderId="1" xfId="1" applyFont="1" applyBorder="1"/>
    <xf numFmtId="0" fontId="3" fillId="0" borderId="1" xfId="1" applyFont="1" applyBorder="1" applyAlignment="1">
      <alignment horizontal="center"/>
    </xf>
    <xf numFmtId="14" fontId="3" fillId="0" borderId="1" xfId="1" applyNumberFormat="1" applyFont="1" applyBorder="1"/>
    <xf numFmtId="43" fontId="3" fillId="0" borderId="1" xfId="2" applyFont="1" applyBorder="1"/>
    <xf numFmtId="3" fontId="3" fillId="0" borderId="1" xfId="1" applyNumberFormat="1" applyFont="1" applyBorder="1"/>
    <xf numFmtId="0" fontId="5" fillId="0" borderId="1" xfId="0" applyFont="1" applyBorder="1"/>
    <xf numFmtId="14" fontId="6" fillId="0" borderId="1" xfId="0" applyNumberFormat="1" applyFont="1" applyBorder="1"/>
    <xf numFmtId="4" fontId="7" fillId="0" borderId="1" xfId="0" applyNumberFormat="1" applyFont="1" applyBorder="1"/>
    <xf numFmtId="0" fontId="2" fillId="0" borderId="1" xfId="1" applyBorder="1"/>
    <xf numFmtId="0" fontId="8" fillId="0" borderId="1" xfId="0" applyFont="1" applyBorder="1"/>
    <xf numFmtId="14" fontId="8" fillId="0" borderId="1" xfId="0" applyNumberFormat="1" applyFont="1" applyBorder="1"/>
    <xf numFmtId="3" fontId="8" fillId="0" borderId="1" xfId="0" applyNumberFormat="1" applyFont="1" applyBorder="1"/>
    <xf numFmtId="164" fontId="9" fillId="0" borderId="1" xfId="2" applyNumberFormat="1" applyFont="1" applyBorder="1"/>
    <xf numFmtId="0" fontId="9" fillId="0" borderId="1" xfId="0" applyFont="1" applyBorder="1"/>
    <xf numFmtId="0" fontId="4" fillId="0" borderId="0" xfId="1" applyFont="1" applyAlignment="1">
      <alignment horizontal="center"/>
    </xf>
    <xf numFmtId="0" fontId="9" fillId="0" borderId="1" xfId="0" applyFont="1" applyBorder="1" applyAlignment="1">
      <alignment horizontal="center"/>
    </xf>
    <xf numFmtId="0" fontId="3" fillId="0" borderId="3" xfId="1" applyFont="1" applyBorder="1" applyAlignment="1">
      <alignment horizontal="center"/>
    </xf>
    <xf numFmtId="0" fontId="4" fillId="0" borderId="0" xfId="1" applyFont="1" applyAlignment="1">
      <alignment horizontal="center" vertical="center"/>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165" fontId="11" fillId="0" borderId="1" xfId="3" applyNumberFormat="1" applyFont="1" applyBorder="1" applyAlignment="1">
      <alignment horizontal="center" vertical="center" wrapText="1"/>
    </xf>
    <xf numFmtId="0" fontId="11" fillId="2"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166" fontId="11" fillId="3" borderId="1" xfId="2" applyNumberFormat="1" applyFont="1" applyFill="1" applyBorder="1" applyAlignment="1">
      <alignment horizontal="center" vertical="center" wrapText="1"/>
    </xf>
    <xf numFmtId="1" fontId="11" fillId="3" borderId="1" xfId="0" applyNumberFormat="1" applyFont="1" applyFill="1" applyBorder="1" applyAlignment="1">
      <alignment horizontal="center" vertical="center" wrapText="1"/>
    </xf>
    <xf numFmtId="166" fontId="11" fillId="4" borderId="1" xfId="2" applyNumberFormat="1" applyFont="1" applyFill="1" applyBorder="1" applyAlignment="1">
      <alignment horizontal="center" vertical="center" wrapText="1"/>
    </xf>
    <xf numFmtId="0" fontId="11" fillId="4" borderId="1" xfId="0" applyFont="1" applyFill="1" applyBorder="1" applyAlignment="1">
      <alignment horizontal="center" vertical="center" wrapText="1"/>
    </xf>
    <xf numFmtId="0" fontId="12" fillId="0" borderId="1" xfId="0" applyFont="1" applyBorder="1" applyAlignment="1"/>
    <xf numFmtId="14" fontId="12" fillId="0" borderId="1" xfId="0" applyNumberFormat="1" applyFont="1" applyBorder="1" applyAlignment="1"/>
    <xf numFmtId="165" fontId="12" fillId="0" borderId="1" xfId="3" applyNumberFormat="1" applyFont="1" applyBorder="1" applyAlignment="1"/>
    <xf numFmtId="0" fontId="13" fillId="5" borderId="1" xfId="0" applyFont="1" applyFill="1" applyBorder="1" applyAlignment="1">
      <alignment horizontal="center"/>
    </xf>
    <xf numFmtId="0" fontId="11" fillId="5" borderId="1" xfId="0" applyFont="1" applyFill="1" applyBorder="1" applyAlignment="1">
      <alignment horizontal="center"/>
    </xf>
    <xf numFmtId="0" fontId="12" fillId="0" borderId="0" xfId="0" applyFont="1" applyAlignment="1"/>
    <xf numFmtId="14" fontId="12" fillId="0" borderId="0" xfId="0" applyNumberFormat="1" applyFont="1" applyAlignment="1"/>
    <xf numFmtId="165" fontId="12" fillId="0" borderId="0" xfId="3" applyNumberFormat="1" applyFont="1" applyAlignment="1"/>
    <xf numFmtId="0" fontId="0" fillId="0" borderId="0" xfId="0" applyNumberFormat="1"/>
    <xf numFmtId="0" fontId="0" fillId="0" borderId="0" xfId="0" pivotButton="1"/>
    <xf numFmtId="0" fontId="0" fillId="0" borderId="0" xfId="0" applyAlignment="1">
      <alignment horizontal="left"/>
    </xf>
    <xf numFmtId="0" fontId="15" fillId="0" borderId="0" xfId="4" applyFont="1"/>
    <xf numFmtId="0" fontId="15" fillId="0" borderId="4" xfId="4" applyFont="1" applyBorder="1" applyAlignment="1">
      <alignment horizontal="centerContinuous"/>
    </xf>
    <xf numFmtId="0" fontId="15" fillId="0" borderId="5" xfId="4" applyFont="1" applyBorder="1" applyAlignment="1">
      <alignment horizontal="centerContinuous"/>
    </xf>
    <xf numFmtId="0" fontId="16" fillId="0" borderId="4" xfId="4" applyFont="1" applyBorder="1" applyAlignment="1">
      <alignment horizontal="center" vertical="center"/>
    </xf>
    <xf numFmtId="0" fontId="16" fillId="0" borderId="6" xfId="4" applyFont="1" applyBorder="1" applyAlignment="1">
      <alignment horizontal="center" vertical="center"/>
    </xf>
    <xf numFmtId="0" fontId="16" fillId="0" borderId="5" xfId="4" applyFont="1" applyBorder="1" applyAlignment="1">
      <alignment horizontal="center" vertical="center"/>
    </xf>
    <xf numFmtId="0" fontId="16" fillId="0" borderId="7" xfId="4" applyFont="1" applyBorder="1" applyAlignment="1">
      <alignment horizontal="center" vertical="center"/>
    </xf>
    <xf numFmtId="0" fontId="15" fillId="0" borderId="8" xfId="4" applyFont="1" applyBorder="1" applyAlignment="1">
      <alignment horizontal="centerContinuous"/>
    </xf>
    <xf numFmtId="0" fontId="15" fillId="0" borderId="9" xfId="4" applyFont="1" applyBorder="1" applyAlignment="1">
      <alignment horizontal="centerContinuous"/>
    </xf>
    <xf numFmtId="0" fontId="16" fillId="0" borderId="10" xfId="4" applyFont="1" applyBorder="1" applyAlignment="1">
      <alignment horizontal="center" vertical="center"/>
    </xf>
    <xf numFmtId="0" fontId="16" fillId="0" borderId="11" xfId="4" applyFont="1" applyBorder="1" applyAlignment="1">
      <alignment horizontal="center" vertical="center"/>
    </xf>
    <xf numFmtId="0" fontId="16" fillId="0" borderId="12" xfId="4" applyFont="1" applyBorder="1" applyAlignment="1">
      <alignment horizontal="center" vertical="center"/>
    </xf>
    <xf numFmtId="0" fontId="16" fillId="0" borderId="13" xfId="4" applyFont="1" applyBorder="1" applyAlignment="1">
      <alignment horizontal="center" vertical="center"/>
    </xf>
    <xf numFmtId="0" fontId="16" fillId="0" borderId="4" xfId="4" applyFont="1" applyBorder="1" applyAlignment="1">
      <alignment horizontal="centerContinuous" vertical="center"/>
    </xf>
    <xf numFmtId="0" fontId="16" fillId="0" borderId="6" xfId="4" applyFont="1" applyBorder="1" applyAlignment="1">
      <alignment horizontal="centerContinuous" vertical="center"/>
    </xf>
    <xf numFmtId="0" fontId="16" fillId="0" borderId="5" xfId="4" applyFont="1" applyBorder="1" applyAlignment="1">
      <alignment horizontal="centerContinuous" vertical="center"/>
    </xf>
    <xf numFmtId="0" fontId="16" fillId="0" borderId="7" xfId="4" applyFont="1" applyBorder="1" applyAlignment="1">
      <alignment horizontal="centerContinuous" vertical="center"/>
    </xf>
    <xf numFmtId="0" fontId="16" fillId="0" borderId="8" xfId="4" applyFont="1" applyBorder="1" applyAlignment="1">
      <alignment horizontal="centerContinuous" vertical="center"/>
    </xf>
    <xf numFmtId="0" fontId="16" fillId="0" borderId="0" xfId="4" applyFont="1" applyAlignment="1">
      <alignment horizontal="centerContinuous" vertical="center"/>
    </xf>
    <xf numFmtId="0" fontId="16" fillId="0" borderId="14" xfId="4" applyFont="1" applyBorder="1" applyAlignment="1">
      <alignment horizontal="centerContinuous" vertical="center"/>
    </xf>
    <xf numFmtId="0" fontId="15" fillId="0" borderId="10" xfId="4" applyFont="1" applyBorder="1" applyAlignment="1">
      <alignment horizontal="centerContinuous"/>
    </xf>
    <xf numFmtId="0" fontId="15" fillId="0" borderId="12" xfId="4" applyFont="1" applyBorder="1" applyAlignment="1">
      <alignment horizontal="centerContinuous"/>
    </xf>
    <xf numFmtId="0" fontId="16" fillId="0" borderId="10" xfId="4" applyFont="1" applyBorder="1" applyAlignment="1">
      <alignment horizontal="centerContinuous" vertical="center"/>
    </xf>
    <xf numFmtId="0" fontId="16" fillId="0" borderId="11" xfId="4" applyFont="1" applyBorder="1" applyAlignment="1">
      <alignment horizontal="centerContinuous" vertical="center"/>
    </xf>
    <xf numFmtId="0" fontId="16" fillId="0" borderId="12" xfId="4" applyFont="1" applyBorder="1" applyAlignment="1">
      <alignment horizontal="centerContinuous" vertical="center"/>
    </xf>
    <xf numFmtId="0" fontId="16" fillId="0" borderId="13" xfId="4" applyFont="1" applyBorder="1" applyAlignment="1">
      <alignment horizontal="centerContinuous" vertical="center"/>
    </xf>
    <xf numFmtId="0" fontId="15" fillId="0" borderId="8" xfId="4" applyFont="1" applyBorder="1"/>
    <xf numFmtId="0" fontId="15" fillId="0" borderId="9" xfId="4" applyFont="1" applyBorder="1"/>
    <xf numFmtId="0" fontId="16" fillId="0" borderId="0" xfId="4" applyFont="1"/>
    <xf numFmtId="14" fontId="15" fillId="0" borderId="0" xfId="4" applyNumberFormat="1" applyFont="1"/>
    <xf numFmtId="167" fontId="15" fillId="0" borderId="0" xfId="4" applyNumberFormat="1" applyFont="1"/>
    <xf numFmtId="14" fontId="15" fillId="0" borderId="0" xfId="4" applyNumberFormat="1" applyFont="1" applyAlignment="1">
      <alignment horizontal="left"/>
    </xf>
    <xf numFmtId="1" fontId="16" fillId="0" borderId="0" xfId="5" applyNumberFormat="1" applyFont="1" applyAlignment="1">
      <alignment horizontal="right"/>
    </xf>
    <xf numFmtId="169" fontId="16" fillId="0" borderId="0" xfId="4" applyNumberFormat="1" applyFont="1" applyAlignment="1">
      <alignment horizontal="right"/>
    </xf>
    <xf numFmtId="1" fontId="16" fillId="0" borderId="0" xfId="4" applyNumberFormat="1" applyFont="1" applyAlignment="1">
      <alignment horizontal="center"/>
    </xf>
    <xf numFmtId="170" fontId="16" fillId="0" borderId="0" xfId="4" applyNumberFormat="1" applyFont="1" applyAlignment="1">
      <alignment horizontal="right"/>
    </xf>
    <xf numFmtId="1" fontId="15" fillId="0" borderId="0" xfId="4" applyNumberFormat="1" applyFont="1" applyAlignment="1">
      <alignment horizontal="center"/>
    </xf>
    <xf numFmtId="170" fontId="15" fillId="0" borderId="0" xfId="4" applyNumberFormat="1" applyFont="1" applyAlignment="1">
      <alignment horizontal="right"/>
    </xf>
    <xf numFmtId="1" fontId="15" fillId="0" borderId="11" xfId="4" applyNumberFormat="1" applyFont="1" applyBorder="1" applyAlignment="1">
      <alignment horizontal="center"/>
    </xf>
    <xf numFmtId="170" fontId="15" fillId="0" borderId="11" xfId="4" applyNumberFormat="1" applyFont="1" applyBorder="1" applyAlignment="1">
      <alignment horizontal="right"/>
    </xf>
    <xf numFmtId="0" fontId="15" fillId="0" borderId="0" xfId="4" applyFont="1" applyAlignment="1">
      <alignment horizontal="center"/>
    </xf>
    <xf numFmtId="1" fontId="16" fillId="0" borderId="15" xfId="4" applyNumberFormat="1" applyFont="1" applyBorder="1" applyAlignment="1">
      <alignment horizontal="center"/>
    </xf>
    <xf numFmtId="170" fontId="16" fillId="0" borderId="15" xfId="4" applyNumberFormat="1" applyFont="1" applyBorder="1" applyAlignment="1">
      <alignment horizontal="right"/>
    </xf>
    <xf numFmtId="170" fontId="15" fillId="0" borderId="0" xfId="4" applyNumberFormat="1" applyFont="1"/>
    <xf numFmtId="170" fontId="16" fillId="0" borderId="11" xfId="4" applyNumberFormat="1" applyFont="1" applyBorder="1"/>
    <xf numFmtId="170" fontId="15" fillId="0" borderId="11" xfId="4" applyNumberFormat="1" applyFont="1" applyBorder="1"/>
    <xf numFmtId="170" fontId="16" fillId="0" borderId="0" xfId="4" applyNumberFormat="1" applyFont="1"/>
    <xf numFmtId="0" fontId="17" fillId="0" borderId="0" xfId="4" applyFont="1" applyAlignment="1">
      <alignment horizontal="center" vertical="center" wrapText="1"/>
    </xf>
    <xf numFmtId="0" fontId="15" fillId="0" borderId="10" xfId="4" applyFont="1" applyBorder="1"/>
    <xf numFmtId="0" fontId="15" fillId="0" borderId="11" xfId="4" applyFont="1" applyBorder="1"/>
    <xf numFmtId="0" fontId="15" fillId="0" borderId="12" xfId="4" applyFont="1" applyBorder="1"/>
    <xf numFmtId="0" fontId="16" fillId="0" borderId="8" xfId="4" applyFont="1" applyBorder="1" applyAlignment="1">
      <alignment horizontal="center" vertical="center" wrapText="1"/>
    </xf>
    <xf numFmtId="0" fontId="16" fillId="0" borderId="0" xfId="4" applyFont="1" applyAlignment="1">
      <alignment horizontal="center" vertical="center" wrapText="1"/>
    </xf>
    <xf numFmtId="0" fontId="16" fillId="0" borderId="9" xfId="4" applyFont="1" applyBorder="1" applyAlignment="1">
      <alignment horizontal="center" vertical="center" wrapText="1"/>
    </xf>
    <xf numFmtId="0" fontId="15" fillId="5" borderId="0" xfId="4" applyFont="1" applyFill="1"/>
    <xf numFmtId="0" fontId="16" fillId="0" borderId="0" xfId="4" applyFont="1" applyAlignment="1">
      <alignment horizontal="center"/>
    </xf>
    <xf numFmtId="171" fontId="16" fillId="0" borderId="0" xfId="6" applyNumberFormat="1" applyFont="1" applyAlignment="1">
      <alignment horizontal="right"/>
    </xf>
    <xf numFmtId="1" fontId="15" fillId="0" borderId="0" xfId="5" applyNumberFormat="1" applyFont="1" applyAlignment="1">
      <alignment horizontal="right"/>
    </xf>
    <xf numFmtId="171" fontId="15" fillId="0" borderId="0" xfId="6" applyNumberFormat="1" applyFont="1" applyAlignment="1">
      <alignment horizontal="right"/>
    </xf>
    <xf numFmtId="164" fontId="15" fillId="0" borderId="15" xfId="6" applyNumberFormat="1" applyFont="1" applyBorder="1" applyAlignment="1">
      <alignment horizontal="center"/>
    </xf>
    <xf numFmtId="171" fontId="15" fillId="0" borderId="15" xfId="6" applyNumberFormat="1" applyFont="1" applyBorder="1" applyAlignment="1">
      <alignment horizontal="right"/>
    </xf>
  </cellXfs>
  <cellStyles count="7">
    <cellStyle name="Millares 2" xfId="2"/>
    <cellStyle name="Millares 2 2" xfId="6"/>
    <cellStyle name="Millares 3" xfId="5"/>
    <cellStyle name="Moneda" xfId="3" builtinId="4"/>
    <cellStyle name="Normal" xfId="0" builtinId="0"/>
    <cellStyle name="Normal 2" xfId="1"/>
    <cellStyle name="Normal 2 2" xfId="4"/>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xdr:col>
      <xdr:colOff>558800</xdr:colOff>
      <xdr:row>0</xdr:row>
      <xdr:rowOff>241301</xdr:rowOff>
    </xdr:from>
    <xdr:ext cx="1714500" cy="1497280"/>
    <xdr:pic>
      <xdr:nvPicPr>
        <xdr:cNvPr id="2" name="Imagen 1" descr="http://192.168.1.200/Imgs/Logo.jpg">
          <a:extLst>
            <a:ext uri="{FF2B5EF4-FFF2-40B4-BE49-F238E27FC236}">
              <a16:creationId xmlns:a16="http://schemas.microsoft.com/office/drawing/2014/main" xmlns="" id="{69C98956-04F0-704A-83B7-D91D1F2246A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84300" y="241301"/>
          <a:ext cx="1714500" cy="14972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5.68927800926" createdVersion="5" refreshedVersion="5" minRefreshableVersion="3" recordCount="20">
  <cacheSource type="worksheet">
    <worksheetSource ref="A1:AR21" sheet="ESTADO DE CADA FACTURA"/>
  </cacheSource>
  <cacheFields count="44">
    <cacheField name="NIT IPS" numFmtId="0">
      <sharedItems containsSemiMixedTypes="0" containsString="0" containsNumber="1" containsInteger="1" minValue="891200952" maxValue="891200952"/>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3027796" maxValue="3312879"/>
    </cacheField>
    <cacheField name="FACT" numFmtId="0">
      <sharedItems/>
    </cacheField>
    <cacheField name="LLAVE" numFmtId="0">
      <sharedItems/>
    </cacheField>
    <cacheField name="IPS Fecha factura" numFmtId="14">
      <sharedItems containsSemiMixedTypes="0" containsNonDate="0" containsDate="1" containsString="0" minDate="2021-05-07T00:00:00" maxDate="2024-07-27T00:00:00"/>
    </cacheField>
    <cacheField name="IPS Fecha radicado" numFmtId="14">
      <sharedItems containsSemiMixedTypes="0" containsNonDate="0" containsDate="1" containsString="0" minDate="2021-05-07T00:00:00" maxDate="2024-07-27T00:00:00"/>
    </cacheField>
    <cacheField name="IPS Valor Factura" numFmtId="165">
      <sharedItems containsSemiMixedTypes="0" containsString="0" containsNumber="1" containsInteger="1" minValue="88400" maxValue="5975308"/>
    </cacheField>
    <cacheField name="IPS Saldo Factura" numFmtId="165">
      <sharedItems containsSemiMixedTypes="0" containsString="0" containsNumber="1" containsInteger="1" minValue="88400" maxValue="5975308"/>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8-09-2024" numFmtId="0">
      <sharedItems count="2">
        <s v="Factura pendiente en programacion de pago"/>
        <s v="Factura devuelta"/>
      </sharedItems>
    </cacheField>
    <cacheField name="POR PAGAR SAP" numFmtId="165">
      <sharedItems containsSemiMixedTypes="0" containsString="0" containsNumber="1" containsInteger="1" minValue="0" maxValue="261800"/>
    </cacheField>
    <cacheField name="DOC CONTA" numFmtId="0">
      <sharedItems containsString="0" containsBlank="1" containsNumber="1" containsInteger="1" minValue="1222461069" maxValue="1222509891"/>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5">
      <sharedItems containsSemiMixedTypes="0" containsString="0" containsNumber="1" containsInteger="1" minValue="0" maxValue="0"/>
    </cacheField>
    <cacheField name="Estado Factura" numFmtId="0">
      <sharedItems containsNonDate="0" containsString="0" containsBlank="1"/>
    </cacheField>
    <cacheField name="Fecha Factura" numFmtId="14">
      <sharedItems containsNonDate="0" containsString="0" containsBlank="1"/>
    </cacheField>
    <cacheField name="Fecha Radicacion" numFmtId="14">
      <sharedItems containsNonDate="0" containsString="0" containsBlank="1"/>
    </cacheField>
    <cacheField name="Fecha Devolucion" numFmtId="14">
      <sharedItems containsNonDate="0" containsString="0" containsBlank="1"/>
    </cacheField>
    <cacheField name="Valor Bruto" numFmtId="165">
      <sharedItems containsSemiMixedTypes="0" containsString="0" containsNumber="1" containsInteger="1" minValue="0" maxValue="0"/>
    </cacheField>
    <cacheField name="Valor Inicio Factura" numFmtId="165">
      <sharedItems containsSemiMixedTypes="0" containsString="0" containsNumber="1" containsInteger="1" minValue="0" maxValue="0"/>
    </cacheField>
    <cacheField name="Valor Aprobado" numFmtId="165">
      <sharedItems containsSemiMixedTypes="0" containsString="0" containsNumber="1" containsInteger="1" minValue="0" maxValue="0"/>
    </cacheField>
    <cacheField name="Valor Deducible " numFmtId="165">
      <sharedItems containsSemiMixedTypes="0" containsString="0" containsNumber="1" containsInteger="1" minValue="0" maxValue="0"/>
    </cacheField>
    <cacheField name="Valor Autorizado" numFmtId="165">
      <sharedItems containsSemiMixedTypes="0" containsString="0" containsNumber="1" containsInteger="1" minValue="0" maxValue="0"/>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0"/>
    </cacheField>
    <cacheField name="Devolucion Aceptada" numFmtId="165">
      <sharedItems containsSemiMixedTypes="0" containsString="0" containsNumber="1" containsInteger="1" minValue="0" maxValue="0"/>
    </cacheField>
    <cacheField name="Observacion Devolucion" numFmtId="0">
      <sharedItems containsSemiMixedTypes="0" containsString="0" containsNumber="1" containsInteger="1" minValue="0" maxValue="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597530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
  <r>
    <n v="891200952"/>
    <s v="HOSPITAL EDUARDO SANTOS E.S.E"/>
    <m/>
    <n v="3290033"/>
    <s v="3290033"/>
    <s v="891200952_3290033"/>
    <d v="2024-04-09T00:00:00"/>
    <d v="2024-04-09T00:00:00"/>
    <n v="122800"/>
    <n v="122800"/>
    <s v=" EVENTO "/>
    <s v=" La Unión (N) "/>
    <s v="SUBSIDIADO"/>
    <s v="Factura pendiente en programacion de pago"/>
    <x v="0"/>
    <n v="122800"/>
    <n v="1222461069"/>
    <n v="0"/>
    <n v="0"/>
    <m/>
    <m/>
    <m/>
    <n v="0"/>
    <m/>
    <m/>
    <m/>
    <m/>
    <n v="0"/>
    <n v="0"/>
    <n v="0"/>
    <n v="0"/>
    <n v="0"/>
    <n v="0"/>
    <n v="0"/>
    <n v="0"/>
    <n v="0"/>
    <n v="0"/>
    <n v="0"/>
    <n v="0"/>
    <n v="0"/>
    <m/>
    <m/>
    <m/>
    <n v="0"/>
  </r>
  <r>
    <n v="891200952"/>
    <s v="HOSPITAL EDUARDO SANTOS E.S.E"/>
    <m/>
    <n v="3312879"/>
    <s v="3312879"/>
    <s v="891200952_3312879"/>
    <d v="2024-07-26T00:00:00"/>
    <d v="2024-07-26T00:00:00"/>
    <n v="261800"/>
    <n v="261800"/>
    <s v=" EVENTO "/>
    <s v=" La Unión (N) "/>
    <s v="SUBSIDIADO"/>
    <e v="#N/A"/>
    <x v="0"/>
    <n v="261800"/>
    <n v="1222509891"/>
    <n v="0"/>
    <n v="0"/>
    <m/>
    <m/>
    <m/>
    <n v="0"/>
    <m/>
    <m/>
    <m/>
    <m/>
    <n v="0"/>
    <n v="0"/>
    <n v="0"/>
    <n v="0"/>
    <n v="0"/>
    <n v="0"/>
    <n v="0"/>
    <n v="0"/>
    <n v="0"/>
    <n v="0"/>
    <n v="0"/>
    <n v="0"/>
    <n v="0"/>
    <m/>
    <m/>
    <m/>
    <n v="0"/>
  </r>
  <r>
    <n v="891200952"/>
    <s v="HOSPITAL EDUARDO SANTOS E.S.E"/>
    <m/>
    <n v="3251925"/>
    <s v="3251925"/>
    <s v="891200952_3251925"/>
    <d v="2023-09-20T00:00:00"/>
    <d v="2023-09-20T00:00:00"/>
    <n v="5975308"/>
    <n v="5975308"/>
    <s v=" EVENTO "/>
    <s v=" La Unión (N) "/>
    <s v="CONTRIBUTIVO"/>
    <s v="Factura en proceso interno"/>
    <x v="1"/>
    <n v="0"/>
    <m/>
    <n v="0"/>
    <n v="0"/>
    <m/>
    <m/>
    <m/>
    <n v="0"/>
    <m/>
    <m/>
    <m/>
    <m/>
    <n v="0"/>
    <n v="0"/>
    <n v="0"/>
    <n v="0"/>
    <n v="0"/>
    <n v="0"/>
    <n v="0"/>
    <n v="0"/>
    <n v="0"/>
    <n v="0"/>
    <n v="0"/>
    <n v="0"/>
    <n v="5975308"/>
    <s v="DEVOLUCION"/>
    <s v="autorizacion Se devuelve factura con soportes completos al validar los datos ela factura no cuenta con la autorizacion de internacion ,y los  servicios prestados solicitarla al area encargada capautorizaciones@eps delagente.com.co . sujeta a pertinencia medica"/>
    <s v="AUTORIZACION"/>
    <n v="0"/>
  </r>
  <r>
    <n v="891200952"/>
    <s v="HOSPITAL EDUARDO SANTOS E.S.E"/>
    <m/>
    <n v="3184606"/>
    <s v="3184606"/>
    <s v="891200952_3184606"/>
    <d v="2022-12-12T00:00:00"/>
    <d v="2022-12-12T00:00:00"/>
    <n v="4612948"/>
    <n v="4612948"/>
    <s v=" EVENTO "/>
    <s v=" La Unión (N) "/>
    <s v="CONTRIBUTIVO"/>
    <e v="#N/A"/>
    <x v="1"/>
    <n v="0"/>
    <m/>
    <n v="0"/>
    <n v="0"/>
    <m/>
    <m/>
    <m/>
    <n v="0"/>
    <m/>
    <m/>
    <m/>
    <m/>
    <n v="0"/>
    <n v="0"/>
    <n v="0"/>
    <n v="0"/>
    <n v="0"/>
    <n v="0"/>
    <n v="0"/>
    <n v="0"/>
    <n v="0"/>
    <n v="0"/>
    <n v="0"/>
    <n v="0"/>
    <n v="4612948"/>
    <s v="DEVOLUCION"/>
    <s v="AUT SE DEVUELVE FACTURA NO HAY AUTORIZACION PARA EL SERVICIO  FACTURADO GESTIONAR CON EL AREA ENCARGADA DE AUTORIZACIONE SOLO HAY AUT DE URGENICAS LA CUAL ESTE SERVICIO LO FACTURAN  EN OTRA CUENTA. MILEA                                                                                                                                                                                                                                                                                                                                                                                                                                                                                                                                     "/>
    <s v="AUTORIZACION"/>
    <n v="0"/>
  </r>
  <r>
    <n v="891200952"/>
    <s v="HOSPITAL EDUARDO SANTOS E.S.E"/>
    <m/>
    <n v="3281802"/>
    <s v="3281802"/>
    <s v="891200952_3281802"/>
    <d v="2024-02-16T00:00:00"/>
    <d v="2024-02-16T00:00:00"/>
    <n v="4242061"/>
    <n v="4242061"/>
    <s v=" EVENTO "/>
    <s v=" La Unión (N) "/>
    <s v="CONTRIBUTIVO"/>
    <s v="Factrua devuelta"/>
    <x v="1"/>
    <n v="0"/>
    <m/>
    <n v="0"/>
    <n v="0"/>
    <m/>
    <m/>
    <m/>
    <n v="0"/>
    <m/>
    <m/>
    <m/>
    <m/>
    <n v="0"/>
    <n v="0"/>
    <n v="0"/>
    <n v="0"/>
    <n v="0"/>
    <n v="0"/>
    <n v="0"/>
    <n v="0"/>
    <n v="0"/>
    <n v="0"/>
    <n v="0"/>
    <n v="0"/>
    <n v="4242061"/>
    <s v="DEVOLUCION"/>
    <s v="AUTORIZACION: SE DEVUELVE FACTURA CON SOPORTES COMPLETOS AL VALIDAR LOS DATOS DELA FACTURA, NO CUENTA CON LA AUTORIZACION DE INTERNACION Y TAMPOCO PARA LOS PROCEDIMIENTOS REALIZADOS , SOLICITAR  AL AREA ENCARGADA CAPAUTORIZACIONES@EPSDELAGENTE.COM.CO ,SUJETA A PERTINENCIA MEDICA, "/>
    <s v="AUTORIZACION"/>
    <n v="0"/>
  </r>
  <r>
    <n v="891200952"/>
    <s v="HOSPITAL EDUARDO SANTOS E.S.E"/>
    <m/>
    <n v="3286250"/>
    <s v="3286250"/>
    <s v="891200952_3286250"/>
    <d v="2024-03-15T00:00:00"/>
    <d v="2024-03-15T00:00:00"/>
    <n v="2904200"/>
    <n v="2904200"/>
    <s v=" EVENTO "/>
    <s v=" La Unión (N) "/>
    <s v="SUBSIDIADO"/>
    <s v="Factrua devuelta"/>
    <x v="1"/>
    <n v="0"/>
    <m/>
    <n v="0"/>
    <n v="0"/>
    <m/>
    <m/>
    <m/>
    <n v="0"/>
    <m/>
    <m/>
    <m/>
    <m/>
    <n v="0"/>
    <n v="0"/>
    <n v="0"/>
    <n v="0"/>
    <n v="0"/>
    <n v="0"/>
    <n v="0"/>
    <n v="0"/>
    <n v="0"/>
    <n v="0"/>
    <n v="0"/>
    <n v="0"/>
    <n v="2904200"/>
    <s v="DEVOLUCION"/>
    <s v="AUTORIZACION: SE DEVUELVE FACTURA CON SOPORTES COMPLETOS AL VALIDAR LOS DATOS DELA FACTURA, NO CUENTA CON LA AUTORIZACION DE INTERNACION Y TAMPOCO PARA LOS PROCEDIMIENTOS REALIZADOS , SOLICIARLO AL AREA ENCARGADA CAPAUTORIZACIONES@EPSDELAGENTE.COM.CO ,SUJETA A PERTINENCIA MEDICA,"/>
    <s v="AUTORIZACION"/>
    <n v="0"/>
  </r>
  <r>
    <n v="891200952"/>
    <s v="HOSPITAL EDUARDO SANTOS E.S.E"/>
    <m/>
    <n v="3097872"/>
    <s v="3097872"/>
    <s v="891200952_3097872"/>
    <d v="2022-01-25T00:00:00"/>
    <d v="2022-01-25T00:00:00"/>
    <n v="2706899"/>
    <n v="2706899"/>
    <s v=" EVENTO "/>
    <s v=" La Unión (N) "/>
    <s v="CONTRIBUTIVO"/>
    <e v="#N/A"/>
    <x v="1"/>
    <n v="0"/>
    <m/>
    <n v="0"/>
    <n v="0"/>
    <m/>
    <m/>
    <m/>
    <n v="0"/>
    <m/>
    <m/>
    <m/>
    <m/>
    <n v="0"/>
    <n v="0"/>
    <n v="0"/>
    <n v="0"/>
    <n v="0"/>
    <n v="0"/>
    <n v="0"/>
    <n v="0"/>
    <n v="0"/>
    <n v="0"/>
    <n v="0"/>
    <n v="0"/>
    <n v="2706899"/>
    <s v="DEVOLUCION"/>
    <s v="AUT: Se devuelve factura completa servicios de internación facturados no cuentan con autorización nap de 15 digitos     favor solicitar al área encargada capautorizaciones@EPSComfe nalcovalle.com.co;para continuar proceso.   Gladys Vivas.                                                                                                                                                                                                                                                                                                                                                                                                                                                                                                  "/>
    <s v="AUTORIZACION"/>
    <n v="0"/>
  </r>
  <r>
    <n v="891200952"/>
    <s v="HOSPITAL EDUARDO SANTOS E.S.E"/>
    <m/>
    <n v="3097650"/>
    <s v="3097650"/>
    <s v="891200952_3097650"/>
    <d v="2022-01-25T00:00:00"/>
    <d v="2022-01-25T00:00:00"/>
    <n v="2019700"/>
    <n v="2019700"/>
    <s v=" EVENTO "/>
    <s v=" La Unión (N) "/>
    <s v="CONTRIBUTIVO"/>
    <e v="#N/A"/>
    <x v="1"/>
    <n v="0"/>
    <m/>
    <n v="0"/>
    <n v="0"/>
    <m/>
    <m/>
    <m/>
    <n v="0"/>
    <m/>
    <m/>
    <m/>
    <m/>
    <n v="0"/>
    <n v="0"/>
    <n v="0"/>
    <n v="0"/>
    <n v="0"/>
    <n v="0"/>
    <n v="0"/>
    <n v="0"/>
    <n v="0"/>
    <n v="0"/>
    <n v="0"/>
    <n v="0"/>
    <n v="2019700"/>
    <s v="DEVOLUCION"/>
    <s v="AUT: Se devuelve factura completa servicios de internación Traslado Medicalizado-atención diaria especialidad.          facturados no cuentan con autorización nap de 15 digitos favor solicitar al área encargada,capautorizaciones@EPSComfe   capautorizaciones@EPSComfenalcovalle.com.co; para continuar proceso.                                                    Gladys Vivas.                                                                                                                                                                                                                                                                                                                                                           "/>
    <s v="AUTORIZACION"/>
    <n v="0"/>
  </r>
  <r>
    <n v="891200952"/>
    <s v="HOSPITAL EDUARDO SANTOS E.S.E"/>
    <m/>
    <n v="3189620"/>
    <s v="3189620"/>
    <s v="891200952_3189620"/>
    <d v="2023-01-04T00:00:00"/>
    <d v="2023-01-04T00:00:00"/>
    <n v="1372027"/>
    <n v="1372027"/>
    <s v=" EVENTO "/>
    <s v=" La Unión (N) "/>
    <s v="SUBSIDIADO"/>
    <e v="#N/A"/>
    <x v="1"/>
    <n v="0"/>
    <m/>
    <n v="0"/>
    <n v="0"/>
    <m/>
    <m/>
    <m/>
    <n v="0"/>
    <m/>
    <m/>
    <m/>
    <m/>
    <n v="0"/>
    <n v="0"/>
    <n v="0"/>
    <n v="0"/>
    <n v="0"/>
    <n v="0"/>
    <n v="0"/>
    <n v="0"/>
    <n v="0"/>
    <n v="0"/>
    <n v="0"/>
    <n v="0"/>
    <n v="1372027"/>
    <s v="DEVOLUCION"/>
    <s v="AUT SE DEVUELVE FACTURA NO HAY AUTRIZACION PARA EL SERVICIO FACTURADO SE VALIDA EN SISTEMA.GESTIONAR CON EL AREA ENCARGADA DE AUTORIZACION. MILENA                                                                                                                                                                                                                                                                                                                                                                                                                                                                                                                                                                                                                                                                                                                                                                                                                                                                                                                                                                                                                                                                                                                                                                                                                                                                                                                                                                                                          "/>
    <s v="AUTORIZACION"/>
    <n v="0"/>
  </r>
  <r>
    <n v="891200952"/>
    <s v="HOSPITAL EDUARDO SANTOS E.S.E"/>
    <m/>
    <n v="3296567"/>
    <s v="3296567"/>
    <s v="891200952_3296567"/>
    <d v="2024-05-19T00:00:00"/>
    <d v="2024-05-19T00:00:00"/>
    <n v="1340300"/>
    <n v="1340300"/>
    <s v=" EVENTO "/>
    <s v=" La Unión (N) "/>
    <s v="CONTRIBUTIVO"/>
    <e v="#N/A"/>
    <x v="1"/>
    <n v="0"/>
    <m/>
    <n v="0"/>
    <n v="0"/>
    <m/>
    <m/>
    <m/>
    <n v="0"/>
    <m/>
    <m/>
    <m/>
    <m/>
    <n v="0"/>
    <n v="0"/>
    <n v="0"/>
    <n v="0"/>
    <n v="0"/>
    <n v="0"/>
    <n v="0"/>
    <n v="0"/>
    <n v="0"/>
    <n v="0"/>
    <n v="0"/>
    <n v="0"/>
    <n v="1340300"/>
    <s v="DEVOLUCION"/>
    <s v="AUTORIZACION SE DEVUELVE FACTUR CON SOPORTES COMPLETOS AL VALIDAR LOS DATOS DELAFACTURA NO CUENTA CON LA AUTORIZACION PARA LOS SERVICIOS PRESTADOS SOLICITARLA AL AREA ENCARGADACAPAUTORIZACIONES@EPSDELA GENTE.COM.CO Y RADICAR ,PARA DARLE TRAMITE ALA FACTURA"/>
    <s v="AUTORIZACION"/>
    <n v="0"/>
  </r>
  <r>
    <n v="891200952"/>
    <s v="HOSPITAL EDUARDO SANTOS E.S.E"/>
    <m/>
    <n v="3188855"/>
    <s v="3188855"/>
    <s v="891200952_3188855"/>
    <d v="2022-12-31T00:00:00"/>
    <d v="2022-12-31T00:00:00"/>
    <n v="848035"/>
    <n v="848035"/>
    <s v=" EVENTO "/>
    <s v=" La Unión (N) "/>
    <s v="CONTRIBUTIVO"/>
    <e v="#N/A"/>
    <x v="1"/>
    <n v="0"/>
    <m/>
    <n v="0"/>
    <n v="0"/>
    <m/>
    <m/>
    <m/>
    <n v="0"/>
    <m/>
    <m/>
    <m/>
    <m/>
    <n v="0"/>
    <n v="0"/>
    <n v="0"/>
    <n v="0"/>
    <n v="0"/>
    <n v="0"/>
    <n v="0"/>
    <n v="0"/>
    <n v="0"/>
    <n v="0"/>
    <n v="0"/>
    <n v="0"/>
    <n v="848035"/>
    <s v="DEVOLUCION"/>
    <s v="AUT SE DEVUELVE FACTURA NO HAY AUTORIZACON PARA EL SERVICIO FACTURADO GESTIONAR CON EL ARREA ENCARGADA SOLO HAY PARA LA URGENIA LA CUAL LA FACTURAN EN OTRA CUENTA. MILENA                                                                                                                                                                                                                                                                                                                                                                                                                                                                                                                                                                      "/>
    <s v="AUTORIZACION"/>
    <n v="0"/>
  </r>
  <r>
    <n v="891200952"/>
    <s v="HOSPITAL EDUARDO SANTOS E.S.E"/>
    <m/>
    <n v="3218017"/>
    <s v="3218017"/>
    <s v="891200952_3218017"/>
    <d v="2023-04-28T00:00:00"/>
    <d v="2023-04-28T00:00:00"/>
    <n v="629596"/>
    <n v="629596"/>
    <s v=" EVENTO "/>
    <s v=" La Unión (N) "/>
    <s v="CONTRIBUTIVO"/>
    <e v="#N/A"/>
    <x v="1"/>
    <n v="0"/>
    <m/>
    <n v="0"/>
    <n v="0"/>
    <m/>
    <m/>
    <m/>
    <n v="0"/>
    <m/>
    <m/>
    <m/>
    <m/>
    <n v="0"/>
    <n v="0"/>
    <n v="0"/>
    <n v="0"/>
    <n v="0"/>
    <n v="0"/>
    <n v="0"/>
    <n v="0"/>
    <n v="0"/>
    <n v="0"/>
    <n v="0"/>
    <n v="0"/>
    <n v="629596"/>
    <s v="DEVOLUCION"/>
    <s v="AUT. DEVOLUCION DE FACTURA CON SOPORTES COMPLETOS: 1.NO SE EVIDENCIA AUTORIZACION PARA SERVICIOS HOSPITALARIOS          FACTURADOS 2. NO SE EVIDENCIA REPORTE DE AUTORIZACION HOPS. PAG.7 Y 10 DE LA FACTURA INDICA DE COD. PROVISIONAL LVCG33866 Y LA NOTA QUE INDICA QUE NO ES VALIDO PARA RADIACION DE CU ENTA.                                                      3.SOLICITAR LA AUTORIZACION DE EGRESO A LOS CORREOS MENCIONA DOS 4. UNA VEZ GESTIONADO PRESENTAR NUEVAMENTE 5.NO HAY OBJCCIONES DE LA FACTURA. KEVIN YALANDA                                                                                                                                                                                                                                                                        "/>
    <s v="AUTORIZACION"/>
    <n v="0"/>
  </r>
  <r>
    <n v="891200952"/>
    <s v="HOSPITAL EDUARDO SANTOS E.S.E"/>
    <m/>
    <n v="3164770"/>
    <s v="3164770"/>
    <s v="891200952_3164770"/>
    <d v="2022-09-25T00:00:00"/>
    <d v="2022-09-25T00:00:00"/>
    <n v="531654"/>
    <n v="531654"/>
    <s v=" EVENTO "/>
    <s v=" La Unión (N) "/>
    <s v="SUBSIDIADO"/>
    <e v="#N/A"/>
    <x v="1"/>
    <n v="0"/>
    <m/>
    <n v="0"/>
    <n v="0"/>
    <m/>
    <m/>
    <m/>
    <n v="0"/>
    <m/>
    <m/>
    <m/>
    <m/>
    <n v="0"/>
    <n v="0"/>
    <n v="0"/>
    <n v="0"/>
    <n v="0"/>
    <n v="0"/>
    <n v="0"/>
    <n v="0"/>
    <n v="0"/>
    <n v="0"/>
    <n v="0"/>
    <n v="0"/>
    <n v="531654"/>
    <s v="DEVOLUCION"/>
    <s v="AUT:DEVOLUCION DE FACTURA CON SOPORTES COMPLETOS: 1.NO SE EV INDENCIA AUTORIZACION PARA LOS SERVICIOS FACTURADOS. 2.CORRO DEL25/09/2022 INDICA QUE CODIGO HOSPITALARIO NO ES VALIDO PARA FACTURACION DE EGRESO, COMUNICARSE CON LA CAP          capautorizaciones@epsdelagente.com.co UNA VEZ GESTIONADO LA AUTORIZACION PRESENTAR CUENTA NUEVAMENTE.                   KEVIN YALANDA                                                                                                                                                                                                                                                                                                                                                           "/>
    <s v="AUTORIZACION"/>
    <n v="0"/>
  </r>
  <r>
    <n v="891200952"/>
    <s v="HOSPITAL EDUARDO SANTOS E.S.E"/>
    <m/>
    <n v="3028987"/>
    <s v="3028987"/>
    <s v="891200952_3028987"/>
    <d v="2021-05-11T00:00:00"/>
    <d v="2021-05-11T00:00:00"/>
    <n v="376091"/>
    <n v="376091"/>
    <s v=" EVENTO "/>
    <s v=" La Unión (N) "/>
    <s v="CONTRIBUTIVO"/>
    <e v="#N/A"/>
    <x v="1"/>
    <n v="0"/>
    <m/>
    <n v="0"/>
    <n v="0"/>
    <m/>
    <m/>
    <m/>
    <n v="0"/>
    <m/>
    <m/>
    <m/>
    <m/>
    <n v="0"/>
    <n v="0"/>
    <n v="0"/>
    <n v="0"/>
    <n v="0"/>
    <n v="0"/>
    <n v="0"/>
    <n v="0"/>
    <n v="0"/>
    <n v="0"/>
    <n v="0"/>
    <n v="0"/>
    <n v="376091"/>
    <s v="DEVOLUCION"/>
    <s v="SE DEVUELVE FACTURA CON SOPORTES ORIGINALES, PORQUE NO SE EVIDENCIA LA AUTORIZACION DEL SERVICIO DE URGENCIAS,FAVOR     SOLICITAR AUTORIZACION PARA DAR TRAMITE DE PAGO. NC                                                                                                                                                                                                                                                                                                                                                                                                                                                                                                                                                                     "/>
    <s v="AUTORIZACION"/>
    <n v="0"/>
  </r>
  <r>
    <n v="891200952"/>
    <s v="HOSPITAL EDUARDO SANTOS E.S.E"/>
    <m/>
    <n v="3027796"/>
    <s v="3027796"/>
    <s v="891200952_3027796"/>
    <d v="2021-05-07T00:00:00"/>
    <d v="2021-05-07T00:00:00"/>
    <n v="251356"/>
    <n v="251356"/>
    <s v=" EVENTO "/>
    <s v=" La Unión (N) "/>
    <s v="Comfenalco Valle EPS- COVI"/>
    <e v="#N/A"/>
    <x v="1"/>
    <n v="0"/>
    <m/>
    <n v="0"/>
    <n v="0"/>
    <m/>
    <m/>
    <m/>
    <n v="0"/>
    <m/>
    <m/>
    <m/>
    <m/>
    <n v="0"/>
    <n v="0"/>
    <n v="0"/>
    <n v="0"/>
    <n v="0"/>
    <n v="0"/>
    <n v="0"/>
    <n v="0"/>
    <n v="0"/>
    <n v="0"/>
    <n v="0"/>
    <n v="0"/>
    <n v="251356"/>
    <s v="DEVOLUCION"/>
    <s v="SE DEVUELVE FACTURA: NO SE EVIDENCIA LA PCR EN EL SISMUESTRA SE ENVIÓ UN CORREO SOLICITANDO SUBIR LA PCR AL SISMUESTRA  PARA NO DEVOLVER LA FACT PERO NO SE OBTUVO RESPUESTA. NC                                                                                                                                                                                                                                                                                                                                                                                                                                                                                                                                                                "/>
    <s v="COVID-19"/>
    <n v="0"/>
  </r>
  <r>
    <n v="891200952"/>
    <s v="HOSPITAL EDUARDO SANTOS E.S.E"/>
    <m/>
    <n v="3188110"/>
    <s v="3188110"/>
    <s v="891200952_3188110"/>
    <d v="2022-12-27T00:00:00"/>
    <d v="2022-12-27T00:00:00"/>
    <n v="172865"/>
    <n v="172865"/>
    <s v=" EVENTO "/>
    <s v=" La Unión (N) "/>
    <s v="SUBSIDIADO"/>
    <e v="#N/A"/>
    <x v="1"/>
    <n v="0"/>
    <m/>
    <n v="0"/>
    <n v="0"/>
    <m/>
    <m/>
    <m/>
    <n v="0"/>
    <m/>
    <m/>
    <m/>
    <m/>
    <n v="0"/>
    <n v="0"/>
    <n v="0"/>
    <n v="0"/>
    <n v="0"/>
    <n v="0"/>
    <n v="0"/>
    <n v="0"/>
    <n v="0"/>
    <n v="0"/>
    <n v="0"/>
    <n v="0"/>
    <n v="172865"/>
    <s v="DEVOLUCION"/>
    <s v="AUT/FACTURACION: SE DEVUELVE FACTURA PACIENTE QUE A LA FECHA DE PRESTACION NO SE ENCUENTRA ACTIVO EN COMFENALCO EPS FAVO VALIDAR.JENNIFER REBOLLEDO                                                                                                                                                                                                                                                                                                                                                                                                                                                                                                                                                                                             "/>
    <s v="AUTORIZACION"/>
    <n v="0"/>
  </r>
  <r>
    <n v="891200952"/>
    <s v="HOSPITAL EDUARDO SANTOS E.S.E"/>
    <m/>
    <n v="3299351"/>
    <s v="3299351"/>
    <s v="891200952_3299351"/>
    <d v="2024-05-31T00:00:00"/>
    <d v="2024-05-31T00:00:00"/>
    <n v="171500"/>
    <n v="171500"/>
    <s v=" EVENTO "/>
    <s v=" La Unión (N) "/>
    <s v="SUBSIDIADO"/>
    <e v="#N/A"/>
    <x v="1"/>
    <n v="0"/>
    <m/>
    <n v="0"/>
    <n v="0"/>
    <m/>
    <m/>
    <m/>
    <n v="0"/>
    <m/>
    <m/>
    <m/>
    <m/>
    <n v="0"/>
    <n v="0"/>
    <n v="0"/>
    <n v="0"/>
    <n v="0"/>
    <n v="0"/>
    <n v="0"/>
    <n v="0"/>
    <n v="0"/>
    <n v="0"/>
    <n v="0"/>
    <n v="0"/>
    <n v="171500"/>
    <s v="DEVOLUCION"/>
    <s v="autorizacion se deveulve factura con soportes completos no cuenta con la autorizacion realiza el cierre del evento y solicitar la autorizacion capautorizaciones@epsdelagente.com.co para darle tramite ala factura"/>
    <s v="AUTORIZACION"/>
    <n v="0"/>
  </r>
  <r>
    <n v="891200952"/>
    <s v="HOSPITAL EDUARDO SANTOS E.S.E"/>
    <m/>
    <n v="3097873"/>
    <s v="3097873"/>
    <s v="891200952_3097873"/>
    <d v="2022-01-25T00:00:00"/>
    <d v="2022-01-25T00:00:00"/>
    <n v="145400"/>
    <n v="145400"/>
    <s v=" EVENTO "/>
    <s v=" La Unión (N) "/>
    <s v="CONTRIBUTIVO"/>
    <e v="#N/A"/>
    <x v="1"/>
    <n v="0"/>
    <m/>
    <n v="0"/>
    <n v="0"/>
    <m/>
    <m/>
    <m/>
    <n v="0"/>
    <m/>
    <m/>
    <m/>
    <m/>
    <n v="0"/>
    <n v="0"/>
    <n v="0"/>
    <n v="0"/>
    <n v="0"/>
    <n v="0"/>
    <n v="0"/>
    <n v="0"/>
    <n v="0"/>
    <n v="0"/>
    <n v="0"/>
    <n v="0"/>
    <n v="145400"/>
    <s v="DEVOLUCION"/>
    <s v="AUT: Se devuelve factura completa servicios de internación (TSH-HEMOCLASIFICACION-ADMINISTRACION BCG-ADM.HEPATITIS B)   facturados no cuentan con autorización nap de 15 digitos favor solicitar al área encargada, capautorizaciones@EPSComf   capautorizaciones@EPSComfenalcovalle.com.co; para continuar Gladys Vivas.                                                                                                                                                                                                                                                                                                                                                                                                                       "/>
    <s v="AUTORIZACION"/>
    <n v="0"/>
  </r>
  <r>
    <n v="891200952"/>
    <s v="HOSPITAL EDUARDO SANTOS E.S.E"/>
    <m/>
    <n v="3243421"/>
    <s v="3243421"/>
    <s v="891200952_3243421"/>
    <d v="2023-08-14T00:00:00"/>
    <d v="2023-08-14T00:00:00"/>
    <n v="93741"/>
    <n v="93741"/>
    <s v=" EVENTO "/>
    <s v=" La Unión (N) "/>
    <s v="CONTRIBUTIVO"/>
    <s v="Factura en proceso interno"/>
    <x v="1"/>
    <n v="0"/>
    <m/>
    <n v="0"/>
    <n v="0"/>
    <m/>
    <m/>
    <m/>
    <n v="0"/>
    <m/>
    <m/>
    <m/>
    <m/>
    <n v="0"/>
    <n v="0"/>
    <n v="0"/>
    <n v="0"/>
    <n v="0"/>
    <n v="0"/>
    <n v="0"/>
    <n v="0"/>
    <n v="0"/>
    <n v="0"/>
    <n v="0"/>
    <n v="0"/>
    <n v="93741"/>
    <s v="DEVOLUCION"/>
    <s v="SE SOSTIENE DEVOLUCION AL VALIDAR LOS DATOS NO CUENTA CON LA AUTORIZACION PARA LOS SERVICIOS PRESTADOS ,SOLICITARLA AL AREA ENCARGADACAPAUTORIZACIONES@EPSDELA GENTE.COM.CO Y RADICAR PARA DARLE TRAMITE ALA FACTURA"/>
    <s v="AUTORIZACION"/>
    <n v="0"/>
  </r>
  <r>
    <n v="891200952"/>
    <s v="HOSPITAL EDUARDO SANTOS E.S.E"/>
    <m/>
    <n v="3297720"/>
    <s v="3297720"/>
    <s v="891200952_3297720"/>
    <d v="2024-05-24T00:00:00"/>
    <d v="2024-05-24T00:00:00"/>
    <n v="88400"/>
    <n v="88400"/>
    <s v=" EVENTO "/>
    <s v=" La Unión (N) "/>
    <s v="SUBSIDIADO"/>
    <e v="#N/A"/>
    <x v="1"/>
    <n v="0"/>
    <m/>
    <n v="0"/>
    <n v="0"/>
    <m/>
    <m/>
    <m/>
    <n v="0"/>
    <m/>
    <m/>
    <m/>
    <m/>
    <n v="0"/>
    <n v="0"/>
    <n v="0"/>
    <n v="0"/>
    <n v="0"/>
    <n v="0"/>
    <n v="0"/>
    <n v="0"/>
    <n v="0"/>
    <n v="0"/>
    <n v="0"/>
    <n v="0"/>
    <n v="88400"/>
    <s v="DEVOLUCION"/>
    <s v="AUTORIZACION  SE DEVUELVE FACTURA CON SOPORTES COMPLETOS AL VALIDAR LOS DATOS DELA FACTURA , NO CUENTA CON LA AUTORIZACION PARA LOS SERVICIOS PRESTADOS, SOLICITARLA AL AREA ENCARGADACAPAUTORIZACIONES@EPSDELAGENTE,COM.CO Y RADICAR ,PARA DARLEMTRAMITE ALA FACTURA"/>
    <s v="AUTORIZ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3" cacheId="8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4">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showAll="0"/>
    <pivotField axis="axisRow" showAll="0">
      <items count="3">
        <item x="1"/>
        <item x="0"/>
        <item t="default"/>
      </items>
    </pivotField>
    <pivotField numFmtId="165" showAll="0"/>
    <pivotField showAll="0"/>
    <pivotField numFmtId="165" showAll="0"/>
    <pivotField numFmtId="165" showAll="0"/>
    <pivotField showAll="0"/>
    <pivotField showAll="0"/>
    <pivotField showAll="0"/>
    <pivotField numFmtId="165"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numFmtId="165" showAll="0"/>
    <pivotField numFmtId="165" showAll="0"/>
    <pivotField showAll="0"/>
    <pivotField showAll="0"/>
    <pivotField showAll="0"/>
    <pivotField numFmtId="165" showAll="0"/>
  </pivotFields>
  <rowFields count="1">
    <field x="14"/>
  </rowFields>
  <rowItems count="3">
    <i>
      <x/>
    </i>
    <i>
      <x v="1"/>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workbookViewId="0">
      <selection activeCell="G11" sqref="G11"/>
    </sheetView>
  </sheetViews>
  <sheetFormatPr baseColWidth="10" defaultRowHeight="15.5"/>
  <cols>
    <col min="2" max="2" width="38.6640625" customWidth="1"/>
    <col min="6" max="6" width="16.6640625" customWidth="1"/>
    <col min="7" max="7" width="19.1640625" customWidth="1"/>
    <col min="9" max="9" width="13.83203125" customWidth="1"/>
    <col min="10" max="10" width="28.33203125" customWidth="1"/>
  </cols>
  <sheetData>
    <row r="1" spans="1:10" ht="27" customHeight="1">
      <c r="A1" s="22" t="s">
        <v>0</v>
      </c>
      <c r="B1" s="22"/>
      <c r="C1" s="22"/>
      <c r="D1" s="22"/>
      <c r="E1" s="22"/>
      <c r="F1" s="22"/>
      <c r="G1" s="22"/>
      <c r="H1" s="22"/>
      <c r="I1" s="22"/>
      <c r="J1" s="22"/>
    </row>
    <row r="2" spans="1:10" ht="18" customHeight="1">
      <c r="A2" s="22" t="s">
        <v>1</v>
      </c>
      <c r="B2" s="22"/>
      <c r="C2" s="22"/>
      <c r="D2" s="22"/>
      <c r="E2" s="22"/>
      <c r="F2" s="22"/>
      <c r="G2" s="22"/>
      <c r="H2" s="22"/>
      <c r="I2" s="22"/>
      <c r="J2" s="22"/>
    </row>
    <row r="3" spans="1:10" ht="18" customHeight="1">
      <c r="A3" s="22" t="s">
        <v>2</v>
      </c>
      <c r="B3" s="22"/>
      <c r="C3" s="22"/>
      <c r="D3" s="22"/>
      <c r="E3" s="22"/>
      <c r="F3" s="22"/>
      <c r="G3" s="22"/>
      <c r="H3" s="22"/>
      <c r="I3" s="22"/>
      <c r="J3" s="22"/>
    </row>
    <row r="4" spans="1:10" ht="18" customHeight="1">
      <c r="A4" s="22" t="s">
        <v>3</v>
      </c>
      <c r="B4" s="22"/>
      <c r="C4" s="22"/>
      <c r="D4" s="22"/>
      <c r="E4" s="22"/>
      <c r="F4" s="22"/>
      <c r="G4" s="22"/>
      <c r="H4" s="22"/>
      <c r="I4" s="22"/>
      <c r="J4" s="22"/>
    </row>
    <row r="5" spans="1:10" ht="18" customHeight="1">
      <c r="A5" s="22" t="s">
        <v>4</v>
      </c>
      <c r="B5" s="22"/>
      <c r="C5" s="22"/>
      <c r="D5" s="22"/>
      <c r="E5" s="22"/>
      <c r="F5" s="22"/>
      <c r="G5" s="22"/>
      <c r="H5" s="22"/>
      <c r="I5" s="22"/>
      <c r="J5" s="22"/>
    </row>
    <row r="6" spans="1:10" ht="18" customHeight="1">
      <c r="A6" s="22" t="s">
        <v>5</v>
      </c>
      <c r="B6" s="22"/>
      <c r="C6" s="22"/>
      <c r="D6" s="22"/>
      <c r="E6" s="22"/>
      <c r="F6" s="22"/>
      <c r="G6" s="22"/>
      <c r="H6" s="22"/>
      <c r="I6" s="22"/>
      <c r="J6" s="22"/>
    </row>
    <row r="7" spans="1:10" ht="18" customHeight="1">
      <c r="A7" s="19" t="s">
        <v>6</v>
      </c>
      <c r="B7" s="19"/>
      <c r="C7" s="19"/>
      <c r="D7" s="19"/>
      <c r="E7" s="19"/>
      <c r="F7" s="19"/>
      <c r="G7" s="19"/>
      <c r="H7" s="19"/>
      <c r="I7" s="19"/>
      <c r="J7" s="19"/>
    </row>
    <row r="8" spans="1:10">
      <c r="A8" s="21"/>
      <c r="B8" s="21"/>
      <c r="C8" s="21"/>
      <c r="D8" s="21"/>
      <c r="E8" s="21"/>
      <c r="F8" s="21"/>
      <c r="G8" s="21"/>
      <c r="H8" s="21"/>
      <c r="I8" s="21"/>
      <c r="J8" s="21"/>
    </row>
    <row r="9" spans="1:10" ht="28">
      <c r="A9" s="1" t="s">
        <v>7</v>
      </c>
      <c r="B9" s="1" t="s">
        <v>8</v>
      </c>
      <c r="C9" s="1" t="s">
        <v>9</v>
      </c>
      <c r="D9" s="1" t="s">
        <v>10</v>
      </c>
      <c r="E9" s="2" t="s">
        <v>11</v>
      </c>
      <c r="F9" s="3" t="s">
        <v>12</v>
      </c>
      <c r="G9" s="3" t="s">
        <v>13</v>
      </c>
      <c r="H9" s="3" t="s">
        <v>14</v>
      </c>
      <c r="I9" s="3" t="s">
        <v>15</v>
      </c>
      <c r="J9" s="4" t="s">
        <v>16</v>
      </c>
    </row>
    <row r="10" spans="1:10">
      <c r="A10" s="5">
        <v>891200952</v>
      </c>
      <c r="B10" s="5" t="s">
        <v>0</v>
      </c>
      <c r="C10" s="6" t="s">
        <v>17</v>
      </c>
      <c r="D10" s="5">
        <v>3028987</v>
      </c>
      <c r="E10" s="7">
        <v>44327</v>
      </c>
      <c r="F10" s="8">
        <v>376091</v>
      </c>
      <c r="G10" s="8">
        <v>376091</v>
      </c>
      <c r="H10" s="8" t="s">
        <v>18</v>
      </c>
      <c r="I10" s="8" t="s">
        <v>19</v>
      </c>
      <c r="J10" s="5" t="s">
        <v>20</v>
      </c>
    </row>
    <row r="11" spans="1:10">
      <c r="A11" s="5">
        <v>891200952</v>
      </c>
      <c r="B11" s="5" t="s">
        <v>0</v>
      </c>
      <c r="C11" s="6" t="s">
        <v>17</v>
      </c>
      <c r="D11" s="5">
        <v>3097650</v>
      </c>
      <c r="E11" s="7">
        <v>44586</v>
      </c>
      <c r="F11" s="8">
        <v>2019700</v>
      </c>
      <c r="G11" s="8">
        <v>2019700</v>
      </c>
      <c r="H11" s="8" t="s">
        <v>18</v>
      </c>
      <c r="I11" s="8" t="s">
        <v>19</v>
      </c>
      <c r="J11" s="5" t="s">
        <v>20</v>
      </c>
    </row>
    <row r="12" spans="1:10">
      <c r="A12" s="5">
        <v>891200952</v>
      </c>
      <c r="B12" s="5" t="s">
        <v>0</v>
      </c>
      <c r="C12" s="6" t="s">
        <v>17</v>
      </c>
      <c r="D12" s="5">
        <v>3097872</v>
      </c>
      <c r="E12" s="7">
        <v>44586</v>
      </c>
      <c r="F12" s="8">
        <v>2706899</v>
      </c>
      <c r="G12" s="8">
        <v>2706899</v>
      </c>
      <c r="H12" s="8" t="s">
        <v>18</v>
      </c>
      <c r="I12" s="8" t="s">
        <v>19</v>
      </c>
      <c r="J12" s="5" t="s">
        <v>20</v>
      </c>
    </row>
    <row r="13" spans="1:10">
      <c r="A13" s="5">
        <v>891200952</v>
      </c>
      <c r="B13" s="5" t="s">
        <v>0</v>
      </c>
      <c r="C13" s="6" t="s">
        <v>17</v>
      </c>
      <c r="D13" s="5">
        <v>3097873</v>
      </c>
      <c r="E13" s="7">
        <v>44586</v>
      </c>
      <c r="F13" s="8">
        <v>145400</v>
      </c>
      <c r="G13" s="8">
        <v>145400</v>
      </c>
      <c r="H13" s="8" t="s">
        <v>18</v>
      </c>
      <c r="I13" s="8" t="s">
        <v>19</v>
      </c>
      <c r="J13" s="5" t="s">
        <v>20</v>
      </c>
    </row>
    <row r="14" spans="1:10">
      <c r="A14" s="5">
        <v>891200952</v>
      </c>
      <c r="B14" s="5" t="s">
        <v>0</v>
      </c>
      <c r="C14" s="6" t="s">
        <v>17</v>
      </c>
      <c r="D14" s="5">
        <v>3184606</v>
      </c>
      <c r="E14" s="7">
        <v>44907</v>
      </c>
      <c r="F14" s="8">
        <v>4612948</v>
      </c>
      <c r="G14" s="8">
        <v>4612948</v>
      </c>
      <c r="H14" s="8" t="s">
        <v>18</v>
      </c>
      <c r="I14" s="8" t="s">
        <v>19</v>
      </c>
      <c r="J14" s="5" t="s">
        <v>20</v>
      </c>
    </row>
    <row r="15" spans="1:10">
      <c r="A15" s="5">
        <v>891200952</v>
      </c>
      <c r="B15" s="5" t="s">
        <v>0</v>
      </c>
      <c r="C15" s="6" t="s">
        <v>17</v>
      </c>
      <c r="D15" s="5">
        <v>3188855</v>
      </c>
      <c r="E15" s="7">
        <v>44926</v>
      </c>
      <c r="F15" s="8">
        <v>848035</v>
      </c>
      <c r="G15" s="8">
        <v>848035</v>
      </c>
      <c r="H15" s="8" t="s">
        <v>18</v>
      </c>
      <c r="I15" s="8" t="s">
        <v>19</v>
      </c>
      <c r="J15" s="5" t="s">
        <v>20</v>
      </c>
    </row>
    <row r="16" spans="1:10">
      <c r="A16" s="5">
        <v>891200952</v>
      </c>
      <c r="B16" s="5" t="s">
        <v>0</v>
      </c>
      <c r="C16" s="6" t="s">
        <v>17</v>
      </c>
      <c r="D16" s="5">
        <v>3164770</v>
      </c>
      <c r="E16" s="7">
        <v>44829</v>
      </c>
      <c r="F16" s="8">
        <v>531654</v>
      </c>
      <c r="G16" s="8">
        <v>531654</v>
      </c>
      <c r="H16" s="8" t="s">
        <v>18</v>
      </c>
      <c r="I16" s="8" t="s">
        <v>19</v>
      </c>
      <c r="J16" s="5" t="s">
        <v>21</v>
      </c>
    </row>
    <row r="17" spans="1:10">
      <c r="A17" s="5">
        <v>891200952</v>
      </c>
      <c r="B17" s="5" t="s">
        <v>0</v>
      </c>
      <c r="C17" s="6" t="s">
        <v>17</v>
      </c>
      <c r="D17" s="5">
        <v>3188110</v>
      </c>
      <c r="E17" s="7">
        <v>44922</v>
      </c>
      <c r="F17" s="8">
        <v>172865</v>
      </c>
      <c r="G17" s="8">
        <v>172865</v>
      </c>
      <c r="H17" s="8" t="s">
        <v>18</v>
      </c>
      <c r="I17" s="8" t="s">
        <v>19</v>
      </c>
      <c r="J17" s="5" t="s">
        <v>21</v>
      </c>
    </row>
    <row r="18" spans="1:10">
      <c r="A18" s="5">
        <v>891200952</v>
      </c>
      <c r="B18" s="5" t="s">
        <v>0</v>
      </c>
      <c r="C18" s="6" t="s">
        <v>17</v>
      </c>
      <c r="D18" s="5">
        <v>3027796</v>
      </c>
      <c r="E18" s="7">
        <v>44323</v>
      </c>
      <c r="F18" s="8">
        <v>251356</v>
      </c>
      <c r="G18" s="8">
        <v>251356</v>
      </c>
      <c r="H18" s="8" t="s">
        <v>18</v>
      </c>
      <c r="I18" s="8" t="s">
        <v>19</v>
      </c>
      <c r="J18" s="5" t="s">
        <v>22</v>
      </c>
    </row>
    <row r="19" spans="1:10">
      <c r="A19" s="5">
        <v>891200952</v>
      </c>
      <c r="B19" s="5" t="s">
        <v>0</v>
      </c>
      <c r="C19" s="6" t="s">
        <v>17</v>
      </c>
      <c r="D19" s="5">
        <v>3189620</v>
      </c>
      <c r="E19" s="7">
        <v>44930</v>
      </c>
      <c r="F19" s="8">
        <v>1372027</v>
      </c>
      <c r="G19" s="8">
        <v>1372027</v>
      </c>
      <c r="H19" s="8" t="s">
        <v>18</v>
      </c>
      <c r="I19" s="8" t="s">
        <v>19</v>
      </c>
      <c r="J19" s="5" t="s">
        <v>21</v>
      </c>
    </row>
    <row r="20" spans="1:10">
      <c r="A20" s="5">
        <v>891200952</v>
      </c>
      <c r="B20" s="5" t="s">
        <v>0</v>
      </c>
      <c r="C20" s="6" t="s">
        <v>17</v>
      </c>
      <c r="D20" s="5">
        <v>3243421</v>
      </c>
      <c r="E20" s="7">
        <v>45152</v>
      </c>
      <c r="F20" s="9">
        <v>93741</v>
      </c>
      <c r="G20" s="8">
        <v>93741</v>
      </c>
      <c r="H20" s="8" t="s">
        <v>18</v>
      </c>
      <c r="I20" s="8" t="s">
        <v>19</v>
      </c>
      <c r="J20" s="5" t="s">
        <v>20</v>
      </c>
    </row>
    <row r="21" spans="1:10">
      <c r="A21" s="5">
        <v>891200952</v>
      </c>
      <c r="B21" s="5" t="s">
        <v>0</v>
      </c>
      <c r="C21" s="6" t="s">
        <v>17</v>
      </c>
      <c r="D21" s="5">
        <v>3251925</v>
      </c>
      <c r="E21" s="7">
        <v>45189</v>
      </c>
      <c r="F21" s="9">
        <v>5975308</v>
      </c>
      <c r="G21" s="8">
        <v>5975308</v>
      </c>
      <c r="H21" s="8" t="s">
        <v>18</v>
      </c>
      <c r="I21" s="8" t="s">
        <v>19</v>
      </c>
      <c r="J21" s="5" t="s">
        <v>20</v>
      </c>
    </row>
    <row r="22" spans="1:10">
      <c r="A22" s="5">
        <v>891200952</v>
      </c>
      <c r="B22" s="5" t="s">
        <v>0</v>
      </c>
      <c r="C22" s="6" t="s">
        <v>17</v>
      </c>
      <c r="D22" s="10">
        <v>3218017</v>
      </c>
      <c r="E22" s="11">
        <v>45044</v>
      </c>
      <c r="F22" s="12">
        <v>629596</v>
      </c>
      <c r="G22" s="8">
        <v>629596</v>
      </c>
      <c r="H22" s="8" t="s">
        <v>18</v>
      </c>
      <c r="I22" s="8" t="s">
        <v>19</v>
      </c>
      <c r="J22" s="5" t="s">
        <v>20</v>
      </c>
    </row>
    <row r="23" spans="1:10">
      <c r="A23" s="5">
        <v>891200952</v>
      </c>
      <c r="B23" s="5" t="s">
        <v>0</v>
      </c>
      <c r="C23" s="6" t="s">
        <v>17</v>
      </c>
      <c r="D23" s="14">
        <v>3286250</v>
      </c>
      <c r="E23" s="15">
        <v>45366</v>
      </c>
      <c r="F23" s="16">
        <v>2904200</v>
      </c>
      <c r="G23" s="8">
        <v>2904200</v>
      </c>
      <c r="H23" s="8" t="s">
        <v>18</v>
      </c>
      <c r="I23" s="8" t="s">
        <v>19</v>
      </c>
      <c r="J23" s="5" t="s">
        <v>21</v>
      </c>
    </row>
    <row r="24" spans="1:10">
      <c r="A24" s="5">
        <v>891200952</v>
      </c>
      <c r="B24" s="5" t="s">
        <v>0</v>
      </c>
      <c r="C24" s="6" t="s">
        <v>17</v>
      </c>
      <c r="D24" s="14">
        <v>3290033</v>
      </c>
      <c r="E24" s="15">
        <v>45391</v>
      </c>
      <c r="F24" s="16">
        <v>122800</v>
      </c>
      <c r="G24" s="8">
        <v>122800</v>
      </c>
      <c r="H24" s="8" t="s">
        <v>18</v>
      </c>
      <c r="I24" s="8" t="s">
        <v>19</v>
      </c>
      <c r="J24" s="5" t="s">
        <v>21</v>
      </c>
    </row>
    <row r="25" spans="1:10">
      <c r="A25" s="5">
        <v>891200952</v>
      </c>
      <c r="B25" s="5" t="s">
        <v>0</v>
      </c>
      <c r="C25" s="6" t="s">
        <v>17</v>
      </c>
      <c r="D25" s="14">
        <v>3297720</v>
      </c>
      <c r="E25" s="15">
        <v>45436</v>
      </c>
      <c r="F25" s="16">
        <v>88400</v>
      </c>
      <c r="G25" s="8">
        <v>88400</v>
      </c>
      <c r="H25" s="8" t="s">
        <v>18</v>
      </c>
      <c r="I25" s="8" t="s">
        <v>19</v>
      </c>
      <c r="J25" s="5" t="s">
        <v>21</v>
      </c>
    </row>
    <row r="26" spans="1:10">
      <c r="A26" s="5">
        <v>891200952</v>
      </c>
      <c r="B26" s="5" t="s">
        <v>0</v>
      </c>
      <c r="C26" s="6" t="s">
        <v>17</v>
      </c>
      <c r="D26" s="14">
        <v>3299351</v>
      </c>
      <c r="E26" s="15">
        <v>45443</v>
      </c>
      <c r="F26" s="16">
        <v>171500</v>
      </c>
      <c r="G26" s="8">
        <v>171500</v>
      </c>
      <c r="H26" s="8" t="s">
        <v>18</v>
      </c>
      <c r="I26" s="8" t="s">
        <v>19</v>
      </c>
      <c r="J26" s="5" t="s">
        <v>21</v>
      </c>
    </row>
    <row r="27" spans="1:10">
      <c r="A27" s="5">
        <v>891200952</v>
      </c>
      <c r="B27" s="5" t="s">
        <v>0</v>
      </c>
      <c r="C27" s="6" t="s">
        <v>17</v>
      </c>
      <c r="D27" s="14">
        <v>3312879</v>
      </c>
      <c r="E27" s="15">
        <v>45499</v>
      </c>
      <c r="F27" s="16">
        <v>261800</v>
      </c>
      <c r="G27" s="8">
        <v>261800</v>
      </c>
      <c r="H27" s="8" t="s">
        <v>18</v>
      </c>
      <c r="I27" s="8" t="s">
        <v>19</v>
      </c>
      <c r="J27" s="5" t="s">
        <v>21</v>
      </c>
    </row>
    <row r="28" spans="1:10">
      <c r="A28" s="5">
        <v>891200952</v>
      </c>
      <c r="B28" s="5" t="s">
        <v>0</v>
      </c>
      <c r="C28" s="6" t="s">
        <v>17</v>
      </c>
      <c r="D28" s="14">
        <v>3281802</v>
      </c>
      <c r="E28" s="15">
        <v>45338</v>
      </c>
      <c r="F28" s="16">
        <v>4242061</v>
      </c>
      <c r="G28" s="8">
        <v>4242061</v>
      </c>
      <c r="H28" s="8" t="s">
        <v>18</v>
      </c>
      <c r="I28" s="8" t="s">
        <v>19</v>
      </c>
      <c r="J28" s="13" t="s">
        <v>20</v>
      </c>
    </row>
    <row r="29" spans="1:10">
      <c r="A29" s="5">
        <v>891200952</v>
      </c>
      <c r="B29" s="5" t="s">
        <v>0</v>
      </c>
      <c r="C29" s="6" t="s">
        <v>17</v>
      </c>
      <c r="D29" s="14">
        <v>3296567</v>
      </c>
      <c r="E29" s="15">
        <v>45431</v>
      </c>
      <c r="F29" s="16">
        <v>1340300</v>
      </c>
      <c r="G29" s="8">
        <v>1340300</v>
      </c>
      <c r="H29" s="8" t="s">
        <v>18</v>
      </c>
      <c r="I29" s="8" t="s">
        <v>19</v>
      </c>
      <c r="J29" s="13" t="s">
        <v>20</v>
      </c>
    </row>
    <row r="30" spans="1:10" ht="28" customHeight="1">
      <c r="A30" s="20" t="s">
        <v>23</v>
      </c>
      <c r="B30" s="20"/>
      <c r="C30" s="20"/>
      <c r="D30" s="20"/>
      <c r="E30" s="20"/>
      <c r="F30" s="20"/>
      <c r="G30" s="17">
        <f>SUBTOTAL(9,G10:G29)</f>
        <v>28866681</v>
      </c>
      <c r="H30" s="18"/>
      <c r="I30" s="18"/>
      <c r="J30" s="18"/>
    </row>
  </sheetData>
  <mergeCells count="9">
    <mergeCell ref="A7:J7"/>
    <mergeCell ref="A30:F30"/>
    <mergeCell ref="A8:J8"/>
    <mergeCell ref="A1:J1"/>
    <mergeCell ref="A2:J2"/>
    <mergeCell ref="A3:J3"/>
    <mergeCell ref="A4:J4"/>
    <mergeCell ref="A5:J5"/>
    <mergeCell ref="A6:J6"/>
  </mergeCells>
  <conditionalFormatting sqref="D22">
    <cfRule type="duplicateValues" dxfId="2" priority="2"/>
  </conditionalFormatting>
  <conditionalFormatting sqref="D1:D7 D9:D19">
    <cfRule type="duplicateValues" dxfId="1" priority="4"/>
  </conditionalFormatting>
  <conditionalFormatting sqref="D1:D7 D9:D22">
    <cfRule type="duplicateValues" dxfId="0" priority="5"/>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A3" sqref="A3:C6"/>
    </sheetView>
  </sheetViews>
  <sheetFormatPr baseColWidth="10" defaultRowHeight="15.5"/>
  <cols>
    <col min="1" max="1" width="37.6640625" bestFit="1" customWidth="1"/>
    <col min="2" max="2" width="14.6640625" customWidth="1"/>
    <col min="3" max="3" width="22.6640625" bestFit="1" customWidth="1"/>
  </cols>
  <sheetData>
    <row r="3" spans="1:3">
      <c r="A3" s="41" t="s">
        <v>131</v>
      </c>
      <c r="B3" t="s">
        <v>129</v>
      </c>
      <c r="C3" t="s">
        <v>130</v>
      </c>
    </row>
    <row r="4" spans="1:3">
      <c r="A4" s="42" t="s">
        <v>71</v>
      </c>
      <c r="B4" s="40">
        <v>18</v>
      </c>
      <c r="C4" s="40">
        <v>28482081</v>
      </c>
    </row>
    <row r="5" spans="1:3">
      <c r="A5" s="42" t="s">
        <v>66</v>
      </c>
      <c r="B5" s="40">
        <v>2</v>
      </c>
      <c r="C5" s="40">
        <v>384600</v>
      </c>
    </row>
    <row r="6" spans="1:3">
      <c r="A6" s="42" t="s">
        <v>132</v>
      </c>
      <c r="B6" s="40">
        <v>20</v>
      </c>
      <c r="C6" s="40">
        <v>28866681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2"/>
  <sheetViews>
    <sheetView workbookViewId="0">
      <selection activeCell="A2" sqref="A2"/>
    </sheetView>
  </sheetViews>
  <sheetFormatPr baseColWidth="10" defaultRowHeight="15.5"/>
  <sheetData>
    <row r="1" spans="1:44" ht="30">
      <c r="A1" s="23" t="s">
        <v>7</v>
      </c>
      <c r="B1" s="23" t="s">
        <v>24</v>
      </c>
      <c r="C1" s="23" t="s">
        <v>25</v>
      </c>
      <c r="D1" s="23" t="s">
        <v>10</v>
      </c>
      <c r="E1" s="23" t="s">
        <v>26</v>
      </c>
      <c r="F1" s="23" t="s">
        <v>27</v>
      </c>
      <c r="G1" s="24" t="s">
        <v>28</v>
      </c>
      <c r="H1" s="24" t="s">
        <v>29</v>
      </c>
      <c r="I1" s="25" t="s">
        <v>12</v>
      </c>
      <c r="J1" s="25" t="s">
        <v>13</v>
      </c>
      <c r="K1" s="23" t="s">
        <v>14</v>
      </c>
      <c r="L1" s="23" t="s">
        <v>30</v>
      </c>
      <c r="M1" s="23" t="s">
        <v>16</v>
      </c>
      <c r="N1" s="26" t="s">
        <v>31</v>
      </c>
      <c r="O1" s="27" t="s">
        <v>32</v>
      </c>
      <c r="P1" s="28" t="s">
        <v>33</v>
      </c>
      <c r="Q1" s="29" t="s">
        <v>34</v>
      </c>
      <c r="R1" s="30" t="s">
        <v>35</v>
      </c>
      <c r="S1" s="30" t="s">
        <v>36</v>
      </c>
      <c r="T1" s="31" t="s">
        <v>37</v>
      </c>
      <c r="U1" s="31" t="s">
        <v>38</v>
      </c>
      <c r="V1" s="31" t="s">
        <v>39</v>
      </c>
      <c r="W1" s="30" t="s">
        <v>40</v>
      </c>
      <c r="X1" s="23" t="s">
        <v>41</v>
      </c>
      <c r="Y1" s="23" t="s">
        <v>42</v>
      </c>
      <c r="Z1" s="23" t="s">
        <v>43</v>
      </c>
      <c r="AA1" s="23" t="s">
        <v>44</v>
      </c>
      <c r="AB1" s="23" t="s">
        <v>45</v>
      </c>
      <c r="AC1" s="23" t="s">
        <v>46</v>
      </c>
      <c r="AD1" s="23" t="s">
        <v>47</v>
      </c>
      <c r="AE1" s="23" t="s">
        <v>48</v>
      </c>
      <c r="AF1" s="23" t="s">
        <v>49</v>
      </c>
      <c r="AG1" s="23" t="s">
        <v>50</v>
      </c>
      <c r="AH1" s="23" t="s">
        <v>51</v>
      </c>
      <c r="AI1" s="23" t="s">
        <v>52</v>
      </c>
      <c r="AJ1" s="23" t="s">
        <v>53</v>
      </c>
      <c r="AK1" s="23" t="s">
        <v>54</v>
      </c>
      <c r="AL1" s="23" t="s">
        <v>55</v>
      </c>
      <c r="AM1" s="23" t="s">
        <v>56</v>
      </c>
      <c r="AN1" s="31" t="s">
        <v>57</v>
      </c>
      <c r="AO1" s="31" t="s">
        <v>58</v>
      </c>
      <c r="AP1" s="31" t="s">
        <v>59</v>
      </c>
      <c r="AQ1" s="31" t="s">
        <v>60</v>
      </c>
      <c r="AR1" s="23" t="s">
        <v>61</v>
      </c>
    </row>
    <row r="2" spans="1:44">
      <c r="A2" s="32">
        <v>891200952</v>
      </c>
      <c r="B2" s="32" t="s">
        <v>0</v>
      </c>
      <c r="C2" s="32"/>
      <c r="D2" s="32">
        <v>3290033</v>
      </c>
      <c r="E2" s="32" t="s">
        <v>62</v>
      </c>
      <c r="F2" s="32" t="s">
        <v>63</v>
      </c>
      <c r="G2" s="33">
        <v>45391</v>
      </c>
      <c r="H2" s="33">
        <v>45391</v>
      </c>
      <c r="I2" s="34">
        <v>122800</v>
      </c>
      <c r="J2" s="34">
        <v>122800</v>
      </c>
      <c r="K2" s="35" t="s">
        <v>64</v>
      </c>
      <c r="L2" s="36" t="s">
        <v>65</v>
      </c>
      <c r="M2" s="32" t="s">
        <v>21</v>
      </c>
      <c r="N2" s="32" t="s">
        <v>66</v>
      </c>
      <c r="O2" s="32" t="s">
        <v>66</v>
      </c>
      <c r="P2" s="34">
        <v>122800</v>
      </c>
      <c r="Q2" s="32">
        <v>1222461069</v>
      </c>
      <c r="R2" s="34">
        <v>0</v>
      </c>
      <c r="S2" s="34">
        <v>0</v>
      </c>
      <c r="T2" s="32"/>
      <c r="U2" s="33"/>
      <c r="V2" s="32"/>
      <c r="W2" s="34">
        <v>0</v>
      </c>
      <c r="X2" s="32"/>
      <c r="Y2" s="33"/>
      <c r="Z2" s="33"/>
      <c r="AA2" s="33"/>
      <c r="AB2" s="34">
        <v>0</v>
      </c>
      <c r="AC2" s="34">
        <v>0</v>
      </c>
      <c r="AD2" s="34">
        <v>0</v>
      </c>
      <c r="AE2" s="34">
        <v>0</v>
      </c>
      <c r="AF2" s="34">
        <v>0</v>
      </c>
      <c r="AG2" s="34">
        <v>0</v>
      </c>
      <c r="AH2" s="34">
        <v>0</v>
      </c>
      <c r="AI2" s="34">
        <v>0</v>
      </c>
      <c r="AJ2" s="34">
        <v>0</v>
      </c>
      <c r="AK2" s="34">
        <v>0</v>
      </c>
      <c r="AL2" s="32">
        <v>0</v>
      </c>
      <c r="AM2" s="34">
        <v>0</v>
      </c>
      <c r="AN2" s="34">
        <v>0</v>
      </c>
      <c r="AO2" s="32"/>
      <c r="AP2" s="32"/>
      <c r="AQ2" s="32"/>
      <c r="AR2" s="34">
        <v>0</v>
      </c>
    </row>
    <row r="3" spans="1:44">
      <c r="A3" s="32">
        <v>891200952</v>
      </c>
      <c r="B3" s="32" t="s">
        <v>0</v>
      </c>
      <c r="C3" s="32"/>
      <c r="D3" s="32">
        <v>3312879</v>
      </c>
      <c r="E3" s="32" t="s">
        <v>67</v>
      </c>
      <c r="F3" s="32" t="s">
        <v>68</v>
      </c>
      <c r="G3" s="33">
        <v>45499</v>
      </c>
      <c r="H3" s="33">
        <v>45499</v>
      </c>
      <c r="I3" s="34">
        <v>261800</v>
      </c>
      <c r="J3" s="34">
        <v>261800</v>
      </c>
      <c r="K3" s="35" t="s">
        <v>64</v>
      </c>
      <c r="L3" s="36" t="s">
        <v>65</v>
      </c>
      <c r="M3" s="32" t="s">
        <v>21</v>
      </c>
      <c r="N3" s="32" t="e">
        <v>#N/A</v>
      </c>
      <c r="O3" s="32" t="s">
        <v>66</v>
      </c>
      <c r="P3" s="34">
        <v>261800</v>
      </c>
      <c r="Q3" s="32">
        <v>1222509891</v>
      </c>
      <c r="R3" s="34">
        <v>0</v>
      </c>
      <c r="S3" s="34">
        <v>0</v>
      </c>
      <c r="T3" s="32"/>
      <c r="U3" s="33"/>
      <c r="V3" s="32"/>
      <c r="W3" s="34">
        <v>0</v>
      </c>
      <c r="X3" s="32"/>
      <c r="Y3" s="33"/>
      <c r="Z3" s="33"/>
      <c r="AA3" s="33"/>
      <c r="AB3" s="34">
        <v>0</v>
      </c>
      <c r="AC3" s="34">
        <v>0</v>
      </c>
      <c r="AD3" s="34">
        <v>0</v>
      </c>
      <c r="AE3" s="34">
        <v>0</v>
      </c>
      <c r="AF3" s="34">
        <v>0</v>
      </c>
      <c r="AG3" s="34">
        <v>0</v>
      </c>
      <c r="AH3" s="34">
        <v>0</v>
      </c>
      <c r="AI3" s="34">
        <v>0</v>
      </c>
      <c r="AJ3" s="34">
        <v>0</v>
      </c>
      <c r="AK3" s="34">
        <v>0</v>
      </c>
      <c r="AL3" s="32">
        <v>0</v>
      </c>
      <c r="AM3" s="34">
        <v>0</v>
      </c>
      <c r="AN3" s="34">
        <v>0</v>
      </c>
      <c r="AO3" s="32"/>
      <c r="AP3" s="32"/>
      <c r="AQ3" s="32"/>
      <c r="AR3" s="34">
        <v>0</v>
      </c>
    </row>
    <row r="4" spans="1:44">
      <c r="A4" s="32">
        <v>891200952</v>
      </c>
      <c r="B4" s="32" t="s">
        <v>0</v>
      </c>
      <c r="C4" s="32"/>
      <c r="D4" s="32">
        <v>3251925</v>
      </c>
      <c r="E4" s="32" t="s">
        <v>69</v>
      </c>
      <c r="F4" s="32" t="s">
        <v>70</v>
      </c>
      <c r="G4" s="33">
        <v>45189</v>
      </c>
      <c r="H4" s="33">
        <v>45189</v>
      </c>
      <c r="I4" s="34">
        <v>5975308</v>
      </c>
      <c r="J4" s="34">
        <v>5975308</v>
      </c>
      <c r="K4" s="35" t="s">
        <v>64</v>
      </c>
      <c r="L4" s="36" t="s">
        <v>65</v>
      </c>
      <c r="M4" s="32" t="s">
        <v>20</v>
      </c>
      <c r="N4" s="32" t="s">
        <v>127</v>
      </c>
      <c r="O4" s="32" t="s">
        <v>71</v>
      </c>
      <c r="P4" s="34">
        <v>0</v>
      </c>
      <c r="Q4" s="32"/>
      <c r="R4" s="34">
        <v>0</v>
      </c>
      <c r="S4" s="34">
        <v>0</v>
      </c>
      <c r="T4" s="32"/>
      <c r="U4" s="33"/>
      <c r="V4" s="32"/>
      <c r="W4" s="34">
        <v>0</v>
      </c>
      <c r="X4" s="32"/>
      <c r="Y4" s="33"/>
      <c r="Z4" s="33"/>
      <c r="AA4" s="33"/>
      <c r="AB4" s="34">
        <v>0</v>
      </c>
      <c r="AC4" s="34">
        <v>0</v>
      </c>
      <c r="AD4" s="34">
        <v>0</v>
      </c>
      <c r="AE4" s="34">
        <v>0</v>
      </c>
      <c r="AF4" s="34">
        <v>0</v>
      </c>
      <c r="AG4" s="34">
        <v>0</v>
      </c>
      <c r="AH4" s="34">
        <v>0</v>
      </c>
      <c r="AI4" s="34">
        <v>0</v>
      </c>
      <c r="AJ4" s="34">
        <v>0</v>
      </c>
      <c r="AK4" s="34">
        <v>0</v>
      </c>
      <c r="AL4" s="32">
        <v>0</v>
      </c>
      <c r="AM4" s="34">
        <v>0</v>
      </c>
      <c r="AN4" s="34">
        <v>5975308</v>
      </c>
      <c r="AO4" s="32" t="s">
        <v>72</v>
      </c>
      <c r="AP4" s="32" t="s">
        <v>73</v>
      </c>
      <c r="AQ4" s="32" t="s">
        <v>74</v>
      </c>
      <c r="AR4" s="34">
        <v>0</v>
      </c>
    </row>
    <row r="5" spans="1:44">
      <c r="A5" s="32">
        <v>891200952</v>
      </c>
      <c r="B5" s="32" t="s">
        <v>0</v>
      </c>
      <c r="C5" s="32"/>
      <c r="D5" s="32">
        <v>3184606</v>
      </c>
      <c r="E5" s="32" t="s">
        <v>75</v>
      </c>
      <c r="F5" s="32" t="s">
        <v>76</v>
      </c>
      <c r="G5" s="33">
        <v>44907</v>
      </c>
      <c r="H5" s="33">
        <v>44907</v>
      </c>
      <c r="I5" s="34">
        <v>4612948</v>
      </c>
      <c r="J5" s="34">
        <v>4612948</v>
      </c>
      <c r="K5" s="35" t="s">
        <v>64</v>
      </c>
      <c r="L5" s="36" t="s">
        <v>65</v>
      </c>
      <c r="M5" s="32" t="s">
        <v>20</v>
      </c>
      <c r="N5" s="32" t="e">
        <v>#N/A</v>
      </c>
      <c r="O5" s="32" t="s">
        <v>71</v>
      </c>
      <c r="P5" s="34">
        <v>0</v>
      </c>
      <c r="Q5" s="32"/>
      <c r="R5" s="34">
        <v>0</v>
      </c>
      <c r="S5" s="34">
        <v>0</v>
      </c>
      <c r="T5" s="32"/>
      <c r="U5" s="33"/>
      <c r="V5" s="32"/>
      <c r="W5" s="34">
        <v>0</v>
      </c>
      <c r="X5" s="32"/>
      <c r="Y5" s="33"/>
      <c r="Z5" s="33"/>
      <c r="AA5" s="33"/>
      <c r="AB5" s="34">
        <v>0</v>
      </c>
      <c r="AC5" s="34">
        <v>0</v>
      </c>
      <c r="AD5" s="34">
        <v>0</v>
      </c>
      <c r="AE5" s="34">
        <v>0</v>
      </c>
      <c r="AF5" s="34">
        <v>0</v>
      </c>
      <c r="AG5" s="34">
        <v>0</v>
      </c>
      <c r="AH5" s="34">
        <v>0</v>
      </c>
      <c r="AI5" s="34">
        <v>0</v>
      </c>
      <c r="AJ5" s="34">
        <v>0</v>
      </c>
      <c r="AK5" s="34">
        <v>0</v>
      </c>
      <c r="AL5" s="32">
        <v>0</v>
      </c>
      <c r="AM5" s="34">
        <v>0</v>
      </c>
      <c r="AN5" s="34">
        <v>4612948</v>
      </c>
      <c r="AO5" s="32" t="s">
        <v>72</v>
      </c>
      <c r="AP5" s="32" t="s">
        <v>77</v>
      </c>
      <c r="AQ5" s="32" t="s">
        <v>74</v>
      </c>
      <c r="AR5" s="34">
        <v>0</v>
      </c>
    </row>
    <row r="6" spans="1:44">
      <c r="A6" s="32">
        <v>891200952</v>
      </c>
      <c r="B6" s="32" t="s">
        <v>0</v>
      </c>
      <c r="C6" s="32"/>
      <c r="D6" s="32">
        <v>3281802</v>
      </c>
      <c r="E6" s="32" t="s">
        <v>78</v>
      </c>
      <c r="F6" s="32" t="s">
        <v>79</v>
      </c>
      <c r="G6" s="33">
        <v>45338</v>
      </c>
      <c r="H6" s="33">
        <v>45338</v>
      </c>
      <c r="I6" s="34">
        <v>4242061</v>
      </c>
      <c r="J6" s="34">
        <v>4242061</v>
      </c>
      <c r="K6" s="35" t="s">
        <v>64</v>
      </c>
      <c r="L6" s="36" t="s">
        <v>65</v>
      </c>
      <c r="M6" s="32" t="s">
        <v>20</v>
      </c>
      <c r="N6" s="32" t="s">
        <v>128</v>
      </c>
      <c r="O6" s="32" t="s">
        <v>71</v>
      </c>
      <c r="P6" s="34">
        <v>0</v>
      </c>
      <c r="Q6" s="32"/>
      <c r="R6" s="34">
        <v>0</v>
      </c>
      <c r="S6" s="34">
        <v>0</v>
      </c>
      <c r="T6" s="32"/>
      <c r="U6" s="33"/>
      <c r="V6" s="32"/>
      <c r="W6" s="34">
        <v>0</v>
      </c>
      <c r="X6" s="32"/>
      <c r="Y6" s="33"/>
      <c r="Z6" s="33"/>
      <c r="AA6" s="33"/>
      <c r="AB6" s="34">
        <v>0</v>
      </c>
      <c r="AC6" s="34">
        <v>0</v>
      </c>
      <c r="AD6" s="34">
        <v>0</v>
      </c>
      <c r="AE6" s="34">
        <v>0</v>
      </c>
      <c r="AF6" s="34">
        <v>0</v>
      </c>
      <c r="AG6" s="34">
        <v>0</v>
      </c>
      <c r="AH6" s="34">
        <v>0</v>
      </c>
      <c r="AI6" s="34">
        <v>0</v>
      </c>
      <c r="AJ6" s="34">
        <v>0</v>
      </c>
      <c r="AK6" s="34">
        <v>0</v>
      </c>
      <c r="AL6" s="32">
        <v>0</v>
      </c>
      <c r="AM6" s="34">
        <v>0</v>
      </c>
      <c r="AN6" s="34">
        <v>4242061</v>
      </c>
      <c r="AO6" s="32" t="s">
        <v>72</v>
      </c>
      <c r="AP6" s="32" t="s">
        <v>80</v>
      </c>
      <c r="AQ6" s="32" t="s">
        <v>74</v>
      </c>
      <c r="AR6" s="34">
        <v>0</v>
      </c>
    </row>
    <row r="7" spans="1:44">
      <c r="A7" s="32">
        <v>891200952</v>
      </c>
      <c r="B7" s="32" t="s">
        <v>0</v>
      </c>
      <c r="C7" s="32"/>
      <c r="D7" s="32">
        <v>3286250</v>
      </c>
      <c r="E7" s="32" t="s">
        <v>81</v>
      </c>
      <c r="F7" s="32" t="s">
        <v>82</v>
      </c>
      <c r="G7" s="33">
        <v>45366</v>
      </c>
      <c r="H7" s="33">
        <v>45366</v>
      </c>
      <c r="I7" s="34">
        <v>2904200</v>
      </c>
      <c r="J7" s="34">
        <v>2904200</v>
      </c>
      <c r="K7" s="35" t="s">
        <v>64</v>
      </c>
      <c r="L7" s="36" t="s">
        <v>65</v>
      </c>
      <c r="M7" s="32" t="s">
        <v>21</v>
      </c>
      <c r="N7" s="32" t="s">
        <v>128</v>
      </c>
      <c r="O7" s="32" t="s">
        <v>71</v>
      </c>
      <c r="P7" s="34">
        <v>0</v>
      </c>
      <c r="Q7" s="32"/>
      <c r="R7" s="34">
        <v>0</v>
      </c>
      <c r="S7" s="34">
        <v>0</v>
      </c>
      <c r="T7" s="32"/>
      <c r="U7" s="33"/>
      <c r="V7" s="32"/>
      <c r="W7" s="34">
        <v>0</v>
      </c>
      <c r="X7" s="32"/>
      <c r="Y7" s="33"/>
      <c r="Z7" s="33"/>
      <c r="AA7" s="33"/>
      <c r="AB7" s="34">
        <v>0</v>
      </c>
      <c r="AC7" s="34">
        <v>0</v>
      </c>
      <c r="AD7" s="34">
        <v>0</v>
      </c>
      <c r="AE7" s="34">
        <v>0</v>
      </c>
      <c r="AF7" s="34">
        <v>0</v>
      </c>
      <c r="AG7" s="34">
        <v>0</v>
      </c>
      <c r="AH7" s="34">
        <v>0</v>
      </c>
      <c r="AI7" s="34">
        <v>0</v>
      </c>
      <c r="AJ7" s="34">
        <v>0</v>
      </c>
      <c r="AK7" s="34">
        <v>0</v>
      </c>
      <c r="AL7" s="32">
        <v>0</v>
      </c>
      <c r="AM7" s="34">
        <v>0</v>
      </c>
      <c r="AN7" s="34">
        <v>2904200</v>
      </c>
      <c r="AO7" s="32" t="s">
        <v>72</v>
      </c>
      <c r="AP7" s="32" t="s">
        <v>83</v>
      </c>
      <c r="AQ7" s="32" t="s">
        <v>74</v>
      </c>
      <c r="AR7" s="34">
        <v>0</v>
      </c>
    </row>
    <row r="8" spans="1:44">
      <c r="A8" s="32">
        <v>891200952</v>
      </c>
      <c r="B8" s="32" t="s">
        <v>0</v>
      </c>
      <c r="C8" s="32"/>
      <c r="D8" s="32">
        <v>3097872</v>
      </c>
      <c r="E8" s="32" t="s">
        <v>84</v>
      </c>
      <c r="F8" s="32" t="s">
        <v>85</v>
      </c>
      <c r="G8" s="33">
        <v>44586</v>
      </c>
      <c r="H8" s="33">
        <v>44586</v>
      </c>
      <c r="I8" s="34">
        <v>2706899</v>
      </c>
      <c r="J8" s="34">
        <v>2706899</v>
      </c>
      <c r="K8" s="35" t="s">
        <v>64</v>
      </c>
      <c r="L8" s="36" t="s">
        <v>65</v>
      </c>
      <c r="M8" s="32" t="s">
        <v>20</v>
      </c>
      <c r="N8" s="32" t="e">
        <v>#N/A</v>
      </c>
      <c r="O8" s="32" t="s">
        <v>71</v>
      </c>
      <c r="P8" s="34">
        <v>0</v>
      </c>
      <c r="Q8" s="32"/>
      <c r="R8" s="34">
        <v>0</v>
      </c>
      <c r="S8" s="34">
        <v>0</v>
      </c>
      <c r="T8" s="32"/>
      <c r="U8" s="33"/>
      <c r="V8" s="32"/>
      <c r="W8" s="34">
        <v>0</v>
      </c>
      <c r="X8" s="32"/>
      <c r="Y8" s="33"/>
      <c r="Z8" s="33"/>
      <c r="AA8" s="33"/>
      <c r="AB8" s="34">
        <v>0</v>
      </c>
      <c r="AC8" s="34">
        <v>0</v>
      </c>
      <c r="AD8" s="34">
        <v>0</v>
      </c>
      <c r="AE8" s="34">
        <v>0</v>
      </c>
      <c r="AF8" s="34">
        <v>0</v>
      </c>
      <c r="AG8" s="34">
        <v>0</v>
      </c>
      <c r="AH8" s="34">
        <v>0</v>
      </c>
      <c r="AI8" s="34">
        <v>0</v>
      </c>
      <c r="AJ8" s="34">
        <v>0</v>
      </c>
      <c r="AK8" s="34">
        <v>0</v>
      </c>
      <c r="AL8" s="32">
        <v>0</v>
      </c>
      <c r="AM8" s="34">
        <v>0</v>
      </c>
      <c r="AN8" s="34">
        <v>2706899</v>
      </c>
      <c r="AO8" s="32" t="s">
        <v>72</v>
      </c>
      <c r="AP8" s="32" t="s">
        <v>86</v>
      </c>
      <c r="AQ8" s="32" t="s">
        <v>74</v>
      </c>
      <c r="AR8" s="34">
        <v>0</v>
      </c>
    </row>
    <row r="9" spans="1:44">
      <c r="A9" s="32">
        <v>891200952</v>
      </c>
      <c r="B9" s="32" t="s">
        <v>0</v>
      </c>
      <c r="C9" s="32"/>
      <c r="D9" s="32">
        <v>3097650</v>
      </c>
      <c r="E9" s="32" t="s">
        <v>87</v>
      </c>
      <c r="F9" s="32" t="s">
        <v>88</v>
      </c>
      <c r="G9" s="33">
        <v>44586</v>
      </c>
      <c r="H9" s="33">
        <v>44586</v>
      </c>
      <c r="I9" s="34">
        <v>2019700</v>
      </c>
      <c r="J9" s="34">
        <v>2019700</v>
      </c>
      <c r="K9" s="35" t="s">
        <v>64</v>
      </c>
      <c r="L9" s="36" t="s">
        <v>65</v>
      </c>
      <c r="M9" s="32" t="s">
        <v>20</v>
      </c>
      <c r="N9" s="32" t="e">
        <v>#N/A</v>
      </c>
      <c r="O9" s="32" t="s">
        <v>71</v>
      </c>
      <c r="P9" s="34">
        <v>0</v>
      </c>
      <c r="Q9" s="32"/>
      <c r="R9" s="34">
        <v>0</v>
      </c>
      <c r="S9" s="34">
        <v>0</v>
      </c>
      <c r="T9" s="32"/>
      <c r="U9" s="33"/>
      <c r="V9" s="32"/>
      <c r="W9" s="34">
        <v>0</v>
      </c>
      <c r="X9" s="32"/>
      <c r="Y9" s="33"/>
      <c r="Z9" s="33"/>
      <c r="AA9" s="33"/>
      <c r="AB9" s="34">
        <v>0</v>
      </c>
      <c r="AC9" s="34">
        <v>0</v>
      </c>
      <c r="AD9" s="34">
        <v>0</v>
      </c>
      <c r="AE9" s="34">
        <v>0</v>
      </c>
      <c r="AF9" s="34">
        <v>0</v>
      </c>
      <c r="AG9" s="34">
        <v>0</v>
      </c>
      <c r="AH9" s="34">
        <v>0</v>
      </c>
      <c r="AI9" s="34">
        <v>0</v>
      </c>
      <c r="AJ9" s="34">
        <v>0</v>
      </c>
      <c r="AK9" s="34">
        <v>0</v>
      </c>
      <c r="AL9" s="32">
        <v>0</v>
      </c>
      <c r="AM9" s="34">
        <v>0</v>
      </c>
      <c r="AN9" s="34">
        <v>2019700</v>
      </c>
      <c r="AO9" s="32" t="s">
        <v>72</v>
      </c>
      <c r="AP9" s="32" t="s">
        <v>89</v>
      </c>
      <c r="AQ9" s="32" t="s">
        <v>74</v>
      </c>
      <c r="AR9" s="34">
        <v>0</v>
      </c>
    </row>
    <row r="10" spans="1:44">
      <c r="A10" s="32">
        <v>891200952</v>
      </c>
      <c r="B10" s="32" t="s">
        <v>0</v>
      </c>
      <c r="C10" s="32"/>
      <c r="D10" s="32">
        <v>3189620</v>
      </c>
      <c r="E10" s="32" t="s">
        <v>90</v>
      </c>
      <c r="F10" s="32" t="s">
        <v>91</v>
      </c>
      <c r="G10" s="33">
        <v>44930</v>
      </c>
      <c r="H10" s="33">
        <v>44930</v>
      </c>
      <c r="I10" s="34">
        <v>1372027</v>
      </c>
      <c r="J10" s="34">
        <v>1372027</v>
      </c>
      <c r="K10" s="35" t="s">
        <v>64</v>
      </c>
      <c r="L10" s="36" t="s">
        <v>65</v>
      </c>
      <c r="M10" s="32" t="s">
        <v>21</v>
      </c>
      <c r="N10" s="32" t="e">
        <v>#N/A</v>
      </c>
      <c r="O10" s="32" t="s">
        <v>71</v>
      </c>
      <c r="P10" s="34">
        <v>0</v>
      </c>
      <c r="Q10" s="32"/>
      <c r="R10" s="34">
        <v>0</v>
      </c>
      <c r="S10" s="34">
        <v>0</v>
      </c>
      <c r="T10" s="32"/>
      <c r="U10" s="33"/>
      <c r="V10" s="32"/>
      <c r="W10" s="34">
        <v>0</v>
      </c>
      <c r="X10" s="32"/>
      <c r="Y10" s="33"/>
      <c r="Z10" s="33"/>
      <c r="AA10" s="33"/>
      <c r="AB10" s="34">
        <v>0</v>
      </c>
      <c r="AC10" s="34">
        <v>0</v>
      </c>
      <c r="AD10" s="34">
        <v>0</v>
      </c>
      <c r="AE10" s="34">
        <v>0</v>
      </c>
      <c r="AF10" s="34">
        <v>0</v>
      </c>
      <c r="AG10" s="34">
        <v>0</v>
      </c>
      <c r="AH10" s="34">
        <v>0</v>
      </c>
      <c r="AI10" s="34">
        <v>0</v>
      </c>
      <c r="AJ10" s="34">
        <v>0</v>
      </c>
      <c r="AK10" s="34">
        <v>0</v>
      </c>
      <c r="AL10" s="32">
        <v>0</v>
      </c>
      <c r="AM10" s="34">
        <v>0</v>
      </c>
      <c r="AN10" s="34">
        <v>1372027</v>
      </c>
      <c r="AO10" s="32" t="s">
        <v>72</v>
      </c>
      <c r="AP10" s="32" t="s">
        <v>92</v>
      </c>
      <c r="AQ10" s="32" t="s">
        <v>74</v>
      </c>
      <c r="AR10" s="34">
        <v>0</v>
      </c>
    </row>
    <row r="11" spans="1:44">
      <c r="A11" s="32">
        <v>891200952</v>
      </c>
      <c r="B11" s="32" t="s">
        <v>0</v>
      </c>
      <c r="C11" s="32"/>
      <c r="D11" s="32">
        <v>3296567</v>
      </c>
      <c r="E11" s="32" t="s">
        <v>93</v>
      </c>
      <c r="F11" s="32" t="s">
        <v>94</v>
      </c>
      <c r="G11" s="33">
        <v>45431</v>
      </c>
      <c r="H11" s="33">
        <v>45431</v>
      </c>
      <c r="I11" s="34">
        <v>1340300</v>
      </c>
      <c r="J11" s="34">
        <v>1340300</v>
      </c>
      <c r="K11" s="35" t="s">
        <v>64</v>
      </c>
      <c r="L11" s="36" t="s">
        <v>65</v>
      </c>
      <c r="M11" s="32" t="s">
        <v>20</v>
      </c>
      <c r="N11" s="32" t="e">
        <v>#N/A</v>
      </c>
      <c r="O11" s="32" t="s">
        <v>71</v>
      </c>
      <c r="P11" s="34">
        <v>0</v>
      </c>
      <c r="Q11" s="32"/>
      <c r="R11" s="34">
        <v>0</v>
      </c>
      <c r="S11" s="34">
        <v>0</v>
      </c>
      <c r="T11" s="32"/>
      <c r="U11" s="33"/>
      <c r="V11" s="32"/>
      <c r="W11" s="34">
        <v>0</v>
      </c>
      <c r="X11" s="32"/>
      <c r="Y11" s="33"/>
      <c r="Z11" s="33"/>
      <c r="AA11" s="33"/>
      <c r="AB11" s="34">
        <v>0</v>
      </c>
      <c r="AC11" s="34">
        <v>0</v>
      </c>
      <c r="AD11" s="34">
        <v>0</v>
      </c>
      <c r="AE11" s="34">
        <v>0</v>
      </c>
      <c r="AF11" s="34">
        <v>0</v>
      </c>
      <c r="AG11" s="34">
        <v>0</v>
      </c>
      <c r="AH11" s="34">
        <v>0</v>
      </c>
      <c r="AI11" s="34">
        <v>0</v>
      </c>
      <c r="AJ11" s="34">
        <v>0</v>
      </c>
      <c r="AK11" s="34">
        <v>0</v>
      </c>
      <c r="AL11" s="32">
        <v>0</v>
      </c>
      <c r="AM11" s="34">
        <v>0</v>
      </c>
      <c r="AN11" s="34">
        <v>1340300</v>
      </c>
      <c r="AO11" s="32" t="s">
        <v>72</v>
      </c>
      <c r="AP11" s="32" t="s">
        <v>95</v>
      </c>
      <c r="AQ11" s="32" t="s">
        <v>74</v>
      </c>
      <c r="AR11" s="34">
        <v>0</v>
      </c>
    </row>
    <row r="12" spans="1:44">
      <c r="A12" s="32">
        <v>891200952</v>
      </c>
      <c r="B12" s="32" t="s">
        <v>0</v>
      </c>
      <c r="C12" s="32"/>
      <c r="D12" s="32">
        <v>3188855</v>
      </c>
      <c r="E12" s="32" t="s">
        <v>96</v>
      </c>
      <c r="F12" s="32" t="s">
        <v>97</v>
      </c>
      <c r="G12" s="33">
        <v>44926</v>
      </c>
      <c r="H12" s="33">
        <v>44926</v>
      </c>
      <c r="I12" s="34">
        <v>848035</v>
      </c>
      <c r="J12" s="34">
        <v>848035</v>
      </c>
      <c r="K12" s="35" t="s">
        <v>64</v>
      </c>
      <c r="L12" s="36" t="s">
        <v>65</v>
      </c>
      <c r="M12" s="32" t="s">
        <v>20</v>
      </c>
      <c r="N12" s="32" t="e">
        <v>#N/A</v>
      </c>
      <c r="O12" s="32" t="s">
        <v>71</v>
      </c>
      <c r="P12" s="34">
        <v>0</v>
      </c>
      <c r="Q12" s="32"/>
      <c r="R12" s="34">
        <v>0</v>
      </c>
      <c r="S12" s="34">
        <v>0</v>
      </c>
      <c r="T12" s="32"/>
      <c r="U12" s="33"/>
      <c r="V12" s="32"/>
      <c r="W12" s="34">
        <v>0</v>
      </c>
      <c r="X12" s="32"/>
      <c r="Y12" s="33"/>
      <c r="Z12" s="33"/>
      <c r="AA12" s="33"/>
      <c r="AB12" s="34">
        <v>0</v>
      </c>
      <c r="AC12" s="34">
        <v>0</v>
      </c>
      <c r="AD12" s="34">
        <v>0</v>
      </c>
      <c r="AE12" s="34">
        <v>0</v>
      </c>
      <c r="AF12" s="34">
        <v>0</v>
      </c>
      <c r="AG12" s="34">
        <v>0</v>
      </c>
      <c r="AH12" s="34">
        <v>0</v>
      </c>
      <c r="AI12" s="34">
        <v>0</v>
      </c>
      <c r="AJ12" s="34">
        <v>0</v>
      </c>
      <c r="AK12" s="34">
        <v>0</v>
      </c>
      <c r="AL12" s="32">
        <v>0</v>
      </c>
      <c r="AM12" s="34">
        <v>0</v>
      </c>
      <c r="AN12" s="34">
        <v>848035</v>
      </c>
      <c r="AO12" s="32" t="s">
        <v>72</v>
      </c>
      <c r="AP12" s="32" t="s">
        <v>98</v>
      </c>
      <c r="AQ12" s="32" t="s">
        <v>74</v>
      </c>
      <c r="AR12" s="34">
        <v>0</v>
      </c>
    </row>
    <row r="13" spans="1:44">
      <c r="A13" s="32">
        <v>891200952</v>
      </c>
      <c r="B13" s="32" t="s">
        <v>0</v>
      </c>
      <c r="C13" s="32"/>
      <c r="D13" s="32">
        <v>3218017</v>
      </c>
      <c r="E13" s="32" t="s">
        <v>99</v>
      </c>
      <c r="F13" s="32" t="s">
        <v>100</v>
      </c>
      <c r="G13" s="33">
        <v>45044</v>
      </c>
      <c r="H13" s="33">
        <v>45044</v>
      </c>
      <c r="I13" s="34">
        <v>629596</v>
      </c>
      <c r="J13" s="34">
        <v>629596</v>
      </c>
      <c r="K13" s="35" t="s">
        <v>64</v>
      </c>
      <c r="L13" s="36" t="s">
        <v>65</v>
      </c>
      <c r="M13" s="32" t="s">
        <v>20</v>
      </c>
      <c r="N13" s="32" t="e">
        <v>#N/A</v>
      </c>
      <c r="O13" s="32" t="s">
        <v>71</v>
      </c>
      <c r="P13" s="34">
        <v>0</v>
      </c>
      <c r="Q13" s="32"/>
      <c r="R13" s="34">
        <v>0</v>
      </c>
      <c r="S13" s="34">
        <v>0</v>
      </c>
      <c r="T13" s="32"/>
      <c r="U13" s="33"/>
      <c r="V13" s="32"/>
      <c r="W13" s="34">
        <v>0</v>
      </c>
      <c r="X13" s="32"/>
      <c r="Y13" s="33"/>
      <c r="Z13" s="33"/>
      <c r="AA13" s="33"/>
      <c r="AB13" s="34">
        <v>0</v>
      </c>
      <c r="AC13" s="34">
        <v>0</v>
      </c>
      <c r="AD13" s="34">
        <v>0</v>
      </c>
      <c r="AE13" s="34">
        <v>0</v>
      </c>
      <c r="AF13" s="34">
        <v>0</v>
      </c>
      <c r="AG13" s="34">
        <v>0</v>
      </c>
      <c r="AH13" s="34">
        <v>0</v>
      </c>
      <c r="AI13" s="34">
        <v>0</v>
      </c>
      <c r="AJ13" s="34">
        <v>0</v>
      </c>
      <c r="AK13" s="34">
        <v>0</v>
      </c>
      <c r="AL13" s="32">
        <v>0</v>
      </c>
      <c r="AM13" s="34">
        <v>0</v>
      </c>
      <c r="AN13" s="34">
        <v>629596</v>
      </c>
      <c r="AO13" s="32" t="s">
        <v>72</v>
      </c>
      <c r="AP13" s="32" t="s">
        <v>101</v>
      </c>
      <c r="AQ13" s="32" t="s">
        <v>74</v>
      </c>
      <c r="AR13" s="34">
        <v>0</v>
      </c>
    </row>
    <row r="14" spans="1:44">
      <c r="A14" s="32">
        <v>891200952</v>
      </c>
      <c r="B14" s="32" t="s">
        <v>0</v>
      </c>
      <c r="C14" s="32"/>
      <c r="D14" s="32">
        <v>3164770</v>
      </c>
      <c r="E14" s="32" t="s">
        <v>102</v>
      </c>
      <c r="F14" s="32" t="s">
        <v>103</v>
      </c>
      <c r="G14" s="33">
        <v>44829</v>
      </c>
      <c r="H14" s="33">
        <v>44829</v>
      </c>
      <c r="I14" s="34">
        <v>531654</v>
      </c>
      <c r="J14" s="34">
        <v>531654</v>
      </c>
      <c r="K14" s="35" t="s">
        <v>64</v>
      </c>
      <c r="L14" s="36" t="s">
        <v>65</v>
      </c>
      <c r="M14" s="32" t="s">
        <v>21</v>
      </c>
      <c r="N14" s="32" t="e">
        <v>#N/A</v>
      </c>
      <c r="O14" s="32" t="s">
        <v>71</v>
      </c>
      <c r="P14" s="34">
        <v>0</v>
      </c>
      <c r="Q14" s="32"/>
      <c r="R14" s="34">
        <v>0</v>
      </c>
      <c r="S14" s="34">
        <v>0</v>
      </c>
      <c r="T14" s="32"/>
      <c r="U14" s="33"/>
      <c r="V14" s="32"/>
      <c r="W14" s="34">
        <v>0</v>
      </c>
      <c r="X14" s="32"/>
      <c r="Y14" s="33"/>
      <c r="Z14" s="33"/>
      <c r="AA14" s="33"/>
      <c r="AB14" s="34">
        <v>0</v>
      </c>
      <c r="AC14" s="34">
        <v>0</v>
      </c>
      <c r="AD14" s="34">
        <v>0</v>
      </c>
      <c r="AE14" s="34">
        <v>0</v>
      </c>
      <c r="AF14" s="34">
        <v>0</v>
      </c>
      <c r="AG14" s="34">
        <v>0</v>
      </c>
      <c r="AH14" s="34">
        <v>0</v>
      </c>
      <c r="AI14" s="34">
        <v>0</v>
      </c>
      <c r="AJ14" s="34">
        <v>0</v>
      </c>
      <c r="AK14" s="34">
        <v>0</v>
      </c>
      <c r="AL14" s="32">
        <v>0</v>
      </c>
      <c r="AM14" s="34">
        <v>0</v>
      </c>
      <c r="AN14" s="34">
        <v>531654</v>
      </c>
      <c r="AO14" s="32" t="s">
        <v>72</v>
      </c>
      <c r="AP14" s="32" t="s">
        <v>104</v>
      </c>
      <c r="AQ14" s="32" t="s">
        <v>74</v>
      </c>
      <c r="AR14" s="34">
        <v>0</v>
      </c>
    </row>
    <row r="15" spans="1:44">
      <c r="A15" s="32">
        <v>891200952</v>
      </c>
      <c r="B15" s="32" t="s">
        <v>0</v>
      </c>
      <c r="C15" s="32"/>
      <c r="D15" s="32">
        <v>3028987</v>
      </c>
      <c r="E15" s="32" t="s">
        <v>105</v>
      </c>
      <c r="F15" s="32" t="s">
        <v>106</v>
      </c>
      <c r="G15" s="33">
        <v>44327</v>
      </c>
      <c r="H15" s="33">
        <v>44327</v>
      </c>
      <c r="I15" s="34">
        <v>376091</v>
      </c>
      <c r="J15" s="34">
        <v>376091</v>
      </c>
      <c r="K15" s="35" t="s">
        <v>64</v>
      </c>
      <c r="L15" s="36" t="s">
        <v>65</v>
      </c>
      <c r="M15" s="32" t="s">
        <v>20</v>
      </c>
      <c r="N15" s="32" t="e">
        <v>#N/A</v>
      </c>
      <c r="O15" s="32" t="s">
        <v>71</v>
      </c>
      <c r="P15" s="34">
        <v>0</v>
      </c>
      <c r="Q15" s="32"/>
      <c r="R15" s="34">
        <v>0</v>
      </c>
      <c r="S15" s="34">
        <v>0</v>
      </c>
      <c r="T15" s="32"/>
      <c r="U15" s="33"/>
      <c r="V15" s="32"/>
      <c r="W15" s="34">
        <v>0</v>
      </c>
      <c r="X15" s="32"/>
      <c r="Y15" s="33"/>
      <c r="Z15" s="33"/>
      <c r="AA15" s="33"/>
      <c r="AB15" s="34">
        <v>0</v>
      </c>
      <c r="AC15" s="34">
        <v>0</v>
      </c>
      <c r="AD15" s="34">
        <v>0</v>
      </c>
      <c r="AE15" s="34">
        <v>0</v>
      </c>
      <c r="AF15" s="34">
        <v>0</v>
      </c>
      <c r="AG15" s="34">
        <v>0</v>
      </c>
      <c r="AH15" s="34">
        <v>0</v>
      </c>
      <c r="AI15" s="34">
        <v>0</v>
      </c>
      <c r="AJ15" s="34">
        <v>0</v>
      </c>
      <c r="AK15" s="34">
        <v>0</v>
      </c>
      <c r="AL15" s="32">
        <v>0</v>
      </c>
      <c r="AM15" s="34">
        <v>0</v>
      </c>
      <c r="AN15" s="34">
        <v>376091</v>
      </c>
      <c r="AO15" s="32" t="s">
        <v>72</v>
      </c>
      <c r="AP15" s="32" t="s">
        <v>107</v>
      </c>
      <c r="AQ15" s="32" t="s">
        <v>74</v>
      </c>
      <c r="AR15" s="34">
        <v>0</v>
      </c>
    </row>
    <row r="16" spans="1:44">
      <c r="A16" s="32">
        <v>891200952</v>
      </c>
      <c r="B16" s="32" t="s">
        <v>0</v>
      </c>
      <c r="C16" s="32"/>
      <c r="D16" s="32">
        <v>3027796</v>
      </c>
      <c r="E16" s="32" t="s">
        <v>108</v>
      </c>
      <c r="F16" s="32" t="s">
        <v>109</v>
      </c>
      <c r="G16" s="33">
        <v>44323</v>
      </c>
      <c r="H16" s="33">
        <v>44323</v>
      </c>
      <c r="I16" s="34">
        <v>251356</v>
      </c>
      <c r="J16" s="34">
        <v>251356</v>
      </c>
      <c r="K16" s="35" t="s">
        <v>64</v>
      </c>
      <c r="L16" s="36" t="s">
        <v>65</v>
      </c>
      <c r="M16" s="32" t="s">
        <v>22</v>
      </c>
      <c r="N16" s="32" t="e">
        <v>#N/A</v>
      </c>
      <c r="O16" s="32" t="s">
        <v>71</v>
      </c>
      <c r="P16" s="34">
        <v>0</v>
      </c>
      <c r="Q16" s="32"/>
      <c r="R16" s="34">
        <v>0</v>
      </c>
      <c r="S16" s="34">
        <v>0</v>
      </c>
      <c r="T16" s="32"/>
      <c r="U16" s="33"/>
      <c r="V16" s="32"/>
      <c r="W16" s="34">
        <v>0</v>
      </c>
      <c r="X16" s="32"/>
      <c r="Y16" s="33"/>
      <c r="Z16" s="33"/>
      <c r="AA16" s="33"/>
      <c r="AB16" s="34">
        <v>0</v>
      </c>
      <c r="AC16" s="34">
        <v>0</v>
      </c>
      <c r="AD16" s="34">
        <v>0</v>
      </c>
      <c r="AE16" s="34">
        <v>0</v>
      </c>
      <c r="AF16" s="34">
        <v>0</v>
      </c>
      <c r="AG16" s="34">
        <v>0</v>
      </c>
      <c r="AH16" s="34">
        <v>0</v>
      </c>
      <c r="AI16" s="34">
        <v>0</v>
      </c>
      <c r="AJ16" s="34">
        <v>0</v>
      </c>
      <c r="AK16" s="34">
        <v>0</v>
      </c>
      <c r="AL16" s="32">
        <v>0</v>
      </c>
      <c r="AM16" s="34">
        <v>0</v>
      </c>
      <c r="AN16" s="34">
        <v>251356</v>
      </c>
      <c r="AO16" s="32" t="s">
        <v>72</v>
      </c>
      <c r="AP16" s="32" t="s">
        <v>110</v>
      </c>
      <c r="AQ16" s="32" t="s">
        <v>111</v>
      </c>
      <c r="AR16" s="34">
        <v>0</v>
      </c>
    </row>
    <row r="17" spans="1:44">
      <c r="A17" s="32">
        <v>891200952</v>
      </c>
      <c r="B17" s="32" t="s">
        <v>0</v>
      </c>
      <c r="C17" s="32"/>
      <c r="D17" s="32">
        <v>3188110</v>
      </c>
      <c r="E17" s="32" t="s">
        <v>112</v>
      </c>
      <c r="F17" s="32" t="s">
        <v>113</v>
      </c>
      <c r="G17" s="33">
        <v>44922</v>
      </c>
      <c r="H17" s="33">
        <v>44922</v>
      </c>
      <c r="I17" s="34">
        <v>172865</v>
      </c>
      <c r="J17" s="34">
        <v>172865</v>
      </c>
      <c r="K17" s="35" t="s">
        <v>64</v>
      </c>
      <c r="L17" s="36" t="s">
        <v>65</v>
      </c>
      <c r="M17" s="32" t="s">
        <v>21</v>
      </c>
      <c r="N17" s="32" t="e">
        <v>#N/A</v>
      </c>
      <c r="O17" s="32" t="s">
        <v>71</v>
      </c>
      <c r="P17" s="34">
        <v>0</v>
      </c>
      <c r="Q17" s="32"/>
      <c r="R17" s="34">
        <v>0</v>
      </c>
      <c r="S17" s="34">
        <v>0</v>
      </c>
      <c r="T17" s="32"/>
      <c r="U17" s="33"/>
      <c r="V17" s="32"/>
      <c r="W17" s="34">
        <v>0</v>
      </c>
      <c r="X17" s="32"/>
      <c r="Y17" s="33"/>
      <c r="Z17" s="33"/>
      <c r="AA17" s="33"/>
      <c r="AB17" s="34">
        <v>0</v>
      </c>
      <c r="AC17" s="34">
        <v>0</v>
      </c>
      <c r="AD17" s="34">
        <v>0</v>
      </c>
      <c r="AE17" s="34">
        <v>0</v>
      </c>
      <c r="AF17" s="34">
        <v>0</v>
      </c>
      <c r="AG17" s="34">
        <v>0</v>
      </c>
      <c r="AH17" s="34">
        <v>0</v>
      </c>
      <c r="AI17" s="34">
        <v>0</v>
      </c>
      <c r="AJ17" s="34">
        <v>0</v>
      </c>
      <c r="AK17" s="34">
        <v>0</v>
      </c>
      <c r="AL17" s="32">
        <v>0</v>
      </c>
      <c r="AM17" s="34">
        <v>0</v>
      </c>
      <c r="AN17" s="34">
        <v>172865</v>
      </c>
      <c r="AO17" s="32" t="s">
        <v>72</v>
      </c>
      <c r="AP17" s="32" t="s">
        <v>114</v>
      </c>
      <c r="AQ17" s="32" t="s">
        <v>74</v>
      </c>
      <c r="AR17" s="34">
        <v>0</v>
      </c>
    </row>
    <row r="18" spans="1:44">
      <c r="A18" s="32">
        <v>891200952</v>
      </c>
      <c r="B18" s="32" t="s">
        <v>0</v>
      </c>
      <c r="C18" s="32"/>
      <c r="D18" s="32">
        <v>3299351</v>
      </c>
      <c r="E18" s="32" t="s">
        <v>115</v>
      </c>
      <c r="F18" s="32" t="s">
        <v>116</v>
      </c>
      <c r="G18" s="33">
        <v>45443</v>
      </c>
      <c r="H18" s="33">
        <v>45443</v>
      </c>
      <c r="I18" s="34">
        <v>171500</v>
      </c>
      <c r="J18" s="34">
        <v>171500</v>
      </c>
      <c r="K18" s="35" t="s">
        <v>64</v>
      </c>
      <c r="L18" s="36" t="s">
        <v>65</v>
      </c>
      <c r="M18" s="32" t="s">
        <v>21</v>
      </c>
      <c r="N18" s="32" t="e">
        <v>#N/A</v>
      </c>
      <c r="O18" s="32" t="s">
        <v>71</v>
      </c>
      <c r="P18" s="34">
        <v>0</v>
      </c>
      <c r="Q18" s="32"/>
      <c r="R18" s="34">
        <v>0</v>
      </c>
      <c r="S18" s="34">
        <v>0</v>
      </c>
      <c r="T18" s="32"/>
      <c r="U18" s="33"/>
      <c r="V18" s="32"/>
      <c r="W18" s="34">
        <v>0</v>
      </c>
      <c r="X18" s="32"/>
      <c r="Y18" s="33"/>
      <c r="Z18" s="33"/>
      <c r="AA18" s="33"/>
      <c r="AB18" s="34">
        <v>0</v>
      </c>
      <c r="AC18" s="34">
        <v>0</v>
      </c>
      <c r="AD18" s="34">
        <v>0</v>
      </c>
      <c r="AE18" s="34">
        <v>0</v>
      </c>
      <c r="AF18" s="34">
        <v>0</v>
      </c>
      <c r="AG18" s="34">
        <v>0</v>
      </c>
      <c r="AH18" s="34">
        <v>0</v>
      </c>
      <c r="AI18" s="34">
        <v>0</v>
      </c>
      <c r="AJ18" s="34">
        <v>0</v>
      </c>
      <c r="AK18" s="34">
        <v>0</v>
      </c>
      <c r="AL18" s="32">
        <v>0</v>
      </c>
      <c r="AM18" s="34">
        <v>0</v>
      </c>
      <c r="AN18" s="34">
        <v>171500</v>
      </c>
      <c r="AO18" s="32" t="s">
        <v>72</v>
      </c>
      <c r="AP18" s="32" t="s">
        <v>117</v>
      </c>
      <c r="AQ18" s="32" t="s">
        <v>74</v>
      </c>
      <c r="AR18" s="34">
        <v>0</v>
      </c>
    </row>
    <row r="19" spans="1:44">
      <c r="A19" s="32">
        <v>891200952</v>
      </c>
      <c r="B19" s="32" t="s">
        <v>0</v>
      </c>
      <c r="C19" s="32"/>
      <c r="D19" s="32">
        <v>3097873</v>
      </c>
      <c r="E19" s="32" t="s">
        <v>118</v>
      </c>
      <c r="F19" s="32" t="s">
        <v>119</v>
      </c>
      <c r="G19" s="33">
        <v>44586</v>
      </c>
      <c r="H19" s="33">
        <v>44586</v>
      </c>
      <c r="I19" s="34">
        <v>145400</v>
      </c>
      <c r="J19" s="34">
        <v>145400</v>
      </c>
      <c r="K19" s="35" t="s">
        <v>64</v>
      </c>
      <c r="L19" s="36" t="s">
        <v>65</v>
      </c>
      <c r="M19" s="32" t="s">
        <v>20</v>
      </c>
      <c r="N19" s="32" t="e">
        <v>#N/A</v>
      </c>
      <c r="O19" s="32" t="s">
        <v>71</v>
      </c>
      <c r="P19" s="34">
        <v>0</v>
      </c>
      <c r="Q19" s="32"/>
      <c r="R19" s="34">
        <v>0</v>
      </c>
      <c r="S19" s="34">
        <v>0</v>
      </c>
      <c r="T19" s="32"/>
      <c r="U19" s="33"/>
      <c r="V19" s="32"/>
      <c r="W19" s="34">
        <v>0</v>
      </c>
      <c r="X19" s="32"/>
      <c r="Y19" s="33"/>
      <c r="Z19" s="33"/>
      <c r="AA19" s="33"/>
      <c r="AB19" s="34">
        <v>0</v>
      </c>
      <c r="AC19" s="34">
        <v>0</v>
      </c>
      <c r="AD19" s="34">
        <v>0</v>
      </c>
      <c r="AE19" s="34">
        <v>0</v>
      </c>
      <c r="AF19" s="34">
        <v>0</v>
      </c>
      <c r="AG19" s="34">
        <v>0</v>
      </c>
      <c r="AH19" s="34">
        <v>0</v>
      </c>
      <c r="AI19" s="34">
        <v>0</v>
      </c>
      <c r="AJ19" s="34">
        <v>0</v>
      </c>
      <c r="AK19" s="34">
        <v>0</v>
      </c>
      <c r="AL19" s="32">
        <v>0</v>
      </c>
      <c r="AM19" s="34">
        <v>0</v>
      </c>
      <c r="AN19" s="34">
        <v>145400</v>
      </c>
      <c r="AO19" s="32" t="s">
        <v>72</v>
      </c>
      <c r="AP19" s="32" t="s">
        <v>120</v>
      </c>
      <c r="AQ19" s="32" t="s">
        <v>74</v>
      </c>
      <c r="AR19" s="34">
        <v>0</v>
      </c>
    </row>
    <row r="20" spans="1:44">
      <c r="A20" s="32">
        <v>891200952</v>
      </c>
      <c r="B20" s="32" t="s">
        <v>0</v>
      </c>
      <c r="C20" s="32"/>
      <c r="D20" s="32">
        <v>3243421</v>
      </c>
      <c r="E20" s="32" t="s">
        <v>121</v>
      </c>
      <c r="F20" s="32" t="s">
        <v>122</v>
      </c>
      <c r="G20" s="33">
        <v>45152</v>
      </c>
      <c r="H20" s="33">
        <v>45152</v>
      </c>
      <c r="I20" s="34">
        <v>93741</v>
      </c>
      <c r="J20" s="34">
        <v>93741</v>
      </c>
      <c r="K20" s="35" t="s">
        <v>64</v>
      </c>
      <c r="L20" s="36" t="s">
        <v>65</v>
      </c>
      <c r="M20" s="32" t="s">
        <v>20</v>
      </c>
      <c r="N20" s="32" t="s">
        <v>127</v>
      </c>
      <c r="O20" s="32" t="s">
        <v>71</v>
      </c>
      <c r="P20" s="34">
        <v>0</v>
      </c>
      <c r="Q20" s="32"/>
      <c r="R20" s="34">
        <v>0</v>
      </c>
      <c r="S20" s="34">
        <v>0</v>
      </c>
      <c r="T20" s="32"/>
      <c r="U20" s="33"/>
      <c r="V20" s="32"/>
      <c r="W20" s="34">
        <v>0</v>
      </c>
      <c r="X20" s="32"/>
      <c r="Y20" s="33"/>
      <c r="Z20" s="33"/>
      <c r="AA20" s="33"/>
      <c r="AB20" s="34">
        <v>0</v>
      </c>
      <c r="AC20" s="34">
        <v>0</v>
      </c>
      <c r="AD20" s="34">
        <v>0</v>
      </c>
      <c r="AE20" s="34">
        <v>0</v>
      </c>
      <c r="AF20" s="34">
        <v>0</v>
      </c>
      <c r="AG20" s="34">
        <v>0</v>
      </c>
      <c r="AH20" s="34">
        <v>0</v>
      </c>
      <c r="AI20" s="34">
        <v>0</v>
      </c>
      <c r="AJ20" s="34">
        <v>0</v>
      </c>
      <c r="AK20" s="34">
        <v>0</v>
      </c>
      <c r="AL20" s="32">
        <v>0</v>
      </c>
      <c r="AM20" s="34">
        <v>0</v>
      </c>
      <c r="AN20" s="34">
        <v>93741</v>
      </c>
      <c r="AO20" s="32" t="s">
        <v>72</v>
      </c>
      <c r="AP20" s="32" t="s">
        <v>123</v>
      </c>
      <c r="AQ20" s="32" t="s">
        <v>74</v>
      </c>
      <c r="AR20" s="34">
        <v>0</v>
      </c>
    </row>
    <row r="21" spans="1:44">
      <c r="A21" s="32">
        <v>891200952</v>
      </c>
      <c r="B21" s="32" t="s">
        <v>0</v>
      </c>
      <c r="C21" s="32"/>
      <c r="D21" s="32">
        <v>3297720</v>
      </c>
      <c r="E21" s="32" t="s">
        <v>124</v>
      </c>
      <c r="F21" s="32" t="s">
        <v>125</v>
      </c>
      <c r="G21" s="33">
        <v>45436</v>
      </c>
      <c r="H21" s="33">
        <v>45436</v>
      </c>
      <c r="I21" s="34">
        <v>88400</v>
      </c>
      <c r="J21" s="34">
        <v>88400</v>
      </c>
      <c r="K21" s="35" t="s">
        <v>64</v>
      </c>
      <c r="L21" s="36" t="s">
        <v>65</v>
      </c>
      <c r="M21" s="32" t="s">
        <v>21</v>
      </c>
      <c r="N21" s="32" t="e">
        <v>#N/A</v>
      </c>
      <c r="O21" s="32" t="s">
        <v>71</v>
      </c>
      <c r="P21" s="34">
        <v>0</v>
      </c>
      <c r="Q21" s="32"/>
      <c r="R21" s="34">
        <v>0</v>
      </c>
      <c r="S21" s="34">
        <v>0</v>
      </c>
      <c r="T21" s="32"/>
      <c r="U21" s="33"/>
      <c r="V21" s="32"/>
      <c r="W21" s="34">
        <v>0</v>
      </c>
      <c r="X21" s="32"/>
      <c r="Y21" s="33"/>
      <c r="Z21" s="33"/>
      <c r="AA21" s="33"/>
      <c r="AB21" s="34">
        <v>0</v>
      </c>
      <c r="AC21" s="34">
        <v>0</v>
      </c>
      <c r="AD21" s="34">
        <v>0</v>
      </c>
      <c r="AE21" s="34">
        <v>0</v>
      </c>
      <c r="AF21" s="34">
        <v>0</v>
      </c>
      <c r="AG21" s="34">
        <v>0</v>
      </c>
      <c r="AH21" s="34">
        <v>0</v>
      </c>
      <c r="AI21" s="34">
        <v>0</v>
      </c>
      <c r="AJ21" s="34">
        <v>0</v>
      </c>
      <c r="AK21" s="34">
        <v>0</v>
      </c>
      <c r="AL21" s="32">
        <v>0</v>
      </c>
      <c r="AM21" s="34">
        <v>0</v>
      </c>
      <c r="AN21" s="34">
        <v>88400</v>
      </c>
      <c r="AO21" s="32" t="s">
        <v>72</v>
      </c>
      <c r="AP21" s="32" t="s">
        <v>126</v>
      </c>
      <c r="AQ21" s="32" t="s">
        <v>74</v>
      </c>
      <c r="AR21" s="34">
        <v>0</v>
      </c>
    </row>
    <row r="22" spans="1:44">
      <c r="A22" s="37"/>
      <c r="B22" s="37"/>
      <c r="C22" s="37"/>
      <c r="D22" s="37"/>
      <c r="E22" s="37"/>
      <c r="F22" s="37"/>
      <c r="G22" s="38"/>
      <c r="H22" s="38"/>
      <c r="I22" s="39"/>
      <c r="J22" s="39"/>
      <c r="K22" s="37"/>
      <c r="L22" s="37"/>
      <c r="M22" s="37"/>
      <c r="N22" s="37"/>
      <c r="O22" s="37"/>
      <c r="P22" s="37"/>
      <c r="Q22" s="37"/>
      <c r="R22" s="37"/>
      <c r="S22" s="37"/>
      <c r="T22" s="37"/>
      <c r="U22" s="37"/>
      <c r="V22" s="37"/>
      <c r="W22" s="37"/>
      <c r="X22" s="37"/>
      <c r="Y22" s="37"/>
      <c r="Z22" s="37"/>
      <c r="AA22" s="37"/>
      <c r="AB22" s="37"/>
      <c r="AC22" s="37"/>
      <c r="AD22" s="37"/>
      <c r="AE22" s="37"/>
      <c r="AF22" s="37"/>
      <c r="AG22" s="37"/>
      <c r="AH22" s="37"/>
      <c r="AI22" s="37"/>
      <c r="AJ22" s="37"/>
      <c r="AK22" s="37"/>
      <c r="AL22" s="37"/>
      <c r="AM22" s="37"/>
      <c r="AN22" s="37"/>
      <c r="AO22" s="37"/>
      <c r="AP22" s="37"/>
      <c r="AQ22" s="37"/>
      <c r="AR22" s="37"/>
    </row>
  </sheetData>
  <autoFilter ref="A1:AT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J42"/>
  <sheetViews>
    <sheetView showGridLines="0" tabSelected="1" topLeftCell="A13" zoomScaleNormal="100" workbookViewId="0">
      <selection activeCell="M21" sqref="M21"/>
    </sheetView>
  </sheetViews>
  <sheetFormatPr baseColWidth="10" defaultRowHeight="12.5"/>
  <cols>
    <col min="1" max="1" width="0.9140625" style="43" customWidth="1"/>
    <col min="2" max="2" width="10.6640625" style="43"/>
    <col min="3" max="3" width="16.08203125" style="43" customWidth="1"/>
    <col min="4" max="4" width="10.58203125" style="43" customWidth="1"/>
    <col min="5" max="8" width="10.6640625" style="43"/>
    <col min="9" max="9" width="20.6640625" style="43" customWidth="1"/>
    <col min="10" max="10" width="12.83203125" style="43" customWidth="1"/>
    <col min="11" max="11" width="1.58203125" style="43" customWidth="1"/>
    <col min="12" max="16384" width="10.6640625" style="43"/>
  </cols>
  <sheetData>
    <row r="1" spans="2:10" ht="6" customHeight="1" thickBot="1"/>
    <row r="2" spans="2:10" ht="19.5" customHeight="1">
      <c r="B2" s="44"/>
      <c r="C2" s="45"/>
      <c r="D2" s="46" t="s">
        <v>133</v>
      </c>
      <c r="E2" s="47"/>
      <c r="F2" s="47"/>
      <c r="G2" s="47"/>
      <c r="H2" s="47"/>
      <c r="I2" s="48"/>
      <c r="J2" s="49" t="s">
        <v>134</v>
      </c>
    </row>
    <row r="3" spans="2:10" ht="15.75" customHeight="1" thickBot="1">
      <c r="B3" s="50"/>
      <c r="C3" s="51"/>
      <c r="D3" s="52"/>
      <c r="E3" s="53"/>
      <c r="F3" s="53"/>
      <c r="G3" s="53"/>
      <c r="H3" s="53"/>
      <c r="I3" s="54"/>
      <c r="J3" s="55"/>
    </row>
    <row r="4" spans="2:10" ht="13">
      <c r="B4" s="50"/>
      <c r="C4" s="51"/>
      <c r="D4" s="56"/>
      <c r="E4" s="57"/>
      <c r="F4" s="57"/>
      <c r="G4" s="57"/>
      <c r="H4" s="57"/>
      <c r="I4" s="58"/>
      <c r="J4" s="59"/>
    </row>
    <row r="5" spans="2:10" ht="13">
      <c r="B5" s="50"/>
      <c r="C5" s="51"/>
      <c r="D5" s="60" t="s">
        <v>135</v>
      </c>
      <c r="E5" s="61"/>
      <c r="F5" s="61"/>
      <c r="G5" s="61"/>
      <c r="H5" s="61"/>
      <c r="I5" s="62"/>
      <c r="J5" s="62" t="s">
        <v>136</v>
      </c>
    </row>
    <row r="6" spans="2:10" ht="13.5" thickBot="1">
      <c r="B6" s="63"/>
      <c r="C6" s="64"/>
      <c r="D6" s="65"/>
      <c r="E6" s="66"/>
      <c r="F6" s="66"/>
      <c r="G6" s="66"/>
      <c r="H6" s="66"/>
      <c r="I6" s="67"/>
      <c r="J6" s="68"/>
    </row>
    <row r="7" spans="2:10">
      <c r="B7" s="69"/>
      <c r="J7" s="70"/>
    </row>
    <row r="8" spans="2:10">
      <c r="B8" s="69"/>
      <c r="J8" s="70"/>
    </row>
    <row r="9" spans="2:10">
      <c r="B9" s="69"/>
      <c r="J9" s="70"/>
    </row>
    <row r="10" spans="2:10" ht="13">
      <c r="B10" s="69"/>
      <c r="C10" s="71" t="s">
        <v>171</v>
      </c>
      <c r="E10" s="72"/>
      <c r="H10" s="73"/>
      <c r="J10" s="70"/>
    </row>
    <row r="11" spans="2:10">
      <c r="B11" s="69"/>
      <c r="J11" s="70"/>
    </row>
    <row r="12" spans="2:10" ht="13">
      <c r="B12" s="69"/>
      <c r="C12" s="71" t="s">
        <v>166</v>
      </c>
      <c r="J12" s="70"/>
    </row>
    <row r="13" spans="2:10" ht="13">
      <c r="B13" s="69"/>
      <c r="C13" s="71" t="s">
        <v>167</v>
      </c>
      <c r="J13" s="70"/>
    </row>
    <row r="14" spans="2:10">
      <c r="B14" s="69"/>
      <c r="J14" s="70"/>
    </row>
    <row r="15" spans="2:10">
      <c r="B15" s="69"/>
      <c r="C15" s="43" t="s">
        <v>137</v>
      </c>
      <c r="J15" s="70"/>
    </row>
    <row r="16" spans="2:10">
      <c r="B16" s="69"/>
      <c r="C16" s="74"/>
      <c r="J16" s="70"/>
    </row>
    <row r="17" spans="2:10" ht="13">
      <c r="B17" s="69"/>
      <c r="C17" s="43" t="s">
        <v>138</v>
      </c>
      <c r="D17" s="72"/>
      <c r="H17" s="75"/>
      <c r="I17" s="76"/>
      <c r="J17" s="70"/>
    </row>
    <row r="18" spans="2:10" ht="13">
      <c r="B18" s="69"/>
      <c r="C18" s="71" t="s">
        <v>139</v>
      </c>
      <c r="D18" s="71"/>
      <c r="E18" s="71"/>
      <c r="F18" s="71"/>
      <c r="H18" s="77">
        <v>20</v>
      </c>
      <c r="I18" s="78">
        <v>28866681</v>
      </c>
      <c r="J18" s="70"/>
    </row>
    <row r="19" spans="2:10">
      <c r="B19" s="69"/>
      <c r="C19" s="43" t="s">
        <v>140</v>
      </c>
      <c r="H19" s="79">
        <v>0</v>
      </c>
      <c r="I19" s="80">
        <v>0</v>
      </c>
      <c r="J19" s="70"/>
    </row>
    <row r="20" spans="2:10">
      <c r="B20" s="69"/>
      <c r="C20" s="43" t="s">
        <v>141</v>
      </c>
      <c r="H20" s="79">
        <v>18</v>
      </c>
      <c r="I20" s="80">
        <v>28482081</v>
      </c>
      <c r="J20" s="70"/>
    </row>
    <row r="21" spans="2:10">
      <c r="B21" s="69"/>
      <c r="C21" s="43" t="s">
        <v>142</v>
      </c>
      <c r="H21" s="79">
        <v>0</v>
      </c>
      <c r="I21" s="80">
        <v>0</v>
      </c>
      <c r="J21" s="70"/>
    </row>
    <row r="22" spans="2:10">
      <c r="B22" s="69"/>
      <c r="C22" s="43" t="s">
        <v>143</v>
      </c>
      <c r="H22" s="79">
        <v>0</v>
      </c>
      <c r="I22" s="80">
        <v>0</v>
      </c>
      <c r="J22" s="70"/>
    </row>
    <row r="23" spans="2:10">
      <c r="B23" s="69"/>
      <c r="C23" s="43" t="s">
        <v>144</v>
      </c>
      <c r="H23" s="79">
        <v>0</v>
      </c>
      <c r="I23" s="80">
        <v>0</v>
      </c>
      <c r="J23" s="70"/>
    </row>
    <row r="24" spans="2:10" ht="13" thickBot="1">
      <c r="B24" s="69"/>
      <c r="C24" s="43" t="s">
        <v>145</v>
      </c>
      <c r="H24" s="81">
        <v>0</v>
      </c>
      <c r="I24" s="82">
        <v>0</v>
      </c>
      <c r="J24" s="70"/>
    </row>
    <row r="25" spans="2:10" ht="13">
      <c r="B25" s="69"/>
      <c r="C25" s="71" t="s">
        <v>146</v>
      </c>
      <c r="D25" s="71"/>
      <c r="E25" s="71"/>
      <c r="F25" s="71"/>
      <c r="H25" s="77">
        <f>H19+H20+H21+H22+H24+H23</f>
        <v>18</v>
      </c>
      <c r="I25" s="78">
        <f>I19+I20+I21+I22+I24+I23</f>
        <v>28482081</v>
      </c>
      <c r="J25" s="70"/>
    </row>
    <row r="26" spans="2:10">
      <c r="B26" s="69"/>
      <c r="C26" s="43" t="s">
        <v>147</v>
      </c>
      <c r="H26" s="79">
        <v>2</v>
      </c>
      <c r="I26" s="80">
        <v>384600</v>
      </c>
      <c r="J26" s="70"/>
    </row>
    <row r="27" spans="2:10" ht="13" thickBot="1">
      <c r="B27" s="69"/>
      <c r="C27" s="43" t="s">
        <v>148</v>
      </c>
      <c r="H27" s="81">
        <v>0</v>
      </c>
      <c r="I27" s="82">
        <v>0</v>
      </c>
      <c r="J27" s="70"/>
    </row>
    <row r="28" spans="2:10" ht="13">
      <c r="B28" s="69"/>
      <c r="C28" s="71" t="s">
        <v>149</v>
      </c>
      <c r="D28" s="71"/>
      <c r="E28" s="71"/>
      <c r="F28" s="71"/>
      <c r="H28" s="77">
        <f>H26+H27</f>
        <v>2</v>
      </c>
      <c r="I28" s="78">
        <f>I26+I27</f>
        <v>384600</v>
      </c>
      <c r="J28" s="70"/>
    </row>
    <row r="29" spans="2:10" ht="13.5" thickBot="1">
      <c r="B29" s="69"/>
      <c r="C29" s="43" t="s">
        <v>150</v>
      </c>
      <c r="D29" s="71"/>
      <c r="E29" s="71"/>
      <c r="F29" s="71"/>
      <c r="H29" s="81">
        <v>0</v>
      </c>
      <c r="I29" s="82">
        <v>0</v>
      </c>
      <c r="J29" s="70"/>
    </row>
    <row r="30" spans="2:10" ht="13">
      <c r="B30" s="69"/>
      <c r="C30" s="71" t="s">
        <v>151</v>
      </c>
      <c r="D30" s="71"/>
      <c r="E30" s="71"/>
      <c r="F30" s="71"/>
      <c r="H30" s="79">
        <f>H29</f>
        <v>0</v>
      </c>
      <c r="I30" s="80">
        <f>I29</f>
        <v>0</v>
      </c>
      <c r="J30" s="70"/>
    </row>
    <row r="31" spans="2:10" ht="13">
      <c r="B31" s="69"/>
      <c r="C31" s="71"/>
      <c r="D31" s="71"/>
      <c r="E31" s="71"/>
      <c r="F31" s="71"/>
      <c r="H31" s="83"/>
      <c r="I31" s="78"/>
      <c r="J31" s="70"/>
    </row>
    <row r="32" spans="2:10" ht="13.5" thickBot="1">
      <c r="B32" s="69"/>
      <c r="C32" s="71" t="s">
        <v>152</v>
      </c>
      <c r="D32" s="71"/>
      <c r="H32" s="84">
        <f>H25+H28+H30</f>
        <v>20</v>
      </c>
      <c r="I32" s="85">
        <f>I25+I28+I30</f>
        <v>28866681</v>
      </c>
      <c r="J32" s="70"/>
    </row>
    <row r="33" spans="2:10" ht="13.5" thickTop="1">
      <c r="B33" s="69"/>
      <c r="C33" s="71"/>
      <c r="D33" s="71"/>
      <c r="H33" s="86">
        <f>+H18-H32</f>
        <v>0</v>
      </c>
      <c r="I33" s="80">
        <f>+I18-I32</f>
        <v>0</v>
      </c>
      <c r="J33" s="70"/>
    </row>
    <row r="34" spans="2:10">
      <c r="B34" s="69"/>
      <c r="G34" s="86"/>
      <c r="H34" s="86"/>
      <c r="I34" s="86"/>
      <c r="J34" s="70"/>
    </row>
    <row r="35" spans="2:10">
      <c r="B35" s="69"/>
      <c r="G35" s="86"/>
      <c r="H35" s="86"/>
      <c r="I35" s="86"/>
      <c r="J35" s="70"/>
    </row>
    <row r="36" spans="2:10" ht="13">
      <c r="B36" s="69"/>
      <c r="C36" s="71"/>
      <c r="G36" s="86"/>
      <c r="H36" s="86"/>
      <c r="I36" s="86"/>
      <c r="J36" s="70"/>
    </row>
    <row r="37" spans="2:10" ht="13.5" thickBot="1">
      <c r="B37" s="69"/>
      <c r="C37" s="87" t="s">
        <v>168</v>
      </c>
      <c r="D37" s="88"/>
      <c r="H37" s="87" t="s">
        <v>153</v>
      </c>
      <c r="I37" s="88"/>
      <c r="J37" s="70"/>
    </row>
    <row r="38" spans="2:10" ht="13">
      <c r="B38" s="69"/>
      <c r="C38" s="71" t="s">
        <v>169</v>
      </c>
      <c r="D38" s="86"/>
      <c r="H38" s="89" t="s">
        <v>154</v>
      </c>
      <c r="I38" s="86"/>
      <c r="J38" s="70"/>
    </row>
    <row r="39" spans="2:10" ht="13">
      <c r="B39" s="69"/>
      <c r="C39" s="71" t="s">
        <v>170</v>
      </c>
      <c r="H39" s="71" t="s">
        <v>155</v>
      </c>
      <c r="I39" s="86"/>
      <c r="J39" s="70"/>
    </row>
    <row r="40" spans="2:10">
      <c r="B40" s="69"/>
      <c r="G40" s="86"/>
      <c r="H40" s="86"/>
      <c r="I40" s="86"/>
      <c r="J40" s="70"/>
    </row>
    <row r="41" spans="2:10" ht="12.75" customHeight="1">
      <c r="B41" s="69"/>
      <c r="C41" s="90" t="s">
        <v>156</v>
      </c>
      <c r="D41" s="90"/>
      <c r="E41" s="90"/>
      <c r="F41" s="90"/>
      <c r="G41" s="90"/>
      <c r="H41" s="90"/>
      <c r="I41" s="90"/>
      <c r="J41" s="70"/>
    </row>
    <row r="42" spans="2:10" ht="18.75" customHeight="1" thickBot="1">
      <c r="B42" s="91"/>
      <c r="C42" s="92"/>
      <c r="D42" s="92"/>
      <c r="E42" s="92"/>
      <c r="F42" s="92"/>
      <c r="G42" s="92"/>
      <c r="H42" s="92"/>
      <c r="I42" s="92"/>
      <c r="J42" s="93"/>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11" zoomScale="84" zoomScaleNormal="84" zoomScaleSheetLayoutView="100" workbookViewId="0">
      <selection activeCell="F42" sqref="F42:F43"/>
    </sheetView>
  </sheetViews>
  <sheetFormatPr baseColWidth="10" defaultColWidth="10.5" defaultRowHeight="12.5"/>
  <cols>
    <col min="1" max="1" width="4.08203125" style="43" customWidth="1"/>
    <col min="2" max="2" width="10.5" style="43"/>
    <col min="3" max="3" width="11.75" style="43" customWidth="1"/>
    <col min="4" max="4" width="20.1640625" style="43" customWidth="1"/>
    <col min="5" max="8" width="10.5" style="43"/>
    <col min="9" max="9" width="22.6640625" style="43" customWidth="1"/>
    <col min="10" max="10" width="11.5" style="43" customWidth="1"/>
    <col min="11" max="11" width="1.58203125" style="43" customWidth="1"/>
    <col min="12" max="16384" width="10.5" style="43"/>
  </cols>
  <sheetData>
    <row r="1" spans="2:10" ht="18" customHeight="1" thickBot="1"/>
    <row r="2" spans="2:10" ht="19.5" customHeight="1">
      <c r="B2" s="44"/>
      <c r="C2" s="45"/>
      <c r="D2" s="46" t="s">
        <v>157</v>
      </c>
      <c r="E2" s="47"/>
      <c r="F2" s="47"/>
      <c r="G2" s="47"/>
      <c r="H2" s="47"/>
      <c r="I2" s="48"/>
      <c r="J2" s="49" t="s">
        <v>134</v>
      </c>
    </row>
    <row r="3" spans="2:10" ht="15.75" customHeight="1" thickBot="1">
      <c r="B3" s="50"/>
      <c r="C3" s="51"/>
      <c r="D3" s="52"/>
      <c r="E3" s="53"/>
      <c r="F3" s="53"/>
      <c r="G3" s="53"/>
      <c r="H3" s="53"/>
      <c r="I3" s="54"/>
      <c r="J3" s="55"/>
    </row>
    <row r="4" spans="2:10" ht="13">
      <c r="B4" s="50"/>
      <c r="C4" s="51"/>
      <c r="E4" s="57"/>
      <c r="F4" s="57"/>
      <c r="G4" s="57"/>
      <c r="H4" s="57"/>
      <c r="I4" s="58"/>
      <c r="J4" s="59"/>
    </row>
    <row r="5" spans="2:10" ht="13">
      <c r="B5" s="50"/>
      <c r="C5" s="51"/>
      <c r="D5" s="94" t="s">
        <v>158</v>
      </c>
      <c r="E5" s="95"/>
      <c r="F5" s="95"/>
      <c r="G5" s="95"/>
      <c r="H5" s="95"/>
      <c r="I5" s="96"/>
      <c r="J5" s="62" t="s">
        <v>159</v>
      </c>
    </row>
    <row r="6" spans="2:10" ht="13.5" thickBot="1">
      <c r="B6" s="63"/>
      <c r="C6" s="64"/>
      <c r="D6" s="65"/>
      <c r="E6" s="66"/>
      <c r="F6" s="66"/>
      <c r="G6" s="66"/>
      <c r="H6" s="66"/>
      <c r="I6" s="67"/>
      <c r="J6" s="68"/>
    </row>
    <row r="7" spans="2:10">
      <c r="B7" s="69"/>
      <c r="J7" s="70"/>
    </row>
    <row r="8" spans="2:10">
      <c r="B8" s="69"/>
      <c r="J8" s="70"/>
    </row>
    <row r="9" spans="2:10" ht="13">
      <c r="B9" s="69"/>
      <c r="C9" s="71" t="s">
        <v>171</v>
      </c>
      <c r="D9" s="73"/>
      <c r="E9" s="72"/>
      <c r="J9" s="70"/>
    </row>
    <row r="10" spans="2:10" ht="13">
      <c r="B10" s="69"/>
      <c r="C10" s="71"/>
      <c r="J10" s="70"/>
    </row>
    <row r="11" spans="2:10" ht="13">
      <c r="B11" s="69"/>
      <c r="C11" s="71" t="s">
        <v>166</v>
      </c>
      <c r="J11" s="70"/>
    </row>
    <row r="12" spans="2:10" ht="13">
      <c r="B12" s="69"/>
      <c r="C12" s="71" t="s">
        <v>167</v>
      </c>
      <c r="J12" s="70"/>
    </row>
    <row r="13" spans="2:10">
      <c r="B13" s="69"/>
      <c r="J13" s="70"/>
    </row>
    <row r="14" spans="2:10">
      <c r="B14" s="69"/>
      <c r="C14" s="43" t="s">
        <v>160</v>
      </c>
      <c r="J14" s="70"/>
    </row>
    <row r="15" spans="2:10">
      <c r="B15" s="69"/>
      <c r="C15" s="74"/>
      <c r="J15" s="70"/>
    </row>
    <row r="16" spans="2:10" ht="13">
      <c r="B16" s="69"/>
      <c r="C16" s="97"/>
      <c r="D16" s="72"/>
      <c r="H16" s="98" t="s">
        <v>161</v>
      </c>
      <c r="I16" s="98" t="s">
        <v>162</v>
      </c>
      <c r="J16" s="70"/>
    </row>
    <row r="17" spans="2:10" ht="13">
      <c r="B17" s="69"/>
      <c r="C17" s="71" t="s">
        <v>139</v>
      </c>
      <c r="D17" s="71"/>
      <c r="E17" s="71"/>
      <c r="F17" s="71"/>
      <c r="H17" s="75">
        <v>18</v>
      </c>
      <c r="I17" s="99">
        <v>28482081</v>
      </c>
      <c r="J17" s="70"/>
    </row>
    <row r="18" spans="2:10">
      <c r="B18" s="69"/>
      <c r="C18" s="43" t="s">
        <v>140</v>
      </c>
      <c r="H18" s="100">
        <v>0</v>
      </c>
      <c r="I18" s="101">
        <v>0</v>
      </c>
      <c r="J18" s="70"/>
    </row>
    <row r="19" spans="2:10">
      <c r="B19" s="69"/>
      <c r="C19" s="43" t="s">
        <v>141</v>
      </c>
      <c r="H19" s="100">
        <v>18</v>
      </c>
      <c r="I19" s="101">
        <v>28482081</v>
      </c>
      <c r="J19" s="70"/>
    </row>
    <row r="20" spans="2:10">
      <c r="B20" s="69"/>
      <c r="C20" s="43" t="s">
        <v>143</v>
      </c>
      <c r="H20" s="100">
        <v>0</v>
      </c>
      <c r="I20" s="101">
        <v>0</v>
      </c>
      <c r="J20" s="70"/>
    </row>
    <row r="21" spans="2:10">
      <c r="B21" s="69"/>
      <c r="C21" s="43" t="s">
        <v>163</v>
      </c>
      <c r="H21" s="100">
        <v>0</v>
      </c>
      <c r="I21" s="101">
        <v>0</v>
      </c>
      <c r="J21" s="70"/>
    </row>
    <row r="22" spans="2:10" ht="13">
      <c r="B22" s="69"/>
      <c r="C22" s="71" t="s">
        <v>164</v>
      </c>
      <c r="D22" s="71"/>
      <c r="E22" s="71"/>
      <c r="F22" s="71"/>
      <c r="H22" s="75">
        <v>18</v>
      </c>
      <c r="I22" s="99">
        <v>28482081</v>
      </c>
      <c r="J22" s="70"/>
    </row>
    <row r="23" spans="2:10" ht="13.5" thickBot="1">
      <c r="B23" s="69"/>
      <c r="C23" s="71"/>
      <c r="D23" s="71"/>
      <c r="H23" s="102"/>
      <c r="I23" s="103"/>
      <c r="J23" s="70"/>
    </row>
    <row r="24" spans="2:10" ht="13.5" thickTop="1">
      <c r="B24" s="69"/>
      <c r="C24" s="71"/>
      <c r="D24" s="71"/>
      <c r="H24" s="86"/>
      <c r="I24" s="80"/>
      <c r="J24" s="70"/>
    </row>
    <row r="25" spans="2:10" ht="13">
      <c r="B25" s="69"/>
      <c r="C25" s="71"/>
      <c r="D25" s="71"/>
      <c r="H25" s="86"/>
      <c r="I25" s="80"/>
      <c r="J25" s="70"/>
    </row>
    <row r="26" spans="2:10" ht="13">
      <c r="B26" s="69"/>
      <c r="C26" s="71"/>
      <c r="D26" s="71"/>
      <c r="H26" s="86"/>
      <c r="I26" s="80"/>
      <c r="J26" s="70"/>
    </row>
    <row r="27" spans="2:10">
      <c r="B27" s="69"/>
      <c r="G27" s="86"/>
      <c r="H27" s="86"/>
      <c r="I27" s="86"/>
      <c r="J27" s="70"/>
    </row>
    <row r="28" spans="2:10" ht="13.5" thickBot="1">
      <c r="B28" s="69"/>
      <c r="C28" s="87" t="s">
        <v>168</v>
      </c>
      <c r="D28" s="87"/>
      <c r="G28" s="87" t="s">
        <v>153</v>
      </c>
      <c r="H28" s="88"/>
      <c r="I28" s="86"/>
      <c r="J28" s="70"/>
    </row>
    <row r="29" spans="2:10" ht="13">
      <c r="B29" s="69"/>
      <c r="C29" s="89" t="s">
        <v>169</v>
      </c>
      <c r="D29" s="89"/>
      <c r="G29" s="89" t="s">
        <v>165</v>
      </c>
      <c r="H29" s="86"/>
      <c r="I29" s="86"/>
      <c r="J29" s="70"/>
    </row>
    <row r="30" spans="2:10" ht="18.75" customHeight="1" thickBot="1">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Juan Camilo Paez Ramirez</cp:lastModifiedBy>
  <cp:lastPrinted>2024-09-30T21:48:03Z</cp:lastPrinted>
  <dcterms:created xsi:type="dcterms:W3CDTF">2024-09-04T22:02:11Z</dcterms:created>
  <dcterms:modified xsi:type="dcterms:W3CDTF">2024-09-30T21:57:34Z</dcterms:modified>
</cp:coreProperties>
</file>