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855029_HOSP REGIONAL DE LA ORINOQUIA ES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I32" i="4" s="1"/>
  <c r="I33" i="4" s="1"/>
  <c r="H28" i="4"/>
  <c r="I25" i="4"/>
  <c r="H25" i="4"/>
  <c r="H32" i="4" s="1"/>
  <c r="H33" i="4" s="1"/>
  <c r="G6" i="1" l="1"/>
  <c r="H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<sst xmlns="http://schemas.openxmlformats.org/spreadsheetml/2006/main" count="188" uniqueCount="113">
  <si>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</si>
  <si>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</si>
  <si>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</si>
  <si>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</si>
  <si>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</si>
  <si>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</si>
  <si>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</si>
  <si>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</si>
  <si>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</si>
  <si>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</si>
  <si>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</si>
  <si>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</si>
  <si>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891855029-5</t>
  </si>
  <si>
    <t>HOSPITAL REGIONAL DE LA ORINOQUIA HORO</t>
  </si>
  <si>
    <t>HRO</t>
  </si>
  <si>
    <t>HROS</t>
  </si>
  <si>
    <t>COMFENALCO VALLE- CUPS-SUBSIDIADO</t>
  </si>
  <si>
    <t>COMFENALCO VALLE -CONTRIBUTIVO</t>
  </si>
  <si>
    <t>YOPAL</t>
  </si>
  <si>
    <t>HOSPITAL REGIONAL DE LA ORINOQUIA E.S.E. - HORO</t>
  </si>
  <si>
    <t>H00218</t>
  </si>
  <si>
    <t>H00061</t>
  </si>
  <si>
    <t>FACT</t>
  </si>
  <si>
    <t>A</t>
  </si>
  <si>
    <t>LLAVE</t>
  </si>
  <si>
    <t>ESTADO EPS 12-09-2024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</si>
  <si>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</si>
  <si>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</si>
  <si>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</si>
  <si>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</si>
  <si>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</si>
  <si>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</si>
  <si>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</si>
  <si>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</si>
  <si>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</si>
  <si>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</si>
  <si>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</si>
  <si>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</si>
  <si>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</si>
  <si>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</si>
  <si>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</si>
  <si>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</si>
  <si>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</si>
  <si>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</si>
  <si>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</si>
  <si>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</si>
  <si>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</si>
  <si>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</si>
  <si>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</si>
  <si>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</si>
  <si>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</si>
  <si>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</si>
  <si>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</si>
  <si>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</si>
  <si>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</si>
  <si>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HROS113855</t>
  </si>
  <si>
    <t xml:space="preserve">'HROS113855', </t>
  </si>
  <si>
    <t>891855029_HROS113855</t>
  </si>
  <si>
    <t>Factura pendiente en programacion de pago</t>
  </si>
  <si>
    <t>Finalizada</t>
  </si>
  <si>
    <t>NULL</t>
  </si>
  <si>
    <t>HRO380144</t>
  </si>
  <si>
    <t xml:space="preserve">'HRO380144', </t>
  </si>
  <si>
    <t>891855029_HRO380144</t>
  </si>
  <si>
    <t>HRO400789</t>
  </si>
  <si>
    <t xml:space="preserve">'HRO400789', </t>
  </si>
  <si>
    <t>891855029_HRO400789</t>
  </si>
  <si>
    <t>HRO400008</t>
  </si>
  <si>
    <t xml:space="preserve">'HRO400008', </t>
  </si>
  <si>
    <t>891855029_HRO400008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</si>
  <si>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</si>
  <si>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</si>
  <si>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</si>
  <si>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</si>
  <si>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</si>
  <si>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</si>
  <si>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</si>
  <si>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</si>
  <si>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</si>
  <si>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</si>
  <si>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</si>
  <si>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</si>
  <si>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</si>
  <si>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</si>
  <si>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</si>
  <si>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</si>
  <si>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</si>
  <si>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</si>
  <si>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</si>
  <si>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</si>
  <si>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</si>
  <si>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</si>
  <si>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</si>
  <si>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</si>
  <si>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</si>
  <si>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</si>
  <si>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</si>
  <si>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</si>
  <si>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</si>
  <si>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</si>
  <si>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</si>
  <si>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</si>
  <si>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</si>
  <si>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</si>
  <si>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</si>
  <si>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</si>
  <si>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</si>
  <si>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REGIONAL DE LA ORINOQUIA</t>
  </si>
  <si>
    <t>NIT: 891855029</t>
  </si>
  <si>
    <t>Angela Bohorquez Morales</t>
  </si>
  <si>
    <t>Profesional Cartera</t>
  </si>
  <si>
    <t>HOSPITAL REGIONAL DE LA ORINOQUIA ESE</t>
  </si>
  <si>
    <t>Santiago de Cali, septiembre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</si>
</sst>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wrapText="1"/>
    </xf>
    <xf numFmtId="14" fontId="0" fillId="0" borderId="1" xfId="0" applyNumberFormat="1" applyBorder="1"/>
    <xf numFmtId="0" fontId="0" fillId="0" borderId="0" xfId="0" applyAlignment="1">
      <alignment wrapText="1"/>
    </xf>
    <xf numFmtId="164" fontId="0" fillId="0" borderId="1" xfId="1" applyNumberFormat="1" applyFont="1" applyBorder="1"/>
    <xf numFmtId="0" fontId="0" fillId="2" borderId="1" xfId="0" applyFont="1" applyFill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1" xfId="0" applyBorder="1" applyAlignment="1">
      <alignment horizontal="center"/>
    </xf>
    <xf numFmtId="164" fontId="1" fillId="0" borderId="0" xfId="0" applyNumberFormat="1" applyFont="1"/>
    <xf numFmtId="0" fontId="5" fillId="0" borderId="1" xfId="0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4" fontId="6" fillId="0" borderId="1" xfId="1" applyNumberFormat="1" applyFont="1" applyBorder="1" applyAlignment="1"/>
    <xf numFmtId="0" fontId="7" fillId="2" borderId="1" xfId="0" applyFont="1" applyFill="1" applyBorder="1" applyAlignment="1"/>
    <xf numFmtId="0" fontId="5" fillId="2" borderId="1" xfId="0" applyFont="1" applyFill="1" applyBorder="1" applyAlignment="1"/>
    <xf numFmtId="0" fontId="6" fillId="0" borderId="0" xfId="0" applyFont="1" applyAlignment="1"/>
    <xf numFmtId="164" fontId="6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7.481566782408" createdVersion="5" refreshedVersion="5" minRefreshableVersion="3" recordCount="4">
  <cacheSource type="worksheet">
    <worksheetSource ref="A1:AS5" sheet="ESTADO DE CADA FACTURA"/>
  </cacheSource>
  <cacheFields count="45">
    <cacheField name="NIT IPS" numFmtId="0">
      <sharedItems containsSemiMixedTypes="0" containsString="0" containsNumber="1" containsInteger="1" minValue="891855029" maxValue="89185502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3855" maxValue="400789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11T00:00:00" maxDate="2024-06-08T00:00:00"/>
    </cacheField>
    <cacheField name="IPS Fecha radicado" numFmtId="14">
      <sharedItems containsSemiMixedTypes="0" containsNonDate="0" containsDate="1" containsString="0" minDate="2023-05-30T00:00:00" maxDate="2024-06-28T00:00:00"/>
    </cacheField>
    <cacheField name="IPS Valor Factura" numFmtId="164">
      <sharedItems containsSemiMixedTypes="0" containsString="0" containsNumber="1" containsInteger="1" minValue="133600" maxValue="2653243"/>
    </cacheField>
    <cacheField name="IPS Saldo Factura" numFmtId="164">
      <sharedItems containsSemiMixedTypes="0" containsString="0" containsNumber="1" containsInteger="1" minValue="93651" maxValue="31920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2-09-2024" numFmtId="0">
      <sharedItems count="1"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319207"/>
    </cacheField>
    <cacheField name="DOC CONTA" numFmtId="0">
      <sharedItems containsString="0" containsBlank="1" containsNumber="1" containsInteger="1" minValue="1222334712" maxValue="122249368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5-11T00:00:00" maxDate="2024-06-08T00:00:00"/>
    </cacheField>
    <cacheField name="Fecha Radicacion" numFmtId="14">
      <sharedItems containsSemiMixedTypes="0" containsNonDate="0" containsDate="1" containsString="0" minDate="2023-07-19T00:00:00" maxDate="2024-07-11T00:00:00"/>
    </cacheField>
    <cacheField name="Fecha Devolucion" numFmtId="14">
      <sharedItems/>
    </cacheField>
    <cacheField name="Valor Bruto" numFmtId="164">
      <sharedItems containsSemiMixedTypes="0" containsString="0" containsNumber="1" containsInteger="1" minValue="133600" maxValue="2653243"/>
    </cacheField>
    <cacheField name="Valor Inicio Factura" numFmtId="164">
      <sharedItems containsSemiMixedTypes="0" containsString="0" containsNumber="1" containsInteger="1" minValue="133600" maxValue="2559592"/>
    </cacheField>
    <cacheField name="Valor Aprobado" numFmtId="164">
      <sharedItems containsSemiMixedTypes="0" containsString="0" containsNumber="1" containsInteger="1" minValue="133600" maxValue="2559592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368237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133600" maxValue="25595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855029"/>
    <s v="HOSPITAL REGIONAL DE LA ORINOQUIA HORO"/>
    <s v="HROS"/>
    <n v="113855"/>
    <s v="HROS113855"/>
    <s v="'HROS113855', "/>
    <s v="891855029_HROS113855"/>
    <d v="2024-06-07T00:00:00"/>
    <d v="2024-06-27T00:00:00"/>
    <n v="319207"/>
    <n v="319207"/>
    <s v="COMFENALCO VALLE- CUPS-SUBSIDIADO"/>
    <s v="YOPAL"/>
    <s v="HOSPITAL REGIONAL DE LA ORINOQUIA E.S.E. - HORO"/>
    <s v="H00218"/>
    <x v="0"/>
    <n v="319207"/>
    <n v="1222493685"/>
    <m/>
    <m/>
    <n v="0"/>
    <n v="0"/>
    <m/>
    <m/>
    <m/>
    <n v="0"/>
    <s v="Finalizada"/>
    <d v="2024-06-07T00:00:00"/>
    <d v="2024-07-10T00:00:00"/>
    <s v="NULL"/>
    <n v="319207"/>
    <n v="319207"/>
    <n v="319207"/>
    <n v="0"/>
    <n v="240000"/>
    <n v="0"/>
    <n v="0"/>
    <n v="0"/>
    <n v="0"/>
    <n v="0"/>
    <n v="0"/>
    <m/>
    <m/>
    <m/>
    <n v="319207"/>
  </r>
  <r>
    <n v="891855029"/>
    <s v="HOSPITAL REGIONAL DE LA ORINOQUIA HORO"/>
    <s v="HRO"/>
    <n v="380144"/>
    <s v="HRO380144"/>
    <s v="'HRO380144', "/>
    <s v="891855029_HRO380144"/>
    <d v="2023-05-11T00:00:00"/>
    <d v="2023-05-30T00:00:00"/>
    <n v="133700"/>
    <n v="133700"/>
    <s v="COMFENALCO VALLE- CUPS-SUBSIDIADO"/>
    <s v="YOPAL"/>
    <s v="HOSPITAL REGIONAL DE LA ORINOQUIA E.S.E. - HORO"/>
    <s v="H00218"/>
    <x v="0"/>
    <n v="133700"/>
    <n v="1222334713"/>
    <m/>
    <m/>
    <n v="0"/>
    <n v="0"/>
    <m/>
    <m/>
    <m/>
    <n v="0"/>
    <s v="Finalizada"/>
    <d v="2023-05-11T00:00:00"/>
    <d v="2023-07-19T00:00:00"/>
    <s v="NULL"/>
    <n v="133700"/>
    <n v="133700"/>
    <n v="133700"/>
    <n v="0"/>
    <n v="368237"/>
    <n v="0"/>
    <n v="0"/>
    <n v="0"/>
    <n v="0"/>
    <n v="0"/>
    <n v="0"/>
    <m/>
    <m/>
    <m/>
    <n v="133700"/>
  </r>
  <r>
    <n v="891855029"/>
    <s v="HOSPITAL REGIONAL DE LA ORINOQUIA HORO"/>
    <s v="HRO"/>
    <n v="400789"/>
    <s v="HRO400789"/>
    <s v="'HRO400789', "/>
    <s v="891855029_HRO400789"/>
    <d v="2023-06-28T00:00:00"/>
    <d v="2023-06-30T00:00:00"/>
    <n v="133600"/>
    <n v="133600"/>
    <s v="COMFENALCO VALLE- CUPS-SUBSIDIADO"/>
    <s v="YOPAL"/>
    <s v="HOSPITAL REGIONAL DE LA ORINOQUIA E.S.E. - HORO"/>
    <s v="H00218"/>
    <x v="0"/>
    <n v="133600"/>
    <n v="1222334712"/>
    <m/>
    <m/>
    <n v="0"/>
    <n v="0"/>
    <m/>
    <m/>
    <m/>
    <n v="0"/>
    <s v="Finalizada"/>
    <d v="2023-06-28T00:00:00"/>
    <d v="2023-07-19T00:00:00"/>
    <s v="NULL"/>
    <n v="133600"/>
    <n v="133600"/>
    <n v="133600"/>
    <n v="0"/>
    <n v="364027"/>
    <n v="0"/>
    <n v="0"/>
    <n v="0"/>
    <n v="0"/>
    <n v="0"/>
    <n v="0"/>
    <m/>
    <m/>
    <m/>
    <n v="133600"/>
  </r>
  <r>
    <n v="891855029"/>
    <s v="HOSPITAL REGIONAL DE LA ORINOQUIA HORO"/>
    <s v="HRO"/>
    <n v="400008"/>
    <s v="HRO400008"/>
    <s v="'HRO400008', "/>
    <s v="891855029_HRO400008"/>
    <d v="2023-06-27T00:00:00"/>
    <d v="2023-06-30T00:00:00"/>
    <n v="2653243"/>
    <n v="93651"/>
    <s v="COMFENALCO VALLE -CONTRIBUTIVO"/>
    <s v="YOPAL"/>
    <s v="HOSPITAL REGIONAL DE LA ORINOQUIA E.S.E. - HORO"/>
    <s v="H00061"/>
    <x v="0"/>
    <n v="0"/>
    <m/>
    <m/>
    <m/>
    <n v="0"/>
    <n v="0"/>
    <m/>
    <m/>
    <m/>
    <n v="0"/>
    <s v="Finalizada"/>
    <d v="2023-06-27T00:00:00"/>
    <d v="2023-07-19T00:00:00"/>
    <s v="NULL"/>
    <n v="2653243"/>
    <n v="2559592"/>
    <n v="2559592"/>
    <n v="0"/>
    <n v="0"/>
    <n v="0"/>
    <n v="0"/>
    <n v="0"/>
    <n v="0"/>
    <n v="0"/>
    <n v="0"/>
    <m/>
    <m/>
    <m/>
    <n v="255959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5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"/>
  <sheetViews>
    <sheetView showGridLines="0" zoomScale="120" zoomScaleNormal="120" workbookViewId="0">
      <selection activeCell="N3" sqref="N3"/>
    </sheetView>
  </sheetViews>
  <sheetFormatPr baseColWidth="10" defaultRowHeight="14.5" x14ac:dyDescent="0.35"/>
  <cols>
    <col min="1" max="1" width="12.54296875" bestFit="1" customWidth="1"/>
    <col min="2" max="2" width="16.7265625" customWidth="1"/>
    <col min="3" max="3" width="16.7265625" style="10" bestFit="1" customWidth="1"/>
    <col min="4" max="4" width="8.81640625" customWidth="1"/>
    <col min="5" max="5" width="11.26953125" bestFit="1" customWidth="1"/>
    <col min="6" max="6" width="14.7265625" customWidth="1"/>
    <col min="7" max="7" width="12.7265625" bestFit="1" customWidth="1"/>
    <col min="8" max="8" width="11.1796875" bestFit="1" customWidth="1"/>
    <col min="9" max="9" width="28.54296875" style="12" customWidth="1"/>
    <col min="10" max="10" width="11.453125" customWidth="1"/>
    <col min="11" max="11" width="15.1796875" style="6" customWidth="1"/>
    <col min="12" max="12" width="11.453125" style="10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58" x14ac:dyDescent="0.35">
      <c r="A2" s="1" t="s">
        <v>12</v>
      </c>
      <c r="B2" s="4" t="s">
        <v>13</v>
      </c>
      <c r="C2" s="13" t="s">
        <v>14</v>
      </c>
      <c r="D2" s="1">
        <v>380144</v>
      </c>
      <c r="E2" s="5">
        <v>45057.109027777777</v>
      </c>
      <c r="F2" s="5">
        <v>45076.986111111109</v>
      </c>
      <c r="G2" s="7">
        <v>133700</v>
      </c>
      <c r="H2" s="7">
        <v>133700</v>
      </c>
      <c r="I2" s="11" t="s">
        <v>16</v>
      </c>
      <c r="J2" s="8" t="s">
        <v>18</v>
      </c>
      <c r="K2" s="4" t="s">
        <v>19</v>
      </c>
      <c r="L2" s="8" t="s">
        <v>20</v>
      </c>
    </row>
    <row r="3" spans="1:12" ht="58" x14ac:dyDescent="0.35">
      <c r="A3" s="1" t="s">
        <v>12</v>
      </c>
      <c r="B3" s="4" t="s">
        <v>13</v>
      </c>
      <c r="C3" s="13" t="s">
        <v>14</v>
      </c>
      <c r="D3" s="1">
        <v>400008</v>
      </c>
      <c r="E3" s="5">
        <v>45104.484722222223</v>
      </c>
      <c r="F3" s="5">
        <v>45107.999305555553</v>
      </c>
      <c r="G3" s="7">
        <v>2653243</v>
      </c>
      <c r="H3" s="7">
        <v>93651</v>
      </c>
      <c r="I3" s="11" t="s">
        <v>17</v>
      </c>
      <c r="J3" s="8" t="s">
        <v>18</v>
      </c>
      <c r="K3" s="4" t="s">
        <v>19</v>
      </c>
      <c r="L3" s="8" t="s">
        <v>21</v>
      </c>
    </row>
    <row r="4" spans="1:12" ht="58" x14ac:dyDescent="0.35">
      <c r="A4" s="1" t="s">
        <v>12</v>
      </c>
      <c r="B4" s="4" t="s">
        <v>13</v>
      </c>
      <c r="C4" s="13" t="s">
        <v>14</v>
      </c>
      <c r="D4" s="1">
        <v>400789</v>
      </c>
      <c r="E4" s="5">
        <v>45105.671527777777</v>
      </c>
      <c r="F4" s="5">
        <v>45107.997916666667</v>
      </c>
      <c r="G4" s="7">
        <v>133600</v>
      </c>
      <c r="H4" s="7">
        <v>133600</v>
      </c>
      <c r="I4" s="11" t="s">
        <v>16</v>
      </c>
      <c r="J4" s="8" t="s">
        <v>18</v>
      </c>
      <c r="K4" s="4" t="s">
        <v>19</v>
      </c>
      <c r="L4" s="9" t="s">
        <v>20</v>
      </c>
    </row>
    <row r="5" spans="1:12" ht="58" x14ac:dyDescent="0.35">
      <c r="A5" s="1" t="s">
        <v>12</v>
      </c>
      <c r="B5" s="4" t="s">
        <v>13</v>
      </c>
      <c r="C5" s="13" t="s">
        <v>15</v>
      </c>
      <c r="D5" s="1">
        <v>113855</v>
      </c>
      <c r="E5" s="5">
        <v>45450.34652777778</v>
      </c>
      <c r="F5" s="5">
        <v>45470.416666666664</v>
      </c>
      <c r="G5" s="7">
        <v>319207</v>
      </c>
      <c r="H5" s="7">
        <v>319207</v>
      </c>
      <c r="I5" s="11" t="s">
        <v>16</v>
      </c>
      <c r="J5" s="8" t="s">
        <v>18</v>
      </c>
      <c r="K5" s="4" t="s">
        <v>19</v>
      </c>
      <c r="L5" s="9" t="s">
        <v>20</v>
      </c>
    </row>
    <row r="6" spans="1:12" x14ac:dyDescent="0.35">
      <c r="G6" s="14">
        <f>SUM(G2:G5)</f>
        <v>3239750</v>
      </c>
      <c r="H6" s="14">
        <f>SUM(H2:H5)</f>
        <v>680158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1" t="s">
        <v>72</v>
      </c>
      <c r="B3" t="s">
        <v>70</v>
      </c>
      <c r="C3" t="s">
        <v>71</v>
      </c>
    </row>
    <row r="4" spans="1:3" x14ac:dyDescent="0.35">
      <c r="A4" s="32" t="s">
        <v>58</v>
      </c>
      <c r="B4" s="30">
        <v>4</v>
      </c>
      <c r="C4" s="33">
        <v>680158</v>
      </c>
    </row>
    <row r="5" spans="1:3" x14ac:dyDescent="0.35">
      <c r="A5" s="32" t="s">
        <v>73</v>
      </c>
      <c r="B5" s="30">
        <v>4</v>
      </c>
      <c r="C5" s="33">
        <v>680158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"/>
  <sheetViews>
    <sheetView workbookViewId="0">
      <selection activeCell="P1" sqref="P1"/>
    </sheetView>
  </sheetViews>
  <sheetFormatPr baseColWidth="10" defaultRowHeight="14.5" x14ac:dyDescent="0.35"/>
  <sheetData>
    <row r="1" spans="1:45" ht="30" x14ac:dyDescent="0.35">
      <c r="A1" s="15" t="s">
        <v>6</v>
      </c>
      <c r="B1" s="15" t="s">
        <v>8</v>
      </c>
      <c r="C1" s="15" t="s">
        <v>0</v>
      </c>
      <c r="D1" s="15" t="s">
        <v>1</v>
      </c>
      <c r="E1" s="15" t="s">
        <v>22</v>
      </c>
      <c r="F1" s="15" t="s">
        <v>23</v>
      </c>
      <c r="G1" s="15" t="s">
        <v>24</v>
      </c>
      <c r="H1" s="15" t="s">
        <v>2</v>
      </c>
      <c r="I1" s="15" t="s">
        <v>3</v>
      </c>
      <c r="J1" s="16" t="s">
        <v>4</v>
      </c>
      <c r="K1" s="16" t="s">
        <v>5</v>
      </c>
      <c r="L1" s="15" t="s">
        <v>7</v>
      </c>
      <c r="M1" s="15" t="s">
        <v>9</v>
      </c>
      <c r="N1" s="15" t="s">
        <v>10</v>
      </c>
      <c r="O1" s="15" t="s">
        <v>11</v>
      </c>
      <c r="P1" s="17" t="s">
        <v>25</v>
      </c>
      <c r="Q1" s="18" t="s">
        <v>26</v>
      </c>
      <c r="R1" s="19" t="s">
        <v>27</v>
      </c>
      <c r="S1" s="20" t="s">
        <v>28</v>
      </c>
      <c r="T1" s="20" t="s">
        <v>29</v>
      </c>
      <c r="U1" s="21" t="s">
        <v>30</v>
      </c>
      <c r="V1" s="21" t="s">
        <v>31</v>
      </c>
      <c r="W1" s="22" t="s">
        <v>32</v>
      </c>
      <c r="X1" s="22" t="s">
        <v>33</v>
      </c>
      <c r="Y1" s="22" t="s">
        <v>34</v>
      </c>
      <c r="Z1" s="21" t="s">
        <v>35</v>
      </c>
      <c r="AA1" s="15" t="s">
        <v>36</v>
      </c>
      <c r="AB1" s="15" t="s">
        <v>37</v>
      </c>
      <c r="AC1" s="15" t="s">
        <v>38</v>
      </c>
      <c r="AD1" s="15" t="s">
        <v>39</v>
      </c>
      <c r="AE1" s="15" t="s">
        <v>40</v>
      </c>
      <c r="AF1" s="15" t="s">
        <v>41</v>
      </c>
      <c r="AG1" s="15" t="s">
        <v>42</v>
      </c>
      <c r="AH1" s="15" t="s">
        <v>43</v>
      </c>
      <c r="AI1" s="15" t="s">
        <v>44</v>
      </c>
      <c r="AJ1" s="15" t="s">
        <v>45</v>
      </c>
      <c r="AK1" s="15" t="s">
        <v>46</v>
      </c>
      <c r="AL1" s="15" t="s">
        <v>47</v>
      </c>
      <c r="AM1" s="15" t="s">
        <v>48</v>
      </c>
      <c r="AN1" s="15" t="s">
        <v>49</v>
      </c>
      <c r="AO1" s="22" t="s">
        <v>50</v>
      </c>
      <c r="AP1" s="22" t="s">
        <v>51</v>
      </c>
      <c r="AQ1" s="22" t="s">
        <v>52</v>
      </c>
      <c r="AR1" s="22" t="s">
        <v>53</v>
      </c>
      <c r="AS1" s="15" t="s">
        <v>54</v>
      </c>
    </row>
    <row r="2" spans="1:45" x14ac:dyDescent="0.35">
      <c r="A2" s="23">
        <v>891855029</v>
      </c>
      <c r="B2" s="23" t="s">
        <v>13</v>
      </c>
      <c r="C2" s="23" t="s">
        <v>15</v>
      </c>
      <c r="D2" s="23">
        <v>113855</v>
      </c>
      <c r="E2" s="23" t="s">
        <v>55</v>
      </c>
      <c r="F2" s="23" t="s">
        <v>56</v>
      </c>
      <c r="G2" s="23" t="s">
        <v>57</v>
      </c>
      <c r="H2" s="24">
        <v>45450</v>
      </c>
      <c r="I2" s="24">
        <v>45470</v>
      </c>
      <c r="J2" s="25">
        <v>319207</v>
      </c>
      <c r="K2" s="25">
        <v>319207</v>
      </c>
      <c r="L2" s="26" t="s">
        <v>16</v>
      </c>
      <c r="M2" s="27" t="s">
        <v>18</v>
      </c>
      <c r="N2" s="26" t="s">
        <v>19</v>
      </c>
      <c r="O2" s="27" t="s">
        <v>20</v>
      </c>
      <c r="P2" s="23" t="s">
        <v>58</v>
      </c>
      <c r="Q2" s="25">
        <v>319207</v>
      </c>
      <c r="R2" s="23">
        <v>1222493685</v>
      </c>
      <c r="S2" s="23"/>
      <c r="T2" s="23"/>
      <c r="U2" s="25">
        <v>0</v>
      </c>
      <c r="V2" s="25">
        <v>0</v>
      </c>
      <c r="W2" s="23"/>
      <c r="X2" s="24"/>
      <c r="Y2" s="23"/>
      <c r="Z2" s="25">
        <v>0</v>
      </c>
      <c r="AA2" s="23" t="s">
        <v>59</v>
      </c>
      <c r="AB2" s="24">
        <v>45450</v>
      </c>
      <c r="AC2" s="24">
        <v>45483</v>
      </c>
      <c r="AD2" s="24" t="s">
        <v>60</v>
      </c>
      <c r="AE2" s="25">
        <v>319207</v>
      </c>
      <c r="AF2" s="25">
        <v>319207</v>
      </c>
      <c r="AG2" s="25">
        <v>319207</v>
      </c>
      <c r="AH2" s="25">
        <v>0</v>
      </c>
      <c r="AI2" s="25">
        <v>240000</v>
      </c>
      <c r="AJ2" s="25">
        <v>0</v>
      </c>
      <c r="AK2" s="25">
        <v>0</v>
      </c>
      <c r="AL2" s="25">
        <v>0</v>
      </c>
      <c r="AM2" s="25">
        <v>0</v>
      </c>
      <c r="AN2" s="25">
        <v>0</v>
      </c>
      <c r="AO2" s="25">
        <v>0</v>
      </c>
      <c r="AP2" s="23"/>
      <c r="AQ2" s="23"/>
      <c r="AR2" s="23"/>
      <c r="AS2" s="25">
        <v>319207</v>
      </c>
    </row>
    <row r="3" spans="1:45" x14ac:dyDescent="0.35">
      <c r="A3" s="23">
        <v>891855029</v>
      </c>
      <c r="B3" s="23" t="s">
        <v>13</v>
      </c>
      <c r="C3" s="23" t="s">
        <v>14</v>
      </c>
      <c r="D3" s="23">
        <v>380144</v>
      </c>
      <c r="E3" s="23" t="s">
        <v>61</v>
      </c>
      <c r="F3" s="23" t="s">
        <v>62</v>
      </c>
      <c r="G3" s="23" t="s">
        <v>63</v>
      </c>
      <c r="H3" s="24">
        <v>45057</v>
      </c>
      <c r="I3" s="24">
        <v>45076</v>
      </c>
      <c r="J3" s="25">
        <v>133700</v>
      </c>
      <c r="K3" s="25">
        <v>133700</v>
      </c>
      <c r="L3" s="26" t="s">
        <v>16</v>
      </c>
      <c r="M3" s="27" t="s">
        <v>18</v>
      </c>
      <c r="N3" s="26" t="s">
        <v>19</v>
      </c>
      <c r="O3" s="27" t="s">
        <v>20</v>
      </c>
      <c r="P3" s="23" t="s">
        <v>58</v>
      </c>
      <c r="Q3" s="25">
        <v>133700</v>
      </c>
      <c r="R3" s="23">
        <v>1222334713</v>
      </c>
      <c r="S3" s="23"/>
      <c r="T3" s="23"/>
      <c r="U3" s="25">
        <v>0</v>
      </c>
      <c r="V3" s="25">
        <v>0</v>
      </c>
      <c r="W3" s="23"/>
      <c r="X3" s="24"/>
      <c r="Y3" s="23"/>
      <c r="Z3" s="25">
        <v>0</v>
      </c>
      <c r="AA3" s="23" t="s">
        <v>59</v>
      </c>
      <c r="AB3" s="24">
        <v>45057</v>
      </c>
      <c r="AC3" s="24">
        <v>45126</v>
      </c>
      <c r="AD3" s="24" t="s">
        <v>60</v>
      </c>
      <c r="AE3" s="25">
        <v>133700</v>
      </c>
      <c r="AF3" s="25">
        <v>133700</v>
      </c>
      <c r="AG3" s="25">
        <v>133700</v>
      </c>
      <c r="AH3" s="25">
        <v>0</v>
      </c>
      <c r="AI3" s="25">
        <v>368237</v>
      </c>
      <c r="AJ3" s="25">
        <v>0</v>
      </c>
      <c r="AK3" s="25">
        <v>0</v>
      </c>
      <c r="AL3" s="25">
        <v>0</v>
      </c>
      <c r="AM3" s="25">
        <v>0</v>
      </c>
      <c r="AN3" s="25">
        <v>0</v>
      </c>
      <c r="AO3" s="25">
        <v>0</v>
      </c>
      <c r="AP3" s="23"/>
      <c r="AQ3" s="23"/>
      <c r="AR3" s="23"/>
      <c r="AS3" s="25">
        <v>133700</v>
      </c>
    </row>
    <row r="4" spans="1:45" x14ac:dyDescent="0.35">
      <c r="A4" s="23">
        <v>891855029</v>
      </c>
      <c r="B4" s="23" t="s">
        <v>13</v>
      </c>
      <c r="C4" s="23" t="s">
        <v>14</v>
      </c>
      <c r="D4" s="23">
        <v>400789</v>
      </c>
      <c r="E4" s="23" t="s">
        <v>64</v>
      </c>
      <c r="F4" s="23" t="s">
        <v>65</v>
      </c>
      <c r="G4" s="23" t="s">
        <v>66</v>
      </c>
      <c r="H4" s="24">
        <v>45105</v>
      </c>
      <c r="I4" s="24">
        <v>45107</v>
      </c>
      <c r="J4" s="25">
        <v>133600</v>
      </c>
      <c r="K4" s="25">
        <v>133600</v>
      </c>
      <c r="L4" s="26" t="s">
        <v>16</v>
      </c>
      <c r="M4" s="27" t="s">
        <v>18</v>
      </c>
      <c r="N4" s="26" t="s">
        <v>19</v>
      </c>
      <c r="O4" s="27" t="s">
        <v>20</v>
      </c>
      <c r="P4" s="23" t="s">
        <v>58</v>
      </c>
      <c r="Q4" s="25">
        <v>133600</v>
      </c>
      <c r="R4" s="23">
        <v>1222334712</v>
      </c>
      <c r="S4" s="23"/>
      <c r="T4" s="23"/>
      <c r="U4" s="25">
        <v>0</v>
      </c>
      <c r="V4" s="25">
        <v>0</v>
      </c>
      <c r="W4" s="23"/>
      <c r="X4" s="24"/>
      <c r="Y4" s="23"/>
      <c r="Z4" s="25">
        <v>0</v>
      </c>
      <c r="AA4" s="23" t="s">
        <v>59</v>
      </c>
      <c r="AB4" s="24">
        <v>45105</v>
      </c>
      <c r="AC4" s="24">
        <v>45126</v>
      </c>
      <c r="AD4" s="24" t="s">
        <v>60</v>
      </c>
      <c r="AE4" s="25">
        <v>133600</v>
      </c>
      <c r="AF4" s="25">
        <v>133600</v>
      </c>
      <c r="AG4" s="25">
        <v>133600</v>
      </c>
      <c r="AH4" s="25">
        <v>0</v>
      </c>
      <c r="AI4" s="25">
        <v>364027</v>
      </c>
      <c r="AJ4" s="25">
        <v>0</v>
      </c>
      <c r="AK4" s="25">
        <v>0</v>
      </c>
      <c r="AL4" s="25">
        <v>0</v>
      </c>
      <c r="AM4" s="25">
        <v>0</v>
      </c>
      <c r="AN4" s="25">
        <v>0</v>
      </c>
      <c r="AO4" s="25">
        <v>0</v>
      </c>
      <c r="AP4" s="23"/>
      <c r="AQ4" s="23"/>
      <c r="AR4" s="23"/>
      <c r="AS4" s="25">
        <v>133600</v>
      </c>
    </row>
    <row r="5" spans="1:45" x14ac:dyDescent="0.35">
      <c r="A5" s="23">
        <v>891855029</v>
      </c>
      <c r="B5" s="23" t="s">
        <v>13</v>
      </c>
      <c r="C5" s="23" t="s">
        <v>14</v>
      </c>
      <c r="D5" s="23">
        <v>400008</v>
      </c>
      <c r="E5" s="23" t="s">
        <v>67</v>
      </c>
      <c r="F5" s="23" t="s">
        <v>68</v>
      </c>
      <c r="G5" s="23" t="s">
        <v>69</v>
      </c>
      <c r="H5" s="24">
        <v>45104</v>
      </c>
      <c r="I5" s="24">
        <v>45107</v>
      </c>
      <c r="J5" s="25">
        <v>2653243</v>
      </c>
      <c r="K5" s="25">
        <v>93651</v>
      </c>
      <c r="L5" s="26" t="s">
        <v>17</v>
      </c>
      <c r="M5" s="27" t="s">
        <v>18</v>
      </c>
      <c r="N5" s="26" t="s">
        <v>19</v>
      </c>
      <c r="O5" s="27" t="s">
        <v>21</v>
      </c>
      <c r="P5" s="23" t="s">
        <v>58</v>
      </c>
      <c r="Q5" s="25">
        <v>0</v>
      </c>
      <c r="R5" s="23"/>
      <c r="S5" s="23"/>
      <c r="T5" s="23"/>
      <c r="U5" s="25">
        <v>0</v>
      </c>
      <c r="V5" s="25">
        <v>0</v>
      </c>
      <c r="W5" s="23"/>
      <c r="X5" s="24"/>
      <c r="Y5" s="23"/>
      <c r="Z5" s="25">
        <v>0</v>
      </c>
      <c r="AA5" s="23" t="s">
        <v>59</v>
      </c>
      <c r="AB5" s="24">
        <v>45104</v>
      </c>
      <c r="AC5" s="24">
        <v>45126</v>
      </c>
      <c r="AD5" s="24" t="s">
        <v>60</v>
      </c>
      <c r="AE5" s="25">
        <v>2653243</v>
      </c>
      <c r="AF5" s="25">
        <v>2559592</v>
      </c>
      <c r="AG5" s="25">
        <v>2559592</v>
      </c>
      <c r="AH5" s="25">
        <v>0</v>
      </c>
      <c r="AI5" s="25">
        <v>0</v>
      </c>
      <c r="AJ5" s="25">
        <v>0</v>
      </c>
      <c r="AK5" s="25">
        <v>0</v>
      </c>
      <c r="AL5" s="25">
        <v>0</v>
      </c>
      <c r="AM5" s="25">
        <v>0</v>
      </c>
      <c r="AN5" s="25">
        <v>0</v>
      </c>
      <c r="AO5" s="25">
        <v>0</v>
      </c>
      <c r="AP5" s="23"/>
      <c r="AQ5" s="23"/>
      <c r="AR5" s="23"/>
      <c r="AS5" s="25">
        <v>2559592</v>
      </c>
    </row>
    <row r="6" spans="1:45" x14ac:dyDescent="0.35">
      <c r="A6" s="28"/>
      <c r="B6" s="28"/>
      <c r="C6" s="28"/>
      <c r="D6" s="28"/>
      <c r="E6" s="28"/>
      <c r="F6" s="28"/>
      <c r="G6" s="28"/>
      <c r="H6" s="28"/>
      <c r="I6" s="28"/>
      <c r="J6" s="29"/>
      <c r="K6" s="29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N20" sqref="N20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83" t="s">
        <v>74</v>
      </c>
      <c r="E2" s="84"/>
      <c r="F2" s="84"/>
      <c r="G2" s="84"/>
      <c r="H2" s="84"/>
      <c r="I2" s="85"/>
      <c r="J2" s="89" t="s">
        <v>75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D4" s="39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43" t="s">
        <v>76</v>
      </c>
      <c r="E5" s="44"/>
      <c r="F5" s="44"/>
      <c r="G5" s="44"/>
      <c r="H5" s="44"/>
      <c r="I5" s="45"/>
      <c r="J5" s="45" t="s">
        <v>77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">
        <v>112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107</v>
      </c>
      <c r="J12" s="53"/>
    </row>
    <row r="13" spans="2:10" ht="13" x14ac:dyDescent="0.3">
      <c r="B13" s="52"/>
      <c r="C13" s="54" t="s">
        <v>108</v>
      </c>
      <c r="J13" s="53"/>
    </row>
    <row r="14" spans="2:10" x14ac:dyDescent="0.25">
      <c r="B14" s="52"/>
      <c r="J14" s="53"/>
    </row>
    <row r="15" spans="2:10" x14ac:dyDescent="0.25">
      <c r="B15" s="52"/>
      <c r="C15" s="34" t="s">
        <v>78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34" t="s">
        <v>79</v>
      </c>
      <c r="D17" s="55"/>
      <c r="H17" s="58"/>
      <c r="I17" s="59"/>
      <c r="J17" s="53"/>
    </row>
    <row r="18" spans="2:10" ht="13" x14ac:dyDescent="0.3">
      <c r="B18" s="52"/>
      <c r="C18" s="54" t="s">
        <v>80</v>
      </c>
      <c r="D18" s="54"/>
      <c r="E18" s="54"/>
      <c r="F18" s="54"/>
      <c r="H18" s="60">
        <v>4</v>
      </c>
      <c r="I18" s="61">
        <v>680158</v>
      </c>
      <c r="J18" s="53"/>
    </row>
    <row r="19" spans="2:10" x14ac:dyDescent="0.25">
      <c r="B19" s="52"/>
      <c r="C19" s="34" t="s">
        <v>81</v>
      </c>
      <c r="H19" s="62">
        <v>0</v>
      </c>
      <c r="I19" s="63">
        <v>0</v>
      </c>
      <c r="J19" s="53"/>
    </row>
    <row r="20" spans="2:10" x14ac:dyDescent="0.25">
      <c r="B20" s="52"/>
      <c r="C20" s="34" t="s">
        <v>82</v>
      </c>
      <c r="H20" s="62">
        <v>0</v>
      </c>
      <c r="I20" s="63">
        <v>0</v>
      </c>
      <c r="J20" s="53"/>
    </row>
    <row r="21" spans="2:10" x14ac:dyDescent="0.25">
      <c r="B21" s="52"/>
      <c r="C21" s="34" t="s">
        <v>83</v>
      </c>
      <c r="H21" s="62">
        <v>0</v>
      </c>
      <c r="I21" s="63">
        <v>0</v>
      </c>
      <c r="J21" s="53"/>
    </row>
    <row r="22" spans="2:10" x14ac:dyDescent="0.25">
      <c r="B22" s="52"/>
      <c r="C22" s="34" t="s">
        <v>84</v>
      </c>
      <c r="H22" s="62">
        <v>0</v>
      </c>
      <c r="I22" s="63">
        <v>0</v>
      </c>
      <c r="J22" s="53"/>
    </row>
    <row r="23" spans="2:10" x14ac:dyDescent="0.25">
      <c r="B23" s="52"/>
      <c r="C23" s="34" t="s">
        <v>85</v>
      </c>
      <c r="H23" s="62">
        <v>0</v>
      </c>
      <c r="I23" s="63">
        <v>0</v>
      </c>
      <c r="J23" s="53"/>
    </row>
    <row r="24" spans="2:10" ht="13" thickBot="1" x14ac:dyDescent="0.3">
      <c r="B24" s="52"/>
      <c r="C24" s="34" t="s">
        <v>86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87</v>
      </c>
      <c r="D25" s="54"/>
      <c r="E25" s="54"/>
      <c r="F25" s="54"/>
      <c r="H25" s="60">
        <f>H19+H20+H21+H22+H24+H23</f>
        <v>0</v>
      </c>
      <c r="I25" s="61">
        <f>I19+I20+I21+I22+I24+I23</f>
        <v>0</v>
      </c>
      <c r="J25" s="53"/>
    </row>
    <row r="26" spans="2:10" x14ac:dyDescent="0.25">
      <c r="B26" s="52"/>
      <c r="C26" s="34" t="s">
        <v>88</v>
      </c>
      <c r="H26" s="62">
        <v>4</v>
      </c>
      <c r="I26" s="63">
        <v>680158</v>
      </c>
      <c r="J26" s="53"/>
    </row>
    <row r="27" spans="2:10" ht="13" thickBot="1" x14ac:dyDescent="0.3">
      <c r="B27" s="52"/>
      <c r="C27" s="34" t="s">
        <v>89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90</v>
      </c>
      <c r="D28" s="54"/>
      <c r="E28" s="54"/>
      <c r="F28" s="54"/>
      <c r="H28" s="60">
        <f>H26+H27</f>
        <v>4</v>
      </c>
      <c r="I28" s="61">
        <f>I26+I27</f>
        <v>680158</v>
      </c>
      <c r="J28" s="53"/>
    </row>
    <row r="29" spans="2:10" ht="13.5" thickBot="1" x14ac:dyDescent="0.35">
      <c r="B29" s="52"/>
      <c r="C29" s="34" t="s">
        <v>91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92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93</v>
      </c>
      <c r="D32" s="54"/>
      <c r="H32" s="67">
        <f>H25+H28+H30</f>
        <v>4</v>
      </c>
      <c r="I32" s="68">
        <f>I25+I28+I30</f>
        <v>680158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109</v>
      </c>
      <c r="D37" s="71"/>
      <c r="H37" s="70" t="s">
        <v>94</v>
      </c>
      <c r="I37" s="71"/>
      <c r="J37" s="53"/>
    </row>
    <row r="38" spans="2:10" ht="13" x14ac:dyDescent="0.3">
      <c r="B38" s="52"/>
      <c r="C38" s="54" t="s">
        <v>110</v>
      </c>
      <c r="D38" s="69"/>
      <c r="H38" s="72" t="s">
        <v>95</v>
      </c>
      <c r="I38" s="69"/>
      <c r="J38" s="53"/>
    </row>
    <row r="39" spans="2:10" ht="13" x14ac:dyDescent="0.3">
      <c r="B39" s="52"/>
      <c r="C39" s="54" t="s">
        <v>111</v>
      </c>
      <c r="H39" s="54" t="s">
        <v>96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91" t="s">
        <v>97</v>
      </c>
      <c r="D41" s="91"/>
      <c r="E41" s="91"/>
      <c r="F41" s="91"/>
      <c r="G41" s="91"/>
      <c r="H41" s="91"/>
      <c r="I41" s="91"/>
      <c r="J41" s="53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83" t="s">
        <v>98</v>
      </c>
      <c r="E2" s="84"/>
      <c r="F2" s="84"/>
      <c r="G2" s="84"/>
      <c r="H2" s="84"/>
      <c r="I2" s="85"/>
      <c r="J2" s="89" t="s">
        <v>75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92" t="s">
        <v>99</v>
      </c>
      <c r="E5" s="93"/>
      <c r="F5" s="93"/>
      <c r="G5" s="93"/>
      <c r="H5" s="93"/>
      <c r="I5" s="94"/>
      <c r="J5" s="45" t="s">
        <v>100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">
        <v>112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">
        <v>107</v>
      </c>
      <c r="J11" s="53"/>
    </row>
    <row r="12" spans="2:10" ht="13" x14ac:dyDescent="0.3">
      <c r="B12" s="52"/>
      <c r="C12" s="54" t="s">
        <v>108</v>
      </c>
      <c r="J12" s="53"/>
    </row>
    <row r="13" spans="2:10" x14ac:dyDescent="0.25">
      <c r="B13" s="52"/>
      <c r="J13" s="53"/>
    </row>
    <row r="14" spans="2:10" x14ac:dyDescent="0.25">
      <c r="B14" s="52"/>
      <c r="C14" s="34" t="s">
        <v>101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76"/>
      <c r="D16" s="55"/>
      <c r="H16" s="77" t="s">
        <v>102</v>
      </c>
      <c r="I16" s="77" t="s">
        <v>103</v>
      </c>
      <c r="J16" s="53"/>
    </row>
    <row r="17" spans="2:10" ht="13" x14ac:dyDescent="0.3">
      <c r="B17" s="52"/>
      <c r="C17" s="54" t="s">
        <v>80</v>
      </c>
      <c r="D17" s="54"/>
      <c r="E17" s="54"/>
      <c r="F17" s="54"/>
      <c r="H17" s="58">
        <v>0</v>
      </c>
      <c r="I17" s="78">
        <v>0</v>
      </c>
      <c r="J17" s="53"/>
    </row>
    <row r="18" spans="2:10" x14ac:dyDescent="0.25">
      <c r="B18" s="52"/>
      <c r="C18" s="34" t="s">
        <v>81</v>
      </c>
      <c r="H18" s="79">
        <v>0</v>
      </c>
      <c r="I18" s="80">
        <v>0</v>
      </c>
      <c r="J18" s="53"/>
    </row>
    <row r="19" spans="2:10" x14ac:dyDescent="0.25">
      <c r="B19" s="52"/>
      <c r="C19" s="34" t="s">
        <v>82</v>
      </c>
      <c r="H19" s="79">
        <v>0</v>
      </c>
      <c r="I19" s="80">
        <v>0</v>
      </c>
      <c r="J19" s="53"/>
    </row>
    <row r="20" spans="2:10" x14ac:dyDescent="0.25">
      <c r="B20" s="52"/>
      <c r="C20" s="34" t="s">
        <v>84</v>
      </c>
      <c r="H20" s="79">
        <v>0</v>
      </c>
      <c r="I20" s="80">
        <v>0</v>
      </c>
      <c r="J20" s="53"/>
    </row>
    <row r="21" spans="2:10" x14ac:dyDescent="0.25">
      <c r="B21" s="52"/>
      <c r="C21" s="34" t="s">
        <v>104</v>
      </c>
      <c r="H21" s="79">
        <v>0</v>
      </c>
      <c r="I21" s="80">
        <v>0</v>
      </c>
      <c r="J21" s="53"/>
    </row>
    <row r="22" spans="2:10" ht="13" x14ac:dyDescent="0.3">
      <c r="B22" s="52"/>
      <c r="C22" s="54" t="s">
        <v>105</v>
      </c>
      <c r="D22" s="54"/>
      <c r="E22" s="54"/>
      <c r="F22" s="54"/>
      <c r="H22" s="58">
        <v>0</v>
      </c>
      <c r="I22" s="78">
        <v>0</v>
      </c>
      <c r="J22" s="53"/>
    </row>
    <row r="23" spans="2:10" ht="13.5" thickBot="1" x14ac:dyDescent="0.35">
      <c r="B23" s="52"/>
      <c r="C23" s="54"/>
      <c r="D23" s="54"/>
      <c r="H23" s="81"/>
      <c r="I23" s="82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">
        <v>109</v>
      </c>
      <c r="D28" s="70"/>
      <c r="G28" s="70" t="s">
        <v>94</v>
      </c>
      <c r="H28" s="71"/>
      <c r="I28" s="69"/>
      <c r="J28" s="53"/>
    </row>
    <row r="29" spans="2:10" ht="13" x14ac:dyDescent="0.3">
      <c r="B29" s="52"/>
      <c r="C29" s="72" t="s">
        <v>110</v>
      </c>
      <c r="D29" s="72"/>
      <c r="G29" s="72" t="s">
        <v>106</v>
      </c>
      <c r="H29" s="69"/>
      <c r="I29" s="69"/>
      <c r="J29" s="53"/>
    </row>
    <row r="30" spans="2:10" ht="18.75" customHeight="1" thickBot="1" x14ac:dyDescent="0.3">
      <c r="B30" s="73"/>
      <c r="C30" s="74"/>
      <c r="D30" s="74"/>
      <c r="E30" s="74"/>
      <c r="F30" s="74"/>
      <c r="G30" s="71"/>
      <c r="H30" s="71"/>
      <c r="I30" s="71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2024-09-12T16:45:59Z</dcterms:modified>
</cp:coreProperties>
</file>