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1480036_E.S.E. HOSP SAN VICENTE DE PAUL DE SANTA ROSA DE CABAL\"/>
    </mc:Choice>
  </mc:AlternateContent>
  <bookViews>
    <workbookView xWindow="0" yWindow="0" windowWidth="19200" windowHeight="7310" firstSheet="1" activeTab="4"/>
  </bookViews>
  <sheets>
    <sheet name="Cartera en Cobro Coactivo" sheetId="2" r:id="rId1"/>
    <sheet name="Cartera para Conciliar" sheetId="3" r:id="rId2"/>
    <sheet name="TD" sheetId="5" r:id="rId3"/>
    <sheet name="ESTADO DE CADA FACTURA" sheetId="4" r:id="rId4"/>
    <sheet name="FOR-CSA-018" sheetId="6" r:id="rId5"/>
    <sheet name="CIRCULAR 030" sheetId="7" r:id="rId6"/>
  </sheets>
  <externalReferences>
    <externalReference r:id="rId7"/>
    <externalReference r:id="rId8"/>
    <externalReference r:id="rId9"/>
  </externalReferences>
  <definedNames>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69" r:id="rId10"/>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29" i="7" l="1"/>
  <c r="C28" i="7"/>
  <c r="I21" i="7"/>
  <c r="H21" i="7"/>
  <c r="I20" i="7"/>
  <c r="H20" i="7"/>
  <c r="I19" i="7"/>
  <c r="H19" i="7"/>
  <c r="I18" i="7"/>
  <c r="I17" i="7" s="1"/>
  <c r="H18" i="7"/>
  <c r="C12" i="7"/>
  <c r="C11" i="7"/>
  <c r="C9" i="7"/>
  <c r="I30" i="6"/>
  <c r="H30" i="6"/>
  <c r="I28" i="6"/>
  <c r="H28" i="6"/>
  <c r="I25" i="6"/>
  <c r="H25" i="6"/>
  <c r="I32" i="6" l="1"/>
  <c r="I33" i="6" s="1"/>
  <c r="H32" i="6"/>
  <c r="H33" i="6" s="1"/>
  <c r="H17" i="7"/>
  <c r="H22" i="7"/>
  <c r="I22" i="7"/>
  <c r="H18" i="3"/>
  <c r="H16" i="2"/>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<sst xmlns="http://schemas.openxmlformats.org/spreadsheetml/2006/main" count="446" uniqueCount="138">
  <si>
    <t>TOTAL</t>
  </si>
  <si>
    <t>HSVP</t>
  </si>
  <si>
    <t>HSVS</t>
  </si>
  <si>
    <t>SVPH</t>
  </si>
  <si>
    <t>NIT IPS</t>
  </si>
  <si>
    <t>Nombre IPS</t>
  </si>
  <si>
    <t>Prefijo Factura</t>
  </si>
  <si>
    <t>Numero Factura</t>
  </si>
  <si>
    <t>IPS Fecha factura</t>
  </si>
  <si>
    <t>IPS Fecha radicado</t>
  </si>
  <si>
    <t>IPS Valor Factura</t>
  </si>
  <si>
    <t>IPS Saldo Factura</t>
  </si>
  <si>
    <t>Tipo de Contrato</t>
  </si>
  <si>
    <t>Sede / Ciudad</t>
  </si>
  <si>
    <t>Tipo de Prestación</t>
  </si>
  <si>
    <t>OBSERVACIONES ESE</t>
  </si>
  <si>
    <t>ESE HOSPITAL SAN VICENTE DE PAUL</t>
  </si>
  <si>
    <t>No existe contrato se factura soat pleno</t>
  </si>
  <si>
    <t>SANTA ROSA DE CABAL</t>
  </si>
  <si>
    <t>EVENTO</t>
  </si>
  <si>
    <t>Factura en cobro coactivo en Exp 023, no hay lugar a reparos, la única conciliación viable es el cobro de los intereses moratorios</t>
  </si>
  <si>
    <t>NO EXISTE CONTRATO</t>
  </si>
  <si>
    <t>FACT</t>
  </si>
  <si>
    <t>LLAVE</t>
  </si>
  <si>
    <t>ESTADO EPS 24-09-2024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</si>
  <si>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</si>
  <si>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</si>
  <si>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</si>
  <si>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</si>
  <si>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</si>
  <si>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</si>
  <si>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</si>
  <si>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</si>
  <si>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</si>
  <si>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</si>
  <si>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</si>
  <si>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</si>
  <si>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</si>
  <si>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Glosa Pendiente</t>
  </si>
  <si>
    <t>Valor Devolucion</t>
  </si>
  <si>
    <t>Devolucion Aceptada</t>
  </si>
  <si>
    <t>Observacion Devolucion</t>
  </si>
  <si>
    <t>Valor Nota Credito</t>
  </si>
  <si>
    <t>Valor_Glosa y Devolución</t>
  </si>
  <si>
    <t>TIPIFICACION</t>
  </si>
  <si>
    <t>CONCEPTO GLOSA Y DEVOLUCION</t>
  </si>
  <si>
    <t>TIPIFICACION OBJECION</t>
  </si>
  <si>
    <t xml:space="preserve">Valor a Pagar </t>
  </si>
  <si>
    <t>SVPH4112050</t>
  </si>
  <si>
    <t>891480036_SVPH4112050</t>
  </si>
  <si>
    <t>Factura devuelta</t>
  </si>
  <si>
    <t>Devuelta</t>
  </si>
  <si>
    <t>DEVOLUCION</t>
  </si>
  <si>
    <t>AUTORIZACION: Se devuelve factura  servicio de internación del 29  de mayo al 07 de junio 2024  No autorizado. favor solicitar autorización final a los correos: capautorizaciones@epsdelagente.com.co autorizacionescap@epsdelagente.com.co Favor solicitar autorización al área encargada.  /JAM</t>
  </si>
  <si>
    <t>AUTORIZACION</t>
  </si>
  <si>
    <t>SVPH4112825</t>
  </si>
  <si>
    <t>891480036_SVPH4112825</t>
  </si>
  <si>
    <t>AUTORIZACION: Se devuelve factura  servicio de internación del 26 al 27 de  junio 2024  No autorizado. favor solicitar autorización final a los correos: capautorizaciones@epsdelagente.com.co autorizacionescap@epsdelagente.com.co Favor solicitar autorización al área encargada.  Favor cargar autorización final en los rips  /JAM</t>
  </si>
  <si>
    <t>SVPH4120251</t>
  </si>
  <si>
    <t>891480036_SVPH4120251</t>
  </si>
  <si>
    <t>Factura pendiente en programacion de pago</t>
  </si>
  <si>
    <t>Finalizada</t>
  </si>
  <si>
    <t>SVPH4121937</t>
  </si>
  <si>
    <t>891480036_SVPH4121937</t>
  </si>
  <si>
    <t>SVPH4100244</t>
  </si>
  <si>
    <t>891480036_SVPH4100244</t>
  </si>
  <si>
    <t>SVPH4108630</t>
  </si>
  <si>
    <t>891480036_SVPH4108630</t>
  </si>
  <si>
    <t>SVPH4109040</t>
  </si>
  <si>
    <t>891480036_SVPH4109040</t>
  </si>
  <si>
    <t>SVPH4096911</t>
  </si>
  <si>
    <t>891480036_SVPH4096911</t>
  </si>
  <si>
    <t>SVPH4113348</t>
  </si>
  <si>
    <t>891480036_SVPH4113348</t>
  </si>
  <si>
    <t>SVPH4096993</t>
  </si>
  <si>
    <t>891480036_SVPH4096993</t>
  </si>
  <si>
    <t>SVPH4105980</t>
  </si>
  <si>
    <t>891480036_SVPH4105980</t>
  </si>
  <si>
    <t>SVPH4111385</t>
  </si>
  <si>
    <t>891480036_SVPH4111385</t>
  </si>
  <si>
    <t>SVPH4114156</t>
  </si>
  <si>
    <t>891480036_SVPH4114156</t>
  </si>
  <si>
    <t>Factura en proceso interno</t>
  </si>
  <si>
    <t>Para auditoria de pertinencia</t>
  </si>
  <si>
    <t>SVPH4111374</t>
  </si>
  <si>
    <t>891480036_SVPH4111374</t>
  </si>
  <si>
    <t>FACTURACIÓN: SE SOSTIENE DEVOLUCIÓN DE FACTURA CON SOPORTES COMPLETOS, SE EVIDENCIA EN LA AUDITORÍA QUE LA FACTURA RADICADA NO COINCIDE CON LOS SOPORTES ADJUNTOS, RADICAN LA FACTURA LA SVPH4111374 PERO ADJUNTAN LA IMAGEN DE OTRA FACTURA SVPH4113348, FAVOR VALIDAR Y PRESENTAR NUEVAMENTE</t>
  </si>
  <si>
    <t>SOPORTE</t>
  </si>
  <si>
    <t>SVPH4079789</t>
  </si>
  <si>
    <t>891480036_SVPH4079789</t>
  </si>
  <si>
    <t xml:space="preserve">AUT: SE REALIZA DEVOLUCIÓN DE FACTURA, LA AUTORIZACIÓN 122300183922 ESTÁ GENERADA PARA OTRO PRESTADOR NIT 891480000 - CLINICA PALMIRA S.A, FAVOR COMUNICARSE CON EL ÁREA ENCARGADA, SOLICITARLA A LA capautorizaciones@epsdelagente.com.co </t>
  </si>
  <si>
    <t>SVPH4079280</t>
  </si>
  <si>
    <t>891480036_SVPH4079280</t>
  </si>
  <si>
    <t xml:space="preserve">AUT: SE REALIZA DEVOLUCIÓN DE FACTURA, LA AUTORIZACIÓN 122300169158 ESTÁ GENERADA PARA OTRO PRESTADOR NIT 891480000 - COMFAMILIAR RISARALDA CLINICA COMFAMILIAR, FAVOR COMUNICARSE CON EL ÁREA ENCARGADA, SOLICITARLA A LA capautorizaciones@epsdelagente.com.co </t>
  </si>
  <si>
    <t>PAGO DIRECTO REGIMEN SUBSIDIADO AGOSTO 2024</t>
  </si>
  <si>
    <t>Factura cancelada</t>
  </si>
  <si>
    <t>Cuenta de LLAVE</t>
  </si>
  <si>
    <t>Suma de IPS Saldo Factura</t>
  </si>
  <si>
    <t>Etiquetas de fila</t>
  </si>
  <si>
    <t>Total general</t>
  </si>
  <si>
    <t>FOR-CSA-018</t>
  </si>
  <si>
    <t>HOJA 1 DE 1</t>
  </si>
  <si>
    <t>RESUMEN DE CARTERA REVISADA POR LA EPS</t>
  </si>
  <si>
    <t>VERSION 2</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</si>
  <si>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</si>
  <si>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</si>
  <si>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</si>
  <si>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</si>
  <si>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</si>
  <si>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</si>
  <si>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</si>
  <si>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</si>
  <si>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</si>
  <si>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</si>
  <si>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</si>
  <si>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</si>
  <si>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</si>
  <si>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</si>
  <si>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</si>
  <si>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</si>
  <si>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</si>
  <si>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</si>
  <si>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</si>
  <si>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</si>
  <si>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</si>
  <si>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</si>
  <si>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</si>
  <si>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</si>
  <si>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</si>
  <si>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</si>
  <si>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</si>
  <si>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ESE HOSPITAL SAN VICENTE DE PAUL</t>
  </si>
  <si>
    <t>NIT: 891480036</t>
  </si>
  <si>
    <t>Santiago de Cali, septiembre 24 2024</t>
  </si>
  <si>
    <t>A continuacion me permito remitir nuestra respuesta al estado de cartera presentado en la fecha: 16/09/2024</t>
  </si>
  <si>
    <t>Con Corte al dia: 31/08/2024</t>
  </si>
  <si>
    <t>Mónica López Gil</t>
  </si>
  <si>
    <t>Coordinadora de Cartera ESE</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</si>
</sst>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d/mm/yyyy\ "/>
    <numFmt numFmtId="165" formatCode="_-&quot;$&quot;\ * #,##0_-;\-&quot;$&quot;\ * #,##0_-;_-&quot;$&quot;\ * &quot;-&quot;??_-;_-@_-"/>
    <numFmt numFmtId="166" formatCode="_-* #,##0\ _€_-;\-* #,##0\ _€_-;_-* &quot;-&quot;??\ _€_-;_-@_-"/>
    <numFmt numFmtId="168" formatCode="[$-240A]d&quot; de &quot;mmmm&quot; de &quot;yyyy;@"/>
    <numFmt numFmtId="169" formatCode="_-* #,##0.00\ _€_-;\-* #,##0.00\ _€_-;_-* &quot;-&quot;??\ _€_-;_-@_-"/>
    <numFmt numFmtId="170" formatCode="&quot;$&quot;\ #,##0"/>
    <numFmt numFmtId="171" formatCode="&quot;$&quot;\ #,##0;[Red]&quot;$&quot;\ #,##0"/>
    <numFmt numFmtId="172" formatCode="[$$-240A]\ #,##0;\-[$$-240A]\ #,##0"/>
    <numFmt numFmtId="173" formatCode="_-* #,##0_-;\-* #,##0_-;_-* &quot;-&quot;??_-;_-@_-"/>
  </numFmts>
  <fonts count="17" x14ac:knownFonts="1">
    <font>
      <sz val="11"/>
      <color theme="1"/>
      <name val="Calibri"/>
      <family val="2"/>
      <scheme val="minor"/>
    </font>
    <font>
      <b/>
      <sz val="11"/>
      <color theme="1"/>
      <name val="Calibri"/>
      <family val="2"/>
      <scheme val="minor"/>
    </font>
    <font>
      <sz val="9"/>
      <color theme="1"/>
      <name val="Calibri"/>
      <family val="2"/>
      <scheme val="minor"/>
    </font>
    <font>
      <sz val="8"/>
      <color theme="1"/>
      <name val="Calibri"/>
      <family val="2"/>
      <scheme val="minor"/>
    </font>
    <font>
      <b/>
      <sz val="9"/>
      <color indexed="81"/>
      <name val="Tahoma"/>
      <family val="2"/>
    </font>
    <font>
      <sz val="9"/>
      <color indexed="81"/>
      <name val="Tahoma"/>
      <family val="2"/>
    </font>
    <font>
      <b/>
      <sz val="11"/>
      <color rgb="FF000000"/>
      <name val="Calibri"/>
      <family val="2"/>
      <scheme val="minor"/>
    </font>
    <font>
      <sz val="11"/>
      <color rgb="FF000000"/>
      <name val="Calibri"/>
      <family val="2"/>
      <scheme val="minor"/>
    </font>
    <font>
      <sz val="9"/>
      <color rgb="FF000000"/>
      <name val="Calibri"/>
      <family val="2"/>
      <scheme val="minor"/>
    </font>
    <font>
      <sz val="11"/>
      <color theme="1"/>
      <name val="Calibri"/>
      <family val="2"/>
      <scheme val="minor"/>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7">
    <fill>
      <patternFill patternType="none"/>
    </fill>
    <fill>
      <patternFill patternType="gray125"/>
    </fill>
    <fill>
      <patternFill patternType="solid">
        <fgColor theme="0"/>
        <bgColor indexed="64"/>
      </patternFill>
    </fill>
    <fill>
      <patternFill patternType="solid">
        <fgColor theme="5" tint="0.39997558519241921"/>
        <bgColor indexed="64"/>
      </patternFill>
    </fill>
    <fill>
      <patternFill patternType="solid">
        <fgColor rgb="FFFFFFFF"/>
        <bgColor indexed="64"/>
      </patternFill>
    </fill>
    <fill>
      <patternFill patternType="solid">
        <fgColor rgb="FF92D050"/>
        <bgColor indexed="64"/>
      </patternFill>
    </fill>
    <fill>
      <patternFill patternType="solid">
        <fgColor rgb="FFFFFF0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9" fillId="0" borderId="0" applyFont="0" applyFill="0" applyBorder="0" applyAlignment="0" applyProtection="0"/>
    <xf numFmtId="43" fontId="9" fillId="0" borderId="0" applyFont="0" applyFill="0" applyBorder="0" applyAlignment="0" applyProtection="0"/>
    <xf numFmtId="0" fontId="13" fillId="0" borderId="0"/>
    <xf numFmtId="169" fontId="9" fillId="0" borderId="0" applyFont="0" applyFill="0" applyBorder="0" applyAlignment="0" applyProtection="0"/>
    <xf numFmtId="43" fontId="9" fillId="0" borderId="0" applyFont="0" applyFill="0" applyBorder="0" applyAlignment="0" applyProtection="0"/>
  </cellStyleXfs>
  <cellXfs count="103">
    <xf numFmtId="0" fontId="0" fillId="0" borderId="0" xfId="0"/>
    <xf numFmtId="0" fontId="1" fillId="0" borderId="1" xfId="0" applyFont="1" applyBorder="1" applyAlignment="1">
      <alignment horizontal="center" vertical="center" wrapText="1"/>
    </xf>
    <xf numFmtId="0" fontId="1" fillId="3" borderId="0" xfId="0" applyFont="1" applyFill="1" applyAlignment="1">
      <alignment horizontal="center" vertical="center" wrapText="1"/>
    </xf>
    <xf numFmtId="0" fontId="2" fillId="0" borderId="1" xfId="0" applyFont="1" applyBorder="1" applyAlignment="1"/>
    <xf numFmtId="164" fontId="2" fillId="0" borderId="1" xfId="0" applyNumberFormat="1" applyFont="1" applyBorder="1" applyAlignment="1"/>
    <xf numFmtId="3" fontId="2" fillId="0" borderId="1" xfId="0" applyNumberFormat="1" applyFont="1" applyBorder="1" applyAlignment="1"/>
    <xf numFmtId="0" fontId="2" fillId="2" borderId="1" xfId="0" applyFont="1" applyFill="1" applyBorder="1" applyAlignment="1">
      <alignment horizontal="left"/>
    </xf>
    <xf numFmtId="0" fontId="2" fillId="2" borderId="1" xfId="0" applyFont="1" applyFill="1" applyBorder="1" applyAlignment="1">
      <alignment horizontal="center"/>
    </xf>
    <xf numFmtId="0" fontId="3" fillId="0" borderId="1" xfId="0" applyFont="1" applyBorder="1" applyAlignment="1">
      <alignment wrapText="1"/>
    </xf>
    <xf numFmtId="3" fontId="1" fillId="0" borderId="1" xfId="0" applyNumberFormat="1" applyFont="1" applyBorder="1"/>
    <xf numFmtId="0" fontId="6" fillId="0" borderId="1" xfId="0" applyFont="1" applyBorder="1" applyAlignment="1">
      <alignment horizontal="center" vertical="center" wrapText="1"/>
    </xf>
    <xf numFmtId="0" fontId="7" fillId="0" borderId="1" xfId="0" applyFont="1" applyBorder="1" applyAlignment="1">
      <alignment vertical="center" wrapText="1"/>
    </xf>
    <xf numFmtId="0" fontId="0" fillId="0" borderId="1" xfId="0" applyFont="1" applyBorder="1" applyAlignment="1"/>
    <xf numFmtId="0" fontId="0" fillId="0" borderId="1" xfId="0" applyBorder="1"/>
    <xf numFmtId="164" fontId="0" fillId="0" borderId="1" xfId="0" applyNumberFormat="1" applyBorder="1"/>
    <xf numFmtId="3" fontId="0" fillId="0" borderId="1" xfId="0" applyNumberFormat="1" applyBorder="1"/>
    <xf numFmtId="0" fontId="8" fillId="4" borderId="2" xfId="0" applyFont="1" applyFill="1" applyBorder="1" applyAlignment="1">
      <alignment horizontal="left" vertical="center"/>
    </xf>
    <xf numFmtId="0" fontId="8" fillId="4" borderId="1" xfId="0" applyFont="1" applyFill="1" applyBorder="1" applyAlignment="1">
      <alignment horizontal="left" vertical="center"/>
    </xf>
    <xf numFmtId="0" fontId="8" fillId="4" borderId="1" xfId="0" applyFont="1" applyFill="1" applyBorder="1" applyAlignment="1">
      <alignment horizontal="center" vertical="center" wrapText="1"/>
    </xf>
    <xf numFmtId="0" fontId="1" fillId="0" borderId="1" xfId="0" applyFont="1" applyBorder="1" applyAlignment="1">
      <alignment horizontal="center"/>
    </xf>
    <xf numFmtId="0" fontId="10" fillId="0" borderId="1" xfId="0" applyFont="1" applyBorder="1" applyAlignment="1">
      <alignment horizontal="center" vertical="center" wrapText="1"/>
    </xf>
    <xf numFmtId="14" fontId="10" fillId="0" borderId="1" xfId="0" applyNumberFormat="1" applyFont="1" applyBorder="1" applyAlignment="1">
      <alignment horizontal="center" vertical="center" wrapText="1"/>
    </xf>
    <xf numFmtId="165" fontId="10" fillId="0" borderId="1" xfId="1" applyNumberFormat="1" applyFont="1" applyBorder="1" applyAlignment="1">
      <alignment horizontal="center" vertical="center" wrapText="1"/>
    </xf>
    <xf numFmtId="0" fontId="10" fillId="5" borderId="1" xfId="0" applyFont="1" applyFill="1" applyBorder="1" applyAlignment="1">
      <alignment horizontal="center" vertical="center" wrapText="1"/>
    </xf>
    <xf numFmtId="166" fontId="10" fillId="5" borderId="1" xfId="2" applyNumberFormat="1" applyFont="1" applyFill="1" applyBorder="1" applyAlignment="1">
      <alignment horizontal="center" vertical="center" wrapText="1"/>
    </xf>
    <xf numFmtId="1" fontId="10" fillId="5" borderId="1" xfId="0" applyNumberFormat="1" applyFont="1" applyFill="1" applyBorder="1" applyAlignment="1">
      <alignment horizontal="center" vertical="center" wrapText="1"/>
    </xf>
    <xf numFmtId="166" fontId="10" fillId="6" borderId="1" xfId="2" applyNumberFormat="1" applyFont="1" applyFill="1" applyBorder="1" applyAlignment="1">
      <alignment horizontal="center" vertical="center" wrapText="1"/>
    </xf>
    <xf numFmtId="0" fontId="10" fillId="6" borderId="1" xfId="0" applyFont="1" applyFill="1" applyBorder="1" applyAlignment="1">
      <alignment horizontal="center" vertical="center" wrapText="1"/>
    </xf>
    <xf numFmtId="0" fontId="11" fillId="0" borderId="0" xfId="0" applyFont="1" applyAlignment="1"/>
    <xf numFmtId="14" fontId="11" fillId="0" borderId="0" xfId="0" applyNumberFormat="1" applyFont="1" applyAlignment="1"/>
    <xf numFmtId="165" fontId="11" fillId="0" borderId="0" xfId="1" applyNumberFormat="1" applyFont="1" applyAlignment="1"/>
    <xf numFmtId="0" fontId="11" fillId="0" borderId="1" xfId="0" applyFont="1" applyBorder="1" applyAlignment="1">
      <alignment vertical="center"/>
    </xf>
    <xf numFmtId="14" fontId="11" fillId="0" borderId="1" xfId="0" applyNumberFormat="1" applyFont="1" applyBorder="1" applyAlignment="1">
      <alignment vertical="center"/>
    </xf>
    <xf numFmtId="165" fontId="11" fillId="0" borderId="1" xfId="1" applyNumberFormat="1" applyFont="1" applyBorder="1" applyAlignment="1">
      <alignment vertical="center"/>
    </xf>
    <xf numFmtId="0" fontId="11" fillId="0" borderId="0" xfId="0" applyFont="1"/>
    <xf numFmtId="0" fontId="11" fillId="0" borderId="0" xfId="0" applyFont="1" applyAlignment="1">
      <alignment vertical="center"/>
    </xf>
    <xf numFmtId="0" fontId="12" fillId="2" borderId="1" xfId="0" applyFont="1" applyFill="1" applyBorder="1" applyAlignment="1">
      <alignment vertical="center"/>
    </xf>
    <xf numFmtId="0" fontId="10" fillId="2" borderId="1" xfId="0" applyFont="1" applyFill="1" applyBorder="1" applyAlignment="1">
      <alignment vertical="center"/>
    </xf>
    <xf numFmtId="0" fontId="0" fillId="0" borderId="0" xfId="0" applyNumberFormat="1"/>
    <xf numFmtId="0" fontId="0" fillId="0" borderId="0" xfId="0" pivotButton="1"/>
    <xf numFmtId="0" fontId="0" fillId="0" borderId="0" xfId="0" applyAlignment="1">
      <alignment horizontal="left"/>
    </xf>
    <xf numFmtId="165" fontId="0" fillId="0" borderId="0" xfId="0" applyNumberFormat="1"/>
    <xf numFmtId="0" fontId="14" fillId="0" borderId="0" xfId="3" applyFont="1"/>
    <xf numFmtId="0" fontId="14" fillId="0" borderId="3" xfId="3" applyFont="1" applyBorder="1" applyAlignment="1">
      <alignment horizontal="centerContinuous"/>
    </xf>
    <xf numFmtId="0" fontId="14" fillId="0" borderId="4" xfId="3" applyFont="1" applyBorder="1" applyAlignment="1">
      <alignment horizontal="centerContinuous"/>
    </xf>
    <xf numFmtId="0" fontId="15" fillId="0" borderId="3" xfId="3" applyFont="1" applyBorder="1" applyAlignment="1">
      <alignment horizontal="center" vertical="center"/>
    </xf>
    <xf numFmtId="0" fontId="15" fillId="0" borderId="5" xfId="3" applyFont="1" applyBorder="1" applyAlignment="1">
      <alignment horizontal="center" vertical="center"/>
    </xf>
    <xf numFmtId="0" fontId="15" fillId="0" borderId="4" xfId="3" applyFont="1" applyBorder="1" applyAlignment="1">
      <alignment horizontal="center" vertical="center"/>
    </xf>
    <xf numFmtId="0" fontId="15" fillId="0" borderId="6" xfId="3" applyFont="1" applyBorder="1" applyAlignment="1">
      <alignment horizontal="center" vertical="center"/>
    </xf>
    <xf numFmtId="0" fontId="14" fillId="0" borderId="7" xfId="3" applyFont="1" applyBorder="1" applyAlignment="1">
      <alignment horizontal="centerContinuous"/>
    </xf>
    <xf numFmtId="0" fontId="14" fillId="0" borderId="8" xfId="3" applyFont="1" applyBorder="1" applyAlignment="1">
      <alignment horizontal="centerContinuous"/>
    </xf>
    <xf numFmtId="0" fontId="15" fillId="0" borderId="9" xfId="3" applyFont="1" applyBorder="1" applyAlignment="1">
      <alignment horizontal="center" vertical="center"/>
    </xf>
    <xf numFmtId="0" fontId="15" fillId="0" borderId="10" xfId="3" applyFont="1" applyBorder="1" applyAlignment="1">
      <alignment horizontal="center" vertical="center"/>
    </xf>
    <xf numFmtId="0" fontId="15" fillId="0" borderId="11" xfId="3" applyFont="1" applyBorder="1" applyAlignment="1">
      <alignment horizontal="center" vertical="center"/>
    </xf>
    <xf numFmtId="0" fontId="15" fillId="0" borderId="12" xfId="3" applyFont="1" applyBorder="1" applyAlignment="1">
      <alignment horizontal="center" vertical="center"/>
    </xf>
    <xf numFmtId="0" fontId="15" fillId="0" borderId="3" xfId="3" applyFont="1" applyBorder="1" applyAlignment="1">
      <alignment horizontal="centerContinuous" vertical="center"/>
    </xf>
    <xf numFmtId="0" fontId="15" fillId="0" borderId="5" xfId="3" applyFont="1" applyBorder="1" applyAlignment="1">
      <alignment horizontal="centerContinuous" vertical="center"/>
    </xf>
    <xf numFmtId="0" fontId="15" fillId="0" borderId="4" xfId="3" applyFont="1" applyBorder="1" applyAlignment="1">
      <alignment horizontal="centerContinuous" vertical="center"/>
    </xf>
    <xf numFmtId="0" fontId="15" fillId="0" borderId="6" xfId="3" applyFont="1" applyBorder="1" applyAlignment="1">
      <alignment horizontal="centerContinuous" vertical="center"/>
    </xf>
    <xf numFmtId="0" fontId="15" fillId="0" borderId="7" xfId="3" applyFont="1" applyBorder="1" applyAlignment="1">
      <alignment horizontal="centerContinuous" vertical="center"/>
    </xf>
    <xf numFmtId="0" fontId="15" fillId="0" borderId="0" xfId="3" applyFont="1" applyAlignment="1">
      <alignment horizontal="centerContinuous" vertical="center"/>
    </xf>
    <xf numFmtId="0" fontId="15" fillId="0" borderId="13" xfId="3" applyFont="1" applyBorder="1" applyAlignment="1">
      <alignment horizontal="centerContinuous" vertical="center"/>
    </xf>
    <xf numFmtId="0" fontId="14" fillId="0" borderId="9" xfId="3" applyFont="1" applyBorder="1" applyAlignment="1">
      <alignment horizontal="centerContinuous"/>
    </xf>
    <xf numFmtId="0" fontId="14" fillId="0" borderId="11" xfId="3" applyFont="1" applyBorder="1" applyAlignment="1">
      <alignment horizontal="centerContinuous"/>
    </xf>
    <xf numFmtId="0" fontId="15" fillId="0" borderId="9" xfId="3" applyFont="1" applyBorder="1" applyAlignment="1">
      <alignment horizontal="centerContinuous" vertical="center"/>
    </xf>
    <xf numFmtId="0" fontId="15" fillId="0" borderId="10" xfId="3" applyFont="1" applyBorder="1" applyAlignment="1">
      <alignment horizontal="centerContinuous" vertical="center"/>
    </xf>
    <xf numFmtId="0" fontId="15" fillId="0" borderId="11" xfId="3" applyFont="1" applyBorder="1" applyAlignment="1">
      <alignment horizontal="centerContinuous" vertical="center"/>
    </xf>
    <xf numFmtId="0" fontId="15" fillId="0" borderId="12" xfId="3" applyFont="1" applyBorder="1" applyAlignment="1">
      <alignment horizontal="centerContinuous" vertical="center"/>
    </xf>
    <xf numFmtId="0" fontId="14" fillId="0" borderId="7" xfId="3" applyFont="1" applyBorder="1"/>
    <xf numFmtId="0" fontId="14" fillId="0" borderId="8" xfId="3" applyFont="1" applyBorder="1"/>
    <xf numFmtId="0" fontId="15" fillId="0" borderId="0" xfId="3" applyFont="1"/>
    <xf numFmtId="14" fontId="14" fillId="0" borderId="0" xfId="3" applyNumberFormat="1" applyFont="1"/>
    <xf numFmtId="168" fontId="14" fillId="0" borderId="0" xfId="3" applyNumberFormat="1" applyFont="1"/>
    <xf numFmtId="14" fontId="14" fillId="0" borderId="0" xfId="3" applyNumberFormat="1" applyFont="1" applyAlignment="1">
      <alignment horizontal="left"/>
    </xf>
    <xf numFmtId="1" fontId="15" fillId="0" borderId="0" xfId="4" applyNumberFormat="1" applyFont="1" applyAlignment="1">
      <alignment horizontal="right"/>
    </xf>
    <xf numFmtId="170" fontId="15" fillId="0" borderId="0" xfId="3" applyNumberFormat="1" applyFont="1" applyAlignment="1">
      <alignment horizontal="right"/>
    </xf>
    <xf numFmtId="1" fontId="15" fillId="0" borderId="0" xfId="3" applyNumberFormat="1" applyFont="1" applyAlignment="1">
      <alignment horizontal="center"/>
    </xf>
    <xf numFmtId="171" fontId="15" fillId="0" borderId="0" xfId="3" applyNumberFormat="1" applyFont="1" applyAlignment="1">
      <alignment horizontal="right"/>
    </xf>
    <xf numFmtId="1" fontId="14" fillId="0" borderId="0" xfId="3" applyNumberFormat="1" applyFont="1" applyAlignment="1">
      <alignment horizontal="center"/>
    </xf>
    <xf numFmtId="171" fontId="14" fillId="0" borderId="0" xfId="3" applyNumberFormat="1" applyFont="1" applyAlignment="1">
      <alignment horizontal="right"/>
    </xf>
    <xf numFmtId="1" fontId="14" fillId="0" borderId="10" xfId="3" applyNumberFormat="1" applyFont="1" applyBorder="1" applyAlignment="1">
      <alignment horizontal="center"/>
    </xf>
    <xf numFmtId="171" fontId="14" fillId="0" borderId="10" xfId="3" applyNumberFormat="1" applyFont="1" applyBorder="1" applyAlignment="1">
      <alignment horizontal="right"/>
    </xf>
    <xf numFmtId="0" fontId="14" fillId="0" borderId="0" xfId="3" applyFont="1" applyAlignment="1">
      <alignment horizontal="center"/>
    </xf>
    <xf numFmtId="1" fontId="15" fillId="0" borderId="14" xfId="3" applyNumberFormat="1" applyFont="1" applyBorder="1" applyAlignment="1">
      <alignment horizontal="center"/>
    </xf>
    <xf numFmtId="171" fontId="15" fillId="0" borderId="14" xfId="3" applyNumberFormat="1" applyFont="1" applyBorder="1" applyAlignment="1">
      <alignment horizontal="right"/>
    </xf>
    <xf numFmtId="171" fontId="14" fillId="0" borderId="0" xfId="3" applyNumberFormat="1" applyFont="1"/>
    <xf numFmtId="171" fontId="15" fillId="0" borderId="10" xfId="3" applyNumberFormat="1" applyFont="1" applyBorder="1"/>
    <xf numFmtId="171" fontId="14" fillId="0" borderId="10" xfId="3" applyNumberFormat="1" applyFont="1" applyBorder="1"/>
    <xf numFmtId="171" fontId="15" fillId="0" borderId="0" xfId="3" applyNumberFormat="1" applyFont="1"/>
    <xf numFmtId="0" fontId="16" fillId="0" borderId="0" xfId="3" applyFont="1" applyAlignment="1">
      <alignment horizontal="center" vertical="center" wrapText="1"/>
    </xf>
    <xf numFmtId="0" fontId="14" fillId="0" borderId="9" xfId="3" applyFont="1" applyBorder="1"/>
    <xf numFmtId="0" fontId="14" fillId="0" borderId="10" xfId="3" applyFont="1" applyBorder="1"/>
    <xf numFmtId="0" fontId="14" fillId="0" borderId="11" xfId="3" applyFont="1" applyBorder="1"/>
    <xf numFmtId="0" fontId="15" fillId="0" borderId="7" xfId="3" applyFont="1" applyBorder="1" applyAlignment="1">
      <alignment horizontal="center" vertical="center" wrapText="1"/>
    </xf>
    <xf numFmtId="0" fontId="15" fillId="0" borderId="0" xfId="3" applyFont="1" applyAlignment="1">
      <alignment horizontal="center" vertical="center" wrapText="1"/>
    </xf>
    <xf numFmtId="0" fontId="15" fillId="0" borderId="8" xfId="3" applyFont="1" applyBorder="1" applyAlignment="1">
      <alignment horizontal="center" vertical="center" wrapText="1"/>
    </xf>
    <xf numFmtId="0" fontId="14" fillId="2" borderId="0" xfId="3" applyFont="1" applyFill="1"/>
    <xf numFmtId="0" fontId="15" fillId="0" borderId="0" xfId="3" applyFont="1" applyAlignment="1">
      <alignment horizontal="center"/>
    </xf>
    <xf numFmtId="172" fontId="15" fillId="0" borderId="0" xfId="5" applyNumberFormat="1" applyFont="1" applyAlignment="1">
      <alignment horizontal="right"/>
    </xf>
    <xf numFmtId="1" fontId="14" fillId="0" borderId="0" xfId="4" applyNumberFormat="1" applyFont="1" applyAlignment="1">
      <alignment horizontal="right"/>
    </xf>
    <xf numFmtId="172" fontId="14" fillId="0" borderId="0" xfId="5" applyNumberFormat="1" applyFont="1" applyAlignment="1">
      <alignment horizontal="right"/>
    </xf>
    <xf numFmtId="173" fontId="14" fillId="0" borderId="14" xfId="5" applyNumberFormat="1" applyFont="1" applyBorder="1" applyAlignment="1">
      <alignment horizontal="center"/>
    </xf>
    <xf numFmtId="172" fontId="14" fillId="0" borderId="14" xfId="5" applyNumberFormat="1" applyFont="1" applyBorder="1" applyAlignment="1">
      <alignment horizontal="right"/>
    </xf>
  </cellXfs>
  <cellStyles count="6">
    <cellStyle name="Millares 2" xfId="2"/>
    <cellStyle name="Millares 2 2" xfId="5"/>
    <cellStyle name="Millares 3" xfId="4"/>
    <cellStyle name="Moneda" xfId="1" builtinId="4"/>
    <cellStyle name="Normal" xfId="0" builtinId="0"/>
    <cellStyle name="Normal 2 2" xfId="3"/>
  </cellStyles>
  <dxfs count="5">
    <dxf>
      <numFmt numFmtId="167" formatCode="_-&quot;$&quot;\ * #,##0.0_-;\-&quot;$&quot;\ * #,##0.0_-;_-&quot;$&quot;\ * &quot;-&quot;??_-;_-@_-"/>
    </dxf>
    <dxf>
      <numFmt numFmtId="165" formatCode="_-&quot;$&quot;\ * #,##0_-;\-&quot;$&quot;\ * #,##0_-;_-&quot;$&quot;\ * &quot;-&quot;??_-;_-@_-"/>
    </dxf>
    <dxf>
      <numFmt numFmtId="167" formatCode="_-&quot;$&quot;\ * #,##0.0_-;\-&quot;$&quot;\ * #,##0.0_-;_-&quot;$&quot;\ * &quot;-&quot;??_-;_-@_-"/>
    </dxf>
    <dxf>
      <numFmt numFmtId="34" formatCode="_-&quot;$&quot;\ * #,##0.00_-;\-&quot;$&quot;\ * #,##0.00_-;_-&quot;$&quot;\ * &quot;-&quot;??_-;_-@_-"/>
    </dxf>
    <dxf>
      <numFmt numFmtId="34" formatCode="_-&quot;$&quot;\ * #,##0.00_-;\-&quot;$&quot;\ * #,##0.0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9.%20MACRO%20SEPTIEM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SEPTIEMBRE"/>
      <sheetName val="ESTRUCTURA BOXALUD"/>
      <sheetName val="FORMATO AUTORIZACIONES"/>
      <sheetName val="FOR-CSA-005"/>
      <sheetName val="FOR-CSA-018"/>
      <sheetName val="CIRCULAR 030"/>
    </sheetNames>
    <sheetDataSet>
      <sheetData sheetId="0"/>
      <sheetData sheetId="1"/>
      <sheetData sheetId="2"/>
      <sheetData sheetId="3"/>
      <sheetData sheetId="4"/>
      <sheetData sheetId="5"/>
      <sheetData sheetId="6"/>
      <sheetData sheetId="7"/>
      <sheetData sheetId="8"/>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59.603564236109" createdVersion="5" refreshedVersion="5" minRefreshableVersion="3" recordCount="16">
  <cacheSource type="worksheet">
    <worksheetSource ref="A1:AK17" sheet="ESTADO DE CADA FACTURA"/>
  </cacheSource>
  <cacheFields count="37">
    <cacheField name="NIT IPS" numFmtId="0">
      <sharedItems containsSemiMixedTypes="0" containsString="0" containsNumber="1" containsInteger="1" minValue="891480036" maxValue="891480036"/>
    </cacheField>
    <cacheField name="Nombre IPS" numFmtId="0">
      <sharedItems/>
    </cacheField>
    <cacheField name="Prefijo Factura" numFmtId="0">
      <sharedItems/>
    </cacheField>
    <cacheField name="Numero Factura" numFmtId="0">
      <sharedItems containsSemiMixedTypes="0" containsString="0" containsNumber="1" containsInteger="1" minValue="4079280" maxValue="4121937"/>
    </cacheField>
    <cacheField name="FACT" numFmtId="0">
      <sharedItems/>
    </cacheField>
    <cacheField name="LLAVE" numFmtId="0">
      <sharedItems/>
    </cacheField>
    <cacheField name="IPS Fecha factura" numFmtId="14">
      <sharedItems containsSemiMixedTypes="0" containsNonDate="0" containsDate="1" containsString="0" minDate="2024-01-09T00:00:00" maxDate="2024-08-04T00:00:00"/>
    </cacheField>
    <cacheField name="IPS Fecha radicado" numFmtId="14">
      <sharedItems containsSemiMixedTypes="0" containsNonDate="0" containsDate="1" containsString="0" minDate="2024-02-12T00:00:00" maxDate="2024-08-14T00:00:00"/>
    </cacheField>
    <cacheField name="IPS Valor Factura" numFmtId="165">
      <sharedItems containsSemiMixedTypes="0" containsString="0" containsNumber="1" containsInteger="1" minValue="82998" maxValue="3559267"/>
    </cacheField>
    <cacheField name="IPS Saldo Factura" numFmtId="165">
      <sharedItems containsSemiMixedTypes="0" containsString="0" containsNumber="1" containsInteger="1" minValue="82998" maxValue="3559267"/>
    </cacheField>
    <cacheField name="Tipo de Contrato" numFmtId="0">
      <sharedItems/>
    </cacheField>
    <cacheField name="Sede / Ciudad" numFmtId="0">
      <sharedItems/>
    </cacheField>
    <cacheField name="Tipo de Prestación" numFmtId="0">
      <sharedItems/>
    </cacheField>
    <cacheField name="ESTADO EPS 24-09-2024" numFmtId="0">
      <sharedItems count="4">
        <s v="Factura devuelta"/>
        <s v="Factura pendiente en programacion de pago"/>
        <s v="Factura cancelada"/>
        <s v="Factura en proceso interno"/>
      </sharedItems>
    </cacheField>
    <cacheField name="POR PAGAR SAP" numFmtId="165">
      <sharedItems containsSemiMixedTypes="0" containsString="0" containsNumber="1" containsInteger="1" minValue="0" maxValue="90255"/>
    </cacheField>
    <cacheField name="DOC CONTA" numFmtId="0">
      <sharedItems containsString="0" containsBlank="1" containsNumber="1" containsInteger="1" minValue="1222499536" maxValue="1222499537"/>
    </cacheField>
    <cacheField name="VALO CANCELADO SAP" numFmtId="165">
      <sharedItems containsSemiMixedTypes="0" containsString="0" containsNumber="1" containsInteger="1" minValue="0" maxValue="873614"/>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4800065210" maxValue="4800065210"/>
    </cacheField>
    <cacheField name="FECHA COMPENSACION SAP" numFmtId="14">
      <sharedItems containsNonDate="0" containsDate="1" containsString="0" containsBlank="1" minDate="2024-09-17T00:00:00" maxDate="2024-09-18T00:00:00"/>
    </cacheField>
    <cacheField name="OBS PAGO" numFmtId="0">
      <sharedItems containsBlank="1"/>
    </cacheField>
    <cacheField name="VALOR TRANFERENCIA" numFmtId="165">
      <sharedItems containsSemiMixedTypes="0" containsString="0" containsNumber="1" containsInteger="1" minValue="0" maxValue="2643565"/>
    </cacheField>
    <cacheField name="Estado Factura" numFmtId="0">
      <sharedItems/>
    </cacheField>
    <cacheField name="Fecha Factura" numFmtId="14">
      <sharedItems containsSemiMixedTypes="0" containsNonDate="0" containsDate="1" containsString="0" minDate="2024-01-09T00:00:00" maxDate="2024-08-04T00:00:00"/>
    </cacheField>
    <cacheField name="Fecha Radicacion" numFmtId="14">
      <sharedItems containsSemiMixedTypes="0" containsNonDate="0" containsDate="1" containsString="0" minDate="2024-06-14T00:00:00" maxDate="2024-09-03T00:00:00"/>
    </cacheField>
    <cacheField name="Fecha Devolucion" numFmtId="14">
      <sharedItems containsNonDate="0" containsDate="1" containsString="0" containsBlank="1" minDate="2024-07-18T00:00:00" maxDate="2024-07-19T00:00:00"/>
    </cacheField>
    <cacheField name="Valor Bruto" numFmtId="165">
      <sharedItems containsSemiMixedTypes="0" containsString="0" containsNumber="1" containsInteger="1" minValue="82998" maxValue="3559267"/>
    </cacheField>
    <cacheField name="Glosa Pendiente" numFmtId="165">
      <sharedItems containsSemiMixedTypes="0" containsString="0" containsNumber="1" containsInteger="1" minValue="0" maxValue="0"/>
    </cacheField>
    <cacheField name="Valor Devolucion" numFmtId="165">
      <sharedItems containsSemiMixedTypes="0" containsString="0" containsNumber="1" containsInteger="1" minValue="0" maxValue="3559267"/>
    </cacheField>
    <cacheField name="Devolucion Aceptada" numFmtId="165">
      <sharedItems containsSemiMixedTypes="0" containsString="0" containsNumber="1" containsInteger="1" minValue="0" maxValue="0"/>
    </cacheField>
    <cacheField name="Observacion Devolucion" numFmtId="0">
      <sharedItems containsNonDate="0" containsString="0" containsBlank="1"/>
    </cacheField>
    <cacheField name="Valor Nota Credito" numFmtId="165">
      <sharedItems containsSemiMixedTypes="0" containsString="0" containsNumber="1" containsInteger="1" minValue="0" maxValue="0"/>
    </cacheField>
    <cacheField name="Valor_Glosa y Devolución" numFmtId="165">
      <sharedItems containsSemiMixedTypes="0" containsString="0" containsNumber="1" containsInteger="1" minValue="0" maxValue="3559267"/>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5">
      <sharedItems containsSemiMixedTypes="0" containsString="0" containsNumber="1" containsInteger="1" minValue="0" maxValue="87361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6">
  <r>
    <n v="891480036"/>
    <s v="ESE HOSPITAL SAN VICENTE DE PAUL"/>
    <s v="SVPH"/>
    <n v="4112050"/>
    <s v="SVPH4112050"/>
    <s v="891480036_SVPH4112050"/>
    <d v="2024-06-25T00:00:00"/>
    <d v="2024-07-12T00:00:00"/>
    <n v="3559267"/>
    <n v="3559267"/>
    <s v="NO EXISTE CONTRATO"/>
    <s v="SANTA ROSA DE CABAL"/>
    <s v="EVENTO"/>
    <x v="0"/>
    <n v="0"/>
    <m/>
    <n v="0"/>
    <n v="0"/>
    <m/>
    <m/>
    <m/>
    <n v="0"/>
    <s v="Devuelta"/>
    <d v="2024-06-25T00:00:00"/>
    <d v="2024-07-11T00:00:00"/>
    <d v="2024-07-18T00:00:00"/>
    <n v="3559267"/>
    <n v="0"/>
    <n v="3559267"/>
    <n v="0"/>
    <m/>
    <n v="0"/>
    <n v="3559267"/>
    <s v="DEVOLUCION"/>
    <s v="AUTORIZACION: Se devuelve factura  servicio de internación del 29  de mayo al 07 de junio 2024  No autorizado. favor solicitar autorización final a los correos: capautorizaciones@epsdelagente.com.co autorizacionescap@epsdelagente.com.co Favor solicitar autorización al área encargada.  /JAM"/>
    <s v="AUTORIZACION"/>
    <n v="0"/>
  </r>
  <r>
    <n v="891480036"/>
    <s v="ESE HOSPITAL SAN VICENTE DE PAUL"/>
    <s v="SVPH"/>
    <n v="4112825"/>
    <s v="SVPH4112825"/>
    <s v="891480036_SVPH4112825"/>
    <d v="2024-06-27T00:00:00"/>
    <d v="2024-07-12T00:00:00"/>
    <n v="397636"/>
    <n v="397636"/>
    <s v="NO EXISTE CONTRATO"/>
    <s v="SANTA ROSA DE CABAL"/>
    <s v="EVENTO"/>
    <x v="0"/>
    <n v="0"/>
    <m/>
    <n v="0"/>
    <n v="0"/>
    <m/>
    <m/>
    <m/>
    <n v="0"/>
    <s v="Devuelta"/>
    <d v="2024-06-27T00:00:00"/>
    <d v="2024-07-11T00:00:00"/>
    <d v="2024-07-18T00:00:00"/>
    <n v="397636"/>
    <n v="0"/>
    <n v="397636"/>
    <n v="0"/>
    <m/>
    <n v="0"/>
    <n v="397636"/>
    <s v="DEVOLUCION"/>
    <s v="AUTORIZACION: Se devuelve factura  servicio de internación del 26 al 27 de  junio 2024  No autorizado. favor solicitar autorización final a los correos: capautorizaciones@epsdelagente.com.co autorizacionescap@epsdelagente.com.co Favor solicitar autorización al área encargada.  Favor cargar autorización final en los rips  /JAM"/>
    <s v="AUTORIZACION"/>
    <n v="0"/>
  </r>
  <r>
    <n v="891480036"/>
    <s v="ESE HOSPITAL SAN VICENTE DE PAUL"/>
    <s v="SVPH"/>
    <n v="4120251"/>
    <s v="SVPH4120251"/>
    <s v="891480036_SVPH4120251"/>
    <d v="2024-07-29T00:00:00"/>
    <d v="2024-08-13T00:00:00"/>
    <n v="90255"/>
    <n v="90255"/>
    <s v="NO EXISTE CONTRATO"/>
    <s v="SANTA ROSA DE CABAL"/>
    <s v="EVENTO"/>
    <x v="1"/>
    <n v="90255"/>
    <n v="1222499536"/>
    <n v="0"/>
    <n v="0"/>
    <m/>
    <m/>
    <m/>
    <n v="0"/>
    <s v="Finalizada"/>
    <d v="2024-07-29T00:00:00"/>
    <d v="2024-08-13T00:00:00"/>
    <m/>
    <n v="90255"/>
    <n v="0"/>
    <n v="0"/>
    <n v="0"/>
    <m/>
    <n v="0"/>
    <n v="0"/>
    <m/>
    <m/>
    <m/>
    <n v="90255"/>
  </r>
  <r>
    <n v="891480036"/>
    <s v="ESE HOSPITAL SAN VICENTE DE PAUL"/>
    <s v="SVPH"/>
    <n v="4121937"/>
    <s v="SVPH4121937"/>
    <s v="891480036_SVPH4121937"/>
    <d v="2024-08-03T00:00:00"/>
    <d v="2024-08-13T00:00:00"/>
    <n v="84191"/>
    <n v="84191"/>
    <s v="NO EXISTE CONTRATO"/>
    <s v="SANTA ROSA DE CABAL"/>
    <s v="EVENTO"/>
    <x v="1"/>
    <n v="84191"/>
    <n v="1222499537"/>
    <n v="0"/>
    <n v="0"/>
    <m/>
    <m/>
    <m/>
    <n v="0"/>
    <s v="Finalizada"/>
    <d v="2024-08-03T00:00:00"/>
    <d v="2024-08-13T00:00:00"/>
    <m/>
    <n v="84191"/>
    <n v="0"/>
    <n v="0"/>
    <n v="0"/>
    <m/>
    <n v="0"/>
    <n v="0"/>
    <m/>
    <m/>
    <m/>
    <n v="84191"/>
  </r>
  <r>
    <n v="891480036"/>
    <s v="ESE HOSPITAL SAN VICENTE DE PAUL"/>
    <s v="SVPH"/>
    <n v="4100244"/>
    <s v="SVPH4100244"/>
    <s v="891480036_SVPH4100244"/>
    <d v="2024-04-29T00:00:00"/>
    <d v="2024-06-14T00:00:00"/>
    <n v="94765"/>
    <n v="94765"/>
    <s v="NO EXISTE CONTRATO"/>
    <s v="SANTA ROSA DE CABAL"/>
    <s v="EVENTO"/>
    <x v="2"/>
    <n v="0"/>
    <m/>
    <n v="94765"/>
    <n v="0"/>
    <n v="4800065210"/>
    <d v="2024-09-17T00:00:00"/>
    <s v="PAGO DIRECTO REGIMEN SUBSIDIADO AGOSTO 2024"/>
    <n v="2643565"/>
    <s v="Finalizada"/>
    <d v="2024-04-29T00:00:00"/>
    <d v="2024-06-14T00:00:00"/>
    <m/>
    <n v="94765"/>
    <n v="0"/>
    <n v="0"/>
    <n v="0"/>
    <m/>
    <n v="0"/>
    <n v="0"/>
    <m/>
    <m/>
    <m/>
    <n v="94765"/>
  </r>
  <r>
    <n v="891480036"/>
    <s v="ESE HOSPITAL SAN VICENTE DE PAUL"/>
    <s v="SVPH"/>
    <n v="4108630"/>
    <s v="SVPH4108630"/>
    <s v="891480036_SVPH4108630"/>
    <d v="2024-06-06T00:00:00"/>
    <d v="2024-06-14T00:00:00"/>
    <n v="103660"/>
    <n v="103660"/>
    <s v="NO EXISTE CONTRATO"/>
    <s v="SANTA ROSA DE CABAL"/>
    <s v="EVENTO"/>
    <x v="2"/>
    <n v="0"/>
    <m/>
    <n v="103660"/>
    <n v="0"/>
    <n v="4800065210"/>
    <d v="2024-09-17T00:00:00"/>
    <s v="PAGO DIRECTO REGIMEN SUBSIDIADO AGOSTO 2024"/>
    <n v="2643565"/>
    <s v="Finalizada"/>
    <d v="2024-06-06T00:00:00"/>
    <d v="2024-06-14T00:00:00"/>
    <m/>
    <n v="103660"/>
    <n v="0"/>
    <n v="0"/>
    <n v="0"/>
    <m/>
    <n v="0"/>
    <n v="0"/>
    <m/>
    <m/>
    <m/>
    <n v="103660"/>
  </r>
  <r>
    <n v="891480036"/>
    <s v="ESE HOSPITAL SAN VICENTE DE PAUL"/>
    <s v="SVPH"/>
    <n v="4109040"/>
    <s v="SVPH4109040"/>
    <s v="891480036_SVPH4109040"/>
    <d v="2024-06-10T00:00:00"/>
    <d v="2024-07-12T00:00:00"/>
    <n v="139670"/>
    <n v="139670"/>
    <s v="NO EXISTE CONTRATO"/>
    <s v="SANTA ROSA DE CABAL"/>
    <s v="EVENTO"/>
    <x v="2"/>
    <n v="0"/>
    <m/>
    <n v="139670"/>
    <n v="0"/>
    <n v="4800065210"/>
    <d v="2024-09-17T00:00:00"/>
    <s v="PAGO DIRECTO REGIMEN SUBSIDIADO AGOSTO 2024"/>
    <n v="2643565"/>
    <s v="Finalizada"/>
    <d v="2024-06-10T00:00:00"/>
    <d v="2024-07-11T00:00:00"/>
    <m/>
    <n v="139670"/>
    <n v="0"/>
    <n v="0"/>
    <n v="0"/>
    <m/>
    <n v="0"/>
    <n v="0"/>
    <m/>
    <m/>
    <m/>
    <n v="139670"/>
  </r>
  <r>
    <n v="891480036"/>
    <s v="ESE HOSPITAL SAN VICENTE DE PAUL"/>
    <s v="SVPH"/>
    <n v="4096911"/>
    <s v="SVPH4096911"/>
    <s v="891480036_SVPH4096911"/>
    <d v="2024-04-11T00:00:00"/>
    <d v="2024-06-14T00:00:00"/>
    <n v="149589"/>
    <n v="149589"/>
    <s v="NO EXISTE CONTRATO"/>
    <s v="SANTA ROSA DE CABAL"/>
    <s v="EVENTO"/>
    <x v="2"/>
    <n v="0"/>
    <m/>
    <n v="149589"/>
    <n v="0"/>
    <n v="4800065210"/>
    <d v="2024-09-17T00:00:00"/>
    <s v="PAGO DIRECTO REGIMEN SUBSIDIADO AGOSTO 2024"/>
    <n v="2643565"/>
    <s v="Finalizada"/>
    <d v="2024-04-11T00:00:00"/>
    <d v="2024-06-14T00:00:00"/>
    <m/>
    <n v="149589"/>
    <n v="0"/>
    <n v="0"/>
    <n v="0"/>
    <m/>
    <n v="0"/>
    <n v="0"/>
    <m/>
    <m/>
    <m/>
    <n v="149589"/>
  </r>
  <r>
    <n v="891480036"/>
    <s v="ESE HOSPITAL SAN VICENTE DE PAUL"/>
    <s v="SVPH"/>
    <n v="4113348"/>
    <s v="SVPH4113348"/>
    <s v="891480036_SVPH4113348"/>
    <d v="2024-06-30T00:00:00"/>
    <d v="2024-07-12T00:00:00"/>
    <n v="226279"/>
    <n v="226279"/>
    <s v="NO EXISTE CONTRATO"/>
    <s v="SANTA ROSA DE CABAL"/>
    <s v="EVENTO"/>
    <x v="2"/>
    <n v="0"/>
    <m/>
    <n v="226279"/>
    <n v="0"/>
    <n v="4800065210"/>
    <d v="2024-09-17T00:00:00"/>
    <s v="PAGO DIRECTO REGIMEN SUBSIDIADO AGOSTO 2024"/>
    <n v="2643565"/>
    <s v="Finalizada"/>
    <d v="2024-06-30T00:00:00"/>
    <d v="2024-07-11T00:00:00"/>
    <m/>
    <n v="226279"/>
    <n v="0"/>
    <n v="0"/>
    <n v="0"/>
    <m/>
    <n v="0"/>
    <n v="0"/>
    <m/>
    <m/>
    <m/>
    <n v="226279"/>
  </r>
  <r>
    <n v="891480036"/>
    <s v="ESE HOSPITAL SAN VICENTE DE PAUL"/>
    <s v="SVPH"/>
    <n v="4096993"/>
    <s v="SVPH4096993"/>
    <s v="891480036_SVPH4096993"/>
    <d v="2024-04-12T00:00:00"/>
    <d v="2024-06-14T00:00:00"/>
    <n v="352763"/>
    <n v="352763"/>
    <s v="NO EXISTE CONTRATO"/>
    <s v="SANTA ROSA DE CABAL"/>
    <s v="EVENTO"/>
    <x v="2"/>
    <n v="0"/>
    <m/>
    <n v="352763"/>
    <n v="0"/>
    <n v="4800065210"/>
    <d v="2024-09-17T00:00:00"/>
    <s v="PAGO DIRECTO REGIMEN SUBSIDIADO AGOSTO 2024"/>
    <n v="2643565"/>
    <s v="Finalizada"/>
    <d v="2024-04-12T00:00:00"/>
    <d v="2024-06-14T00:00:00"/>
    <m/>
    <n v="352763"/>
    <n v="0"/>
    <n v="0"/>
    <n v="0"/>
    <m/>
    <n v="0"/>
    <n v="0"/>
    <m/>
    <m/>
    <m/>
    <n v="352763"/>
  </r>
  <r>
    <n v="891480036"/>
    <s v="ESE HOSPITAL SAN VICENTE DE PAUL"/>
    <s v="SVPH"/>
    <n v="4105980"/>
    <s v="SVPH4105980"/>
    <s v="891480036_SVPH4105980"/>
    <d v="2024-05-26T00:00:00"/>
    <d v="2024-06-14T00:00:00"/>
    <n v="703225"/>
    <n v="703225"/>
    <s v="NO EXISTE CONTRATO"/>
    <s v="SANTA ROSA DE CABAL"/>
    <s v="EVENTO"/>
    <x v="2"/>
    <n v="0"/>
    <m/>
    <n v="703225"/>
    <n v="0"/>
    <n v="4800065210"/>
    <d v="2024-09-17T00:00:00"/>
    <s v="PAGO DIRECTO REGIMEN SUBSIDIADO AGOSTO 2024"/>
    <n v="2643565"/>
    <s v="Finalizada"/>
    <d v="2024-05-26T00:00:00"/>
    <d v="2024-06-14T00:00:00"/>
    <m/>
    <n v="703225"/>
    <n v="0"/>
    <n v="0"/>
    <n v="0"/>
    <m/>
    <n v="0"/>
    <n v="0"/>
    <m/>
    <m/>
    <m/>
    <n v="703225"/>
  </r>
  <r>
    <n v="891480036"/>
    <s v="ESE HOSPITAL SAN VICENTE DE PAUL"/>
    <s v="SVPH"/>
    <n v="4111385"/>
    <s v="SVPH4111385"/>
    <s v="891480036_SVPH4111385"/>
    <d v="2024-06-21T00:00:00"/>
    <d v="2024-07-12T00:00:00"/>
    <n v="873614"/>
    <n v="873614"/>
    <s v="NO EXISTE CONTRATO"/>
    <s v="SANTA ROSA DE CABAL"/>
    <s v="EVENTO"/>
    <x v="2"/>
    <n v="0"/>
    <m/>
    <n v="873614"/>
    <n v="0"/>
    <n v="4800065210"/>
    <d v="2024-09-17T00:00:00"/>
    <s v="PAGO DIRECTO REGIMEN SUBSIDIADO AGOSTO 2024"/>
    <n v="2643565"/>
    <s v="Finalizada"/>
    <d v="2024-06-21T00:00:00"/>
    <d v="2024-07-11T00:00:00"/>
    <m/>
    <n v="873614"/>
    <n v="0"/>
    <n v="0"/>
    <n v="0"/>
    <m/>
    <n v="0"/>
    <n v="0"/>
    <m/>
    <m/>
    <m/>
    <n v="873614"/>
  </r>
  <r>
    <n v="891480036"/>
    <s v="ESE HOSPITAL SAN VICENTE DE PAUL"/>
    <s v="SVPH"/>
    <n v="4114156"/>
    <s v="SVPH4114156"/>
    <s v="891480036_SVPH4114156"/>
    <d v="2024-07-03T00:00:00"/>
    <d v="2024-08-13T00:00:00"/>
    <n v="82998"/>
    <n v="82998"/>
    <s v="NO EXISTE CONTRATO"/>
    <s v="SANTA ROSA DE CABAL"/>
    <s v="EVENTO"/>
    <x v="3"/>
    <n v="0"/>
    <m/>
    <n v="0"/>
    <n v="0"/>
    <m/>
    <m/>
    <m/>
    <n v="0"/>
    <s v="Para auditoria de pertinencia"/>
    <d v="2024-07-03T00:00:00"/>
    <d v="2024-08-13T00:00:00"/>
    <m/>
    <n v="82998"/>
    <n v="0"/>
    <n v="0"/>
    <n v="0"/>
    <m/>
    <n v="0"/>
    <n v="0"/>
    <m/>
    <m/>
    <m/>
    <n v="0"/>
  </r>
  <r>
    <n v="891480036"/>
    <s v="ESE HOSPITAL SAN VICENTE DE PAUL"/>
    <s v="SVPH"/>
    <n v="4111374"/>
    <s v="SVPH4111374"/>
    <s v="891480036_SVPH4111374"/>
    <d v="2024-06-21T00:00:00"/>
    <d v="2024-07-12T00:00:00"/>
    <n v="84673"/>
    <n v="84673"/>
    <s v="NO EXISTE CONTRATO"/>
    <s v="SANTA ROSA DE CABAL"/>
    <s v="EVENTO"/>
    <x v="3"/>
    <n v="0"/>
    <m/>
    <n v="0"/>
    <n v="0"/>
    <m/>
    <m/>
    <m/>
    <n v="0"/>
    <s v="Para auditoria de pertinencia"/>
    <d v="2024-06-21T00:00:00"/>
    <d v="2024-09-02T00:00:00"/>
    <m/>
    <n v="84673"/>
    <n v="0"/>
    <n v="0"/>
    <n v="0"/>
    <m/>
    <n v="0"/>
    <n v="84673"/>
    <s v="DEVOLUCION"/>
    <s v="FACTURACIÓN: SE SOSTIENE DEVOLUCIÓN DE FACTURA CON SOPORTES COMPLETOS, SE EVIDENCIA EN LA AUDITORÍA QUE LA FACTURA RADICADA NO COINCIDE CON LOS SOPORTES ADJUNTOS, RADICAN LA FACTURA LA SVPH4111374 PERO ADJUNTAN LA IMAGEN DE OTRA FACTURA SVPH4113348, FAVOR VALIDAR Y PRESENTAR NUEVAMENTE"/>
    <s v="SOPORTE"/>
    <n v="0"/>
  </r>
  <r>
    <n v="891480036"/>
    <s v="ESE HOSPITAL SAN VICENTE DE PAUL"/>
    <s v="SVPH"/>
    <n v="4079789"/>
    <s v="SVPH4079789"/>
    <s v="891480036_SVPH4079789"/>
    <d v="2024-01-11T00:00:00"/>
    <d v="2024-02-12T00:00:00"/>
    <n v="108419"/>
    <n v="108419"/>
    <s v="NO EXISTE CONTRATO"/>
    <s v="SANTA ROSA DE CABAL"/>
    <s v="EVENTO"/>
    <x v="3"/>
    <n v="0"/>
    <m/>
    <n v="0"/>
    <n v="0"/>
    <m/>
    <m/>
    <m/>
    <n v="0"/>
    <s v="Para auditoria de pertinencia"/>
    <d v="2024-01-11T00:00:00"/>
    <d v="2024-09-02T00:00:00"/>
    <m/>
    <n v="108419"/>
    <n v="0"/>
    <n v="0"/>
    <n v="0"/>
    <m/>
    <n v="0"/>
    <n v="108419"/>
    <s v="DEVOLUCION"/>
    <s v="AUT: SE REALIZA DEVOLUCIÓN DE FACTURA, LA AUTORIZACIÓN 122300183922 ESTÁ GENERADA PARA OTRO PRESTADOR NIT 891480000 - CLINICA PALMIRA S.A, FAVOR COMUNICARSE CON EL ÁREA ENCARGADA, SOLICITARLA A LA capautorizaciones@epsdelagente.com.co "/>
    <s v="AUTORIZACION"/>
    <n v="0"/>
  </r>
  <r>
    <n v="891480036"/>
    <s v="ESE HOSPITAL SAN VICENTE DE PAUL"/>
    <s v="SVPH"/>
    <n v="4079280"/>
    <s v="SVPH4079280"/>
    <s v="891480036_SVPH4079280"/>
    <d v="2024-01-09T00:00:00"/>
    <d v="2024-02-12T00:00:00"/>
    <n v="554381"/>
    <n v="554381"/>
    <s v="NO EXISTE CONTRATO"/>
    <s v="SANTA ROSA DE CABAL"/>
    <s v="EVENTO"/>
    <x v="3"/>
    <n v="0"/>
    <m/>
    <n v="0"/>
    <n v="0"/>
    <m/>
    <m/>
    <m/>
    <n v="0"/>
    <s v="Para auditoria de pertinencia"/>
    <d v="2024-01-09T00:00:00"/>
    <d v="2024-09-02T00:00:00"/>
    <m/>
    <n v="554381"/>
    <n v="0"/>
    <n v="0"/>
    <n v="0"/>
    <m/>
    <n v="0"/>
    <n v="554381"/>
    <s v="DEVOLUCION"/>
    <s v="AUT: SE REALIZA DEVOLUCIÓN DE FACTURA, LA AUTORIZACIÓN 122300169158 ESTÁ GENERADA PARA OTRO PRESTADOR NIT 891480000 - COMFAMILIAR RISARALDA CLINICA COMFAMILIAR, FAVOR COMUNICARSE CON EL ÁREA ENCARGADA, SOLICITARLA A LA capautorizaciones@epsdelagente.com.co "/>
    <s v="AUTORIZACION"/>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5" cacheId="69"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8" firstHeaderRow="0" firstDataRow="1" firstDataCol="1"/>
  <pivotFields count="37">
    <pivotField showAll="0"/>
    <pivotField showAll="0"/>
    <pivotField showAll="0"/>
    <pivotField showAll="0"/>
    <pivotField showAll="0"/>
    <pivotField dataField="1" showAll="0"/>
    <pivotField numFmtId="14" showAll="0"/>
    <pivotField numFmtId="14" showAll="0"/>
    <pivotField numFmtId="165" showAll="0"/>
    <pivotField dataField="1" numFmtId="165" showAll="0"/>
    <pivotField showAll="0"/>
    <pivotField showAll="0"/>
    <pivotField showAll="0"/>
    <pivotField axis="axisRow" showAll="0">
      <items count="5">
        <item x="2"/>
        <item x="0"/>
        <item x="1"/>
        <item x="3"/>
        <item t="default"/>
      </items>
    </pivotField>
    <pivotField numFmtId="165" showAll="0"/>
    <pivotField showAll="0"/>
    <pivotField numFmtId="165" showAll="0"/>
    <pivotField numFmtId="165" showAll="0"/>
    <pivotField showAll="0"/>
    <pivotField showAll="0"/>
    <pivotField showAll="0"/>
    <pivotField numFmtId="165" showAll="0"/>
    <pivotField showAll="0"/>
    <pivotField numFmtId="14" showAll="0"/>
    <pivotField numFmtId="14" showAll="0"/>
    <pivotField showAll="0"/>
    <pivotField numFmtId="165" showAll="0"/>
    <pivotField numFmtId="165" showAll="0"/>
    <pivotField numFmtId="165" showAll="0"/>
    <pivotField numFmtId="165" showAll="0"/>
    <pivotField showAll="0"/>
    <pivotField numFmtId="165" showAll="0"/>
    <pivotField numFmtId="165" showAll="0"/>
    <pivotField showAll="0"/>
    <pivotField showAll="0"/>
    <pivotField showAll="0"/>
    <pivotField numFmtId="165" showAll="0"/>
  </pivotFields>
  <rowFields count="1">
    <field x="13"/>
  </rowFields>
  <rowItems count="5">
    <i>
      <x/>
    </i>
    <i>
      <x v="1"/>
    </i>
    <i>
      <x v="2"/>
    </i>
    <i>
      <x v="3"/>
    </i>
    <i t="grand">
      <x/>
    </i>
  </rowItems>
  <colFields count="1">
    <field x="-2"/>
  </colFields>
  <colItems count="2">
    <i>
      <x/>
    </i>
    <i i="1">
      <x v="1"/>
    </i>
  </colItems>
  <dataFields count="2">
    <dataField name="Cuenta de LLAVE" fld="5" subtotal="count" baseField="0" baseItem="0"/>
    <dataField name="Suma de IPS Saldo Factura" fld="9" baseField="0" baseItem="0" numFmtId="165"/>
  </dataFields>
  <formats count="1">
    <format dxfId="1">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sheetPr>
  <dimension ref="A1:L16"/>
  <sheetViews>
    <sheetView workbookViewId="0">
      <selection activeCell="C2" sqref="C2"/>
    </sheetView>
  </sheetViews>
  <sheetFormatPr baseColWidth="10" defaultRowHeight="14.5" x14ac:dyDescent="0.35"/>
  <cols>
    <col min="3" max="3" width="9.54296875" customWidth="1"/>
    <col min="12" max="12" width="52.1796875" customWidth="1"/>
  </cols>
  <sheetData>
    <row r="1" spans="1:12" ht="29" x14ac:dyDescent="0.35">
      <c r="A1" s="1" t="s">
        <v>4</v>
      </c>
      <c r="B1" s="1" t="s">
        <v>5</v>
      </c>
      <c r="C1" s="1" t="s">
        <v>6</v>
      </c>
      <c r="D1" s="1" t="s">
        <v>7</v>
      </c>
      <c r="E1" s="1" t="s">
        <v>8</v>
      </c>
      <c r="F1" s="1" t="s">
        <v>9</v>
      </c>
      <c r="G1" s="1" t="s">
        <v>10</v>
      </c>
      <c r="H1" s="1" t="s">
        <v>11</v>
      </c>
      <c r="I1" s="1" t="s">
        <v>12</v>
      </c>
      <c r="J1" s="1" t="s">
        <v>13</v>
      </c>
      <c r="K1" s="1" t="s">
        <v>14</v>
      </c>
      <c r="L1" s="2" t="s">
        <v>15</v>
      </c>
    </row>
    <row r="2" spans="1:12" ht="22" x14ac:dyDescent="0.35">
      <c r="A2" s="3">
        <v>891480036</v>
      </c>
      <c r="B2" s="3" t="s">
        <v>16</v>
      </c>
      <c r="C2" s="3" t="s">
        <v>1</v>
      </c>
      <c r="D2" s="3">
        <v>3269573</v>
      </c>
      <c r="E2" s="4">
        <v>43253</v>
      </c>
      <c r="F2" s="4">
        <v>43296</v>
      </c>
      <c r="G2" s="5">
        <v>59867</v>
      </c>
      <c r="H2" s="5">
        <v>49251</v>
      </c>
      <c r="I2" s="6" t="s">
        <v>17</v>
      </c>
      <c r="J2" s="6" t="s">
        <v>18</v>
      </c>
      <c r="K2" s="7" t="s">
        <v>19</v>
      </c>
      <c r="L2" s="8" t="s">
        <v>20</v>
      </c>
    </row>
    <row r="3" spans="1:12" ht="22" x14ac:dyDescent="0.35">
      <c r="A3" s="3">
        <v>891480036</v>
      </c>
      <c r="B3" s="3" t="s">
        <v>16</v>
      </c>
      <c r="C3" s="3" t="s">
        <v>1</v>
      </c>
      <c r="D3" s="3">
        <v>3735299</v>
      </c>
      <c r="E3" s="4">
        <v>43945.620138888888</v>
      </c>
      <c r="F3" s="4">
        <v>44028</v>
      </c>
      <c r="G3" s="5">
        <v>12900</v>
      </c>
      <c r="H3" s="5">
        <v>12900</v>
      </c>
      <c r="I3" s="6" t="s">
        <v>17</v>
      </c>
      <c r="J3" s="6" t="s">
        <v>18</v>
      </c>
      <c r="K3" s="7" t="s">
        <v>19</v>
      </c>
      <c r="L3" s="8" t="s">
        <v>20</v>
      </c>
    </row>
    <row r="4" spans="1:12" ht="22" x14ac:dyDescent="0.35">
      <c r="A4" s="3">
        <v>891480036</v>
      </c>
      <c r="B4" s="3" t="s">
        <v>16</v>
      </c>
      <c r="C4" s="3" t="s">
        <v>1</v>
      </c>
      <c r="D4" s="3">
        <v>3773711</v>
      </c>
      <c r="E4" s="4">
        <v>44039.472916666666</v>
      </c>
      <c r="F4" s="4">
        <v>44266</v>
      </c>
      <c r="G4" s="5">
        <v>17200</v>
      </c>
      <c r="H4" s="5">
        <v>17200</v>
      </c>
      <c r="I4" s="6" t="s">
        <v>17</v>
      </c>
      <c r="J4" s="6" t="s">
        <v>18</v>
      </c>
      <c r="K4" s="7" t="s">
        <v>19</v>
      </c>
      <c r="L4" s="8" t="s">
        <v>20</v>
      </c>
    </row>
    <row r="5" spans="1:12" ht="22" x14ac:dyDescent="0.35">
      <c r="A5" s="3">
        <v>891480036</v>
      </c>
      <c r="B5" s="3" t="s">
        <v>16</v>
      </c>
      <c r="C5" s="3" t="s">
        <v>2</v>
      </c>
      <c r="D5" s="3">
        <v>3813969</v>
      </c>
      <c r="E5" s="4">
        <v>44125.138194444444</v>
      </c>
      <c r="F5" s="4">
        <v>44159</v>
      </c>
      <c r="G5" s="5">
        <v>108608</v>
      </c>
      <c r="H5" s="5">
        <v>108608</v>
      </c>
      <c r="I5" s="6" t="s">
        <v>17</v>
      </c>
      <c r="J5" s="6" t="s">
        <v>18</v>
      </c>
      <c r="K5" s="7" t="s">
        <v>19</v>
      </c>
      <c r="L5" s="8" t="s">
        <v>20</v>
      </c>
    </row>
    <row r="6" spans="1:12" ht="22" x14ac:dyDescent="0.35">
      <c r="A6" s="3">
        <v>891480036</v>
      </c>
      <c r="B6" s="3" t="s">
        <v>16</v>
      </c>
      <c r="C6" s="3" t="s">
        <v>2</v>
      </c>
      <c r="D6" s="3">
        <v>3821975</v>
      </c>
      <c r="E6" s="4">
        <v>44173.148611111108</v>
      </c>
      <c r="F6" s="4">
        <v>44257</v>
      </c>
      <c r="G6" s="5">
        <v>124678</v>
      </c>
      <c r="H6" s="5">
        <v>124678</v>
      </c>
      <c r="I6" s="6" t="s">
        <v>17</v>
      </c>
      <c r="J6" s="6" t="s">
        <v>18</v>
      </c>
      <c r="K6" s="7" t="s">
        <v>19</v>
      </c>
      <c r="L6" s="8" t="s">
        <v>20</v>
      </c>
    </row>
    <row r="7" spans="1:12" ht="22" x14ac:dyDescent="0.35">
      <c r="A7" s="3">
        <v>891480036</v>
      </c>
      <c r="B7" s="3" t="s">
        <v>16</v>
      </c>
      <c r="C7" s="3" t="s">
        <v>2</v>
      </c>
      <c r="D7" s="3">
        <v>3823162</v>
      </c>
      <c r="E7" s="4">
        <v>44180.556944444441</v>
      </c>
      <c r="F7" s="4">
        <v>44257</v>
      </c>
      <c r="G7" s="5">
        <v>130110</v>
      </c>
      <c r="H7" s="5">
        <v>130110</v>
      </c>
      <c r="I7" s="6" t="s">
        <v>17</v>
      </c>
      <c r="J7" s="6" t="s">
        <v>18</v>
      </c>
      <c r="K7" s="7" t="s">
        <v>19</v>
      </c>
      <c r="L7" s="8" t="s">
        <v>20</v>
      </c>
    </row>
    <row r="8" spans="1:12" ht="22" x14ac:dyDescent="0.35">
      <c r="A8" s="3">
        <v>891480036</v>
      </c>
      <c r="B8" s="3" t="s">
        <v>16</v>
      </c>
      <c r="C8" s="3" t="s">
        <v>2</v>
      </c>
      <c r="D8" s="3">
        <v>3824807</v>
      </c>
      <c r="E8" s="4">
        <v>44189.775694444441</v>
      </c>
      <c r="F8" s="4">
        <v>44257</v>
      </c>
      <c r="G8" s="5">
        <v>215239</v>
      </c>
      <c r="H8" s="5">
        <v>215239</v>
      </c>
      <c r="I8" s="6" t="s">
        <v>17</v>
      </c>
      <c r="J8" s="6" t="s">
        <v>18</v>
      </c>
      <c r="K8" s="7" t="s">
        <v>19</v>
      </c>
      <c r="L8" s="8" t="s">
        <v>20</v>
      </c>
    </row>
    <row r="9" spans="1:12" ht="22" x14ac:dyDescent="0.35">
      <c r="A9" s="3">
        <v>891480036</v>
      </c>
      <c r="B9" s="3" t="s">
        <v>16</v>
      </c>
      <c r="C9" s="3" t="s">
        <v>2</v>
      </c>
      <c r="D9" s="3">
        <v>3826639</v>
      </c>
      <c r="E9" s="4">
        <v>44202.847916666666</v>
      </c>
      <c r="F9" s="4">
        <v>44257</v>
      </c>
      <c r="G9" s="5">
        <v>58416</v>
      </c>
      <c r="H9" s="5">
        <v>58416</v>
      </c>
      <c r="I9" s="6" t="s">
        <v>17</v>
      </c>
      <c r="J9" s="6" t="s">
        <v>18</v>
      </c>
      <c r="K9" s="7" t="s">
        <v>19</v>
      </c>
      <c r="L9" s="8" t="s">
        <v>20</v>
      </c>
    </row>
    <row r="10" spans="1:12" ht="22" x14ac:dyDescent="0.35">
      <c r="A10" s="3">
        <v>891480036</v>
      </c>
      <c r="B10" s="3" t="s">
        <v>16</v>
      </c>
      <c r="C10" s="3" t="s">
        <v>2</v>
      </c>
      <c r="D10" s="3">
        <v>3827252</v>
      </c>
      <c r="E10" s="4">
        <v>44205.57708333333</v>
      </c>
      <c r="F10" s="4">
        <v>44257</v>
      </c>
      <c r="G10" s="5">
        <v>77925</v>
      </c>
      <c r="H10" s="5">
        <v>77925</v>
      </c>
      <c r="I10" s="6" t="s">
        <v>17</v>
      </c>
      <c r="J10" s="6" t="s">
        <v>18</v>
      </c>
      <c r="K10" s="7" t="s">
        <v>19</v>
      </c>
      <c r="L10" s="8" t="s">
        <v>20</v>
      </c>
    </row>
    <row r="11" spans="1:12" ht="22" x14ac:dyDescent="0.35">
      <c r="A11" s="3">
        <v>891480036</v>
      </c>
      <c r="B11" s="3" t="s">
        <v>16</v>
      </c>
      <c r="C11" s="3" t="s">
        <v>2</v>
      </c>
      <c r="D11" s="3">
        <v>3827613</v>
      </c>
      <c r="E11" s="4">
        <v>44208.838888888888</v>
      </c>
      <c r="F11" s="4">
        <v>44257</v>
      </c>
      <c r="G11" s="5">
        <v>60407</v>
      </c>
      <c r="H11" s="5">
        <v>60407</v>
      </c>
      <c r="I11" s="6" t="s">
        <v>17</v>
      </c>
      <c r="J11" s="6" t="s">
        <v>18</v>
      </c>
      <c r="K11" s="7" t="s">
        <v>19</v>
      </c>
      <c r="L11" s="8" t="s">
        <v>20</v>
      </c>
    </row>
    <row r="12" spans="1:12" ht="22" x14ac:dyDescent="0.35">
      <c r="A12" s="3">
        <v>891480036</v>
      </c>
      <c r="B12" s="3" t="s">
        <v>16</v>
      </c>
      <c r="C12" s="3" t="s">
        <v>2</v>
      </c>
      <c r="D12" s="3">
        <v>3842179</v>
      </c>
      <c r="E12" s="4">
        <v>44283.009027777778</v>
      </c>
      <c r="F12" s="4">
        <v>44329</v>
      </c>
      <c r="G12" s="5">
        <v>291167</v>
      </c>
      <c r="H12" s="5">
        <v>291167</v>
      </c>
      <c r="I12" s="6" t="s">
        <v>17</v>
      </c>
      <c r="J12" s="6" t="s">
        <v>18</v>
      </c>
      <c r="K12" s="7" t="s">
        <v>19</v>
      </c>
      <c r="L12" s="8" t="s">
        <v>20</v>
      </c>
    </row>
    <row r="13" spans="1:12" ht="22" x14ac:dyDescent="0.35">
      <c r="A13" s="3">
        <v>891480036</v>
      </c>
      <c r="B13" s="3" t="s">
        <v>16</v>
      </c>
      <c r="C13" s="3" t="s">
        <v>3</v>
      </c>
      <c r="D13" s="3">
        <v>3884040</v>
      </c>
      <c r="E13" s="4">
        <v>44469.486805555556</v>
      </c>
      <c r="F13" s="4">
        <v>44489</v>
      </c>
      <c r="G13" s="5">
        <v>951139</v>
      </c>
      <c r="H13" s="5">
        <v>951139</v>
      </c>
      <c r="I13" s="6" t="s">
        <v>17</v>
      </c>
      <c r="J13" s="6" t="s">
        <v>18</v>
      </c>
      <c r="K13" s="7" t="s">
        <v>19</v>
      </c>
      <c r="L13" s="8" t="s">
        <v>20</v>
      </c>
    </row>
    <row r="14" spans="1:12" ht="22" x14ac:dyDescent="0.35">
      <c r="A14" s="3">
        <v>891480036</v>
      </c>
      <c r="B14" s="3" t="s">
        <v>16</v>
      </c>
      <c r="C14" s="3" t="s">
        <v>3</v>
      </c>
      <c r="D14" s="3">
        <v>3901894</v>
      </c>
      <c r="E14" s="4">
        <v>44543.21597222222</v>
      </c>
      <c r="F14" s="4">
        <v>44568.5</v>
      </c>
      <c r="G14" s="5">
        <v>71485</v>
      </c>
      <c r="H14" s="5">
        <v>71485</v>
      </c>
      <c r="I14" s="6" t="s">
        <v>17</v>
      </c>
      <c r="J14" s="6" t="s">
        <v>18</v>
      </c>
      <c r="K14" s="7" t="s">
        <v>19</v>
      </c>
      <c r="L14" s="8" t="s">
        <v>20</v>
      </c>
    </row>
    <row r="15" spans="1:12" ht="22" x14ac:dyDescent="0.35">
      <c r="A15" s="3">
        <v>891480036</v>
      </c>
      <c r="B15" s="3" t="s">
        <v>16</v>
      </c>
      <c r="C15" s="3" t="s">
        <v>3</v>
      </c>
      <c r="D15" s="3">
        <v>3915014</v>
      </c>
      <c r="E15" s="4">
        <v>44592.802083333336</v>
      </c>
      <c r="F15" s="4">
        <v>44602.684027777781</v>
      </c>
      <c r="G15" s="5">
        <v>614121</v>
      </c>
      <c r="H15" s="5">
        <v>614121</v>
      </c>
      <c r="I15" s="6" t="s">
        <v>17</v>
      </c>
      <c r="J15" s="6" t="s">
        <v>18</v>
      </c>
      <c r="K15" s="7" t="s">
        <v>19</v>
      </c>
      <c r="L15" s="8" t="s">
        <v>20</v>
      </c>
    </row>
    <row r="16" spans="1:12" x14ac:dyDescent="0.35">
      <c r="A16" s="19" t="s">
        <v>0</v>
      </c>
      <c r="B16" s="19"/>
      <c r="C16" s="19"/>
      <c r="D16" s="19"/>
      <c r="E16" s="19"/>
      <c r="F16" s="19"/>
      <c r="G16" s="19"/>
      <c r="H16" s="9">
        <f>SUM(H2:H15)</f>
        <v>2782646</v>
      </c>
    </row>
  </sheetData>
  <mergeCells count="1">
    <mergeCell ref="A16:G16"/>
  </mergeCells>
  <dataValidations count="1">
    <dataValidation type="whole" operator="greaterThan" allowBlank="1" showInputMessage="1" showErrorMessage="1" errorTitle="DATO ERRADO" error="El valor debe ser diferente de cero" sqref="G1:H15">
      <formula1>1</formula1>
    </dataValidation>
  </dataValidation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K18"/>
  <sheetViews>
    <sheetView workbookViewId="0">
      <selection activeCell="A2" sqref="A2"/>
    </sheetView>
  </sheetViews>
  <sheetFormatPr baseColWidth="10" defaultRowHeight="14.5" x14ac:dyDescent="0.35"/>
  <cols>
    <col min="2" max="2" width="25" customWidth="1"/>
    <col min="3" max="3" width="8.54296875" customWidth="1"/>
    <col min="4" max="4" width="10.1796875" customWidth="1"/>
    <col min="9" max="9" width="17.453125" customWidth="1"/>
    <col min="10" max="10" width="18.54296875" customWidth="1"/>
    <col min="12" max="12" width="12.453125" customWidth="1"/>
  </cols>
  <sheetData>
    <row r="1" spans="1:11" ht="29" x14ac:dyDescent="0.35">
      <c r="A1" s="10" t="s">
        <v>4</v>
      </c>
      <c r="B1" s="10" t="s">
        <v>5</v>
      </c>
      <c r="C1" s="10" t="s">
        <v>6</v>
      </c>
      <c r="D1" s="10" t="s">
        <v>7</v>
      </c>
      <c r="E1" s="10" t="s">
        <v>8</v>
      </c>
      <c r="F1" s="10" t="s">
        <v>9</v>
      </c>
      <c r="G1" s="10" t="s">
        <v>10</v>
      </c>
      <c r="H1" s="10" t="s">
        <v>11</v>
      </c>
      <c r="I1" s="10" t="s">
        <v>12</v>
      </c>
      <c r="J1" s="10" t="s">
        <v>13</v>
      </c>
      <c r="K1" s="10" t="s">
        <v>14</v>
      </c>
    </row>
    <row r="2" spans="1:11" x14ac:dyDescent="0.35">
      <c r="A2" s="11">
        <v>891480086</v>
      </c>
      <c r="B2" s="12" t="s">
        <v>16</v>
      </c>
      <c r="C2" s="13" t="s">
        <v>3</v>
      </c>
      <c r="D2" s="13">
        <v>4079280</v>
      </c>
      <c r="E2" s="14">
        <v>45300.445833333331</v>
      </c>
      <c r="F2" s="14">
        <v>45334.416666666664</v>
      </c>
      <c r="G2" s="15">
        <v>554381</v>
      </c>
      <c r="H2" s="15">
        <v>554381</v>
      </c>
      <c r="I2" s="16" t="s">
        <v>21</v>
      </c>
      <c r="J2" s="17" t="s">
        <v>18</v>
      </c>
      <c r="K2" s="18" t="s">
        <v>19</v>
      </c>
    </row>
    <row r="3" spans="1:11" x14ac:dyDescent="0.35">
      <c r="A3" s="11">
        <v>891480086</v>
      </c>
      <c r="B3" s="12" t="s">
        <v>16</v>
      </c>
      <c r="C3" s="13" t="s">
        <v>3</v>
      </c>
      <c r="D3" s="13">
        <v>4079789</v>
      </c>
      <c r="E3" s="14">
        <v>45302.419444444444</v>
      </c>
      <c r="F3" s="14">
        <v>45334.416666666664</v>
      </c>
      <c r="G3" s="15">
        <v>108419</v>
      </c>
      <c r="H3" s="15">
        <v>108419</v>
      </c>
      <c r="I3" s="16" t="s">
        <v>21</v>
      </c>
      <c r="J3" s="17" t="s">
        <v>18</v>
      </c>
      <c r="K3" s="18" t="s">
        <v>19</v>
      </c>
    </row>
    <row r="4" spans="1:11" x14ac:dyDescent="0.35">
      <c r="A4" s="11">
        <v>891480086</v>
      </c>
      <c r="B4" s="12" t="s">
        <v>16</v>
      </c>
      <c r="C4" s="13" t="s">
        <v>3</v>
      </c>
      <c r="D4" s="13">
        <v>4096911</v>
      </c>
      <c r="E4" s="14">
        <v>45393.634722222225</v>
      </c>
      <c r="F4" s="14">
        <v>45457</v>
      </c>
      <c r="G4" s="15">
        <v>149589</v>
      </c>
      <c r="H4" s="15">
        <v>149589</v>
      </c>
      <c r="I4" s="16" t="s">
        <v>21</v>
      </c>
      <c r="J4" s="17" t="s">
        <v>18</v>
      </c>
      <c r="K4" s="18" t="s">
        <v>19</v>
      </c>
    </row>
    <row r="5" spans="1:11" x14ac:dyDescent="0.35">
      <c r="A5" s="11">
        <v>891480086</v>
      </c>
      <c r="B5" s="12" t="s">
        <v>16</v>
      </c>
      <c r="C5" s="13" t="s">
        <v>3</v>
      </c>
      <c r="D5" s="13">
        <v>4096993</v>
      </c>
      <c r="E5" s="14">
        <v>45394.339583333334</v>
      </c>
      <c r="F5" s="14">
        <v>45457</v>
      </c>
      <c r="G5" s="15">
        <v>352763</v>
      </c>
      <c r="H5" s="15">
        <v>352763</v>
      </c>
      <c r="I5" s="16" t="s">
        <v>21</v>
      </c>
      <c r="J5" s="17" t="s">
        <v>18</v>
      </c>
      <c r="K5" s="18" t="s">
        <v>19</v>
      </c>
    </row>
    <row r="6" spans="1:11" x14ac:dyDescent="0.35">
      <c r="A6" s="11">
        <v>891480086</v>
      </c>
      <c r="B6" s="12" t="s">
        <v>16</v>
      </c>
      <c r="C6" s="13" t="s">
        <v>3</v>
      </c>
      <c r="D6" s="13">
        <v>4100244</v>
      </c>
      <c r="E6" s="14">
        <v>45411.01458333333</v>
      </c>
      <c r="F6" s="14">
        <v>45457</v>
      </c>
      <c r="G6" s="15">
        <v>94765</v>
      </c>
      <c r="H6" s="15">
        <v>94765</v>
      </c>
      <c r="I6" s="16" t="s">
        <v>21</v>
      </c>
      <c r="J6" s="17" t="s">
        <v>18</v>
      </c>
      <c r="K6" s="18" t="s">
        <v>19</v>
      </c>
    </row>
    <row r="7" spans="1:11" x14ac:dyDescent="0.35">
      <c r="A7" s="11">
        <v>891480086</v>
      </c>
      <c r="B7" s="12" t="s">
        <v>16</v>
      </c>
      <c r="C7" s="13" t="s">
        <v>3</v>
      </c>
      <c r="D7" s="13">
        <v>4105980</v>
      </c>
      <c r="E7" s="14">
        <v>45438.843055555553</v>
      </c>
      <c r="F7" s="14">
        <v>45457</v>
      </c>
      <c r="G7" s="15">
        <v>703225</v>
      </c>
      <c r="H7" s="15">
        <v>703225</v>
      </c>
      <c r="I7" s="16" t="s">
        <v>21</v>
      </c>
      <c r="J7" s="17" t="s">
        <v>18</v>
      </c>
      <c r="K7" s="18" t="s">
        <v>19</v>
      </c>
    </row>
    <row r="8" spans="1:11" x14ac:dyDescent="0.35">
      <c r="A8" s="11">
        <v>891480086</v>
      </c>
      <c r="B8" s="12" t="s">
        <v>16</v>
      </c>
      <c r="C8" s="13" t="s">
        <v>3</v>
      </c>
      <c r="D8" s="13">
        <v>4108630</v>
      </c>
      <c r="E8" s="14">
        <v>45449.79583333333</v>
      </c>
      <c r="F8" s="14">
        <v>45457</v>
      </c>
      <c r="G8" s="15">
        <v>103660</v>
      </c>
      <c r="H8" s="15">
        <v>103660</v>
      </c>
      <c r="I8" s="16" t="s">
        <v>21</v>
      </c>
      <c r="J8" s="17" t="s">
        <v>18</v>
      </c>
      <c r="K8" s="18" t="s">
        <v>19</v>
      </c>
    </row>
    <row r="9" spans="1:11" x14ac:dyDescent="0.35">
      <c r="A9" s="11">
        <v>891480086</v>
      </c>
      <c r="B9" s="12" t="s">
        <v>16</v>
      </c>
      <c r="C9" s="13" t="s">
        <v>3</v>
      </c>
      <c r="D9" s="13">
        <v>4109040</v>
      </c>
      <c r="E9" s="14">
        <v>45453.53125</v>
      </c>
      <c r="F9" s="14">
        <v>45485.208333333336</v>
      </c>
      <c r="G9" s="15">
        <v>139670</v>
      </c>
      <c r="H9" s="15">
        <v>139670</v>
      </c>
      <c r="I9" s="16" t="s">
        <v>21</v>
      </c>
      <c r="J9" s="17" t="s">
        <v>18</v>
      </c>
      <c r="K9" s="18" t="s">
        <v>19</v>
      </c>
    </row>
    <row r="10" spans="1:11" x14ac:dyDescent="0.35">
      <c r="A10" s="11">
        <v>891480086</v>
      </c>
      <c r="B10" s="12" t="s">
        <v>16</v>
      </c>
      <c r="C10" s="13" t="s">
        <v>3</v>
      </c>
      <c r="D10" s="13">
        <v>4111374</v>
      </c>
      <c r="E10" s="14">
        <v>45464.563194444447</v>
      </c>
      <c r="F10" s="14">
        <v>45485.208333333336</v>
      </c>
      <c r="G10" s="15">
        <v>84673</v>
      </c>
      <c r="H10" s="15">
        <v>84673</v>
      </c>
      <c r="I10" s="16" t="s">
        <v>21</v>
      </c>
      <c r="J10" s="17" t="s">
        <v>18</v>
      </c>
      <c r="K10" s="18" t="s">
        <v>19</v>
      </c>
    </row>
    <row r="11" spans="1:11" x14ac:dyDescent="0.35">
      <c r="A11" s="11">
        <v>891480086</v>
      </c>
      <c r="B11" s="12" t="s">
        <v>16</v>
      </c>
      <c r="C11" s="13" t="s">
        <v>3</v>
      </c>
      <c r="D11" s="13">
        <v>4111385</v>
      </c>
      <c r="E11" s="14">
        <v>45464.585416666669</v>
      </c>
      <c r="F11" s="14">
        <v>45485.208333333336</v>
      </c>
      <c r="G11" s="15">
        <v>873614</v>
      </c>
      <c r="H11" s="15">
        <v>873614</v>
      </c>
      <c r="I11" s="16" t="s">
        <v>21</v>
      </c>
      <c r="J11" s="17" t="s">
        <v>18</v>
      </c>
      <c r="K11" s="18" t="s">
        <v>19</v>
      </c>
    </row>
    <row r="12" spans="1:11" x14ac:dyDescent="0.35">
      <c r="A12" s="11">
        <v>891480086</v>
      </c>
      <c r="B12" s="12" t="s">
        <v>16</v>
      </c>
      <c r="C12" s="13" t="s">
        <v>3</v>
      </c>
      <c r="D12" s="13">
        <v>4112050</v>
      </c>
      <c r="E12" s="14">
        <v>45468.343055555553</v>
      </c>
      <c r="F12" s="14">
        <v>45485.208333333336</v>
      </c>
      <c r="G12" s="15">
        <v>3559267</v>
      </c>
      <c r="H12" s="15">
        <v>3559267</v>
      </c>
      <c r="I12" s="16" t="s">
        <v>21</v>
      </c>
      <c r="J12" s="17" t="s">
        <v>18</v>
      </c>
      <c r="K12" s="18" t="s">
        <v>19</v>
      </c>
    </row>
    <row r="13" spans="1:11" x14ac:dyDescent="0.35">
      <c r="A13" s="11">
        <v>891480086</v>
      </c>
      <c r="B13" s="12" t="s">
        <v>16</v>
      </c>
      <c r="C13" s="13" t="s">
        <v>3</v>
      </c>
      <c r="D13" s="13">
        <v>4112825</v>
      </c>
      <c r="E13" s="14">
        <v>45470.457638888889</v>
      </c>
      <c r="F13" s="14">
        <v>45485.208333333336</v>
      </c>
      <c r="G13" s="15">
        <v>397636</v>
      </c>
      <c r="H13" s="15">
        <v>397636</v>
      </c>
      <c r="I13" s="16" t="s">
        <v>21</v>
      </c>
      <c r="J13" s="17" t="s">
        <v>18</v>
      </c>
      <c r="K13" s="18" t="s">
        <v>19</v>
      </c>
    </row>
    <row r="14" spans="1:11" x14ac:dyDescent="0.35">
      <c r="A14" s="11">
        <v>891480086</v>
      </c>
      <c r="B14" s="12" t="s">
        <v>16</v>
      </c>
      <c r="C14" s="13" t="s">
        <v>3</v>
      </c>
      <c r="D14" s="13">
        <v>4113348</v>
      </c>
      <c r="E14" s="14">
        <v>45473.052083333336</v>
      </c>
      <c r="F14" s="14">
        <v>45485.208333333336</v>
      </c>
      <c r="G14" s="15">
        <v>226279</v>
      </c>
      <c r="H14" s="15">
        <v>226279</v>
      </c>
      <c r="I14" s="16" t="s">
        <v>21</v>
      </c>
      <c r="J14" s="17" t="s">
        <v>18</v>
      </c>
      <c r="K14" s="18" t="s">
        <v>19</v>
      </c>
    </row>
    <row r="15" spans="1:11" x14ac:dyDescent="0.35">
      <c r="A15" s="11">
        <v>891480086</v>
      </c>
      <c r="B15" s="12" t="s">
        <v>16</v>
      </c>
      <c r="C15" s="13" t="s">
        <v>3</v>
      </c>
      <c r="D15" s="13">
        <v>4114156</v>
      </c>
      <c r="E15" s="14">
        <v>45476.686111111114</v>
      </c>
      <c r="F15" s="14">
        <v>45517.458333333336</v>
      </c>
      <c r="G15" s="15">
        <v>82998</v>
      </c>
      <c r="H15" s="15">
        <v>82998</v>
      </c>
      <c r="I15" s="16" t="s">
        <v>21</v>
      </c>
      <c r="J15" s="17" t="s">
        <v>18</v>
      </c>
      <c r="K15" s="18" t="s">
        <v>19</v>
      </c>
    </row>
    <row r="16" spans="1:11" x14ac:dyDescent="0.35">
      <c r="A16" s="11">
        <v>891480086</v>
      </c>
      <c r="B16" s="12" t="s">
        <v>16</v>
      </c>
      <c r="C16" s="13" t="s">
        <v>3</v>
      </c>
      <c r="D16" s="13">
        <v>4120251</v>
      </c>
      <c r="E16" s="14">
        <v>45502.51458333333</v>
      </c>
      <c r="F16" s="14">
        <v>45517.458333333336</v>
      </c>
      <c r="G16" s="15">
        <v>90255</v>
      </c>
      <c r="H16" s="15">
        <v>90255</v>
      </c>
      <c r="I16" s="16" t="s">
        <v>21</v>
      </c>
      <c r="J16" s="17" t="s">
        <v>18</v>
      </c>
      <c r="K16" s="18" t="s">
        <v>19</v>
      </c>
    </row>
    <row r="17" spans="1:11" x14ac:dyDescent="0.35">
      <c r="A17" s="11">
        <v>891480086</v>
      </c>
      <c r="B17" s="12" t="s">
        <v>16</v>
      </c>
      <c r="C17" s="13" t="s">
        <v>3</v>
      </c>
      <c r="D17" s="13">
        <v>4121937</v>
      </c>
      <c r="E17" s="14">
        <v>45507.340277777781</v>
      </c>
      <c r="F17" s="14">
        <v>45517.458333333336</v>
      </c>
      <c r="G17" s="15">
        <v>84191</v>
      </c>
      <c r="H17" s="15">
        <v>84191</v>
      </c>
      <c r="I17" s="16" t="s">
        <v>21</v>
      </c>
      <c r="J17" s="17" t="s">
        <v>18</v>
      </c>
      <c r="K17" s="18" t="s">
        <v>19</v>
      </c>
    </row>
    <row r="18" spans="1:11" x14ac:dyDescent="0.35">
      <c r="A18" s="19" t="s">
        <v>0</v>
      </c>
      <c r="B18" s="19"/>
      <c r="C18" s="19"/>
      <c r="D18" s="19"/>
      <c r="E18" s="19"/>
      <c r="F18" s="19"/>
      <c r="G18" s="19"/>
      <c r="H18" s="9">
        <f>SUM(H2:H17)</f>
        <v>7605385</v>
      </c>
    </row>
  </sheetData>
  <mergeCells count="1">
    <mergeCell ref="A18:G18"/>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8"/>
  <sheetViews>
    <sheetView workbookViewId="0">
      <selection activeCell="A3" sqref="A3:C8"/>
    </sheetView>
  </sheetViews>
  <sheetFormatPr baseColWidth="10" defaultRowHeight="14.5" x14ac:dyDescent="0.35"/>
  <cols>
    <col min="1" max="1" width="38.08984375" bestFit="1" customWidth="1"/>
    <col min="2" max="2" width="14.81640625" customWidth="1"/>
    <col min="3" max="3" width="22.90625" bestFit="1" customWidth="1"/>
  </cols>
  <sheetData>
    <row r="3" spans="1:3" x14ac:dyDescent="0.35">
      <c r="A3" s="39" t="s">
        <v>98</v>
      </c>
      <c r="B3" t="s">
        <v>96</v>
      </c>
      <c r="C3" t="s">
        <v>97</v>
      </c>
    </row>
    <row r="4" spans="1:3" x14ac:dyDescent="0.35">
      <c r="A4" s="40" t="s">
        <v>95</v>
      </c>
      <c r="B4" s="38">
        <v>8</v>
      </c>
      <c r="C4" s="41">
        <v>2643565</v>
      </c>
    </row>
    <row r="5" spans="1:3" x14ac:dyDescent="0.35">
      <c r="A5" s="40" t="s">
        <v>50</v>
      </c>
      <c r="B5" s="38">
        <v>2</v>
      </c>
      <c r="C5" s="41">
        <v>3956903</v>
      </c>
    </row>
    <row r="6" spans="1:3" x14ac:dyDescent="0.35">
      <c r="A6" s="40" t="s">
        <v>60</v>
      </c>
      <c r="B6" s="38">
        <v>2</v>
      </c>
      <c r="C6" s="41">
        <v>174446</v>
      </c>
    </row>
    <row r="7" spans="1:3" x14ac:dyDescent="0.35">
      <c r="A7" s="40" t="s">
        <v>82</v>
      </c>
      <c r="B7" s="38">
        <v>4</v>
      </c>
      <c r="C7" s="41">
        <v>830471</v>
      </c>
    </row>
    <row r="8" spans="1:3" x14ac:dyDescent="0.35">
      <c r="A8" s="40" t="s">
        <v>99</v>
      </c>
      <c r="B8" s="38">
        <v>16</v>
      </c>
      <c r="C8" s="41">
        <v>7605385</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8"/>
  <sheetViews>
    <sheetView workbookViewId="0">
      <selection activeCell="A16" sqref="A16"/>
    </sheetView>
  </sheetViews>
  <sheetFormatPr baseColWidth="10" defaultRowHeight="10" x14ac:dyDescent="0.2"/>
  <cols>
    <col min="1" max="16384" width="10.90625" style="34"/>
  </cols>
  <sheetData>
    <row r="1" spans="1:37" ht="30" x14ac:dyDescent="0.2">
      <c r="A1" s="20" t="s">
        <v>4</v>
      </c>
      <c r="B1" s="20" t="s">
        <v>5</v>
      </c>
      <c r="C1" s="20" t="s">
        <v>6</v>
      </c>
      <c r="D1" s="20" t="s">
        <v>7</v>
      </c>
      <c r="E1" s="20" t="s">
        <v>22</v>
      </c>
      <c r="F1" s="20" t="s">
        <v>23</v>
      </c>
      <c r="G1" s="20" t="s">
        <v>8</v>
      </c>
      <c r="H1" s="21" t="s">
        <v>9</v>
      </c>
      <c r="I1" s="22" t="s">
        <v>10</v>
      </c>
      <c r="J1" s="22" t="s">
        <v>11</v>
      </c>
      <c r="K1" s="20" t="s">
        <v>12</v>
      </c>
      <c r="L1" s="20" t="s">
        <v>13</v>
      </c>
      <c r="M1" s="20" t="s">
        <v>14</v>
      </c>
      <c r="N1" s="23" t="s">
        <v>24</v>
      </c>
      <c r="O1" s="24" t="s">
        <v>25</v>
      </c>
      <c r="P1" s="25" t="s">
        <v>26</v>
      </c>
      <c r="Q1" s="26" t="s">
        <v>27</v>
      </c>
      <c r="R1" s="26" t="s">
        <v>28</v>
      </c>
      <c r="S1" s="27" t="s">
        <v>29</v>
      </c>
      <c r="T1" s="27" t="s">
        <v>30</v>
      </c>
      <c r="U1" s="27" t="s">
        <v>31</v>
      </c>
      <c r="V1" s="26" t="s">
        <v>32</v>
      </c>
      <c r="W1" s="20" t="s">
        <v>33</v>
      </c>
      <c r="X1" s="20" t="s">
        <v>34</v>
      </c>
      <c r="Y1" s="20" t="s">
        <v>35</v>
      </c>
      <c r="Z1" s="20" t="s">
        <v>36</v>
      </c>
      <c r="AA1" s="20" t="s">
        <v>37</v>
      </c>
      <c r="AB1" s="20" t="s">
        <v>38</v>
      </c>
      <c r="AC1" s="20" t="s">
        <v>39</v>
      </c>
      <c r="AD1" s="20" t="s">
        <v>40</v>
      </c>
      <c r="AE1" s="20" t="s">
        <v>41</v>
      </c>
      <c r="AF1" s="20" t="s">
        <v>42</v>
      </c>
      <c r="AG1" s="27" t="s">
        <v>43</v>
      </c>
      <c r="AH1" s="27" t="s">
        <v>44</v>
      </c>
      <c r="AI1" s="27" t="s">
        <v>45</v>
      </c>
      <c r="AJ1" s="27" t="s">
        <v>46</v>
      </c>
      <c r="AK1" s="20" t="s">
        <v>47</v>
      </c>
    </row>
    <row r="2" spans="1:37" s="35" customFormat="1" x14ac:dyDescent="0.35">
      <c r="A2" s="31">
        <v>891480036</v>
      </c>
      <c r="B2" s="31" t="s">
        <v>16</v>
      </c>
      <c r="C2" s="31" t="s">
        <v>3</v>
      </c>
      <c r="D2" s="31">
        <v>4112050</v>
      </c>
      <c r="E2" s="31" t="s">
        <v>48</v>
      </c>
      <c r="F2" s="31" t="s">
        <v>49</v>
      </c>
      <c r="G2" s="32">
        <v>45468</v>
      </c>
      <c r="H2" s="32">
        <v>45485</v>
      </c>
      <c r="I2" s="33">
        <v>3559267</v>
      </c>
      <c r="J2" s="33">
        <v>3559267</v>
      </c>
      <c r="K2" s="36" t="s">
        <v>21</v>
      </c>
      <c r="L2" s="37" t="s">
        <v>18</v>
      </c>
      <c r="M2" s="31" t="s">
        <v>19</v>
      </c>
      <c r="N2" s="31" t="s">
        <v>50</v>
      </c>
      <c r="O2" s="33">
        <v>0</v>
      </c>
      <c r="P2" s="31"/>
      <c r="Q2" s="33">
        <v>0</v>
      </c>
      <c r="R2" s="33">
        <v>0</v>
      </c>
      <c r="S2" s="31"/>
      <c r="T2" s="32"/>
      <c r="U2" s="31"/>
      <c r="V2" s="33">
        <v>0</v>
      </c>
      <c r="W2" s="31" t="s">
        <v>51</v>
      </c>
      <c r="X2" s="32">
        <v>45468</v>
      </c>
      <c r="Y2" s="32">
        <v>45484</v>
      </c>
      <c r="Z2" s="32">
        <v>45491</v>
      </c>
      <c r="AA2" s="33">
        <v>3559267</v>
      </c>
      <c r="AB2" s="33">
        <v>0</v>
      </c>
      <c r="AC2" s="33">
        <v>3559267</v>
      </c>
      <c r="AD2" s="33">
        <v>0</v>
      </c>
      <c r="AE2" s="31"/>
      <c r="AF2" s="33">
        <v>0</v>
      </c>
      <c r="AG2" s="33">
        <v>3559267</v>
      </c>
      <c r="AH2" s="31" t="s">
        <v>52</v>
      </c>
      <c r="AI2" s="31" t="s">
        <v>53</v>
      </c>
      <c r="AJ2" s="31" t="s">
        <v>54</v>
      </c>
      <c r="AK2" s="33">
        <v>0</v>
      </c>
    </row>
    <row r="3" spans="1:37" s="35" customFormat="1" x14ac:dyDescent="0.35">
      <c r="A3" s="31">
        <v>891480036</v>
      </c>
      <c r="B3" s="31" t="s">
        <v>16</v>
      </c>
      <c r="C3" s="31" t="s">
        <v>3</v>
      </c>
      <c r="D3" s="31">
        <v>4112825</v>
      </c>
      <c r="E3" s="31" t="s">
        <v>55</v>
      </c>
      <c r="F3" s="31" t="s">
        <v>56</v>
      </c>
      <c r="G3" s="32">
        <v>45470</v>
      </c>
      <c r="H3" s="32">
        <v>45485</v>
      </c>
      <c r="I3" s="33">
        <v>397636</v>
      </c>
      <c r="J3" s="33">
        <v>397636</v>
      </c>
      <c r="K3" s="36" t="s">
        <v>21</v>
      </c>
      <c r="L3" s="37" t="s">
        <v>18</v>
      </c>
      <c r="M3" s="31" t="s">
        <v>19</v>
      </c>
      <c r="N3" s="31" t="s">
        <v>50</v>
      </c>
      <c r="O3" s="33">
        <v>0</v>
      </c>
      <c r="P3" s="31"/>
      <c r="Q3" s="33">
        <v>0</v>
      </c>
      <c r="R3" s="33">
        <v>0</v>
      </c>
      <c r="S3" s="31"/>
      <c r="T3" s="32"/>
      <c r="U3" s="31"/>
      <c r="V3" s="33">
        <v>0</v>
      </c>
      <c r="W3" s="31" t="s">
        <v>51</v>
      </c>
      <c r="X3" s="32">
        <v>45470</v>
      </c>
      <c r="Y3" s="32">
        <v>45484</v>
      </c>
      <c r="Z3" s="32">
        <v>45491</v>
      </c>
      <c r="AA3" s="33">
        <v>397636</v>
      </c>
      <c r="AB3" s="33">
        <v>0</v>
      </c>
      <c r="AC3" s="33">
        <v>397636</v>
      </c>
      <c r="AD3" s="33">
        <v>0</v>
      </c>
      <c r="AE3" s="31"/>
      <c r="AF3" s="33">
        <v>0</v>
      </c>
      <c r="AG3" s="33">
        <v>397636</v>
      </c>
      <c r="AH3" s="31" t="s">
        <v>52</v>
      </c>
      <c r="AI3" s="31" t="s">
        <v>57</v>
      </c>
      <c r="AJ3" s="31" t="s">
        <v>54</v>
      </c>
      <c r="AK3" s="33">
        <v>0</v>
      </c>
    </row>
    <row r="4" spans="1:37" s="35" customFormat="1" x14ac:dyDescent="0.35">
      <c r="A4" s="31">
        <v>891480036</v>
      </c>
      <c r="B4" s="31" t="s">
        <v>16</v>
      </c>
      <c r="C4" s="31" t="s">
        <v>3</v>
      </c>
      <c r="D4" s="31">
        <v>4120251</v>
      </c>
      <c r="E4" s="31" t="s">
        <v>58</v>
      </c>
      <c r="F4" s="31" t="s">
        <v>59</v>
      </c>
      <c r="G4" s="32">
        <v>45502</v>
      </c>
      <c r="H4" s="32">
        <v>45517</v>
      </c>
      <c r="I4" s="33">
        <v>90255</v>
      </c>
      <c r="J4" s="33">
        <v>90255</v>
      </c>
      <c r="K4" s="36" t="s">
        <v>21</v>
      </c>
      <c r="L4" s="37" t="s">
        <v>18</v>
      </c>
      <c r="M4" s="31" t="s">
        <v>19</v>
      </c>
      <c r="N4" s="31" t="s">
        <v>60</v>
      </c>
      <c r="O4" s="33">
        <v>90255</v>
      </c>
      <c r="P4" s="31">
        <v>1222499536</v>
      </c>
      <c r="Q4" s="33">
        <v>0</v>
      </c>
      <c r="R4" s="33">
        <v>0</v>
      </c>
      <c r="S4" s="31"/>
      <c r="T4" s="32"/>
      <c r="U4" s="31"/>
      <c r="V4" s="33">
        <v>0</v>
      </c>
      <c r="W4" s="31" t="s">
        <v>61</v>
      </c>
      <c r="X4" s="32">
        <v>45502</v>
      </c>
      <c r="Y4" s="32">
        <v>45517</v>
      </c>
      <c r="Z4" s="32"/>
      <c r="AA4" s="33">
        <v>90255</v>
      </c>
      <c r="AB4" s="33">
        <v>0</v>
      </c>
      <c r="AC4" s="33">
        <v>0</v>
      </c>
      <c r="AD4" s="33">
        <v>0</v>
      </c>
      <c r="AE4" s="31"/>
      <c r="AF4" s="33">
        <v>0</v>
      </c>
      <c r="AG4" s="33">
        <v>0</v>
      </c>
      <c r="AH4" s="31"/>
      <c r="AI4" s="31"/>
      <c r="AJ4" s="31"/>
      <c r="AK4" s="33">
        <v>90255</v>
      </c>
    </row>
    <row r="5" spans="1:37" s="35" customFormat="1" x14ac:dyDescent="0.35">
      <c r="A5" s="31">
        <v>891480036</v>
      </c>
      <c r="B5" s="31" t="s">
        <v>16</v>
      </c>
      <c r="C5" s="31" t="s">
        <v>3</v>
      </c>
      <c r="D5" s="31">
        <v>4121937</v>
      </c>
      <c r="E5" s="31" t="s">
        <v>62</v>
      </c>
      <c r="F5" s="31" t="s">
        <v>63</v>
      </c>
      <c r="G5" s="32">
        <v>45507</v>
      </c>
      <c r="H5" s="32">
        <v>45517</v>
      </c>
      <c r="I5" s="33">
        <v>84191</v>
      </c>
      <c r="J5" s="33">
        <v>84191</v>
      </c>
      <c r="K5" s="36" t="s">
        <v>21</v>
      </c>
      <c r="L5" s="37" t="s">
        <v>18</v>
      </c>
      <c r="M5" s="31" t="s">
        <v>19</v>
      </c>
      <c r="N5" s="31" t="s">
        <v>60</v>
      </c>
      <c r="O5" s="33">
        <v>84191</v>
      </c>
      <c r="P5" s="31">
        <v>1222499537</v>
      </c>
      <c r="Q5" s="33">
        <v>0</v>
      </c>
      <c r="R5" s="33">
        <v>0</v>
      </c>
      <c r="S5" s="31"/>
      <c r="T5" s="32"/>
      <c r="U5" s="31"/>
      <c r="V5" s="33">
        <v>0</v>
      </c>
      <c r="W5" s="31" t="s">
        <v>61</v>
      </c>
      <c r="X5" s="32">
        <v>45507</v>
      </c>
      <c r="Y5" s="32">
        <v>45517</v>
      </c>
      <c r="Z5" s="32"/>
      <c r="AA5" s="33">
        <v>84191</v>
      </c>
      <c r="AB5" s="33">
        <v>0</v>
      </c>
      <c r="AC5" s="33">
        <v>0</v>
      </c>
      <c r="AD5" s="33">
        <v>0</v>
      </c>
      <c r="AE5" s="31"/>
      <c r="AF5" s="33">
        <v>0</v>
      </c>
      <c r="AG5" s="33">
        <v>0</v>
      </c>
      <c r="AH5" s="31"/>
      <c r="AI5" s="31"/>
      <c r="AJ5" s="31"/>
      <c r="AK5" s="33">
        <v>84191</v>
      </c>
    </row>
    <row r="6" spans="1:37" s="35" customFormat="1" x14ac:dyDescent="0.35">
      <c r="A6" s="31">
        <v>891480036</v>
      </c>
      <c r="B6" s="31" t="s">
        <v>16</v>
      </c>
      <c r="C6" s="31" t="s">
        <v>3</v>
      </c>
      <c r="D6" s="31">
        <v>4100244</v>
      </c>
      <c r="E6" s="31" t="s">
        <v>64</v>
      </c>
      <c r="F6" s="31" t="s">
        <v>65</v>
      </c>
      <c r="G6" s="32">
        <v>45411</v>
      </c>
      <c r="H6" s="32">
        <v>45457</v>
      </c>
      <c r="I6" s="33">
        <v>94765</v>
      </c>
      <c r="J6" s="33">
        <v>94765</v>
      </c>
      <c r="K6" s="36" t="s">
        <v>21</v>
      </c>
      <c r="L6" s="37" t="s">
        <v>18</v>
      </c>
      <c r="M6" s="31" t="s">
        <v>19</v>
      </c>
      <c r="N6" s="31" t="s">
        <v>95</v>
      </c>
      <c r="O6" s="33">
        <v>0</v>
      </c>
      <c r="P6" s="31"/>
      <c r="Q6" s="33">
        <v>94765</v>
      </c>
      <c r="R6" s="33">
        <v>0</v>
      </c>
      <c r="S6" s="31">
        <v>4800065210</v>
      </c>
      <c r="T6" s="32">
        <v>45552</v>
      </c>
      <c r="U6" s="31" t="s">
        <v>94</v>
      </c>
      <c r="V6" s="33">
        <v>2643565</v>
      </c>
      <c r="W6" s="31" t="s">
        <v>61</v>
      </c>
      <c r="X6" s="32">
        <v>45411</v>
      </c>
      <c r="Y6" s="32">
        <v>45457</v>
      </c>
      <c r="Z6" s="32"/>
      <c r="AA6" s="33">
        <v>94765</v>
      </c>
      <c r="AB6" s="33">
        <v>0</v>
      </c>
      <c r="AC6" s="33">
        <v>0</v>
      </c>
      <c r="AD6" s="33">
        <v>0</v>
      </c>
      <c r="AE6" s="31"/>
      <c r="AF6" s="33">
        <v>0</v>
      </c>
      <c r="AG6" s="33">
        <v>0</v>
      </c>
      <c r="AH6" s="31"/>
      <c r="AI6" s="31"/>
      <c r="AJ6" s="31"/>
      <c r="AK6" s="33">
        <v>94765</v>
      </c>
    </row>
    <row r="7" spans="1:37" s="35" customFormat="1" x14ac:dyDescent="0.35">
      <c r="A7" s="31">
        <v>891480036</v>
      </c>
      <c r="B7" s="31" t="s">
        <v>16</v>
      </c>
      <c r="C7" s="31" t="s">
        <v>3</v>
      </c>
      <c r="D7" s="31">
        <v>4108630</v>
      </c>
      <c r="E7" s="31" t="s">
        <v>66</v>
      </c>
      <c r="F7" s="31" t="s">
        <v>67</v>
      </c>
      <c r="G7" s="32">
        <v>45449</v>
      </c>
      <c r="H7" s="32">
        <v>45457</v>
      </c>
      <c r="I7" s="33">
        <v>103660</v>
      </c>
      <c r="J7" s="33">
        <v>103660</v>
      </c>
      <c r="K7" s="36" t="s">
        <v>21</v>
      </c>
      <c r="L7" s="37" t="s">
        <v>18</v>
      </c>
      <c r="M7" s="31" t="s">
        <v>19</v>
      </c>
      <c r="N7" s="31" t="s">
        <v>95</v>
      </c>
      <c r="O7" s="33">
        <v>0</v>
      </c>
      <c r="P7" s="31"/>
      <c r="Q7" s="33">
        <v>103660</v>
      </c>
      <c r="R7" s="33">
        <v>0</v>
      </c>
      <c r="S7" s="31">
        <v>4800065210</v>
      </c>
      <c r="T7" s="32">
        <v>45552</v>
      </c>
      <c r="U7" s="31" t="s">
        <v>94</v>
      </c>
      <c r="V7" s="33">
        <v>2643565</v>
      </c>
      <c r="W7" s="31" t="s">
        <v>61</v>
      </c>
      <c r="X7" s="32">
        <v>45449</v>
      </c>
      <c r="Y7" s="32">
        <v>45457</v>
      </c>
      <c r="Z7" s="32"/>
      <c r="AA7" s="33">
        <v>103660</v>
      </c>
      <c r="AB7" s="33">
        <v>0</v>
      </c>
      <c r="AC7" s="33">
        <v>0</v>
      </c>
      <c r="AD7" s="33">
        <v>0</v>
      </c>
      <c r="AE7" s="31"/>
      <c r="AF7" s="33">
        <v>0</v>
      </c>
      <c r="AG7" s="33">
        <v>0</v>
      </c>
      <c r="AH7" s="31"/>
      <c r="AI7" s="31"/>
      <c r="AJ7" s="31"/>
      <c r="AK7" s="33">
        <v>103660</v>
      </c>
    </row>
    <row r="8" spans="1:37" s="35" customFormat="1" x14ac:dyDescent="0.35">
      <c r="A8" s="31">
        <v>891480036</v>
      </c>
      <c r="B8" s="31" t="s">
        <v>16</v>
      </c>
      <c r="C8" s="31" t="s">
        <v>3</v>
      </c>
      <c r="D8" s="31">
        <v>4109040</v>
      </c>
      <c r="E8" s="31" t="s">
        <v>68</v>
      </c>
      <c r="F8" s="31" t="s">
        <v>69</v>
      </c>
      <c r="G8" s="32">
        <v>45453</v>
      </c>
      <c r="H8" s="32">
        <v>45485</v>
      </c>
      <c r="I8" s="33">
        <v>139670</v>
      </c>
      <c r="J8" s="33">
        <v>139670</v>
      </c>
      <c r="K8" s="36" t="s">
        <v>21</v>
      </c>
      <c r="L8" s="37" t="s">
        <v>18</v>
      </c>
      <c r="M8" s="31" t="s">
        <v>19</v>
      </c>
      <c r="N8" s="31" t="s">
        <v>95</v>
      </c>
      <c r="O8" s="33">
        <v>0</v>
      </c>
      <c r="P8" s="31"/>
      <c r="Q8" s="33">
        <v>139670</v>
      </c>
      <c r="R8" s="33">
        <v>0</v>
      </c>
      <c r="S8" s="31">
        <v>4800065210</v>
      </c>
      <c r="T8" s="32">
        <v>45552</v>
      </c>
      <c r="U8" s="31" t="s">
        <v>94</v>
      </c>
      <c r="V8" s="33">
        <v>2643565</v>
      </c>
      <c r="W8" s="31" t="s">
        <v>61</v>
      </c>
      <c r="X8" s="32">
        <v>45453</v>
      </c>
      <c r="Y8" s="32">
        <v>45484</v>
      </c>
      <c r="Z8" s="32"/>
      <c r="AA8" s="33">
        <v>139670</v>
      </c>
      <c r="AB8" s="33">
        <v>0</v>
      </c>
      <c r="AC8" s="33">
        <v>0</v>
      </c>
      <c r="AD8" s="33">
        <v>0</v>
      </c>
      <c r="AE8" s="31"/>
      <c r="AF8" s="33">
        <v>0</v>
      </c>
      <c r="AG8" s="33">
        <v>0</v>
      </c>
      <c r="AH8" s="31"/>
      <c r="AI8" s="31"/>
      <c r="AJ8" s="31"/>
      <c r="AK8" s="33">
        <v>139670</v>
      </c>
    </row>
    <row r="9" spans="1:37" s="35" customFormat="1" x14ac:dyDescent="0.35">
      <c r="A9" s="31">
        <v>891480036</v>
      </c>
      <c r="B9" s="31" t="s">
        <v>16</v>
      </c>
      <c r="C9" s="31" t="s">
        <v>3</v>
      </c>
      <c r="D9" s="31">
        <v>4096911</v>
      </c>
      <c r="E9" s="31" t="s">
        <v>70</v>
      </c>
      <c r="F9" s="31" t="s">
        <v>71</v>
      </c>
      <c r="G9" s="32">
        <v>45393</v>
      </c>
      <c r="H9" s="32">
        <v>45457</v>
      </c>
      <c r="I9" s="33">
        <v>149589</v>
      </c>
      <c r="J9" s="33">
        <v>149589</v>
      </c>
      <c r="K9" s="36" t="s">
        <v>21</v>
      </c>
      <c r="L9" s="37" t="s">
        <v>18</v>
      </c>
      <c r="M9" s="31" t="s">
        <v>19</v>
      </c>
      <c r="N9" s="31" t="s">
        <v>95</v>
      </c>
      <c r="O9" s="33">
        <v>0</v>
      </c>
      <c r="P9" s="31"/>
      <c r="Q9" s="33">
        <v>149589</v>
      </c>
      <c r="R9" s="33">
        <v>0</v>
      </c>
      <c r="S9" s="31">
        <v>4800065210</v>
      </c>
      <c r="T9" s="32">
        <v>45552</v>
      </c>
      <c r="U9" s="31" t="s">
        <v>94</v>
      </c>
      <c r="V9" s="33">
        <v>2643565</v>
      </c>
      <c r="W9" s="31" t="s">
        <v>61</v>
      </c>
      <c r="X9" s="32">
        <v>45393</v>
      </c>
      <c r="Y9" s="32">
        <v>45457</v>
      </c>
      <c r="Z9" s="32"/>
      <c r="AA9" s="33">
        <v>149589</v>
      </c>
      <c r="AB9" s="33">
        <v>0</v>
      </c>
      <c r="AC9" s="33">
        <v>0</v>
      </c>
      <c r="AD9" s="33">
        <v>0</v>
      </c>
      <c r="AE9" s="31"/>
      <c r="AF9" s="33">
        <v>0</v>
      </c>
      <c r="AG9" s="33">
        <v>0</v>
      </c>
      <c r="AH9" s="31"/>
      <c r="AI9" s="31"/>
      <c r="AJ9" s="31"/>
      <c r="AK9" s="33">
        <v>149589</v>
      </c>
    </row>
    <row r="10" spans="1:37" s="35" customFormat="1" x14ac:dyDescent="0.35">
      <c r="A10" s="31">
        <v>891480036</v>
      </c>
      <c r="B10" s="31" t="s">
        <v>16</v>
      </c>
      <c r="C10" s="31" t="s">
        <v>3</v>
      </c>
      <c r="D10" s="31">
        <v>4113348</v>
      </c>
      <c r="E10" s="31" t="s">
        <v>72</v>
      </c>
      <c r="F10" s="31" t="s">
        <v>73</v>
      </c>
      <c r="G10" s="32">
        <v>45473</v>
      </c>
      <c r="H10" s="32">
        <v>45485</v>
      </c>
      <c r="I10" s="33">
        <v>226279</v>
      </c>
      <c r="J10" s="33">
        <v>226279</v>
      </c>
      <c r="K10" s="36" t="s">
        <v>21</v>
      </c>
      <c r="L10" s="37" t="s">
        <v>18</v>
      </c>
      <c r="M10" s="31" t="s">
        <v>19</v>
      </c>
      <c r="N10" s="31" t="s">
        <v>95</v>
      </c>
      <c r="O10" s="33">
        <v>0</v>
      </c>
      <c r="P10" s="31"/>
      <c r="Q10" s="33">
        <v>226279</v>
      </c>
      <c r="R10" s="33">
        <v>0</v>
      </c>
      <c r="S10" s="31">
        <v>4800065210</v>
      </c>
      <c r="T10" s="32">
        <v>45552</v>
      </c>
      <c r="U10" s="31" t="s">
        <v>94</v>
      </c>
      <c r="V10" s="33">
        <v>2643565</v>
      </c>
      <c r="W10" s="31" t="s">
        <v>61</v>
      </c>
      <c r="X10" s="32">
        <v>45473</v>
      </c>
      <c r="Y10" s="32">
        <v>45484</v>
      </c>
      <c r="Z10" s="32"/>
      <c r="AA10" s="33">
        <v>226279</v>
      </c>
      <c r="AB10" s="33">
        <v>0</v>
      </c>
      <c r="AC10" s="33">
        <v>0</v>
      </c>
      <c r="AD10" s="33">
        <v>0</v>
      </c>
      <c r="AE10" s="31"/>
      <c r="AF10" s="33">
        <v>0</v>
      </c>
      <c r="AG10" s="33">
        <v>0</v>
      </c>
      <c r="AH10" s="31"/>
      <c r="AI10" s="31"/>
      <c r="AJ10" s="31"/>
      <c r="AK10" s="33">
        <v>226279</v>
      </c>
    </row>
    <row r="11" spans="1:37" s="35" customFormat="1" x14ac:dyDescent="0.35">
      <c r="A11" s="31">
        <v>891480036</v>
      </c>
      <c r="B11" s="31" t="s">
        <v>16</v>
      </c>
      <c r="C11" s="31" t="s">
        <v>3</v>
      </c>
      <c r="D11" s="31">
        <v>4096993</v>
      </c>
      <c r="E11" s="31" t="s">
        <v>74</v>
      </c>
      <c r="F11" s="31" t="s">
        <v>75</v>
      </c>
      <c r="G11" s="32">
        <v>45394</v>
      </c>
      <c r="H11" s="32">
        <v>45457</v>
      </c>
      <c r="I11" s="33">
        <v>352763</v>
      </c>
      <c r="J11" s="33">
        <v>352763</v>
      </c>
      <c r="K11" s="36" t="s">
        <v>21</v>
      </c>
      <c r="L11" s="37" t="s">
        <v>18</v>
      </c>
      <c r="M11" s="31" t="s">
        <v>19</v>
      </c>
      <c r="N11" s="31" t="s">
        <v>95</v>
      </c>
      <c r="O11" s="33">
        <v>0</v>
      </c>
      <c r="P11" s="31"/>
      <c r="Q11" s="33">
        <v>352763</v>
      </c>
      <c r="R11" s="33">
        <v>0</v>
      </c>
      <c r="S11" s="31">
        <v>4800065210</v>
      </c>
      <c r="T11" s="32">
        <v>45552</v>
      </c>
      <c r="U11" s="31" t="s">
        <v>94</v>
      </c>
      <c r="V11" s="33">
        <v>2643565</v>
      </c>
      <c r="W11" s="31" t="s">
        <v>61</v>
      </c>
      <c r="X11" s="32">
        <v>45394</v>
      </c>
      <c r="Y11" s="32">
        <v>45457</v>
      </c>
      <c r="Z11" s="32"/>
      <c r="AA11" s="33">
        <v>352763</v>
      </c>
      <c r="AB11" s="33">
        <v>0</v>
      </c>
      <c r="AC11" s="33">
        <v>0</v>
      </c>
      <c r="AD11" s="33">
        <v>0</v>
      </c>
      <c r="AE11" s="31"/>
      <c r="AF11" s="33">
        <v>0</v>
      </c>
      <c r="AG11" s="33">
        <v>0</v>
      </c>
      <c r="AH11" s="31"/>
      <c r="AI11" s="31"/>
      <c r="AJ11" s="31"/>
      <c r="AK11" s="33">
        <v>352763</v>
      </c>
    </row>
    <row r="12" spans="1:37" s="35" customFormat="1" x14ac:dyDescent="0.35">
      <c r="A12" s="31">
        <v>891480036</v>
      </c>
      <c r="B12" s="31" t="s">
        <v>16</v>
      </c>
      <c r="C12" s="31" t="s">
        <v>3</v>
      </c>
      <c r="D12" s="31">
        <v>4105980</v>
      </c>
      <c r="E12" s="31" t="s">
        <v>76</v>
      </c>
      <c r="F12" s="31" t="s">
        <v>77</v>
      </c>
      <c r="G12" s="32">
        <v>45438</v>
      </c>
      <c r="H12" s="32">
        <v>45457</v>
      </c>
      <c r="I12" s="33">
        <v>703225</v>
      </c>
      <c r="J12" s="33">
        <v>703225</v>
      </c>
      <c r="K12" s="36" t="s">
        <v>21</v>
      </c>
      <c r="L12" s="37" t="s">
        <v>18</v>
      </c>
      <c r="M12" s="31" t="s">
        <v>19</v>
      </c>
      <c r="N12" s="31" t="s">
        <v>95</v>
      </c>
      <c r="O12" s="33">
        <v>0</v>
      </c>
      <c r="P12" s="31"/>
      <c r="Q12" s="33">
        <v>703225</v>
      </c>
      <c r="R12" s="33">
        <v>0</v>
      </c>
      <c r="S12" s="31">
        <v>4800065210</v>
      </c>
      <c r="T12" s="32">
        <v>45552</v>
      </c>
      <c r="U12" s="31" t="s">
        <v>94</v>
      </c>
      <c r="V12" s="33">
        <v>2643565</v>
      </c>
      <c r="W12" s="31" t="s">
        <v>61</v>
      </c>
      <c r="X12" s="32">
        <v>45438</v>
      </c>
      <c r="Y12" s="32">
        <v>45457</v>
      </c>
      <c r="Z12" s="32"/>
      <c r="AA12" s="33">
        <v>703225</v>
      </c>
      <c r="AB12" s="33">
        <v>0</v>
      </c>
      <c r="AC12" s="33">
        <v>0</v>
      </c>
      <c r="AD12" s="33">
        <v>0</v>
      </c>
      <c r="AE12" s="31"/>
      <c r="AF12" s="33">
        <v>0</v>
      </c>
      <c r="AG12" s="33">
        <v>0</v>
      </c>
      <c r="AH12" s="31"/>
      <c r="AI12" s="31"/>
      <c r="AJ12" s="31"/>
      <c r="AK12" s="33">
        <v>703225</v>
      </c>
    </row>
    <row r="13" spans="1:37" s="35" customFormat="1" x14ac:dyDescent="0.35">
      <c r="A13" s="31">
        <v>891480036</v>
      </c>
      <c r="B13" s="31" t="s">
        <v>16</v>
      </c>
      <c r="C13" s="31" t="s">
        <v>3</v>
      </c>
      <c r="D13" s="31">
        <v>4111385</v>
      </c>
      <c r="E13" s="31" t="s">
        <v>78</v>
      </c>
      <c r="F13" s="31" t="s">
        <v>79</v>
      </c>
      <c r="G13" s="32">
        <v>45464</v>
      </c>
      <c r="H13" s="32">
        <v>45485</v>
      </c>
      <c r="I13" s="33">
        <v>873614</v>
      </c>
      <c r="J13" s="33">
        <v>873614</v>
      </c>
      <c r="K13" s="36" t="s">
        <v>21</v>
      </c>
      <c r="L13" s="37" t="s">
        <v>18</v>
      </c>
      <c r="M13" s="31" t="s">
        <v>19</v>
      </c>
      <c r="N13" s="31" t="s">
        <v>95</v>
      </c>
      <c r="O13" s="33">
        <v>0</v>
      </c>
      <c r="P13" s="31"/>
      <c r="Q13" s="33">
        <v>873614</v>
      </c>
      <c r="R13" s="33">
        <v>0</v>
      </c>
      <c r="S13" s="31">
        <v>4800065210</v>
      </c>
      <c r="T13" s="32">
        <v>45552</v>
      </c>
      <c r="U13" s="31" t="s">
        <v>94</v>
      </c>
      <c r="V13" s="33">
        <v>2643565</v>
      </c>
      <c r="W13" s="31" t="s">
        <v>61</v>
      </c>
      <c r="X13" s="32">
        <v>45464</v>
      </c>
      <c r="Y13" s="32">
        <v>45484</v>
      </c>
      <c r="Z13" s="32"/>
      <c r="AA13" s="33">
        <v>873614</v>
      </c>
      <c r="AB13" s="33">
        <v>0</v>
      </c>
      <c r="AC13" s="33">
        <v>0</v>
      </c>
      <c r="AD13" s="33">
        <v>0</v>
      </c>
      <c r="AE13" s="31"/>
      <c r="AF13" s="33">
        <v>0</v>
      </c>
      <c r="AG13" s="33">
        <v>0</v>
      </c>
      <c r="AH13" s="31"/>
      <c r="AI13" s="31"/>
      <c r="AJ13" s="31"/>
      <c r="AK13" s="33">
        <v>873614</v>
      </c>
    </row>
    <row r="14" spans="1:37" s="35" customFormat="1" x14ac:dyDescent="0.35">
      <c r="A14" s="31">
        <v>891480036</v>
      </c>
      <c r="B14" s="31" t="s">
        <v>16</v>
      </c>
      <c r="C14" s="31" t="s">
        <v>3</v>
      </c>
      <c r="D14" s="31">
        <v>4114156</v>
      </c>
      <c r="E14" s="31" t="s">
        <v>80</v>
      </c>
      <c r="F14" s="31" t="s">
        <v>81</v>
      </c>
      <c r="G14" s="32">
        <v>45476</v>
      </c>
      <c r="H14" s="32">
        <v>45517</v>
      </c>
      <c r="I14" s="33">
        <v>82998</v>
      </c>
      <c r="J14" s="33">
        <v>82998</v>
      </c>
      <c r="K14" s="36" t="s">
        <v>21</v>
      </c>
      <c r="L14" s="37" t="s">
        <v>18</v>
      </c>
      <c r="M14" s="31" t="s">
        <v>19</v>
      </c>
      <c r="N14" s="31" t="s">
        <v>82</v>
      </c>
      <c r="O14" s="33">
        <v>0</v>
      </c>
      <c r="P14" s="31"/>
      <c r="Q14" s="33">
        <v>0</v>
      </c>
      <c r="R14" s="33">
        <v>0</v>
      </c>
      <c r="S14" s="31"/>
      <c r="T14" s="32"/>
      <c r="U14" s="31"/>
      <c r="V14" s="33">
        <v>0</v>
      </c>
      <c r="W14" s="31" t="s">
        <v>83</v>
      </c>
      <c r="X14" s="32">
        <v>45476</v>
      </c>
      <c r="Y14" s="32">
        <v>45517</v>
      </c>
      <c r="Z14" s="32"/>
      <c r="AA14" s="33">
        <v>82998</v>
      </c>
      <c r="AB14" s="33">
        <v>0</v>
      </c>
      <c r="AC14" s="33">
        <v>0</v>
      </c>
      <c r="AD14" s="33">
        <v>0</v>
      </c>
      <c r="AE14" s="31"/>
      <c r="AF14" s="33">
        <v>0</v>
      </c>
      <c r="AG14" s="33">
        <v>0</v>
      </c>
      <c r="AH14" s="31"/>
      <c r="AI14" s="31"/>
      <c r="AJ14" s="31"/>
      <c r="AK14" s="33">
        <v>0</v>
      </c>
    </row>
    <row r="15" spans="1:37" s="35" customFormat="1" x14ac:dyDescent="0.35">
      <c r="A15" s="31">
        <v>891480036</v>
      </c>
      <c r="B15" s="31" t="s">
        <v>16</v>
      </c>
      <c r="C15" s="31" t="s">
        <v>3</v>
      </c>
      <c r="D15" s="31">
        <v>4111374</v>
      </c>
      <c r="E15" s="31" t="s">
        <v>84</v>
      </c>
      <c r="F15" s="31" t="s">
        <v>85</v>
      </c>
      <c r="G15" s="32">
        <v>45464</v>
      </c>
      <c r="H15" s="32">
        <v>45485</v>
      </c>
      <c r="I15" s="33">
        <v>84673</v>
      </c>
      <c r="J15" s="33">
        <v>84673</v>
      </c>
      <c r="K15" s="36" t="s">
        <v>21</v>
      </c>
      <c r="L15" s="37" t="s">
        <v>18</v>
      </c>
      <c r="M15" s="31" t="s">
        <v>19</v>
      </c>
      <c r="N15" s="31" t="s">
        <v>82</v>
      </c>
      <c r="O15" s="33">
        <v>0</v>
      </c>
      <c r="P15" s="31"/>
      <c r="Q15" s="33">
        <v>0</v>
      </c>
      <c r="R15" s="33">
        <v>0</v>
      </c>
      <c r="S15" s="31"/>
      <c r="T15" s="32"/>
      <c r="U15" s="31"/>
      <c r="V15" s="33">
        <v>0</v>
      </c>
      <c r="W15" s="31" t="s">
        <v>83</v>
      </c>
      <c r="X15" s="32">
        <v>45464</v>
      </c>
      <c r="Y15" s="32">
        <v>45537</v>
      </c>
      <c r="Z15" s="32"/>
      <c r="AA15" s="33">
        <v>84673</v>
      </c>
      <c r="AB15" s="33">
        <v>0</v>
      </c>
      <c r="AC15" s="33">
        <v>0</v>
      </c>
      <c r="AD15" s="33">
        <v>0</v>
      </c>
      <c r="AE15" s="31"/>
      <c r="AF15" s="33">
        <v>0</v>
      </c>
      <c r="AG15" s="33">
        <v>84673</v>
      </c>
      <c r="AH15" s="31" t="s">
        <v>52</v>
      </c>
      <c r="AI15" s="31" t="s">
        <v>86</v>
      </c>
      <c r="AJ15" s="31" t="s">
        <v>87</v>
      </c>
      <c r="AK15" s="33">
        <v>0</v>
      </c>
    </row>
    <row r="16" spans="1:37" s="35" customFormat="1" x14ac:dyDescent="0.35">
      <c r="A16" s="31">
        <v>891480036</v>
      </c>
      <c r="B16" s="31" t="s">
        <v>16</v>
      </c>
      <c r="C16" s="31" t="s">
        <v>3</v>
      </c>
      <c r="D16" s="31">
        <v>4079789</v>
      </c>
      <c r="E16" s="31" t="s">
        <v>88</v>
      </c>
      <c r="F16" s="31" t="s">
        <v>89</v>
      </c>
      <c r="G16" s="32">
        <v>45302</v>
      </c>
      <c r="H16" s="32">
        <v>45334</v>
      </c>
      <c r="I16" s="33">
        <v>108419</v>
      </c>
      <c r="J16" s="33">
        <v>108419</v>
      </c>
      <c r="K16" s="36" t="s">
        <v>21</v>
      </c>
      <c r="L16" s="37" t="s">
        <v>18</v>
      </c>
      <c r="M16" s="31" t="s">
        <v>19</v>
      </c>
      <c r="N16" s="31" t="s">
        <v>82</v>
      </c>
      <c r="O16" s="33">
        <v>0</v>
      </c>
      <c r="P16" s="31"/>
      <c r="Q16" s="33">
        <v>0</v>
      </c>
      <c r="R16" s="33">
        <v>0</v>
      </c>
      <c r="S16" s="31"/>
      <c r="T16" s="32"/>
      <c r="U16" s="31"/>
      <c r="V16" s="33">
        <v>0</v>
      </c>
      <c r="W16" s="31" t="s">
        <v>83</v>
      </c>
      <c r="X16" s="32">
        <v>45302</v>
      </c>
      <c r="Y16" s="32">
        <v>45537</v>
      </c>
      <c r="Z16" s="32"/>
      <c r="AA16" s="33">
        <v>108419</v>
      </c>
      <c r="AB16" s="33">
        <v>0</v>
      </c>
      <c r="AC16" s="33">
        <v>0</v>
      </c>
      <c r="AD16" s="33">
        <v>0</v>
      </c>
      <c r="AE16" s="31"/>
      <c r="AF16" s="33">
        <v>0</v>
      </c>
      <c r="AG16" s="33">
        <v>108419</v>
      </c>
      <c r="AH16" s="31" t="s">
        <v>52</v>
      </c>
      <c r="AI16" s="31" t="s">
        <v>90</v>
      </c>
      <c r="AJ16" s="31" t="s">
        <v>54</v>
      </c>
      <c r="AK16" s="33">
        <v>0</v>
      </c>
    </row>
    <row r="17" spans="1:37" s="35" customFormat="1" x14ac:dyDescent="0.35">
      <c r="A17" s="31">
        <v>891480036</v>
      </c>
      <c r="B17" s="31" t="s">
        <v>16</v>
      </c>
      <c r="C17" s="31" t="s">
        <v>3</v>
      </c>
      <c r="D17" s="31">
        <v>4079280</v>
      </c>
      <c r="E17" s="31" t="s">
        <v>91</v>
      </c>
      <c r="F17" s="31" t="s">
        <v>92</v>
      </c>
      <c r="G17" s="32">
        <v>45300</v>
      </c>
      <c r="H17" s="32">
        <v>45334</v>
      </c>
      <c r="I17" s="33">
        <v>554381</v>
      </c>
      <c r="J17" s="33">
        <v>554381</v>
      </c>
      <c r="K17" s="36" t="s">
        <v>21</v>
      </c>
      <c r="L17" s="37" t="s">
        <v>18</v>
      </c>
      <c r="M17" s="31" t="s">
        <v>19</v>
      </c>
      <c r="N17" s="31" t="s">
        <v>82</v>
      </c>
      <c r="O17" s="33">
        <v>0</v>
      </c>
      <c r="P17" s="31"/>
      <c r="Q17" s="33">
        <v>0</v>
      </c>
      <c r="R17" s="33">
        <v>0</v>
      </c>
      <c r="S17" s="31"/>
      <c r="T17" s="32"/>
      <c r="U17" s="31"/>
      <c r="V17" s="33">
        <v>0</v>
      </c>
      <c r="W17" s="31" t="s">
        <v>83</v>
      </c>
      <c r="X17" s="32">
        <v>45300</v>
      </c>
      <c r="Y17" s="32">
        <v>45537</v>
      </c>
      <c r="Z17" s="32"/>
      <c r="AA17" s="33">
        <v>554381</v>
      </c>
      <c r="AB17" s="33">
        <v>0</v>
      </c>
      <c r="AC17" s="33">
        <v>0</v>
      </c>
      <c r="AD17" s="33">
        <v>0</v>
      </c>
      <c r="AE17" s="31"/>
      <c r="AF17" s="33">
        <v>0</v>
      </c>
      <c r="AG17" s="33">
        <v>554381</v>
      </c>
      <c r="AH17" s="31" t="s">
        <v>52</v>
      </c>
      <c r="AI17" s="31" t="s">
        <v>93</v>
      </c>
      <c r="AJ17" s="31" t="s">
        <v>54</v>
      </c>
      <c r="AK17" s="33">
        <v>0</v>
      </c>
    </row>
    <row r="18" spans="1:37" x14ac:dyDescent="0.2">
      <c r="A18" s="28"/>
      <c r="B18" s="28"/>
      <c r="C18" s="28"/>
      <c r="D18" s="28"/>
      <c r="E18" s="28"/>
      <c r="F18" s="28"/>
      <c r="G18" s="28"/>
      <c r="H18" s="29"/>
      <c r="I18" s="30"/>
      <c r="J18" s="30"/>
      <c r="K18" s="28"/>
      <c r="L18" s="28"/>
      <c r="M18" s="28"/>
      <c r="N18" s="28"/>
      <c r="O18" s="28"/>
      <c r="P18" s="28"/>
      <c r="Q18" s="28"/>
      <c r="R18" s="28"/>
      <c r="S18" s="28"/>
      <c r="T18" s="28"/>
      <c r="U18" s="28"/>
      <c r="V18" s="28"/>
      <c r="W18" s="28"/>
      <c r="X18" s="28"/>
      <c r="Y18" s="28"/>
      <c r="Z18" s="28"/>
      <c r="AA18" s="28"/>
      <c r="AB18" s="28"/>
      <c r="AC18" s="28"/>
      <c r="AD18" s="28"/>
      <c r="AE18" s="28"/>
      <c r="AF18" s="28"/>
      <c r="AG18" s="28"/>
      <c r="AH18" s="28"/>
      <c r="AI18" s="28"/>
      <c r="AJ18" s="28"/>
      <c r="AK18" s="28"/>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3" zoomScaleNormal="100" workbookViewId="0">
      <selection activeCell="O17" sqref="O17"/>
    </sheetView>
  </sheetViews>
  <sheetFormatPr baseColWidth="10" defaultRowHeight="12.5" x14ac:dyDescent="0.25"/>
  <cols>
    <col min="1" max="1" width="1" style="42" customWidth="1"/>
    <col min="2" max="2" width="10.90625" style="42"/>
    <col min="3" max="3" width="17.54296875" style="42" customWidth="1"/>
    <col min="4" max="4" width="11.54296875" style="42" customWidth="1"/>
    <col min="5" max="8" width="10.90625" style="42"/>
    <col min="9" max="9" width="22.54296875" style="42" customWidth="1"/>
    <col min="10" max="10" width="14" style="42" customWidth="1"/>
    <col min="11" max="11" width="1.7265625" style="42" customWidth="1"/>
    <col min="12" max="16384" width="10.90625" style="42"/>
  </cols>
  <sheetData>
    <row r="1" spans="2:10" ht="6" customHeight="1" thickBot="1" x14ac:dyDescent="0.3"/>
    <row r="2" spans="2:10" ht="19.5" customHeight="1" x14ac:dyDescent="0.25">
      <c r="B2" s="43"/>
      <c r="C2" s="44"/>
      <c r="D2" s="45" t="s">
        <v>100</v>
      </c>
      <c r="E2" s="46"/>
      <c r="F2" s="46"/>
      <c r="G2" s="46"/>
      <c r="H2" s="46"/>
      <c r="I2" s="47"/>
      <c r="J2" s="48" t="s">
        <v>101</v>
      </c>
    </row>
    <row r="3" spans="2:10" ht="15.75" customHeight="1" thickBot="1" x14ac:dyDescent="0.3">
      <c r="B3" s="49"/>
      <c r="C3" s="50"/>
      <c r="D3" s="51"/>
      <c r="E3" s="52"/>
      <c r="F3" s="52"/>
      <c r="G3" s="52"/>
      <c r="H3" s="52"/>
      <c r="I3" s="53"/>
      <c r="J3" s="54"/>
    </row>
    <row r="4" spans="2:10" ht="13" x14ac:dyDescent="0.25">
      <c r="B4" s="49"/>
      <c r="C4" s="50"/>
      <c r="D4" s="55"/>
      <c r="E4" s="56"/>
      <c r="F4" s="56"/>
      <c r="G4" s="56"/>
      <c r="H4" s="56"/>
      <c r="I4" s="57"/>
      <c r="J4" s="58"/>
    </row>
    <row r="5" spans="2:10" ht="13" x14ac:dyDescent="0.25">
      <c r="B5" s="49"/>
      <c r="C5" s="50"/>
      <c r="D5" s="59" t="s">
        <v>102</v>
      </c>
      <c r="E5" s="60"/>
      <c r="F5" s="60"/>
      <c r="G5" s="60"/>
      <c r="H5" s="60"/>
      <c r="I5" s="61"/>
      <c r="J5" s="61" t="s">
        <v>103</v>
      </c>
    </row>
    <row r="6" spans="2:10" ht="13.5" thickBot="1" x14ac:dyDescent="0.3">
      <c r="B6" s="62"/>
      <c r="C6" s="63"/>
      <c r="D6" s="64"/>
      <c r="E6" s="65"/>
      <c r="F6" s="65"/>
      <c r="G6" s="65"/>
      <c r="H6" s="65"/>
      <c r="I6" s="66"/>
      <c r="J6" s="67"/>
    </row>
    <row r="7" spans="2:10" x14ac:dyDescent="0.25">
      <c r="B7" s="68"/>
      <c r="J7" s="69"/>
    </row>
    <row r="8" spans="2:10" x14ac:dyDescent="0.25">
      <c r="B8" s="68"/>
      <c r="J8" s="69"/>
    </row>
    <row r="9" spans="2:10" x14ac:dyDescent="0.25">
      <c r="B9" s="68"/>
      <c r="J9" s="69"/>
    </row>
    <row r="10" spans="2:10" ht="13" x14ac:dyDescent="0.3">
      <c r="B10" s="68"/>
      <c r="C10" s="70" t="s">
        <v>133</v>
      </c>
      <c r="E10" s="71"/>
      <c r="H10" s="72"/>
      <c r="J10" s="69"/>
    </row>
    <row r="11" spans="2:10" x14ac:dyDescent="0.25">
      <c r="B11" s="68"/>
      <c r="J11" s="69"/>
    </row>
    <row r="12" spans="2:10" ht="13" x14ac:dyDescent="0.3">
      <c r="B12" s="68"/>
      <c r="C12" s="70" t="s">
        <v>131</v>
      </c>
      <c r="J12" s="69"/>
    </row>
    <row r="13" spans="2:10" ht="13" x14ac:dyDescent="0.3">
      <c r="B13" s="68"/>
      <c r="C13" s="70" t="s">
        <v>132</v>
      </c>
      <c r="J13" s="69"/>
    </row>
    <row r="14" spans="2:10" x14ac:dyDescent="0.25">
      <c r="B14" s="68"/>
      <c r="J14" s="69"/>
    </row>
    <row r="15" spans="2:10" x14ac:dyDescent="0.25">
      <c r="B15" s="68"/>
      <c r="C15" s="42" t="s">
        <v>134</v>
      </c>
      <c r="J15" s="69"/>
    </row>
    <row r="16" spans="2:10" x14ac:dyDescent="0.25">
      <c r="B16" s="68"/>
      <c r="C16" s="73"/>
      <c r="J16" s="69"/>
    </row>
    <row r="17" spans="2:10" ht="13" x14ac:dyDescent="0.3">
      <c r="B17" s="68"/>
      <c r="C17" s="42" t="s">
        <v>135</v>
      </c>
      <c r="D17" s="71"/>
      <c r="H17" s="74"/>
      <c r="I17" s="75"/>
      <c r="J17" s="69"/>
    </row>
    <row r="18" spans="2:10" ht="13" x14ac:dyDescent="0.3">
      <c r="B18" s="68"/>
      <c r="C18" s="70" t="s">
        <v>104</v>
      </c>
      <c r="D18" s="70"/>
      <c r="E18" s="70"/>
      <c r="F18" s="70"/>
      <c r="H18" s="76">
        <v>16</v>
      </c>
      <c r="I18" s="77">
        <v>7605385</v>
      </c>
      <c r="J18" s="69"/>
    </row>
    <row r="19" spans="2:10" x14ac:dyDescent="0.25">
      <c r="B19" s="68"/>
      <c r="C19" s="42" t="s">
        <v>105</v>
      </c>
      <c r="H19" s="78">
        <v>8</v>
      </c>
      <c r="I19" s="79">
        <v>2643565</v>
      </c>
      <c r="J19" s="69"/>
    </row>
    <row r="20" spans="2:10" x14ac:dyDescent="0.25">
      <c r="B20" s="68"/>
      <c r="C20" s="42" t="s">
        <v>106</v>
      </c>
      <c r="H20" s="78">
        <v>2</v>
      </c>
      <c r="I20" s="79">
        <v>3956903</v>
      </c>
      <c r="J20" s="69"/>
    </row>
    <row r="21" spans="2:10" x14ac:dyDescent="0.25">
      <c r="B21" s="68"/>
      <c r="C21" s="42" t="s">
        <v>107</v>
      </c>
      <c r="H21" s="78">
        <v>0</v>
      </c>
      <c r="I21" s="79">
        <v>0</v>
      </c>
      <c r="J21" s="69"/>
    </row>
    <row r="22" spans="2:10" x14ac:dyDescent="0.25">
      <c r="B22" s="68"/>
      <c r="C22" s="42" t="s">
        <v>108</v>
      </c>
      <c r="H22" s="78">
        <v>0</v>
      </c>
      <c r="I22" s="79">
        <v>0</v>
      </c>
      <c r="J22" s="69"/>
    </row>
    <row r="23" spans="2:10" x14ac:dyDescent="0.25">
      <c r="B23" s="68"/>
      <c r="C23" s="42" t="s">
        <v>109</v>
      </c>
      <c r="H23" s="78">
        <v>0</v>
      </c>
      <c r="I23" s="79">
        <v>0</v>
      </c>
      <c r="J23" s="69"/>
    </row>
    <row r="24" spans="2:10" ht="13" thickBot="1" x14ac:dyDescent="0.3">
      <c r="B24" s="68"/>
      <c r="C24" s="42" t="s">
        <v>110</v>
      </c>
      <c r="H24" s="80">
        <v>0</v>
      </c>
      <c r="I24" s="81">
        <v>0</v>
      </c>
      <c r="J24" s="69"/>
    </row>
    <row r="25" spans="2:10" ht="13" x14ac:dyDescent="0.3">
      <c r="B25" s="68"/>
      <c r="C25" s="70" t="s">
        <v>111</v>
      </c>
      <c r="D25" s="70"/>
      <c r="E25" s="70"/>
      <c r="F25" s="70"/>
      <c r="H25" s="76">
        <f>H19+H20+H21+H22+H24+H23</f>
        <v>10</v>
      </c>
      <c r="I25" s="77">
        <f>I19+I20+I21+I22+I24+I23</f>
        <v>6600468</v>
      </c>
      <c r="J25" s="69"/>
    </row>
    <row r="26" spans="2:10" x14ac:dyDescent="0.25">
      <c r="B26" s="68"/>
      <c r="C26" s="42" t="s">
        <v>112</v>
      </c>
      <c r="H26" s="78">
        <v>2</v>
      </c>
      <c r="I26" s="79">
        <v>174446</v>
      </c>
      <c r="J26" s="69"/>
    </row>
    <row r="27" spans="2:10" ht="13" thickBot="1" x14ac:dyDescent="0.3">
      <c r="B27" s="68"/>
      <c r="C27" s="42" t="s">
        <v>113</v>
      </c>
      <c r="H27" s="80">
        <v>4</v>
      </c>
      <c r="I27" s="81">
        <v>830471</v>
      </c>
      <c r="J27" s="69"/>
    </row>
    <row r="28" spans="2:10" ht="13" x14ac:dyDescent="0.3">
      <c r="B28" s="68"/>
      <c r="C28" s="70" t="s">
        <v>114</v>
      </c>
      <c r="D28" s="70"/>
      <c r="E28" s="70"/>
      <c r="F28" s="70"/>
      <c r="H28" s="76">
        <f>H26+H27</f>
        <v>6</v>
      </c>
      <c r="I28" s="77">
        <f>I26+I27</f>
        <v>1004917</v>
      </c>
      <c r="J28" s="69"/>
    </row>
    <row r="29" spans="2:10" ht="13.5" thickBot="1" x14ac:dyDescent="0.35">
      <c r="B29" s="68"/>
      <c r="C29" s="42" t="s">
        <v>115</v>
      </c>
      <c r="D29" s="70"/>
      <c r="E29" s="70"/>
      <c r="F29" s="70"/>
      <c r="H29" s="80">
        <v>0</v>
      </c>
      <c r="I29" s="81">
        <v>0</v>
      </c>
      <c r="J29" s="69"/>
    </row>
    <row r="30" spans="2:10" ht="13" x14ac:dyDescent="0.3">
      <c r="B30" s="68"/>
      <c r="C30" s="70" t="s">
        <v>116</v>
      </c>
      <c r="D30" s="70"/>
      <c r="E30" s="70"/>
      <c r="F30" s="70"/>
      <c r="H30" s="78">
        <f>H29</f>
        <v>0</v>
      </c>
      <c r="I30" s="79">
        <f>I29</f>
        <v>0</v>
      </c>
      <c r="J30" s="69"/>
    </row>
    <row r="31" spans="2:10" ht="13" x14ac:dyDescent="0.3">
      <c r="B31" s="68"/>
      <c r="C31" s="70"/>
      <c r="D31" s="70"/>
      <c r="E31" s="70"/>
      <c r="F31" s="70"/>
      <c r="H31" s="82"/>
      <c r="I31" s="77"/>
      <c r="J31" s="69"/>
    </row>
    <row r="32" spans="2:10" ht="13.5" thickBot="1" x14ac:dyDescent="0.35">
      <c r="B32" s="68"/>
      <c r="C32" s="70" t="s">
        <v>117</v>
      </c>
      <c r="D32" s="70"/>
      <c r="H32" s="83">
        <f>H25+H28+H30</f>
        <v>16</v>
      </c>
      <c r="I32" s="84">
        <f>I25+I28+I30</f>
        <v>7605385</v>
      </c>
      <c r="J32" s="69"/>
    </row>
    <row r="33" spans="2:10" ht="13.5" thickTop="1" x14ac:dyDescent="0.3">
      <c r="B33" s="68"/>
      <c r="C33" s="70"/>
      <c r="D33" s="70"/>
      <c r="H33" s="85">
        <f>+H18-H32</f>
        <v>0</v>
      </c>
      <c r="I33" s="79">
        <f>+I18-I32</f>
        <v>0</v>
      </c>
      <c r="J33" s="69"/>
    </row>
    <row r="34" spans="2:10" x14ac:dyDescent="0.25">
      <c r="B34" s="68"/>
      <c r="G34" s="85"/>
      <c r="H34" s="85"/>
      <c r="I34" s="85"/>
      <c r="J34" s="69"/>
    </row>
    <row r="35" spans="2:10" x14ac:dyDescent="0.25">
      <c r="B35" s="68"/>
      <c r="G35" s="85"/>
      <c r="H35" s="85"/>
      <c r="I35" s="85"/>
      <c r="J35" s="69"/>
    </row>
    <row r="36" spans="2:10" ht="13" x14ac:dyDescent="0.3">
      <c r="B36" s="68"/>
      <c r="C36" s="70"/>
      <c r="G36" s="85"/>
      <c r="H36" s="85"/>
      <c r="I36" s="85"/>
      <c r="J36" s="69"/>
    </row>
    <row r="37" spans="2:10" ht="13.5" thickBot="1" x14ac:dyDescent="0.35">
      <c r="B37" s="68"/>
      <c r="C37" s="86" t="s">
        <v>136</v>
      </c>
      <c r="D37" s="87"/>
      <c r="H37" s="86" t="s">
        <v>118</v>
      </c>
      <c r="I37" s="87"/>
      <c r="J37" s="69"/>
    </row>
    <row r="38" spans="2:10" ht="13" x14ac:dyDescent="0.3">
      <c r="B38" s="68"/>
      <c r="C38" s="70" t="s">
        <v>137</v>
      </c>
      <c r="D38" s="85"/>
      <c r="H38" s="88" t="s">
        <v>119</v>
      </c>
      <c r="I38" s="85"/>
      <c r="J38" s="69"/>
    </row>
    <row r="39" spans="2:10" ht="13" x14ac:dyDescent="0.3">
      <c r="B39" s="68"/>
      <c r="C39" s="70" t="s">
        <v>16</v>
      </c>
      <c r="H39" s="70" t="s">
        <v>120</v>
      </c>
      <c r="I39" s="85"/>
      <c r="J39" s="69"/>
    </row>
    <row r="40" spans="2:10" x14ac:dyDescent="0.25">
      <c r="B40" s="68"/>
      <c r="G40" s="85"/>
      <c r="H40" s="85"/>
      <c r="I40" s="85"/>
      <c r="J40" s="69"/>
    </row>
    <row r="41" spans="2:10" ht="12.75" customHeight="1" x14ac:dyDescent="0.25">
      <c r="B41" s="68"/>
      <c r="C41" s="89" t="s">
        <v>121</v>
      </c>
      <c r="D41" s="89"/>
      <c r="E41" s="89"/>
      <c r="F41" s="89"/>
      <c r="G41" s="89"/>
      <c r="H41" s="89"/>
      <c r="I41" s="89"/>
      <c r="J41" s="69"/>
    </row>
    <row r="42" spans="2:10" ht="18.75" customHeight="1" thickBot="1" x14ac:dyDescent="0.3">
      <c r="B42" s="90"/>
      <c r="C42" s="91"/>
      <c r="D42" s="91"/>
      <c r="E42" s="91"/>
      <c r="F42" s="91"/>
      <c r="G42" s="91"/>
      <c r="H42" s="91"/>
      <c r="I42" s="91"/>
      <c r="J42" s="92"/>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5" zoomScale="84" zoomScaleNormal="84" zoomScaleSheetLayoutView="100" workbookViewId="0">
      <selection activeCell="A5" sqref="A5"/>
    </sheetView>
  </sheetViews>
  <sheetFormatPr baseColWidth="10" defaultColWidth="11.453125" defaultRowHeight="12.5" x14ac:dyDescent="0.25"/>
  <cols>
    <col min="1" max="1" width="4.453125" style="42" customWidth="1"/>
    <col min="2" max="2" width="11.453125" style="42"/>
    <col min="3" max="3" width="12.81640625" style="42" customWidth="1"/>
    <col min="4" max="4" width="22" style="42" customWidth="1"/>
    <col min="5" max="8" width="11.453125" style="42"/>
    <col min="9" max="9" width="24.7265625" style="42" customWidth="1"/>
    <col min="10" max="10" width="12.54296875" style="42" customWidth="1"/>
    <col min="11" max="11" width="1.7265625" style="42" customWidth="1"/>
    <col min="12" max="16384" width="11.453125" style="42"/>
  </cols>
  <sheetData>
    <row r="1" spans="2:10" ht="18" customHeight="1" thickBot="1" x14ac:dyDescent="0.3"/>
    <row r="2" spans="2:10" ht="19.5" customHeight="1" x14ac:dyDescent="0.25">
      <c r="B2" s="43"/>
      <c r="C2" s="44"/>
      <c r="D2" s="45" t="s">
        <v>122</v>
      </c>
      <c r="E2" s="46"/>
      <c r="F2" s="46"/>
      <c r="G2" s="46"/>
      <c r="H2" s="46"/>
      <c r="I2" s="47"/>
      <c r="J2" s="48" t="s">
        <v>101</v>
      </c>
    </row>
    <row r="3" spans="2:10" ht="15.75" customHeight="1" thickBot="1" x14ac:dyDescent="0.3">
      <c r="B3" s="49"/>
      <c r="C3" s="50"/>
      <c r="D3" s="51"/>
      <c r="E3" s="52"/>
      <c r="F3" s="52"/>
      <c r="G3" s="52"/>
      <c r="H3" s="52"/>
      <c r="I3" s="53"/>
      <c r="J3" s="54"/>
    </row>
    <row r="4" spans="2:10" ht="13" x14ac:dyDescent="0.25">
      <c r="B4" s="49"/>
      <c r="C4" s="50"/>
      <c r="E4" s="56"/>
      <c r="F4" s="56"/>
      <c r="G4" s="56"/>
      <c r="H4" s="56"/>
      <c r="I4" s="57"/>
      <c r="J4" s="58"/>
    </row>
    <row r="5" spans="2:10" ht="13" x14ac:dyDescent="0.25">
      <c r="B5" s="49"/>
      <c r="C5" s="50"/>
      <c r="D5" s="93" t="s">
        <v>123</v>
      </c>
      <c r="E5" s="94"/>
      <c r="F5" s="94"/>
      <c r="G5" s="94"/>
      <c r="H5" s="94"/>
      <c r="I5" s="95"/>
      <c r="J5" s="61" t="s">
        <v>124</v>
      </c>
    </row>
    <row r="6" spans="2:10" ht="13.5" thickBot="1" x14ac:dyDescent="0.3">
      <c r="B6" s="62"/>
      <c r="C6" s="63"/>
      <c r="D6" s="64"/>
      <c r="E6" s="65"/>
      <c r="F6" s="65"/>
      <c r="G6" s="65"/>
      <c r="H6" s="65"/>
      <c r="I6" s="66"/>
      <c r="J6" s="67"/>
    </row>
    <row r="7" spans="2:10" x14ac:dyDescent="0.25">
      <c r="B7" s="68"/>
      <c r="J7" s="69"/>
    </row>
    <row r="8" spans="2:10" x14ac:dyDescent="0.25">
      <c r="B8" s="68"/>
      <c r="J8" s="69"/>
    </row>
    <row r="9" spans="2:10" ht="13" x14ac:dyDescent="0.3">
      <c r="B9" s="68"/>
      <c r="C9" s="70" t="str">
        <f ca="1">+CONCATENATE("Santiago de Cali, ",TEXT(TODAY(),"MMMM DD YYYY"))</f>
        <v>Santiago de Cali, septiembre 24 2024</v>
      </c>
      <c r="D9" s="72"/>
      <c r="E9" s="71"/>
      <c r="J9" s="69"/>
    </row>
    <row r="10" spans="2:10" ht="13" x14ac:dyDescent="0.3">
      <c r="B10" s="68"/>
      <c r="C10" s="70"/>
      <c r="J10" s="69"/>
    </row>
    <row r="11" spans="2:10" ht="13" x14ac:dyDescent="0.3">
      <c r="B11" s="68"/>
      <c r="C11" s="70" t="str">
        <f>+'FOR-CSA-018'!C12</f>
        <v>Señores : ESE HOSPITAL SAN VICENTE DE PAUL</v>
      </c>
      <c r="J11" s="69"/>
    </row>
    <row r="12" spans="2:10" ht="13" x14ac:dyDescent="0.3">
      <c r="B12" s="68"/>
      <c r="C12" s="70" t="str">
        <f>+'FOR-CSA-018'!C13</f>
        <v>NIT: 891480036</v>
      </c>
      <c r="J12" s="69"/>
    </row>
    <row r="13" spans="2:10" x14ac:dyDescent="0.25">
      <c r="B13" s="68"/>
      <c r="J13" s="69"/>
    </row>
    <row r="14" spans="2:10" x14ac:dyDescent="0.25">
      <c r="B14" s="68"/>
      <c r="C14" s="42" t="s">
        <v>125</v>
      </c>
      <c r="J14" s="69"/>
    </row>
    <row r="15" spans="2:10" x14ac:dyDescent="0.25">
      <c r="B15" s="68"/>
      <c r="C15" s="73"/>
      <c r="J15" s="69"/>
    </row>
    <row r="16" spans="2:10" ht="13" x14ac:dyDescent="0.3">
      <c r="B16" s="68"/>
      <c r="C16" s="96"/>
      <c r="D16" s="71"/>
      <c r="H16" s="97" t="s">
        <v>126</v>
      </c>
      <c r="I16" s="97" t="s">
        <v>127</v>
      </c>
      <c r="J16" s="69"/>
    </row>
    <row r="17" spans="2:10" ht="13" x14ac:dyDescent="0.3">
      <c r="B17" s="68"/>
      <c r="C17" s="70" t="s">
        <v>104</v>
      </c>
      <c r="D17" s="70"/>
      <c r="E17" s="70"/>
      <c r="F17" s="70"/>
      <c r="H17" s="74">
        <f>+SUM(H18:H21)</f>
        <v>10</v>
      </c>
      <c r="I17" s="98">
        <f>+SUM(I18:I21)</f>
        <v>6600468</v>
      </c>
      <c r="J17" s="69"/>
    </row>
    <row r="18" spans="2:10" x14ac:dyDescent="0.25">
      <c r="B18" s="68"/>
      <c r="C18" s="42" t="s">
        <v>105</v>
      </c>
      <c r="H18" s="99">
        <f>+'FOR-CSA-018'!H19</f>
        <v>8</v>
      </c>
      <c r="I18" s="100">
        <f>+'FOR-CSA-018'!I19</f>
        <v>2643565</v>
      </c>
      <c r="J18" s="69"/>
    </row>
    <row r="19" spans="2:10" x14ac:dyDescent="0.25">
      <c r="B19" s="68"/>
      <c r="C19" s="42" t="s">
        <v>106</v>
      </c>
      <c r="H19" s="99">
        <f>+'FOR-CSA-018'!H20</f>
        <v>2</v>
      </c>
      <c r="I19" s="100">
        <f>+'FOR-CSA-018'!I20</f>
        <v>3956903</v>
      </c>
      <c r="J19" s="69"/>
    </row>
    <row r="20" spans="2:10" x14ac:dyDescent="0.25">
      <c r="B20" s="68"/>
      <c r="C20" s="42" t="s">
        <v>108</v>
      </c>
      <c r="H20" s="99">
        <f>+'FOR-CSA-018'!H22</f>
        <v>0</v>
      </c>
      <c r="I20" s="100">
        <f>+'FOR-CSA-018'!I22</f>
        <v>0</v>
      </c>
      <c r="J20" s="69"/>
    </row>
    <row r="21" spans="2:10" x14ac:dyDescent="0.25">
      <c r="B21" s="68"/>
      <c r="C21" s="42" t="s">
        <v>128</v>
      </c>
      <c r="H21" s="99">
        <f>+'FOR-CSA-018'!H24</f>
        <v>0</v>
      </c>
      <c r="I21" s="100">
        <f>+'FOR-CSA-018'!I24</f>
        <v>0</v>
      </c>
      <c r="J21" s="69"/>
    </row>
    <row r="22" spans="2:10" ht="13" x14ac:dyDescent="0.3">
      <c r="B22" s="68"/>
      <c r="C22" s="70" t="s">
        <v>129</v>
      </c>
      <c r="D22" s="70"/>
      <c r="E22" s="70"/>
      <c r="F22" s="70"/>
      <c r="H22" s="74">
        <f>SUM(H18:H21)</f>
        <v>10</v>
      </c>
      <c r="I22" s="98">
        <f>+SUBTOTAL(9,I18:I21)</f>
        <v>6600468</v>
      </c>
      <c r="J22" s="69"/>
    </row>
    <row r="23" spans="2:10" ht="13.5" thickBot="1" x14ac:dyDescent="0.35">
      <c r="B23" s="68"/>
      <c r="C23" s="70"/>
      <c r="D23" s="70"/>
      <c r="H23" s="101"/>
      <c r="I23" s="102"/>
      <c r="J23" s="69"/>
    </row>
    <row r="24" spans="2:10" ht="13.5" thickTop="1" x14ac:dyDescent="0.3">
      <c r="B24" s="68"/>
      <c r="C24" s="70"/>
      <c r="D24" s="70"/>
      <c r="H24" s="85"/>
      <c r="I24" s="79"/>
      <c r="J24" s="69"/>
    </row>
    <row r="25" spans="2:10" ht="13" x14ac:dyDescent="0.3">
      <c r="B25" s="68"/>
      <c r="C25" s="70"/>
      <c r="D25" s="70"/>
      <c r="H25" s="85"/>
      <c r="I25" s="79"/>
      <c r="J25" s="69"/>
    </row>
    <row r="26" spans="2:10" ht="13" x14ac:dyDescent="0.3">
      <c r="B26" s="68"/>
      <c r="C26" s="70"/>
      <c r="D26" s="70"/>
      <c r="H26" s="85"/>
      <c r="I26" s="79"/>
      <c r="J26" s="69"/>
    </row>
    <row r="27" spans="2:10" x14ac:dyDescent="0.25">
      <c r="B27" s="68"/>
      <c r="G27" s="85"/>
      <c r="H27" s="85"/>
      <c r="I27" s="85"/>
      <c r="J27" s="69"/>
    </row>
    <row r="28" spans="2:10" ht="13.5" thickBot="1" x14ac:dyDescent="0.35">
      <c r="B28" s="68"/>
      <c r="C28" s="86" t="str">
        <f>+'FOR-CSA-018'!C37</f>
        <v>Mónica López Gil</v>
      </c>
      <c r="D28" s="86"/>
      <c r="G28" s="86" t="s">
        <v>118</v>
      </c>
      <c r="H28" s="87"/>
      <c r="I28" s="85"/>
      <c r="J28" s="69"/>
    </row>
    <row r="29" spans="2:10" ht="13" x14ac:dyDescent="0.3">
      <c r="B29" s="68"/>
      <c r="C29" s="88" t="str">
        <f>+'FOR-CSA-018'!C38</f>
        <v>Coordinadora de Cartera ESE</v>
      </c>
      <c r="D29" s="88"/>
      <c r="G29" s="88" t="s">
        <v>130</v>
      </c>
      <c r="H29" s="85"/>
      <c r="I29" s="85"/>
      <c r="J29" s="69"/>
    </row>
    <row r="30" spans="2:10" ht="18.75" customHeight="1" thickBot="1" x14ac:dyDescent="0.3">
      <c r="B30" s="90"/>
      <c r="C30" s="91"/>
      <c r="D30" s="91"/>
      <c r="E30" s="91"/>
      <c r="F30" s="91"/>
      <c r="G30" s="87"/>
      <c r="H30" s="87"/>
      <c r="I30" s="87"/>
      <c r="J30" s="92"/>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Cartera en Cobro Coactivo</vt:lpstr>
      <vt:lpstr>Cartera para Conciliar</vt:lpstr>
      <vt:lpstr>TD</vt:lpstr>
      <vt:lpstr>ESTADO DE CADA FACTURA</vt:lpstr>
      <vt:lpstr>FOR-CSA-018</vt:lpstr>
      <vt:lpstr>CIRCULAR 030</vt:lpstr>
    </vt:vector>
  </TitlesOfParts>
  <Company>E.S.E HOSPITAL SAN VICENTE DE PAUL</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CARTERA-COORDI</dc:creator>
  <cp:lastModifiedBy>Juan Camilo Paez Ramirez</cp:lastModifiedBy>
  <cp:lastPrinted>2024-09-24T19:52:19Z</cp:lastPrinted>
  <dcterms:created xsi:type="dcterms:W3CDTF">2024-09-03T13:55:34Z</dcterms:created>
  <dcterms:modified xsi:type="dcterms:W3CDTF">2024-09-24T19:54:37Z</dcterms:modified>
</cp:coreProperties>
</file>