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232_E.S.E HOSP SAN ANTONIO DE TARQUI\"/>
    </mc:Choice>
  </mc:AlternateContent>
  <bookViews>
    <workbookView xWindow="0" yWindow="0" windowWidth="19200" windowHeight="7310" firstSheet="1" activeTab="2"/>
  </bookViews>
  <sheets>
    <sheet name="PagosAplicadosIPS" sheetId="3" state="hidden" r:id="rId1"/>
    <sheet name="ESTADO DE CADA FCACTURA" sheetId="1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I17" i="5" s="1"/>
  <c r="H21" i="5"/>
  <c r="H17" i="5" s="1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<sst xmlns="http://schemas.openxmlformats.org/spreadsheetml/2006/main" count="148" uniqueCount="119">
  <si>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</si>
  <si>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</si>
  <si>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</si>
  <si>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</si>
  <si>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</si>
  <si>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</si>
  <si>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</si>
  <si>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</si>
  <si>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</si>
  <si>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</si>
  <si>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</si>
  <si>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</si>
  <si>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ANTONIO DE TARQUI</t>
  </si>
  <si>
    <t>Contrato</t>
  </si>
  <si>
    <t>Factura</t>
  </si>
  <si>
    <t>Fecha factura</t>
  </si>
  <si>
    <t>Fecha Radicado</t>
  </si>
  <si>
    <t>Régimen</t>
  </si>
  <si>
    <t>COMFENALCO</t>
  </si>
  <si>
    <t/>
  </si>
  <si>
    <t>SUBSIDIADO</t>
  </si>
  <si>
    <t>FE</t>
  </si>
  <si>
    <t>TARQUI HUILA</t>
  </si>
  <si>
    <t>URGENCIAS</t>
  </si>
  <si>
    <t>Evento atencion de urgencias</t>
  </si>
  <si>
    <t>No existe contrato</t>
  </si>
  <si>
    <t>Vigencia</t>
  </si>
  <si>
    <t>VL_Crédito</t>
  </si>
  <si>
    <t>No. Nota</t>
  </si>
  <si>
    <t>Total Nota</t>
  </si>
  <si>
    <t>Fecha documento</t>
  </si>
  <si>
    <t>Detalle</t>
  </si>
  <si>
    <t>Estado</t>
  </si>
  <si>
    <t>CxC</t>
  </si>
  <si>
    <t>Saldo Actual</t>
  </si>
  <si>
    <t>Tipo</t>
  </si>
  <si>
    <t>Fecha de registro</t>
  </si>
  <si>
    <t>Vr Factura</t>
  </si>
  <si>
    <t>Entidad</t>
  </si>
  <si>
    <t>FE43444</t>
  </si>
  <si>
    <t>Registro pago agosto 2022, relacion entidad</t>
  </si>
  <si>
    <t>5213</t>
  </si>
  <si>
    <t>PAGOS</t>
  </si>
  <si>
    <t>COMFENALCO VALLE DEL CAUCA</t>
  </si>
  <si>
    <t>595270</t>
  </si>
  <si>
    <t>Registro pago abril 2020</t>
  </si>
  <si>
    <t>3825</t>
  </si>
  <si>
    <t>594144</t>
  </si>
  <si>
    <t>Registro pago marzo 2020</t>
  </si>
  <si>
    <t>3783</t>
  </si>
  <si>
    <t>593861</t>
  </si>
  <si>
    <t>157412</t>
  </si>
  <si>
    <t>956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</si>
  <si>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</si>
  <si>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</si>
  <si>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</si>
  <si>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</si>
  <si>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</si>
  <si>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</si>
  <si>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</si>
  <si>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</si>
  <si>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</si>
  <si>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</si>
  <si>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</si>
  <si>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</si>
  <si>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</si>
  <si>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</si>
  <si>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</si>
  <si>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</si>
  <si>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</si>
  <si>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</si>
  <si>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</si>
  <si>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</si>
  <si>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</si>
  <si>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</si>
  <si>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</si>
  <si>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</si>
  <si>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</si>
  <si>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12-09-2024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</si>
  <si>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</si>
  <si>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</si>
  <si>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</si>
  <si>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</si>
  <si>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</si>
  <si>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</si>
  <si>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</si>
  <si>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</si>
  <si>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</si>
  <si>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</si>
  <si>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</si>
  <si>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</si>
  <si>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</si>
  <si>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</si>
  <si>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</si>
  <si>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</si>
  <si>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</si>
  <si>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</si>
  <si>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</si>
  <si>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</si>
  <si>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</si>
  <si>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</si>
  <si>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</si>
  <si>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</si>
  <si>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</si>
  <si>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</si>
  <si>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</si>
  <si>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</si>
  <si>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</si>
  <si>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</si>
  <si>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</si>
  <si>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</si>
  <si>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</si>
  <si>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</si>
  <si>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ANTONIO DE TARQUI</t>
  </si>
  <si>
    <t>NIT: 891180232</t>
  </si>
  <si>
    <t>RUTBER NUÑEZ OSORIO</t>
  </si>
  <si>
    <t>Coordinador De Cartera</t>
  </si>
  <si>
    <t>ESE Hospital San Antonio</t>
  </si>
  <si>
    <t>Santiago de Cali, septiembre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</si>
</sst>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dd\-mmm\-yy"/>
    <numFmt numFmtId="165" formatCode="\$#,##0.00;\-\$#,##0.00"/>
    <numFmt numFmtId="166" formatCode="\$#,000;\-\$#,000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indexed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rgb="FFFFFF00"/>
        <bgColor rgb="FF000000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3" fillId="0" borderId="0" applyFont="0" applyFill="0" applyBorder="0" applyAlignment="0" applyProtection="0"/>
    <xf numFmtId="0" fontId="4" fillId="0" borderId="0"/>
    <xf numFmtId="0" fontId="4" fillId="0" borderId="0"/>
    <xf numFmtId="43" fontId="3" fillId="0" borderId="0" applyFont="0" applyFill="0" applyBorder="0" applyAlignment="0" applyProtection="0"/>
    <xf numFmtId="0" fontId="11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0">
    <xf numFmtId="0" fontId="0" fillId="0" borderId="0" xfId="0"/>
    <xf numFmtId="0" fontId="4" fillId="0" borderId="3" xfId="3" applyFont="1" applyFill="1" applyBorder="1" applyAlignment="1">
      <alignment horizontal="right" wrapText="1"/>
    </xf>
    <xf numFmtId="164" fontId="4" fillId="0" borderId="3" xfId="3" applyNumberFormat="1" applyFont="1" applyFill="1" applyBorder="1" applyAlignment="1">
      <alignment horizontal="right" wrapText="1"/>
    </xf>
    <xf numFmtId="0" fontId="4" fillId="0" borderId="3" xfId="3" applyFont="1" applyFill="1" applyBorder="1" applyAlignment="1">
      <alignment wrapText="1"/>
    </xf>
    <xf numFmtId="166" fontId="4" fillId="0" borderId="3" xfId="3" applyNumberFormat="1" applyFont="1" applyFill="1" applyBorder="1" applyAlignment="1">
      <alignment horizontal="right" wrapText="1"/>
    </xf>
    <xf numFmtId="164" fontId="4" fillId="0" borderId="3" xfId="3" applyNumberFormat="1" applyFont="1" applyFill="1" applyBorder="1" applyAlignment="1">
      <alignment horizontal="center" wrapText="1"/>
    </xf>
    <xf numFmtId="4" fontId="4" fillId="0" borderId="3" xfId="3" applyNumberFormat="1" applyFont="1" applyFill="1" applyBorder="1" applyAlignment="1">
      <alignment horizontal="right" wrapText="1"/>
    </xf>
    <xf numFmtId="43" fontId="0" fillId="0" borderId="0" xfId="1" applyFont="1"/>
    <xf numFmtId="0" fontId="4" fillId="3" borderId="2" xfId="3" applyFont="1" applyFill="1" applyBorder="1" applyAlignment="1">
      <alignment horizontal="center" wrapText="1"/>
    </xf>
    <xf numFmtId="43" fontId="4" fillId="3" borderId="2" xfId="1" applyFont="1" applyFill="1" applyBorder="1" applyAlignment="1">
      <alignment horizontal="center" wrapText="1"/>
    </xf>
    <xf numFmtId="0" fontId="0" fillId="0" borderId="0" xfId="0" applyAlignment="1">
      <alignment wrapText="1"/>
    </xf>
    <xf numFmtId="43" fontId="5" fillId="4" borderId="3" xfId="1" applyFont="1" applyFill="1" applyBorder="1" applyAlignment="1">
      <alignment horizontal="right" wrapText="1"/>
    </xf>
    <xf numFmtId="0" fontId="6" fillId="0" borderId="1" xfId="0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7" fontId="7" fillId="5" borderId="1" xfId="4" applyNumberFormat="1" applyFont="1" applyFill="1" applyBorder="1" applyAlignment="1">
      <alignment horizontal="center" vertical="center" wrapText="1"/>
    </xf>
    <xf numFmtId="1" fontId="7" fillId="5" borderId="1" xfId="0" applyNumberFormat="1" applyFont="1" applyFill="1" applyBorder="1" applyAlignment="1">
      <alignment horizontal="center" vertical="center" wrapText="1"/>
    </xf>
    <xf numFmtId="2" fontId="7" fillId="5" borderId="1" xfId="0" applyNumberFormat="1" applyFont="1" applyFill="1" applyBorder="1" applyAlignment="1">
      <alignment horizontal="center" vertical="center" wrapText="1"/>
    </xf>
    <xf numFmtId="167" fontId="7" fillId="6" borderId="1" xfId="4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0" fontId="8" fillId="0" borderId="4" xfId="2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right" vertical="center" wrapText="1"/>
    </xf>
    <xf numFmtId="165" fontId="8" fillId="0" borderId="5" xfId="2" applyNumberFormat="1" applyFont="1" applyFill="1" applyBorder="1" applyAlignment="1">
      <alignment horizontal="right" vertical="center" wrapText="1"/>
    </xf>
    <xf numFmtId="165" fontId="8" fillId="0" borderId="6" xfId="2" applyNumberFormat="1" applyFont="1" applyFill="1" applyBorder="1" applyAlignment="1">
      <alignment horizontal="right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4" fillId="0" borderId="0" xfId="5" applyFont="1"/>
    <xf numFmtId="0" fontId="4" fillId="0" borderId="7" xfId="5" applyFont="1" applyBorder="1" applyAlignment="1">
      <alignment horizontal="centerContinuous"/>
    </xf>
    <xf numFmtId="0" fontId="4" fillId="0" borderId="8" xfId="5" applyFont="1" applyBorder="1" applyAlignment="1">
      <alignment horizontal="centerContinuous"/>
    </xf>
    <xf numFmtId="0" fontId="5" fillId="0" borderId="7" xfId="5" applyFont="1" applyBorder="1" applyAlignment="1">
      <alignment horizontal="center" vertical="center"/>
    </xf>
    <xf numFmtId="0" fontId="5" fillId="0" borderId="9" xfId="5" applyFont="1" applyBorder="1" applyAlignment="1">
      <alignment horizontal="center" vertical="center"/>
    </xf>
    <xf numFmtId="0" fontId="5" fillId="0" borderId="8" xfId="5" applyFont="1" applyBorder="1" applyAlignment="1">
      <alignment horizontal="center" vertical="center"/>
    </xf>
    <xf numFmtId="0" fontId="5" fillId="0" borderId="10" xfId="5" applyFont="1" applyBorder="1" applyAlignment="1">
      <alignment horizontal="center" vertical="center"/>
    </xf>
    <xf numFmtId="0" fontId="4" fillId="0" borderId="11" xfId="5" applyFont="1" applyBorder="1" applyAlignment="1">
      <alignment horizontal="centerContinuous"/>
    </xf>
    <xf numFmtId="0" fontId="4" fillId="0" borderId="12" xfId="5" applyFont="1" applyBorder="1" applyAlignment="1">
      <alignment horizontal="centerContinuous"/>
    </xf>
    <xf numFmtId="0" fontId="5" fillId="0" borderId="13" xfId="5" applyFont="1" applyBorder="1" applyAlignment="1">
      <alignment horizontal="center" vertical="center"/>
    </xf>
    <xf numFmtId="0" fontId="5" fillId="0" borderId="14" xfId="5" applyFont="1" applyBorder="1" applyAlignment="1">
      <alignment horizontal="center" vertical="center"/>
    </xf>
    <xf numFmtId="0" fontId="5" fillId="0" borderId="15" xfId="5" applyFont="1" applyBorder="1" applyAlignment="1">
      <alignment horizontal="center" vertical="center"/>
    </xf>
    <xf numFmtId="0" fontId="5" fillId="0" borderId="16" xfId="5" applyFont="1" applyBorder="1" applyAlignment="1">
      <alignment horizontal="center" vertical="center"/>
    </xf>
    <xf numFmtId="0" fontId="5" fillId="0" borderId="7" xfId="5" applyFont="1" applyBorder="1" applyAlignment="1">
      <alignment horizontal="centerContinuous" vertical="center"/>
    </xf>
    <xf numFmtId="0" fontId="5" fillId="0" borderId="9" xfId="5" applyFont="1" applyBorder="1" applyAlignment="1">
      <alignment horizontal="centerContinuous" vertical="center"/>
    </xf>
    <xf numFmtId="0" fontId="5" fillId="0" borderId="8" xfId="5" applyFont="1" applyBorder="1" applyAlignment="1">
      <alignment horizontal="centerContinuous" vertical="center"/>
    </xf>
    <xf numFmtId="0" fontId="5" fillId="0" borderId="10" xfId="5" applyFont="1" applyBorder="1" applyAlignment="1">
      <alignment horizontal="centerContinuous" vertical="center"/>
    </xf>
    <xf numFmtId="0" fontId="5" fillId="0" borderId="11" xfId="5" applyFont="1" applyBorder="1" applyAlignment="1">
      <alignment horizontal="centerContinuous" vertical="center"/>
    </xf>
    <xf numFmtId="0" fontId="5" fillId="0" borderId="0" xfId="5" applyFont="1" applyAlignment="1">
      <alignment horizontal="centerContinuous" vertical="center"/>
    </xf>
    <xf numFmtId="0" fontId="5" fillId="0" borderId="17" xfId="5" applyFont="1" applyBorder="1" applyAlignment="1">
      <alignment horizontal="centerContinuous" vertical="center"/>
    </xf>
    <xf numFmtId="0" fontId="4" fillId="0" borderId="13" xfId="5" applyFont="1" applyBorder="1" applyAlignment="1">
      <alignment horizontal="centerContinuous"/>
    </xf>
    <xf numFmtId="0" fontId="4" fillId="0" borderId="15" xfId="5" applyFont="1" applyBorder="1" applyAlignment="1">
      <alignment horizontal="centerContinuous"/>
    </xf>
    <xf numFmtId="0" fontId="5" fillId="0" borderId="13" xfId="5" applyFont="1" applyBorder="1" applyAlignment="1">
      <alignment horizontal="centerContinuous" vertical="center"/>
    </xf>
    <xf numFmtId="0" fontId="5" fillId="0" borderId="14" xfId="5" applyFont="1" applyBorder="1" applyAlignment="1">
      <alignment horizontal="centerContinuous" vertical="center"/>
    </xf>
    <xf numFmtId="0" fontId="5" fillId="0" borderId="15" xfId="5" applyFont="1" applyBorder="1" applyAlignment="1">
      <alignment horizontal="centerContinuous" vertical="center"/>
    </xf>
    <xf numFmtId="0" fontId="5" fillId="0" borderId="16" xfId="5" applyFont="1" applyBorder="1" applyAlignment="1">
      <alignment horizontal="centerContinuous" vertical="center"/>
    </xf>
    <xf numFmtId="0" fontId="4" fillId="0" borderId="11" xfId="5" applyFont="1" applyBorder="1"/>
    <xf numFmtId="0" fontId="4" fillId="0" borderId="12" xfId="5" applyFont="1" applyBorder="1"/>
    <xf numFmtId="0" fontId="5" fillId="0" borderId="0" xfId="5" applyFont="1"/>
    <xf numFmtId="14" fontId="4" fillId="0" borderId="0" xfId="5" applyNumberFormat="1" applyFont="1"/>
    <xf numFmtId="168" fontId="4" fillId="0" borderId="0" xfId="5" applyNumberFormat="1" applyFont="1"/>
    <xf numFmtId="14" fontId="4" fillId="0" borderId="0" xfId="5" applyNumberFormat="1" applyFont="1" applyAlignment="1">
      <alignment horizontal="left"/>
    </xf>
    <xf numFmtId="1" fontId="5" fillId="0" borderId="0" xfId="6" applyNumberFormat="1" applyFont="1" applyAlignment="1">
      <alignment horizontal="right"/>
    </xf>
    <xf numFmtId="170" fontId="5" fillId="0" borderId="0" xfId="5" applyNumberFormat="1" applyFont="1" applyAlignment="1">
      <alignment horizontal="right"/>
    </xf>
    <xf numFmtId="1" fontId="5" fillId="0" borderId="0" xfId="5" applyNumberFormat="1" applyFont="1" applyAlignment="1">
      <alignment horizontal="center"/>
    </xf>
    <xf numFmtId="171" fontId="5" fillId="0" borderId="0" xfId="5" applyNumberFormat="1" applyFont="1" applyAlignment="1">
      <alignment horizontal="right"/>
    </xf>
    <xf numFmtId="1" fontId="4" fillId="0" borderId="0" xfId="5" applyNumberFormat="1" applyFont="1" applyAlignment="1">
      <alignment horizontal="center"/>
    </xf>
    <xf numFmtId="171" fontId="4" fillId="0" borderId="0" xfId="5" applyNumberFormat="1" applyFont="1" applyAlignment="1">
      <alignment horizontal="right"/>
    </xf>
    <xf numFmtId="1" fontId="4" fillId="0" borderId="14" xfId="5" applyNumberFormat="1" applyFont="1" applyBorder="1" applyAlignment="1">
      <alignment horizontal="center"/>
    </xf>
    <xf numFmtId="171" fontId="4" fillId="0" borderId="14" xfId="5" applyNumberFormat="1" applyFont="1" applyBorder="1" applyAlignment="1">
      <alignment horizontal="right"/>
    </xf>
    <xf numFmtId="0" fontId="4" fillId="0" borderId="0" xfId="5" applyFont="1" applyAlignment="1">
      <alignment horizontal="center"/>
    </xf>
    <xf numFmtId="1" fontId="5" fillId="0" borderId="18" xfId="5" applyNumberFormat="1" applyFont="1" applyBorder="1" applyAlignment="1">
      <alignment horizontal="center"/>
    </xf>
    <xf numFmtId="171" fontId="5" fillId="0" borderId="18" xfId="5" applyNumberFormat="1" applyFont="1" applyBorder="1" applyAlignment="1">
      <alignment horizontal="right"/>
    </xf>
    <xf numFmtId="171" fontId="4" fillId="0" borderId="0" xfId="5" applyNumberFormat="1" applyFont="1"/>
    <xf numFmtId="171" fontId="5" fillId="0" borderId="14" xfId="5" applyNumberFormat="1" applyFont="1" applyBorder="1"/>
    <xf numFmtId="171" fontId="4" fillId="0" borderId="14" xfId="5" applyNumberFormat="1" applyFont="1" applyBorder="1"/>
    <xf numFmtId="171" fontId="5" fillId="0" borderId="0" xfId="5" applyNumberFormat="1" applyFont="1"/>
    <xf numFmtId="0" fontId="12" fillId="0" borderId="0" xfId="5" applyFont="1" applyAlignment="1">
      <alignment horizontal="center" vertical="center" wrapText="1"/>
    </xf>
    <xf numFmtId="0" fontId="4" fillId="0" borderId="13" xfId="5" applyFont="1" applyBorder="1"/>
    <xf numFmtId="0" fontId="4" fillId="0" borderId="14" xfId="5" applyFont="1" applyBorder="1"/>
    <xf numFmtId="0" fontId="4" fillId="0" borderId="15" xfId="5" applyFont="1" applyBorder="1"/>
    <xf numFmtId="0" fontId="5" fillId="0" borderId="11" xfId="5" applyFont="1" applyBorder="1" applyAlignment="1">
      <alignment horizontal="center" vertical="center" wrapText="1"/>
    </xf>
    <xf numFmtId="0" fontId="5" fillId="0" borderId="0" xfId="5" applyFont="1" applyAlignment="1">
      <alignment horizontal="center" vertical="center" wrapText="1"/>
    </xf>
    <xf numFmtId="0" fontId="5" fillId="0" borderId="12" xfId="5" applyFont="1" applyBorder="1" applyAlignment="1">
      <alignment horizontal="center" vertical="center" wrapText="1"/>
    </xf>
    <xf numFmtId="0" fontId="4" fillId="2" borderId="0" xfId="5" applyFont="1" applyFill="1"/>
    <xf numFmtId="0" fontId="5" fillId="0" borderId="0" xfId="5" applyFont="1" applyAlignment="1">
      <alignment horizontal="center"/>
    </xf>
    <xf numFmtId="172" fontId="5" fillId="0" borderId="0" xfId="7" applyNumberFormat="1" applyFont="1" applyAlignment="1">
      <alignment horizontal="right"/>
    </xf>
    <xf numFmtId="1" fontId="4" fillId="0" borderId="0" xfId="6" applyNumberFormat="1" applyFont="1" applyAlignment="1">
      <alignment horizontal="right"/>
    </xf>
    <xf numFmtId="172" fontId="4" fillId="0" borderId="0" xfId="7" applyNumberFormat="1" applyFont="1" applyAlignment="1">
      <alignment horizontal="right"/>
    </xf>
    <xf numFmtId="173" fontId="4" fillId="0" borderId="18" xfId="7" applyNumberFormat="1" applyFont="1" applyBorder="1" applyAlignment="1">
      <alignment horizontal="center"/>
    </xf>
    <xf numFmtId="172" fontId="4" fillId="0" borderId="18" xfId="7" applyNumberFormat="1" applyFont="1" applyBorder="1" applyAlignment="1">
      <alignment horizontal="right"/>
    </xf>
  </cellXfs>
  <cellStyles count="8">
    <cellStyle name="Millares" xfId="1" builtinId="3"/>
    <cellStyle name="Millares 2" xfId="4"/>
    <cellStyle name="Millares 2 2" xfId="7"/>
    <cellStyle name="Millares 3" xfId="6"/>
    <cellStyle name="Normal" xfId="0" builtinId="0"/>
    <cellStyle name="Normal 2 2" xfId="5"/>
    <cellStyle name="Normal_Hoja2" xfId="2"/>
    <cellStyle name="Normal_Hoja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"/>
  <sheetViews>
    <sheetView workbookViewId="0">
      <selection activeCell="O2" sqref="O2:O6"/>
    </sheetView>
  </sheetViews>
  <sheetFormatPr baseColWidth="10" defaultRowHeight="14.5" x14ac:dyDescent="0.35"/>
  <cols>
    <col min="3" max="3" width="11.453125" style="7"/>
    <col min="17" max="17" width="15.54296875" customWidth="1"/>
    <col min="18" max="18" width="14.54296875" customWidth="1"/>
  </cols>
  <sheetData>
    <row r="1" spans="1:18" s="10" customFormat="1" ht="26" x14ac:dyDescent="0.35">
      <c r="A1" s="8" t="s">
        <v>26</v>
      </c>
      <c r="B1" s="8" t="s">
        <v>15</v>
      </c>
      <c r="C1" s="9" t="s">
        <v>27</v>
      </c>
      <c r="D1" s="8" t="s">
        <v>14</v>
      </c>
      <c r="E1" s="8" t="s">
        <v>28</v>
      </c>
      <c r="F1" s="8" t="s">
        <v>29</v>
      </c>
      <c r="G1" s="8" t="s">
        <v>30</v>
      </c>
      <c r="H1" s="8" t="s">
        <v>31</v>
      </c>
      <c r="I1" s="8" t="s">
        <v>32</v>
      </c>
      <c r="J1" s="8" t="s">
        <v>33</v>
      </c>
      <c r="K1" s="8" t="s">
        <v>34</v>
      </c>
      <c r="L1" s="8" t="s">
        <v>35</v>
      </c>
      <c r="M1" s="8" t="s">
        <v>36</v>
      </c>
      <c r="N1" s="8" t="s">
        <v>16</v>
      </c>
      <c r="O1" s="8" t="s">
        <v>37</v>
      </c>
      <c r="P1" s="8" t="s">
        <v>38</v>
      </c>
      <c r="Q1" s="8" t="s">
        <v>17</v>
      </c>
      <c r="R1" s="8" t="s">
        <v>13</v>
      </c>
    </row>
    <row r="2" spans="1:18" ht="63.5" x14ac:dyDescent="0.35">
      <c r="A2" s="1">
        <v>2022</v>
      </c>
      <c r="B2" s="2">
        <v>44574</v>
      </c>
      <c r="C2" s="11">
        <v>67626</v>
      </c>
      <c r="D2" s="3" t="s">
        <v>39</v>
      </c>
      <c r="E2" s="1">
        <v>4361</v>
      </c>
      <c r="F2" s="4">
        <v>67626</v>
      </c>
      <c r="G2" s="5">
        <v>44804</v>
      </c>
      <c r="H2" s="3" t="s">
        <v>40</v>
      </c>
      <c r="I2" s="3" t="s">
        <v>19</v>
      </c>
      <c r="J2" s="3" t="s">
        <v>41</v>
      </c>
      <c r="K2" s="6">
        <v>0</v>
      </c>
      <c r="L2" s="3" t="s">
        <v>42</v>
      </c>
      <c r="M2" s="2">
        <v>44835</v>
      </c>
      <c r="N2" s="2">
        <v>44601</v>
      </c>
      <c r="O2" s="1">
        <v>67626</v>
      </c>
      <c r="P2" s="3" t="s">
        <v>43</v>
      </c>
      <c r="Q2" s="3" t="s">
        <v>20</v>
      </c>
      <c r="R2" s="3" t="s">
        <v>18</v>
      </c>
    </row>
    <row r="3" spans="1:18" ht="38.5" x14ac:dyDescent="0.35">
      <c r="A3" s="1">
        <v>2020</v>
      </c>
      <c r="B3" s="2">
        <v>43832</v>
      </c>
      <c r="C3" s="11">
        <v>519854</v>
      </c>
      <c r="D3" s="3" t="s">
        <v>44</v>
      </c>
      <c r="E3" s="1">
        <v>2932</v>
      </c>
      <c r="F3" s="4">
        <v>519854</v>
      </c>
      <c r="G3" s="5">
        <v>43951</v>
      </c>
      <c r="H3" s="3" t="s">
        <v>45</v>
      </c>
      <c r="I3" s="3" t="s">
        <v>19</v>
      </c>
      <c r="J3" s="3" t="s">
        <v>46</v>
      </c>
      <c r="K3" s="6">
        <v>0</v>
      </c>
      <c r="L3" s="3" t="s">
        <v>42</v>
      </c>
      <c r="M3" s="2">
        <v>43987</v>
      </c>
      <c r="N3" s="2">
        <v>43876</v>
      </c>
      <c r="O3" s="1">
        <v>519854</v>
      </c>
      <c r="P3" s="3" t="s">
        <v>43</v>
      </c>
      <c r="Q3" s="3" t="s">
        <v>20</v>
      </c>
      <c r="R3" s="3" t="s">
        <v>18</v>
      </c>
    </row>
    <row r="4" spans="1:18" ht="38.5" x14ac:dyDescent="0.35">
      <c r="A4" s="1">
        <v>2019</v>
      </c>
      <c r="B4" s="2">
        <v>43825</v>
      </c>
      <c r="C4" s="11">
        <v>78072</v>
      </c>
      <c r="D4" s="3" t="s">
        <v>47</v>
      </c>
      <c r="E4" s="1">
        <v>2877</v>
      </c>
      <c r="F4" s="4">
        <v>133128</v>
      </c>
      <c r="G4" s="5">
        <v>43918</v>
      </c>
      <c r="H4" s="3" t="s">
        <v>48</v>
      </c>
      <c r="I4" s="3" t="s">
        <v>19</v>
      </c>
      <c r="J4" s="3" t="s">
        <v>49</v>
      </c>
      <c r="K4" s="6">
        <v>0</v>
      </c>
      <c r="L4" s="3" t="s">
        <v>42</v>
      </c>
      <c r="M4" s="2">
        <v>43943</v>
      </c>
      <c r="N4" s="2">
        <v>43845</v>
      </c>
      <c r="O4" s="1">
        <v>78072</v>
      </c>
      <c r="P4" s="3" t="s">
        <v>43</v>
      </c>
      <c r="Q4" s="3" t="s">
        <v>20</v>
      </c>
      <c r="R4" s="3" t="s">
        <v>18</v>
      </c>
    </row>
    <row r="5" spans="1:18" ht="38.5" x14ac:dyDescent="0.35">
      <c r="A5" s="1">
        <v>2019</v>
      </c>
      <c r="B5" s="2">
        <v>43822</v>
      </c>
      <c r="C5" s="11">
        <v>55056</v>
      </c>
      <c r="D5" s="3" t="s">
        <v>50</v>
      </c>
      <c r="E5" s="1">
        <v>2877</v>
      </c>
      <c r="F5" s="4">
        <v>133128</v>
      </c>
      <c r="G5" s="5">
        <v>43918</v>
      </c>
      <c r="H5" s="3" t="s">
        <v>48</v>
      </c>
      <c r="I5" s="3" t="s">
        <v>19</v>
      </c>
      <c r="J5" s="3" t="s">
        <v>49</v>
      </c>
      <c r="K5" s="6">
        <v>0</v>
      </c>
      <c r="L5" s="3" t="s">
        <v>42</v>
      </c>
      <c r="M5" s="2">
        <v>43943</v>
      </c>
      <c r="N5" s="2">
        <v>43845</v>
      </c>
      <c r="O5" s="1">
        <v>55056</v>
      </c>
      <c r="P5" s="3" t="s">
        <v>43</v>
      </c>
      <c r="Q5" s="3" t="s">
        <v>20</v>
      </c>
      <c r="R5" s="3" t="s">
        <v>18</v>
      </c>
    </row>
    <row r="6" spans="1:18" ht="38.5" x14ac:dyDescent="0.35">
      <c r="A6" s="1">
        <v>2014</v>
      </c>
      <c r="B6" s="2">
        <v>41818</v>
      </c>
      <c r="C6" s="11">
        <v>54850</v>
      </c>
      <c r="D6" s="3" t="s">
        <v>51</v>
      </c>
      <c r="E6" s="1">
        <v>581</v>
      </c>
      <c r="F6" s="4">
        <v>54850</v>
      </c>
      <c r="G6" s="5">
        <v>41912</v>
      </c>
      <c r="H6" s="3" t="s">
        <v>19</v>
      </c>
      <c r="I6" s="3" t="s">
        <v>19</v>
      </c>
      <c r="J6" s="3" t="s">
        <v>52</v>
      </c>
      <c r="K6" s="6">
        <v>0</v>
      </c>
      <c r="L6" s="3" t="s">
        <v>42</v>
      </c>
      <c r="M6" s="2">
        <v>41923</v>
      </c>
      <c r="N6" s="2">
        <v>41830</v>
      </c>
      <c r="O6" s="1">
        <v>54850</v>
      </c>
      <c r="P6" s="3" t="s">
        <v>43</v>
      </c>
      <c r="Q6" s="3" t="s">
        <v>20</v>
      </c>
      <c r="R6" s="3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2"/>
  <sheetViews>
    <sheetView showGridLines="0" zoomScaleNormal="100" workbookViewId="0">
      <selection activeCell="H2" sqref="H2"/>
    </sheetView>
  </sheetViews>
  <sheetFormatPr baseColWidth="10" defaultRowHeight="10" x14ac:dyDescent="0.35"/>
  <cols>
    <col min="1" max="1" width="10.90625" style="28"/>
    <col min="2" max="2" width="37" style="28" customWidth="1"/>
    <col min="3" max="3" width="9" style="28" customWidth="1"/>
    <col min="4" max="4" width="8.81640625" style="28" customWidth="1"/>
    <col min="5" max="5" width="10.1796875" style="28" customWidth="1"/>
    <col min="6" max="6" width="14.7265625" style="28" customWidth="1"/>
    <col min="7" max="7" width="9.26953125" style="28" customWidth="1"/>
    <col min="8" max="8" width="9.81640625" style="28" customWidth="1"/>
    <col min="9" max="9" width="15.7265625" style="28" bestFit="1" customWidth="1"/>
    <col min="10" max="10" width="11.453125" style="28" customWidth="1"/>
    <col min="11" max="11" width="15.1796875" style="28" customWidth="1"/>
    <col min="12" max="12" width="10.90625" style="28"/>
    <col min="13" max="13" width="13.36328125" style="28" bestFit="1" customWidth="1"/>
    <col min="14" max="16384" width="10.90625" style="28"/>
  </cols>
  <sheetData>
    <row r="1" spans="1:38" s="20" customFormat="1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</v>
      </c>
      <c r="F1" s="12" t="s">
        <v>3</v>
      </c>
      <c r="G1" s="12" t="s">
        <v>4</v>
      </c>
      <c r="H1" s="12" t="s">
        <v>5</v>
      </c>
      <c r="I1" s="12" t="s">
        <v>7</v>
      </c>
      <c r="J1" s="12" t="s">
        <v>9</v>
      </c>
      <c r="K1" s="12" t="s">
        <v>10</v>
      </c>
      <c r="L1" s="12" t="s">
        <v>11</v>
      </c>
      <c r="M1" s="13" t="s">
        <v>78</v>
      </c>
      <c r="N1" s="14" t="s">
        <v>53</v>
      </c>
      <c r="O1" s="15" t="s">
        <v>54</v>
      </c>
      <c r="P1" s="16" t="s">
        <v>55</v>
      </c>
      <c r="Q1" s="16" t="s">
        <v>56</v>
      </c>
      <c r="R1" s="17" t="s">
        <v>57</v>
      </c>
      <c r="S1" s="17" t="s">
        <v>58</v>
      </c>
      <c r="T1" s="18" t="s">
        <v>59</v>
      </c>
      <c r="U1" s="18" t="s">
        <v>60</v>
      </c>
      <c r="V1" s="18" t="s">
        <v>61</v>
      </c>
      <c r="W1" s="17" t="s">
        <v>62</v>
      </c>
      <c r="X1" s="19" t="s">
        <v>63</v>
      </c>
      <c r="Y1" s="19" t="s">
        <v>64</v>
      </c>
      <c r="Z1" s="19" t="s">
        <v>65</v>
      </c>
      <c r="AA1" s="19" t="s">
        <v>66</v>
      </c>
      <c r="AB1" s="19" t="s">
        <v>67</v>
      </c>
      <c r="AC1" s="19" t="s">
        <v>68</v>
      </c>
      <c r="AD1" s="19" t="s">
        <v>69</v>
      </c>
      <c r="AE1" s="19" t="s">
        <v>70</v>
      </c>
      <c r="AF1" s="19" t="s">
        <v>71</v>
      </c>
      <c r="AG1" s="19" t="s">
        <v>72</v>
      </c>
      <c r="AH1" s="19" t="s">
        <v>73</v>
      </c>
      <c r="AI1" s="19" t="s">
        <v>74</v>
      </c>
      <c r="AJ1" s="19" t="s">
        <v>75</v>
      </c>
      <c r="AK1" s="19" t="s">
        <v>76</v>
      </c>
      <c r="AL1" s="19" t="s">
        <v>77</v>
      </c>
    </row>
    <row r="2" spans="1:38" ht="20" x14ac:dyDescent="0.35">
      <c r="A2" s="21">
        <v>891180232</v>
      </c>
      <c r="B2" s="21" t="s">
        <v>12</v>
      </c>
      <c r="C2" s="21" t="s">
        <v>21</v>
      </c>
      <c r="D2" s="22">
        <v>115223</v>
      </c>
      <c r="E2" s="23">
        <v>45242</v>
      </c>
      <c r="F2" s="23">
        <v>45265</v>
      </c>
      <c r="G2" s="24">
        <v>161206</v>
      </c>
      <c r="H2" s="25">
        <v>161206</v>
      </c>
      <c r="I2" s="26" t="s">
        <v>24</v>
      </c>
      <c r="J2" s="27" t="s">
        <v>22</v>
      </c>
      <c r="K2" s="26" t="s">
        <v>23</v>
      </c>
      <c r="L2" s="27" t="s">
        <v>25</v>
      </c>
      <c r="M2" s="21" t="s">
        <v>79</v>
      </c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80</v>
      </c>
      <c r="E2" s="33"/>
      <c r="F2" s="33"/>
      <c r="G2" s="33"/>
      <c r="H2" s="33"/>
      <c r="I2" s="34"/>
      <c r="J2" s="35" t="s">
        <v>81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82</v>
      </c>
      <c r="E5" s="47"/>
      <c r="F5" s="47"/>
      <c r="G5" s="47"/>
      <c r="H5" s="47"/>
      <c r="I5" s="48"/>
      <c r="J5" s="48" t="s">
        <v>83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118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113</v>
      </c>
      <c r="J12" s="56"/>
    </row>
    <row r="13" spans="2:10" ht="13" x14ac:dyDescent="0.3">
      <c r="B13" s="55"/>
      <c r="C13" s="57" t="s">
        <v>114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84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85</v>
      </c>
      <c r="D17" s="58"/>
      <c r="H17" s="61"/>
      <c r="I17" s="62"/>
      <c r="J17" s="56"/>
    </row>
    <row r="18" spans="2:10" ht="13" x14ac:dyDescent="0.3">
      <c r="B18" s="55"/>
      <c r="C18" s="57" t="s">
        <v>86</v>
      </c>
      <c r="D18" s="57"/>
      <c r="E18" s="57"/>
      <c r="F18" s="57"/>
      <c r="H18" s="63">
        <v>1</v>
      </c>
      <c r="I18" s="64">
        <v>161206</v>
      </c>
      <c r="J18" s="56"/>
    </row>
    <row r="19" spans="2:10" x14ac:dyDescent="0.25">
      <c r="B19" s="55"/>
      <c r="C19" s="29" t="s">
        <v>87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88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89</v>
      </c>
      <c r="H21" s="65">
        <v>1</v>
      </c>
      <c r="I21" s="66">
        <v>161206</v>
      </c>
      <c r="J21" s="56"/>
    </row>
    <row r="22" spans="2:10" x14ac:dyDescent="0.25">
      <c r="B22" s="55"/>
      <c r="C22" s="29" t="s">
        <v>90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91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92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93</v>
      </c>
      <c r="D25" s="57"/>
      <c r="E25" s="57"/>
      <c r="F25" s="57"/>
      <c r="H25" s="63">
        <f>H19+H20+H21+H22+H24+H23</f>
        <v>1</v>
      </c>
      <c r="I25" s="64">
        <f>I19+I20+I21+I22+I24+I23</f>
        <v>161206</v>
      </c>
      <c r="J25" s="56"/>
    </row>
    <row r="26" spans="2:10" x14ac:dyDescent="0.25">
      <c r="B26" s="55"/>
      <c r="C26" s="29" t="s">
        <v>94</v>
      </c>
      <c r="H26" s="65">
        <v>0</v>
      </c>
      <c r="I26" s="66">
        <v>0</v>
      </c>
      <c r="J26" s="56"/>
    </row>
    <row r="27" spans="2:10" ht="13" thickBot="1" x14ac:dyDescent="0.3">
      <c r="B27" s="55"/>
      <c r="C27" s="29" t="s">
        <v>95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96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29" t="s">
        <v>97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98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99</v>
      </c>
      <c r="D32" s="57"/>
      <c r="H32" s="70">
        <f>H25+H28+H30</f>
        <v>1</v>
      </c>
      <c r="I32" s="71">
        <f>I25+I28+I30</f>
        <v>161206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115</v>
      </c>
      <c r="D37" s="74"/>
      <c r="H37" s="73" t="s">
        <v>100</v>
      </c>
      <c r="I37" s="74"/>
      <c r="J37" s="56"/>
    </row>
    <row r="38" spans="2:10" ht="13" x14ac:dyDescent="0.3">
      <c r="B38" s="55"/>
      <c r="C38" s="57" t="s">
        <v>116</v>
      </c>
      <c r="D38" s="72"/>
      <c r="H38" s="75" t="s">
        <v>101</v>
      </c>
      <c r="I38" s="72"/>
      <c r="J38" s="56"/>
    </row>
    <row r="39" spans="2:10" ht="13" x14ac:dyDescent="0.3">
      <c r="B39" s="55"/>
      <c r="C39" s="57" t="s">
        <v>117</v>
      </c>
      <c r="H39" s="57" t="s">
        <v>102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103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104</v>
      </c>
      <c r="E2" s="33"/>
      <c r="F2" s="33"/>
      <c r="G2" s="33"/>
      <c r="H2" s="33"/>
      <c r="I2" s="34"/>
      <c r="J2" s="35" t="s">
        <v>81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105</v>
      </c>
      <c r="E5" s="81"/>
      <c r="F5" s="81"/>
      <c r="G5" s="81"/>
      <c r="H5" s="81"/>
      <c r="I5" s="82"/>
      <c r="J5" s="48" t="s">
        <v>106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septiembre 12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ESE HOSPITAL SAN ANTONIO DE TARQUI</v>
      </c>
      <c r="J11" s="56"/>
    </row>
    <row r="12" spans="2:10" ht="13" x14ac:dyDescent="0.3">
      <c r="B12" s="55"/>
      <c r="C12" s="57" t="str">
        <f>+'FOR-CSA-018'!C13</f>
        <v>NIT: 891180232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107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108</v>
      </c>
      <c r="I16" s="84" t="s">
        <v>109</v>
      </c>
      <c r="J16" s="56"/>
    </row>
    <row r="17" spans="2:10" ht="13" x14ac:dyDescent="0.3">
      <c r="B17" s="55"/>
      <c r="C17" s="57" t="s">
        <v>86</v>
      </c>
      <c r="D17" s="57"/>
      <c r="E17" s="57"/>
      <c r="F17" s="57"/>
      <c r="H17" s="61">
        <f>+SUM(H18:H21)</f>
        <v>0</v>
      </c>
      <c r="I17" s="85">
        <f>+SUM(I18:I21)</f>
        <v>0</v>
      </c>
      <c r="J17" s="56"/>
    </row>
    <row r="18" spans="2:10" x14ac:dyDescent="0.25">
      <c r="B18" s="55"/>
      <c r="C18" s="29" t="s">
        <v>87</v>
      </c>
      <c r="H18" s="86">
        <f>+'FOR-CSA-018'!H19</f>
        <v>0</v>
      </c>
      <c r="I18" s="87">
        <f>+'FOR-CSA-018'!I19</f>
        <v>0</v>
      </c>
      <c r="J18" s="56"/>
    </row>
    <row r="19" spans="2:10" x14ac:dyDescent="0.25">
      <c r="B19" s="55"/>
      <c r="C19" s="29" t="s">
        <v>88</v>
      </c>
      <c r="H19" s="86">
        <f>+'FOR-CSA-018'!H20</f>
        <v>0</v>
      </c>
      <c r="I19" s="87">
        <f>+'FOR-CSA-018'!I20</f>
        <v>0</v>
      </c>
      <c r="J19" s="56"/>
    </row>
    <row r="20" spans="2:10" x14ac:dyDescent="0.25">
      <c r="B20" s="55"/>
      <c r="C20" s="29" t="s">
        <v>90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110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111</v>
      </c>
      <c r="D22" s="57"/>
      <c r="E22" s="57"/>
      <c r="F22" s="57"/>
      <c r="H22" s="61">
        <f>SUM(H18:H21)</f>
        <v>0</v>
      </c>
      <c r="I22" s="85">
        <f>+SUBTOTAL(9,I18:I21)</f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RUTBER NUÑEZ OSORIO</v>
      </c>
      <c r="D28" s="73"/>
      <c r="G28" s="73" t="s">
        <v>100</v>
      </c>
      <c r="H28" s="74"/>
      <c r="I28" s="72"/>
      <c r="J28" s="56"/>
    </row>
    <row r="29" spans="2:10" ht="13" x14ac:dyDescent="0.3">
      <c r="B29" s="55"/>
      <c r="C29" s="75" t="str">
        <f>+'FOR-CSA-018'!C38</f>
        <v>Coordinador De Cartera</v>
      </c>
      <c r="D29" s="75"/>
      <c r="G29" s="75" t="s">
        <v>112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PagosAplicadosIPS</vt:lpstr>
      <vt:lpstr>ESTADO DE CADA FCACTURA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2024-09-12T18:12:11Z</dcterms:modified>
</cp:coreProperties>
</file>