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900123436_SIES SALUD IP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H22" i="5" s="1"/>
  <c r="I20" i="5"/>
  <c r="I17" i="5" s="1"/>
  <c r="H20" i="5"/>
  <c r="I19" i="5"/>
  <c r="H19" i="5"/>
  <c r="I18" i="5"/>
  <c r="I22" i="5" s="1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17" i="5" l="1"/>
  <c r="I19" i="1" l="1"/>
  <c r="H19" i="1"/>
</calcChain>
</file>

<file path=xl/sharedStrings.xml><?xml version="1.0" encoding="utf-8"?>
<sst xmlns="http://schemas.openxmlformats.org/spreadsheetml/2006/main" count="258" uniqueCount="130">
  <si>
    <t>SOCIEDAD INTEGRAL DE ESPECIALISTAS EN SALUD SAS</t>
  </si>
  <si>
    <t xml:space="preserve">ESTADO DE CARTERA COMFENALCO VALLE EPS </t>
  </si>
  <si>
    <t>CORTE 31 DE AGOSTO 2024</t>
  </si>
  <si>
    <t>NIT</t>
  </si>
  <si>
    <t xml:space="preserve">NOMBRE IPS </t>
  </si>
  <si>
    <t xml:space="preserve">PREFIJO </t>
  </si>
  <si>
    <t xml:space="preserve">FACTURA </t>
  </si>
  <si>
    <t>FECHA</t>
  </si>
  <si>
    <t xml:space="preserve">VALOR FACTURA </t>
  </si>
  <si>
    <t xml:space="preserve">TOTAL ADEUDADO </t>
  </si>
  <si>
    <t xml:space="preserve">SIES SALUD IPS </t>
  </si>
  <si>
    <t>FE</t>
  </si>
  <si>
    <t>FE496690</t>
  </si>
  <si>
    <t>FE530699</t>
  </si>
  <si>
    <t>FE530705</t>
  </si>
  <si>
    <t>FE538761</t>
  </si>
  <si>
    <t>FE538762</t>
  </si>
  <si>
    <t>FE538763</t>
  </si>
  <si>
    <t>FE538922</t>
  </si>
  <si>
    <t>FE538927</t>
  </si>
  <si>
    <t>FE539127</t>
  </si>
  <si>
    <t>FE540181</t>
  </si>
  <si>
    <t>FE553738</t>
  </si>
  <si>
    <t>FE555671</t>
  </si>
  <si>
    <t>FE555692</t>
  </si>
  <si>
    <t>FE555703</t>
  </si>
  <si>
    <t xml:space="preserve">TOTAL </t>
  </si>
  <si>
    <t>NIT IPS</t>
  </si>
  <si>
    <t>Nombre IPS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</si>
  <si>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</si>
  <si>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</si>
  <si>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</si>
  <si>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</si>
  <si>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</si>
  <si>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</si>
  <si>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</si>
  <si>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</si>
  <si>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28-09-2024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</si>
  <si>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</si>
  <si>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</si>
  <si>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</si>
  <si>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</si>
  <si>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</si>
  <si>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</si>
  <si>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</si>
  <si>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</si>
  <si>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</si>
  <si>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</si>
  <si>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</si>
  <si>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</si>
  <si>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</si>
  <si>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</si>
  <si>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</si>
  <si>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</si>
  <si>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</si>
  <si>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</si>
  <si>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</si>
  <si>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</si>
  <si>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</si>
  <si>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</si>
  <si>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</si>
  <si>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</si>
  <si>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</si>
  <si>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</si>
  <si>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</si>
  <si>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</si>
  <si>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</si>
  <si>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</si>
  <si>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900123436_FE530699</t>
  </si>
  <si>
    <t>Factura pendiente en programacion de pago</t>
  </si>
  <si>
    <t>Finalizada</t>
  </si>
  <si>
    <t>NULL</t>
  </si>
  <si>
    <t>900123436_FE530705</t>
  </si>
  <si>
    <t>900123436_FE538761</t>
  </si>
  <si>
    <t>900123436_FE538762</t>
  </si>
  <si>
    <t>900123436_FE538763</t>
  </si>
  <si>
    <t>900123436_FE538922</t>
  </si>
  <si>
    <t>900123436_FE538927</t>
  </si>
  <si>
    <t>900123436_FE539127</t>
  </si>
  <si>
    <t>900123436_FE540181</t>
  </si>
  <si>
    <t>900123436_FE496690</t>
  </si>
  <si>
    <t>900123436_FE553738</t>
  </si>
  <si>
    <t>Factura en proceso interno</t>
  </si>
  <si>
    <t>Para auditoria de pertinencia</t>
  </si>
  <si>
    <t>900123436_FE555671</t>
  </si>
  <si>
    <t>900123436_FE555692</t>
  </si>
  <si>
    <t>900123436_FE555703</t>
  </si>
  <si>
    <t>Factura cancelada parcialmente - Saldo pendiente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</si>
  <si>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</si>
  <si>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</si>
  <si>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</si>
  <si>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</si>
  <si>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</si>
  <si>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</si>
  <si>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</si>
  <si>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</si>
  <si>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</si>
  <si>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</si>
  <si>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</si>
  <si>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</si>
  <si>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</si>
  <si>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</si>
  <si>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</si>
  <si>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</si>
  <si>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</si>
  <si>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</si>
  <si>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</si>
  <si>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</si>
  <si>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</si>
  <si>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</si>
  <si>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</si>
  <si>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</si>
  <si>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</si>
  <si>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</si>
  <si>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</si>
  <si>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</si>
  <si>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</si>
  <si>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</si>
  <si>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</si>
  <si>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</si>
  <si>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</si>
  <si>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</si>
  <si>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</si>
  <si>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</si>
  <si>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Devy Katerine Vanegas Quevedo</t>
  </si>
  <si>
    <t>Analista De Gestión De Cartera</t>
  </si>
  <si>
    <t>Señores : SOCIEDAD INTEGRAL DE ESPECIALISTAS EN SALUD SAS</t>
  </si>
  <si>
    <t>NIT: 900123436</t>
  </si>
  <si>
    <t>Santiago de Cali, septiembre 30 2024</t>
  </si>
  <si>
    <t>Con Corte al dia: 31/08/2024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</si>
</sst>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/mm/dd"/>
    <numFmt numFmtId="165" formatCode="_-* #,##0_-;\-* #,##0_-;_-* &quot;-&quot;??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color theme="1"/>
      <name val="Century Gothic"/>
      <family val="2"/>
    </font>
    <font>
      <b/>
      <sz val="10"/>
      <color theme="0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/>
    <xf numFmtId="0" fontId="3" fillId="2" borderId="0" xfId="2" applyFont="1" applyFill="1"/>
    <xf numFmtId="1" fontId="4" fillId="3" borderId="1" xfId="0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1" fontId="0" fillId="0" borderId="1" xfId="0" applyNumberFormat="1" applyBorder="1" applyAlignment="1">
      <alignment horizontal="center"/>
    </xf>
    <xf numFmtId="164" fontId="0" fillId="0" borderId="1" xfId="0" applyNumberFormat="1" applyBorder="1"/>
    <xf numFmtId="165" fontId="0" fillId="0" borderId="1" xfId="1" applyNumberFormat="1" applyFont="1" applyBorder="1"/>
    <xf numFmtId="165" fontId="2" fillId="0" borderId="1" xfId="1" applyNumberFormat="1" applyFont="1" applyBorder="1"/>
    <xf numFmtId="0" fontId="0" fillId="0" borderId="0" xfId="0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6" fontId="5" fillId="0" borderId="1" xfId="3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7" fontId="5" fillId="5" borderId="1" xfId="4" applyNumberFormat="1" applyFont="1" applyFill="1" applyBorder="1" applyAlignment="1">
      <alignment horizontal="center" vertical="center" wrapText="1"/>
    </xf>
    <xf numFmtId="1" fontId="5" fillId="5" borderId="1" xfId="0" applyNumberFormat="1" applyFont="1" applyFill="1" applyBorder="1" applyAlignment="1">
      <alignment horizontal="center" vertical="center" wrapText="1"/>
    </xf>
    <xf numFmtId="2" fontId="5" fillId="5" borderId="1" xfId="0" applyNumberFormat="1" applyFont="1" applyFill="1" applyBorder="1" applyAlignment="1">
      <alignment horizontal="center" vertical="center" wrapText="1"/>
    </xf>
    <xf numFmtId="167" fontId="5" fillId="6" borderId="1" xfId="4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6" fontId="6" fillId="0" borderId="1" xfId="3" applyNumberFormat="1" applyFont="1" applyBorder="1" applyAlignment="1"/>
    <xf numFmtId="0" fontId="6" fillId="0" borderId="0" xfId="0" applyFont="1" applyAlignment="1"/>
    <xf numFmtId="14" fontId="6" fillId="0" borderId="0" xfId="0" applyNumberFormat="1" applyFont="1" applyAlignment="1"/>
    <xf numFmtId="166" fontId="6" fillId="0" borderId="0" xfId="3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5" applyFont="1"/>
    <xf numFmtId="0" fontId="8" fillId="0" borderId="2" xfId="5" applyFont="1" applyBorder="1" applyAlignment="1">
      <alignment horizontal="centerContinuous"/>
    </xf>
    <xf numFmtId="0" fontId="8" fillId="0" borderId="3" xfId="5" applyFont="1" applyBorder="1" applyAlignment="1">
      <alignment horizontal="centerContinuous"/>
    </xf>
    <xf numFmtId="0" fontId="8" fillId="0" borderId="6" xfId="5" applyFont="1" applyBorder="1" applyAlignment="1">
      <alignment horizontal="centerContinuous"/>
    </xf>
    <xf numFmtId="0" fontId="8" fillId="0" borderId="7" xfId="5" applyFont="1" applyBorder="1" applyAlignment="1">
      <alignment horizontal="centerContinuous"/>
    </xf>
    <xf numFmtId="0" fontId="9" fillId="0" borderId="2" xfId="5" applyFont="1" applyBorder="1" applyAlignment="1">
      <alignment horizontal="centerContinuous" vertical="center"/>
    </xf>
    <xf numFmtId="0" fontId="9" fillId="0" borderId="4" xfId="5" applyFont="1" applyBorder="1" applyAlignment="1">
      <alignment horizontal="centerContinuous" vertical="center"/>
    </xf>
    <xf numFmtId="0" fontId="9" fillId="0" borderId="3" xfId="5" applyFont="1" applyBorder="1" applyAlignment="1">
      <alignment horizontal="centerContinuous" vertical="center"/>
    </xf>
    <xf numFmtId="0" fontId="9" fillId="0" borderId="5" xfId="5" applyFont="1" applyBorder="1" applyAlignment="1">
      <alignment horizontal="centerContinuous" vertical="center"/>
    </xf>
    <xf numFmtId="0" fontId="9" fillId="0" borderId="6" xfId="5" applyFont="1" applyBorder="1" applyAlignment="1">
      <alignment horizontal="centerContinuous" vertical="center"/>
    </xf>
    <xf numFmtId="0" fontId="9" fillId="0" borderId="0" xfId="5" applyFont="1" applyAlignment="1">
      <alignment horizontal="centerContinuous" vertical="center"/>
    </xf>
    <xf numFmtId="0" fontId="9" fillId="0" borderId="12" xfId="5" applyFont="1" applyBorder="1" applyAlignment="1">
      <alignment horizontal="centerContinuous" vertical="center"/>
    </xf>
    <xf numFmtId="0" fontId="8" fillId="0" borderId="8" xfId="5" applyFont="1" applyBorder="1" applyAlignment="1">
      <alignment horizontal="centerContinuous"/>
    </xf>
    <xf numFmtId="0" fontId="8" fillId="0" borderId="10" xfId="5" applyFont="1" applyBorder="1" applyAlignment="1">
      <alignment horizontal="centerContinuous"/>
    </xf>
    <xf numFmtId="0" fontId="9" fillId="0" borderId="8" xfId="5" applyFont="1" applyBorder="1" applyAlignment="1">
      <alignment horizontal="centerContinuous" vertical="center"/>
    </xf>
    <xf numFmtId="0" fontId="9" fillId="0" borderId="9" xfId="5" applyFont="1" applyBorder="1" applyAlignment="1">
      <alignment horizontal="centerContinuous" vertical="center"/>
    </xf>
    <xf numFmtId="0" fontId="9" fillId="0" borderId="10" xfId="5" applyFont="1" applyBorder="1" applyAlignment="1">
      <alignment horizontal="centerContinuous" vertical="center"/>
    </xf>
    <xf numFmtId="0" fontId="9" fillId="0" borderId="11" xfId="5" applyFont="1" applyBorder="1" applyAlignment="1">
      <alignment horizontal="centerContinuous" vertical="center"/>
    </xf>
    <xf numFmtId="0" fontId="8" fillId="0" borderId="6" xfId="5" applyFont="1" applyBorder="1"/>
    <xf numFmtId="0" fontId="8" fillId="0" borderId="7" xfId="5" applyFont="1" applyBorder="1"/>
    <xf numFmtId="0" fontId="9" fillId="0" borderId="0" xfId="5" applyFont="1"/>
    <xf numFmtId="14" fontId="8" fillId="0" borderId="0" xfId="5" applyNumberFormat="1" applyFont="1"/>
    <xf numFmtId="168" fontId="8" fillId="0" borderId="0" xfId="5" applyNumberFormat="1" applyFont="1"/>
    <xf numFmtId="14" fontId="8" fillId="0" borderId="0" xfId="5" applyNumberFormat="1" applyFont="1" applyAlignment="1">
      <alignment horizontal="left"/>
    </xf>
    <xf numFmtId="1" fontId="9" fillId="0" borderId="0" xfId="6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" fontId="9" fillId="0" borderId="0" xfId="5" applyNumberFormat="1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5" applyNumberFormat="1" applyFont="1" applyAlignment="1">
      <alignment horizontal="center"/>
    </xf>
    <xf numFmtId="171" fontId="8" fillId="0" borderId="0" xfId="5" applyNumberFormat="1" applyFont="1" applyAlignment="1">
      <alignment horizontal="right"/>
    </xf>
    <xf numFmtId="1" fontId="8" fillId="0" borderId="9" xfId="5" applyNumberFormat="1" applyFont="1" applyBorder="1" applyAlignment="1">
      <alignment horizontal="center"/>
    </xf>
    <xf numFmtId="171" fontId="8" fillId="0" borderId="9" xfId="5" applyNumberFormat="1" applyFont="1" applyBorder="1" applyAlignment="1">
      <alignment horizontal="right"/>
    </xf>
    <xf numFmtId="0" fontId="8" fillId="0" borderId="0" xfId="5" applyFont="1" applyAlignment="1">
      <alignment horizontal="center"/>
    </xf>
    <xf numFmtId="1" fontId="9" fillId="0" borderId="13" xfId="5" applyNumberFormat="1" applyFont="1" applyBorder="1" applyAlignment="1">
      <alignment horizontal="center"/>
    </xf>
    <xf numFmtId="171" fontId="9" fillId="0" borderId="13" xfId="5" applyNumberFormat="1" applyFont="1" applyBorder="1" applyAlignment="1">
      <alignment horizontal="right"/>
    </xf>
    <xf numFmtId="171" fontId="8" fillId="0" borderId="0" xfId="5" applyNumberFormat="1" applyFont="1"/>
    <xf numFmtId="171" fontId="9" fillId="0" borderId="9" xfId="5" applyNumberFormat="1" applyFont="1" applyBorder="1"/>
    <xf numFmtId="171" fontId="8" fillId="0" borderId="9" xfId="5" applyNumberFormat="1" applyFont="1" applyBorder="1"/>
    <xf numFmtId="171" fontId="9" fillId="0" borderId="0" xfId="5" applyNumberFormat="1" applyFont="1"/>
    <xf numFmtId="0" fontId="8" fillId="0" borderId="8" xfId="5" applyFont="1" applyBorder="1"/>
    <xf numFmtId="0" fontId="8" fillId="0" borderId="9" xfId="5" applyFont="1" applyBorder="1"/>
    <xf numFmtId="0" fontId="8" fillId="0" borderId="10" xfId="5" applyFont="1" applyBorder="1"/>
    <xf numFmtId="0" fontId="8" fillId="2" borderId="0" xfId="5" applyFont="1" applyFill="1"/>
    <xf numFmtId="0" fontId="9" fillId="0" borderId="0" xfId="5" applyFont="1" applyAlignment="1">
      <alignment horizontal="center"/>
    </xf>
    <xf numFmtId="172" fontId="9" fillId="0" borderId="0" xfId="7" applyNumberFormat="1" applyFont="1" applyAlignment="1">
      <alignment horizontal="right"/>
    </xf>
    <xf numFmtId="1" fontId="8" fillId="0" borderId="0" xfId="6" applyNumberFormat="1" applyFont="1" applyAlignment="1">
      <alignment horizontal="right"/>
    </xf>
    <xf numFmtId="172" fontId="8" fillId="0" borderId="0" xfId="7" applyNumberFormat="1" applyFont="1" applyAlignment="1">
      <alignment horizontal="right"/>
    </xf>
    <xf numFmtId="165" fontId="8" fillId="0" borderId="13" xfId="7" applyNumberFormat="1" applyFont="1" applyBorder="1" applyAlignment="1">
      <alignment horizontal="center"/>
    </xf>
    <xf numFmtId="172" fontId="8" fillId="0" borderId="13" xfId="7" applyNumberFormat="1" applyFont="1" applyBorder="1" applyAlignment="1">
      <alignment horizontal="right"/>
    </xf>
    <xf numFmtId="0" fontId="3" fillId="2" borderId="0" xfId="2" applyFont="1" applyFill="1" applyAlignment="1">
      <alignment horizontal="center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9" fillId="0" borderId="2" xfId="5" applyFont="1" applyBorder="1" applyAlignment="1">
      <alignment horizontal="center" vertical="center"/>
    </xf>
    <xf numFmtId="0" fontId="9" fillId="0" borderId="4" xfId="5" applyFont="1" applyBorder="1" applyAlignment="1">
      <alignment horizontal="center" vertical="center"/>
    </xf>
    <xf numFmtId="0" fontId="9" fillId="0" borderId="3" xfId="5" applyFont="1" applyBorder="1" applyAlignment="1">
      <alignment horizontal="center" vertical="center"/>
    </xf>
    <xf numFmtId="0" fontId="9" fillId="0" borderId="8" xfId="5" applyFont="1" applyBorder="1" applyAlignment="1">
      <alignment horizontal="center" vertical="center"/>
    </xf>
    <xf numFmtId="0" fontId="9" fillId="0" borderId="9" xfId="5" applyFont="1" applyBorder="1" applyAlignment="1">
      <alignment horizontal="center" vertical="center"/>
    </xf>
    <xf numFmtId="0" fontId="9" fillId="0" borderId="10" xfId="5" applyFont="1" applyBorder="1" applyAlignment="1">
      <alignment horizontal="center" vertical="center"/>
    </xf>
    <xf numFmtId="0" fontId="9" fillId="0" borderId="5" xfId="5" applyFont="1" applyBorder="1" applyAlignment="1">
      <alignment horizontal="center" vertical="center"/>
    </xf>
    <xf numFmtId="0" fontId="9" fillId="0" borderId="11" xfId="5" applyFont="1" applyBorder="1" applyAlignment="1">
      <alignment horizontal="center" vertical="center"/>
    </xf>
    <xf numFmtId="0" fontId="10" fillId="0" borderId="0" xfId="5" applyFont="1" applyAlignment="1">
      <alignment horizontal="center" vertical="center" wrapText="1"/>
    </xf>
    <xf numFmtId="0" fontId="9" fillId="0" borderId="6" xfId="5" applyFont="1" applyBorder="1" applyAlignment="1">
      <alignment horizontal="center" vertical="center" wrapText="1"/>
    </xf>
    <xf numFmtId="0" fontId="9" fillId="0" borderId="0" xfId="5" applyFont="1" applyAlignment="1">
      <alignment horizontal="center" vertical="center" wrapText="1"/>
    </xf>
    <xf numFmtId="0" fontId="9" fillId="0" borderId="7" xfId="5" applyFont="1" applyBorder="1" applyAlignment="1">
      <alignment horizontal="center" vertical="center" wrapText="1"/>
    </xf>
  </cellXfs>
  <cellStyles count="8">
    <cellStyle name="Millares" xfId="1" builtinId="3"/>
    <cellStyle name="Millares 2" xfId="4"/>
    <cellStyle name="Millares 2 2" xfId="7"/>
    <cellStyle name="Millares 3" xfId="6"/>
    <cellStyle name="Moneda" xfId="3" builtinId="4"/>
    <cellStyle name="Normal" xfId="0" builtinId="0"/>
    <cellStyle name="Normal 2" xfId="2"/>
    <cellStyle name="Normal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714375</xdr:colOff>
      <xdr:row>0</xdr:row>
      <xdr:rowOff>0</xdr:rowOff>
    </xdr:from>
    <xdr:ext cx="704850" cy="587310"/>
    <xdr:pic>
      <xdr:nvPicPr>
        <xdr:cNvPr id="2" name="Imagen 1">
          <a:extLst>
            <a:ext uri="{FF2B5EF4-FFF2-40B4-BE49-F238E27FC236}">
              <a16:creationId xmlns="" xmlns:a16="http://schemas.microsoft.com/office/drawing/2014/main" id="{DAA482BB-A800-45C0-A130-7123AB75B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76375" y="0"/>
          <a:ext cx="704850" cy="58731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5.564376273149" createdVersion="5" refreshedVersion="5" minRefreshableVersion="3" recordCount="14">
  <cacheSource type="worksheet">
    <worksheetSource ref="A1:AO15" sheet="ESTADO DE CADA FACTURA"/>
  </cacheSource>
  <cacheFields count="41">
    <cacheField name="NIT IPS" numFmtId="0">
      <sharedItems containsSemiMixedTypes="0" containsString="0" containsNumber="1" containsInteger="1" minValue="900123436" maxValue="900123436"/>
    </cacheField>
    <cacheField name="Nombre IPS" numFmtId="0">
      <sharedItems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30T00:00:00" maxDate="2024-08-29T00:00:00"/>
    </cacheField>
    <cacheField name="IPS Fecha radicado" numFmtId="14">
      <sharedItems containsSemiMixedTypes="0" containsNonDate="0" containsDate="1" containsString="0" minDate="2024-04-30T00:00:00" maxDate="2024-08-29T00:00:00"/>
    </cacheField>
    <cacheField name="IPS Valor Factura" numFmtId="166">
      <sharedItems containsSemiMixedTypes="0" containsString="0" containsNumber="1" containsInteger="1" minValue="660000" maxValue="660000"/>
    </cacheField>
    <cacheField name="IPS Saldo Factura" numFmtId="166">
      <sharedItems containsSemiMixedTypes="0" containsString="0" containsNumber="1" containsInteger="1" minValue="4592" maxValue="660000"/>
    </cacheField>
    <cacheField name="ESTADO CARTERA ANTERIOR" numFmtId="0">
      <sharedItems/>
    </cacheField>
    <cacheField name="ESTADO EPS 28-09-2024" numFmtId="0">
      <sharedItems count="2">
        <s v="Factura pendiente en programacion de pago"/>
        <s v="Factura en proceso interno"/>
      </sharedItems>
    </cacheField>
    <cacheField name="POR PAGAR SAP" numFmtId="166">
      <sharedItems containsSemiMixedTypes="0" containsString="0" containsNumber="1" containsInteger="1" minValue="0" maxValue="660000"/>
    </cacheField>
    <cacheField name="DOC CONTA" numFmtId="0">
      <sharedItems containsString="0" containsBlank="1" containsNumber="1" containsInteger="1" minValue="136600895" maxValue="1222507677"/>
    </cacheField>
    <cacheField name="ESTADO COVID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4-30T00:00:00" maxDate="2024-08-29T00:00:00"/>
    </cacheField>
    <cacheField name="Fecha Radicacion" numFmtId="14">
      <sharedItems containsSemiMixedTypes="0" containsNonDate="0" containsDate="1" containsString="0" minDate="2024-05-06T00:00:00" maxDate="2024-09-03T00:00:00"/>
    </cacheField>
    <cacheField name="Fecha Devolucion" numFmtId="14">
      <sharedItems/>
    </cacheField>
    <cacheField name="Valor Bruto" numFmtId="166">
      <sharedItems containsSemiMixedTypes="0" containsString="0" containsNumber="1" containsInteger="1" minValue="660000" maxValue="660000"/>
    </cacheField>
    <cacheField name="Valor Inicio Factura" numFmtId="166">
      <sharedItems containsSemiMixedTypes="0" containsString="0" containsNumber="1" containsInteger="1" minValue="0" maxValue="660000"/>
    </cacheField>
    <cacheField name="Valor Aprobado" numFmtId="166">
      <sharedItems containsSemiMixedTypes="0" containsString="0" containsNumber="1" containsInteger="1" minValue="0" maxValue="660000"/>
    </cacheField>
    <cacheField name="Valor Deducible " numFmtId="166">
      <sharedItems containsSemiMixedTypes="0" containsString="0" containsNumber="1" containsInteger="1" minValue="0" maxValue="4500"/>
    </cacheField>
    <cacheField name="Valor Autorizado" numFmtId="166">
      <sharedItems containsSemiMixedTypes="0" containsString="0" containsNumber="1" containsInteger="1" minValue="0" maxValue="66000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0">
      <sharedItems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6">
      <sharedItems containsSemiMixedTypes="0" containsString="0" containsNumber="1" containsInteger="1" minValue="0" maxValue="66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900123436"/>
    <s v="SIES SALUD IPS "/>
    <s v="FE530699"/>
    <s v="FE530699"/>
    <s v="900123436_FE530699"/>
    <d v="2024-07-10T00:00:00"/>
    <d v="2024-07-10T00:00:00"/>
    <n v="660000"/>
    <n v="660000"/>
    <e v="#N/A"/>
    <x v="0"/>
    <n v="660000"/>
    <n v="136600895"/>
    <m/>
    <n v="0"/>
    <n v="0"/>
    <m/>
    <m/>
    <m/>
    <n v="0"/>
    <s v="Finalizada"/>
    <d v="2024-07-10T00:00:00"/>
    <d v="2024-08-01T00:00:00"/>
    <s v="NULL"/>
    <n v="660000"/>
    <n v="660000"/>
    <n v="660000"/>
    <n v="0"/>
    <n v="0"/>
    <n v="0"/>
    <n v="0"/>
    <n v="0"/>
    <n v="0"/>
    <n v="0"/>
    <s v="NULL"/>
    <n v="0"/>
    <n v="0"/>
    <m/>
    <m/>
    <m/>
    <n v="660000"/>
  </r>
  <r>
    <n v="900123436"/>
    <s v="SIES SALUD IPS "/>
    <s v="FE530705"/>
    <s v="FE530705"/>
    <s v="900123436_FE530705"/>
    <d v="2024-07-10T00:00:00"/>
    <d v="2024-07-10T00:00:00"/>
    <n v="660000"/>
    <n v="660000"/>
    <e v="#N/A"/>
    <x v="0"/>
    <n v="660000"/>
    <n v="136600896"/>
    <m/>
    <n v="0"/>
    <n v="0"/>
    <m/>
    <m/>
    <m/>
    <n v="0"/>
    <s v="Finalizada"/>
    <d v="2024-07-10T00:00:00"/>
    <d v="2024-08-01T00:00:00"/>
    <s v="NULL"/>
    <n v="660000"/>
    <n v="660000"/>
    <n v="660000"/>
    <n v="0"/>
    <n v="0"/>
    <n v="0"/>
    <n v="0"/>
    <n v="0"/>
    <n v="0"/>
    <n v="0"/>
    <s v="NULL"/>
    <n v="0"/>
    <n v="0"/>
    <m/>
    <m/>
    <m/>
    <n v="660000"/>
  </r>
  <r>
    <n v="900123436"/>
    <s v="SIES SALUD IPS "/>
    <s v="FE538761"/>
    <s v="FE538761"/>
    <s v="900123436_FE538761"/>
    <d v="2024-07-29T00:00:00"/>
    <d v="2024-07-29T00:00:00"/>
    <n v="660000"/>
    <n v="660000"/>
    <e v="#N/A"/>
    <x v="0"/>
    <n v="660000"/>
    <n v="136600897"/>
    <m/>
    <n v="0"/>
    <n v="0"/>
    <m/>
    <m/>
    <m/>
    <n v="0"/>
    <s v="Finalizada"/>
    <d v="2024-07-29T00:00:00"/>
    <d v="2024-08-01T00:00:00"/>
    <s v="NULL"/>
    <n v="660000"/>
    <n v="660000"/>
    <n v="660000"/>
    <n v="0"/>
    <n v="0"/>
    <n v="0"/>
    <n v="0"/>
    <n v="0"/>
    <n v="0"/>
    <n v="0"/>
    <s v="NULL"/>
    <n v="0"/>
    <n v="0"/>
    <m/>
    <m/>
    <m/>
    <n v="660000"/>
  </r>
  <r>
    <n v="900123436"/>
    <s v="SIES SALUD IPS "/>
    <s v="FE538762"/>
    <s v="FE538762"/>
    <s v="900123436_FE538762"/>
    <d v="2024-07-29T00:00:00"/>
    <d v="2024-07-29T00:00:00"/>
    <n v="660000"/>
    <n v="660000"/>
    <e v="#N/A"/>
    <x v="0"/>
    <n v="660000"/>
    <n v="136600898"/>
    <m/>
    <n v="0"/>
    <n v="0"/>
    <m/>
    <m/>
    <m/>
    <n v="0"/>
    <s v="Finalizada"/>
    <d v="2024-07-29T00:00:00"/>
    <d v="2024-08-01T00:00:00"/>
    <s v="NULL"/>
    <n v="660000"/>
    <n v="660000"/>
    <n v="660000"/>
    <n v="0"/>
    <n v="0"/>
    <n v="0"/>
    <n v="0"/>
    <n v="0"/>
    <n v="0"/>
    <n v="0"/>
    <s v="NULL"/>
    <n v="0"/>
    <n v="0"/>
    <m/>
    <m/>
    <m/>
    <n v="660000"/>
  </r>
  <r>
    <n v="900123436"/>
    <s v="SIES SALUD IPS "/>
    <s v="FE538763"/>
    <s v="FE538763"/>
    <s v="900123436_FE538763"/>
    <d v="2024-07-29T00:00:00"/>
    <d v="2024-07-29T00:00:00"/>
    <n v="660000"/>
    <n v="660000"/>
    <e v="#N/A"/>
    <x v="0"/>
    <n v="660000"/>
    <n v="136600899"/>
    <m/>
    <n v="0"/>
    <n v="0"/>
    <m/>
    <m/>
    <m/>
    <n v="0"/>
    <s v="Finalizada"/>
    <d v="2024-07-29T00:00:00"/>
    <d v="2024-08-01T00:00:00"/>
    <s v="NULL"/>
    <n v="660000"/>
    <n v="660000"/>
    <n v="660000"/>
    <n v="0"/>
    <n v="0"/>
    <n v="0"/>
    <n v="0"/>
    <n v="0"/>
    <n v="0"/>
    <n v="0"/>
    <s v="NULL"/>
    <n v="0"/>
    <n v="0"/>
    <m/>
    <m/>
    <m/>
    <n v="660000"/>
  </r>
  <r>
    <n v="900123436"/>
    <s v="SIES SALUD IPS "/>
    <s v="FE538922"/>
    <s v="FE538922"/>
    <s v="900123436_FE538922"/>
    <d v="2024-07-29T00:00:00"/>
    <d v="2024-07-29T00:00:00"/>
    <n v="660000"/>
    <n v="660000"/>
    <e v="#N/A"/>
    <x v="0"/>
    <n v="660000"/>
    <n v="136600900"/>
    <m/>
    <n v="0"/>
    <n v="0"/>
    <m/>
    <m/>
    <m/>
    <n v="0"/>
    <s v="Finalizada"/>
    <d v="2024-07-29T00:00:00"/>
    <d v="2024-08-01T00:00:00"/>
    <s v="NULL"/>
    <n v="660000"/>
    <n v="660000"/>
    <n v="660000"/>
    <n v="0"/>
    <n v="0"/>
    <n v="0"/>
    <n v="0"/>
    <n v="0"/>
    <n v="0"/>
    <n v="0"/>
    <s v="NULL"/>
    <n v="0"/>
    <n v="0"/>
    <m/>
    <m/>
    <m/>
    <n v="660000"/>
  </r>
  <r>
    <n v="900123436"/>
    <s v="SIES SALUD IPS "/>
    <s v="FE538927"/>
    <s v="FE538927"/>
    <s v="900123436_FE538927"/>
    <d v="2024-07-29T00:00:00"/>
    <d v="2024-07-29T00:00:00"/>
    <n v="660000"/>
    <n v="660000"/>
    <e v="#N/A"/>
    <x v="0"/>
    <n v="660000"/>
    <n v="1222507676"/>
    <m/>
    <n v="0"/>
    <n v="0"/>
    <m/>
    <m/>
    <m/>
    <n v="0"/>
    <s v="Finalizada"/>
    <d v="2024-07-29T00:00:00"/>
    <d v="2024-08-01T00:00:00"/>
    <s v="NULL"/>
    <n v="660000"/>
    <n v="660000"/>
    <n v="660000"/>
    <n v="0"/>
    <n v="660000"/>
    <n v="0"/>
    <n v="0"/>
    <n v="0"/>
    <n v="0"/>
    <n v="0"/>
    <s v="NULL"/>
    <n v="0"/>
    <n v="0"/>
    <m/>
    <m/>
    <m/>
    <n v="660000"/>
  </r>
  <r>
    <n v="900123436"/>
    <s v="SIES SALUD IPS "/>
    <s v="FE539127"/>
    <s v="FE539127"/>
    <s v="900123436_FE539127"/>
    <d v="2024-07-29T00:00:00"/>
    <d v="2024-07-29T00:00:00"/>
    <n v="660000"/>
    <n v="660000"/>
    <e v="#N/A"/>
    <x v="0"/>
    <n v="660000"/>
    <n v="1222507677"/>
    <m/>
    <n v="0"/>
    <n v="0"/>
    <m/>
    <m/>
    <m/>
    <n v="0"/>
    <s v="Finalizada"/>
    <d v="2024-07-29T00:00:00"/>
    <d v="2024-08-01T00:00:00"/>
    <s v="NULL"/>
    <n v="660000"/>
    <n v="660000"/>
    <n v="660000"/>
    <n v="0"/>
    <n v="660000"/>
    <n v="0"/>
    <n v="0"/>
    <n v="0"/>
    <n v="0"/>
    <n v="0"/>
    <s v="NULL"/>
    <n v="0"/>
    <n v="0"/>
    <m/>
    <m/>
    <m/>
    <n v="660000"/>
  </r>
  <r>
    <n v="900123436"/>
    <s v="SIES SALUD IPS "/>
    <s v="FE540181"/>
    <s v="FE540181"/>
    <s v="900123436_FE540181"/>
    <d v="2024-07-30T00:00:00"/>
    <d v="2024-07-30T00:00:00"/>
    <n v="660000"/>
    <n v="660000"/>
    <e v="#N/A"/>
    <x v="0"/>
    <n v="660000"/>
    <n v="136600901"/>
    <m/>
    <n v="0"/>
    <n v="0"/>
    <m/>
    <m/>
    <m/>
    <n v="0"/>
    <s v="Finalizada"/>
    <d v="2024-07-30T00:00:00"/>
    <d v="2024-08-01T00:00:00"/>
    <s v="NULL"/>
    <n v="660000"/>
    <n v="660000"/>
    <n v="660000"/>
    <n v="0"/>
    <n v="0"/>
    <n v="0"/>
    <n v="0"/>
    <n v="0"/>
    <n v="0"/>
    <n v="0"/>
    <s v="NULL"/>
    <n v="0"/>
    <n v="0"/>
    <m/>
    <m/>
    <m/>
    <n v="660000"/>
  </r>
  <r>
    <n v="900123436"/>
    <s v="SIES SALUD IPS "/>
    <s v="FE496690"/>
    <s v="FE496690"/>
    <s v="900123436_FE496690"/>
    <d v="2024-04-30T00:00:00"/>
    <d v="2024-04-30T00:00:00"/>
    <n v="660000"/>
    <n v="4592"/>
    <s v="Factura cancelada parcialmente - Saldo pendiente de pago"/>
    <x v="0"/>
    <n v="0"/>
    <m/>
    <m/>
    <n v="0"/>
    <n v="0"/>
    <m/>
    <m/>
    <m/>
    <n v="0"/>
    <s v="Finalizada"/>
    <d v="2024-04-30T00:00:00"/>
    <d v="2024-05-06T00:00:00"/>
    <s v="NULL"/>
    <n v="660000"/>
    <n v="655500"/>
    <n v="660000"/>
    <n v="4500"/>
    <n v="660000"/>
    <n v="0"/>
    <n v="0"/>
    <n v="0"/>
    <n v="0"/>
    <n v="0"/>
    <s v="NULL"/>
    <n v="0"/>
    <n v="0"/>
    <m/>
    <m/>
    <m/>
    <n v="655500"/>
  </r>
  <r>
    <n v="900123436"/>
    <s v="SIES SALUD IPS "/>
    <s v="FE553738"/>
    <s v="FE553738"/>
    <s v="900123436_FE553738"/>
    <d v="2024-08-26T00:00:00"/>
    <d v="2024-08-26T00:00:00"/>
    <n v="660000"/>
    <n v="660000"/>
    <e v="#N/A"/>
    <x v="1"/>
    <n v="0"/>
    <m/>
    <m/>
    <n v="0"/>
    <n v="0"/>
    <m/>
    <m/>
    <m/>
    <n v="0"/>
    <s v="Para auditoria de pertinencia"/>
    <d v="2024-08-26T00:00:00"/>
    <d v="2024-09-02T00:00:00"/>
    <s v="NULL"/>
    <n v="660000"/>
    <n v="0"/>
    <n v="0"/>
    <n v="0"/>
    <n v="0"/>
    <n v="0"/>
    <n v="0"/>
    <n v="0"/>
    <n v="0"/>
    <n v="0"/>
    <s v="NULL"/>
    <n v="0"/>
    <n v="0"/>
    <m/>
    <m/>
    <m/>
    <n v="0"/>
  </r>
  <r>
    <n v="900123436"/>
    <s v="SIES SALUD IPS "/>
    <s v="FE555671"/>
    <s v="FE555671"/>
    <s v="900123436_FE555671"/>
    <d v="2024-08-28T00:00:00"/>
    <d v="2024-08-28T00:00:00"/>
    <n v="660000"/>
    <n v="660000"/>
    <e v="#N/A"/>
    <x v="1"/>
    <n v="0"/>
    <m/>
    <m/>
    <n v="0"/>
    <n v="0"/>
    <m/>
    <m/>
    <m/>
    <n v="0"/>
    <s v="Para auditoria de pertinencia"/>
    <d v="2024-08-28T00:00:00"/>
    <d v="2024-09-02T00:00:00"/>
    <s v="NULL"/>
    <n v="660000"/>
    <n v="0"/>
    <n v="0"/>
    <n v="0"/>
    <n v="0"/>
    <n v="0"/>
    <n v="0"/>
    <n v="0"/>
    <n v="0"/>
    <n v="0"/>
    <s v="NULL"/>
    <n v="0"/>
    <n v="0"/>
    <m/>
    <m/>
    <m/>
    <n v="0"/>
  </r>
  <r>
    <n v="900123436"/>
    <s v="SIES SALUD IPS "/>
    <s v="FE555692"/>
    <s v="FE555692"/>
    <s v="900123436_FE555692"/>
    <d v="2024-08-28T00:00:00"/>
    <d v="2024-08-28T00:00:00"/>
    <n v="660000"/>
    <n v="660000"/>
    <e v="#N/A"/>
    <x v="1"/>
    <n v="0"/>
    <m/>
    <m/>
    <n v="0"/>
    <n v="0"/>
    <m/>
    <m/>
    <m/>
    <n v="0"/>
    <s v="Para auditoria de pertinencia"/>
    <d v="2024-08-28T00:00:00"/>
    <d v="2024-09-02T00:00:00"/>
    <s v="NULL"/>
    <n v="660000"/>
    <n v="0"/>
    <n v="0"/>
    <n v="0"/>
    <n v="0"/>
    <n v="0"/>
    <n v="0"/>
    <n v="0"/>
    <n v="0"/>
    <n v="0"/>
    <s v="NULL"/>
    <n v="0"/>
    <n v="0"/>
    <m/>
    <m/>
    <m/>
    <n v="0"/>
  </r>
  <r>
    <n v="900123436"/>
    <s v="SIES SALUD IPS "/>
    <s v="FE555703"/>
    <s v="FE555703"/>
    <s v="900123436_FE555703"/>
    <d v="2024-08-28T00:00:00"/>
    <d v="2024-08-28T00:00:00"/>
    <n v="660000"/>
    <n v="660000"/>
    <e v="#N/A"/>
    <x v="1"/>
    <n v="0"/>
    <m/>
    <m/>
    <n v="0"/>
    <n v="0"/>
    <m/>
    <m/>
    <m/>
    <n v="0"/>
    <s v="Para auditoria de pertinencia"/>
    <d v="2024-08-28T00:00:00"/>
    <d v="2024-09-02T00:00:00"/>
    <s v="NULL"/>
    <n v="660000"/>
    <n v="0"/>
    <n v="0"/>
    <n v="0"/>
    <n v="0"/>
    <n v="0"/>
    <n v="0"/>
    <n v="0"/>
    <n v="0"/>
    <n v="0"/>
    <s v="NULL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1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4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19"/>
  <sheetViews>
    <sheetView showGridLines="0" workbookViewId="0">
      <selection activeCell="G13" sqref="G13"/>
    </sheetView>
  </sheetViews>
  <sheetFormatPr baseColWidth="10" defaultRowHeight="14"/>
  <cols>
    <col min="4" max="4" width="20.1640625" customWidth="1"/>
    <col min="6" max="6" width="11.4140625" style="9"/>
    <col min="8" max="9" width="13.1640625" bestFit="1" customWidth="1"/>
  </cols>
  <sheetData>
    <row r="1" spans="3:10">
      <c r="D1" s="78" t="s">
        <v>0</v>
      </c>
      <c r="E1" s="78"/>
      <c r="F1" s="78"/>
      <c r="G1" s="78"/>
      <c r="H1" s="78"/>
      <c r="I1" s="78"/>
    </row>
    <row r="2" spans="3:10">
      <c r="D2" s="78" t="s">
        <v>1</v>
      </c>
      <c r="E2" s="78"/>
      <c r="F2" s="78"/>
      <c r="G2" s="78"/>
      <c r="H2" s="78"/>
      <c r="I2" s="78"/>
      <c r="J2" s="1"/>
    </row>
    <row r="3" spans="3:10">
      <c r="D3" s="79" t="s">
        <v>2</v>
      </c>
      <c r="E3" s="79"/>
      <c r="F3" s="79"/>
      <c r="G3" s="79"/>
      <c r="H3" s="79"/>
      <c r="I3" s="79"/>
    </row>
    <row r="4" spans="3:10" ht="27"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</row>
    <row r="5" spans="3:10">
      <c r="C5" s="3">
        <v>900123436</v>
      </c>
      <c r="D5" s="3" t="s">
        <v>10</v>
      </c>
      <c r="E5" s="4" t="s">
        <v>11</v>
      </c>
      <c r="F5" s="5" t="s">
        <v>12</v>
      </c>
      <c r="G5" s="6">
        <v>45412</v>
      </c>
      <c r="H5" s="7">
        <v>660000</v>
      </c>
      <c r="I5" s="7">
        <v>4591.8367346938776</v>
      </c>
    </row>
    <row r="6" spans="3:10">
      <c r="C6" s="3">
        <v>900123436</v>
      </c>
      <c r="D6" s="3" t="s">
        <v>10</v>
      </c>
      <c r="E6" s="4" t="s">
        <v>11</v>
      </c>
      <c r="F6" s="5" t="s">
        <v>13</v>
      </c>
      <c r="G6" s="6">
        <v>45483</v>
      </c>
      <c r="H6" s="7">
        <v>660000</v>
      </c>
      <c r="I6" s="7">
        <v>660000</v>
      </c>
    </row>
    <row r="7" spans="3:10">
      <c r="C7" s="3">
        <v>900123436</v>
      </c>
      <c r="D7" s="3" t="s">
        <v>10</v>
      </c>
      <c r="E7" s="4" t="s">
        <v>11</v>
      </c>
      <c r="F7" s="5" t="s">
        <v>14</v>
      </c>
      <c r="G7" s="6">
        <v>45483</v>
      </c>
      <c r="H7" s="7">
        <v>660000</v>
      </c>
      <c r="I7" s="7">
        <v>660000</v>
      </c>
    </row>
    <row r="8" spans="3:10">
      <c r="C8" s="3">
        <v>900123436</v>
      </c>
      <c r="D8" s="3" t="s">
        <v>10</v>
      </c>
      <c r="E8" s="4" t="s">
        <v>11</v>
      </c>
      <c r="F8" s="5" t="s">
        <v>15</v>
      </c>
      <c r="G8" s="6">
        <v>45502</v>
      </c>
      <c r="H8" s="7">
        <v>660000</v>
      </c>
      <c r="I8" s="7">
        <v>660000</v>
      </c>
    </row>
    <row r="9" spans="3:10">
      <c r="C9" s="3">
        <v>900123436</v>
      </c>
      <c r="D9" s="3" t="s">
        <v>10</v>
      </c>
      <c r="E9" s="4" t="s">
        <v>11</v>
      </c>
      <c r="F9" s="5" t="s">
        <v>16</v>
      </c>
      <c r="G9" s="6">
        <v>45502</v>
      </c>
      <c r="H9" s="7">
        <v>660000</v>
      </c>
      <c r="I9" s="7">
        <v>660000</v>
      </c>
    </row>
    <row r="10" spans="3:10">
      <c r="C10" s="3">
        <v>900123436</v>
      </c>
      <c r="D10" s="3" t="s">
        <v>10</v>
      </c>
      <c r="E10" s="4" t="s">
        <v>11</v>
      </c>
      <c r="F10" s="5" t="s">
        <v>17</v>
      </c>
      <c r="G10" s="6">
        <v>45502</v>
      </c>
      <c r="H10" s="7">
        <v>660000</v>
      </c>
      <c r="I10" s="7">
        <v>660000</v>
      </c>
    </row>
    <row r="11" spans="3:10">
      <c r="C11" s="3">
        <v>900123436</v>
      </c>
      <c r="D11" s="3" t="s">
        <v>10</v>
      </c>
      <c r="E11" s="4" t="s">
        <v>11</v>
      </c>
      <c r="F11" s="5" t="s">
        <v>18</v>
      </c>
      <c r="G11" s="6">
        <v>45502</v>
      </c>
      <c r="H11" s="7">
        <v>660000</v>
      </c>
      <c r="I11" s="7">
        <v>660000</v>
      </c>
    </row>
    <row r="12" spans="3:10">
      <c r="C12" s="3">
        <v>900123436</v>
      </c>
      <c r="D12" s="3" t="s">
        <v>10</v>
      </c>
      <c r="E12" s="4" t="s">
        <v>11</v>
      </c>
      <c r="F12" s="5" t="s">
        <v>19</v>
      </c>
      <c r="G12" s="6">
        <v>45502</v>
      </c>
      <c r="H12" s="7">
        <v>660000</v>
      </c>
      <c r="I12" s="7">
        <v>660000</v>
      </c>
    </row>
    <row r="13" spans="3:10">
      <c r="C13" s="3">
        <v>900123436</v>
      </c>
      <c r="D13" s="3" t="s">
        <v>10</v>
      </c>
      <c r="E13" s="4" t="s">
        <v>11</v>
      </c>
      <c r="F13" s="5" t="s">
        <v>20</v>
      </c>
      <c r="G13" s="6">
        <v>45502</v>
      </c>
      <c r="H13" s="7">
        <v>660000</v>
      </c>
      <c r="I13" s="7">
        <v>660000</v>
      </c>
    </row>
    <row r="14" spans="3:10">
      <c r="C14" s="3">
        <v>900123436</v>
      </c>
      <c r="D14" s="3" t="s">
        <v>10</v>
      </c>
      <c r="E14" s="4" t="s">
        <v>11</v>
      </c>
      <c r="F14" s="5" t="s">
        <v>21</v>
      </c>
      <c r="G14" s="6">
        <v>45503</v>
      </c>
      <c r="H14" s="7">
        <v>660000</v>
      </c>
      <c r="I14" s="7">
        <v>660000</v>
      </c>
    </row>
    <row r="15" spans="3:10">
      <c r="C15" s="3">
        <v>900123436</v>
      </c>
      <c r="D15" s="3" t="s">
        <v>10</v>
      </c>
      <c r="E15" s="4" t="s">
        <v>11</v>
      </c>
      <c r="F15" s="5" t="s">
        <v>22</v>
      </c>
      <c r="G15" s="6">
        <v>45530</v>
      </c>
      <c r="H15" s="7">
        <v>660000</v>
      </c>
      <c r="I15" s="7">
        <v>660000</v>
      </c>
    </row>
    <row r="16" spans="3:10">
      <c r="C16" s="3">
        <v>900123436</v>
      </c>
      <c r="D16" s="3" t="s">
        <v>10</v>
      </c>
      <c r="E16" s="4" t="s">
        <v>11</v>
      </c>
      <c r="F16" s="5" t="s">
        <v>23</v>
      </c>
      <c r="G16" s="6">
        <v>45532</v>
      </c>
      <c r="H16" s="7">
        <v>660000</v>
      </c>
      <c r="I16" s="7">
        <v>660000</v>
      </c>
    </row>
    <row r="17" spans="3:9">
      <c r="C17" s="3">
        <v>900123436</v>
      </c>
      <c r="D17" s="3" t="s">
        <v>10</v>
      </c>
      <c r="E17" s="4" t="s">
        <v>11</v>
      </c>
      <c r="F17" s="5" t="s">
        <v>24</v>
      </c>
      <c r="G17" s="6">
        <v>45532</v>
      </c>
      <c r="H17" s="7">
        <v>660000</v>
      </c>
      <c r="I17" s="7">
        <v>660000</v>
      </c>
    </row>
    <row r="18" spans="3:9">
      <c r="C18" s="3">
        <v>900123436</v>
      </c>
      <c r="D18" s="3" t="s">
        <v>10</v>
      </c>
      <c r="E18" s="4" t="s">
        <v>11</v>
      </c>
      <c r="F18" s="5" t="s">
        <v>25</v>
      </c>
      <c r="G18" s="6">
        <v>45532</v>
      </c>
      <c r="H18" s="7">
        <v>660000</v>
      </c>
      <c r="I18" s="7">
        <v>660000</v>
      </c>
    </row>
    <row r="19" spans="3:9">
      <c r="C19" s="80" t="s">
        <v>26</v>
      </c>
      <c r="D19" s="80"/>
      <c r="E19" s="80"/>
      <c r="F19" s="80"/>
      <c r="G19" s="80"/>
      <c r="H19" s="8">
        <f t="shared" ref="H19" si="0">SUM(H5:H18)</f>
        <v>9240000</v>
      </c>
      <c r="I19" s="8">
        <f>SUM(I5:I18)</f>
        <v>8584591.8367346935</v>
      </c>
    </row>
  </sheetData>
  <mergeCells count="4">
    <mergeCell ref="D1:I1"/>
    <mergeCell ref="D2:I2"/>
    <mergeCell ref="D3:I3"/>
    <mergeCell ref="C19:G19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26" sqref="B26"/>
    </sheetView>
  </sheetViews>
  <sheetFormatPr baseColWidth="10" defaultRowHeight="14"/>
  <cols>
    <col min="1" max="1" width="36.5" bestFit="1" customWidth="1"/>
    <col min="2" max="2" width="15.9140625" customWidth="1"/>
    <col min="3" max="3" width="24.08203125" bestFit="1" customWidth="1"/>
  </cols>
  <sheetData>
    <row r="3" spans="1:3">
      <c r="A3" s="27" t="s">
        <v>90</v>
      </c>
      <c r="B3" t="s">
        <v>88</v>
      </c>
      <c r="C3" t="s">
        <v>89</v>
      </c>
    </row>
    <row r="4" spans="1:3">
      <c r="A4" s="28" t="s">
        <v>69</v>
      </c>
      <c r="B4" s="26">
        <v>10</v>
      </c>
      <c r="C4" s="26">
        <v>5944592</v>
      </c>
    </row>
    <row r="5" spans="1:3">
      <c r="A5" s="28" t="s">
        <v>82</v>
      </c>
      <c r="B5" s="26">
        <v>4</v>
      </c>
      <c r="C5" s="26">
        <v>2640000</v>
      </c>
    </row>
    <row r="6" spans="1:3">
      <c r="A6" s="28" t="s">
        <v>91</v>
      </c>
      <c r="B6" s="26">
        <v>14</v>
      </c>
      <c r="C6" s="26">
        <v>8584592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6"/>
  <sheetViews>
    <sheetView workbookViewId="0">
      <selection activeCell="E23" sqref="E23"/>
    </sheetView>
  </sheetViews>
  <sheetFormatPr baseColWidth="10" defaultRowHeight="14"/>
  <sheetData>
    <row r="1" spans="1:41" ht="30">
      <c r="A1" s="10" t="s">
        <v>27</v>
      </c>
      <c r="B1" s="10" t="s">
        <v>28</v>
      </c>
      <c r="C1" s="10" t="s">
        <v>29</v>
      </c>
      <c r="D1" s="10" t="s">
        <v>30</v>
      </c>
      <c r="E1" s="10" t="s">
        <v>31</v>
      </c>
      <c r="F1" s="11" t="s">
        <v>32</v>
      </c>
      <c r="G1" s="11" t="s">
        <v>33</v>
      </c>
      <c r="H1" s="12" t="s">
        <v>34</v>
      </c>
      <c r="I1" s="12" t="s">
        <v>35</v>
      </c>
      <c r="J1" s="13" t="s">
        <v>36</v>
      </c>
      <c r="K1" s="14" t="s">
        <v>37</v>
      </c>
      <c r="L1" s="15" t="s">
        <v>38</v>
      </c>
      <c r="M1" s="16" t="s">
        <v>39</v>
      </c>
      <c r="N1" s="17" t="s">
        <v>40</v>
      </c>
      <c r="O1" s="18" t="s">
        <v>41</v>
      </c>
      <c r="P1" s="18" t="s">
        <v>42</v>
      </c>
      <c r="Q1" s="19" t="s">
        <v>43</v>
      </c>
      <c r="R1" s="19" t="s">
        <v>44</v>
      </c>
      <c r="S1" s="19" t="s">
        <v>45</v>
      </c>
      <c r="T1" s="18" t="s">
        <v>46</v>
      </c>
      <c r="U1" s="10" t="s">
        <v>47</v>
      </c>
      <c r="V1" s="10" t="s">
        <v>48</v>
      </c>
      <c r="W1" s="10" t="s">
        <v>49</v>
      </c>
      <c r="X1" s="10" t="s">
        <v>50</v>
      </c>
      <c r="Y1" s="10" t="s">
        <v>51</v>
      </c>
      <c r="Z1" s="10" t="s">
        <v>52</v>
      </c>
      <c r="AA1" s="10" t="s">
        <v>53</v>
      </c>
      <c r="AB1" s="10" t="s">
        <v>54</v>
      </c>
      <c r="AC1" s="10" t="s">
        <v>55</v>
      </c>
      <c r="AD1" s="10" t="s">
        <v>56</v>
      </c>
      <c r="AE1" s="10" t="s">
        <v>57</v>
      </c>
      <c r="AF1" s="10" t="s">
        <v>58</v>
      </c>
      <c r="AG1" s="10" t="s">
        <v>59</v>
      </c>
      <c r="AH1" s="10" t="s">
        <v>60</v>
      </c>
      <c r="AI1" s="10" t="s">
        <v>61</v>
      </c>
      <c r="AJ1" s="10" t="s">
        <v>62</v>
      </c>
      <c r="AK1" s="19" t="s">
        <v>63</v>
      </c>
      <c r="AL1" s="19" t="s">
        <v>64</v>
      </c>
      <c r="AM1" s="19" t="s">
        <v>65</v>
      </c>
      <c r="AN1" s="19" t="s">
        <v>66</v>
      </c>
      <c r="AO1" s="10" t="s">
        <v>67</v>
      </c>
    </row>
    <row r="2" spans="1:41">
      <c r="A2" s="20">
        <v>900123436</v>
      </c>
      <c r="B2" s="20" t="s">
        <v>10</v>
      </c>
      <c r="C2" s="20" t="s">
        <v>13</v>
      </c>
      <c r="D2" s="20" t="s">
        <v>13</v>
      </c>
      <c r="E2" s="20" t="s">
        <v>68</v>
      </c>
      <c r="F2" s="21">
        <v>45483</v>
      </c>
      <c r="G2" s="21">
        <v>45483</v>
      </c>
      <c r="H2" s="22">
        <v>660000</v>
      </c>
      <c r="I2" s="22">
        <v>660000</v>
      </c>
      <c r="J2" s="20" t="e">
        <v>#N/A</v>
      </c>
      <c r="K2" s="20" t="s">
        <v>69</v>
      </c>
      <c r="L2" s="22">
        <v>660000</v>
      </c>
      <c r="M2" s="20">
        <v>136600895</v>
      </c>
      <c r="N2" s="20"/>
      <c r="O2" s="22">
        <v>0</v>
      </c>
      <c r="P2" s="22">
        <v>0</v>
      </c>
      <c r="Q2" s="20"/>
      <c r="R2" s="21"/>
      <c r="S2" s="20"/>
      <c r="T2" s="22">
        <v>0</v>
      </c>
      <c r="U2" s="20" t="s">
        <v>70</v>
      </c>
      <c r="V2" s="21">
        <v>45483</v>
      </c>
      <c r="W2" s="21">
        <v>45505</v>
      </c>
      <c r="X2" s="21" t="s">
        <v>71</v>
      </c>
      <c r="Y2" s="22">
        <v>660000</v>
      </c>
      <c r="Z2" s="22">
        <v>660000</v>
      </c>
      <c r="AA2" s="22">
        <v>660000</v>
      </c>
      <c r="AB2" s="22">
        <v>0</v>
      </c>
      <c r="AC2" s="22">
        <v>0</v>
      </c>
      <c r="AD2" s="22">
        <v>0</v>
      </c>
      <c r="AE2" s="22">
        <v>0</v>
      </c>
      <c r="AF2" s="22">
        <v>0</v>
      </c>
      <c r="AG2" s="22">
        <v>0</v>
      </c>
      <c r="AH2" s="22">
        <v>0</v>
      </c>
      <c r="AI2" s="20" t="s">
        <v>71</v>
      </c>
      <c r="AJ2" s="22">
        <v>0</v>
      </c>
      <c r="AK2" s="22">
        <v>0</v>
      </c>
      <c r="AL2" s="20"/>
      <c r="AM2" s="20"/>
      <c r="AN2" s="20"/>
      <c r="AO2" s="22">
        <v>660000</v>
      </c>
    </row>
    <row r="3" spans="1:41">
      <c r="A3" s="20">
        <v>900123436</v>
      </c>
      <c r="B3" s="20" t="s">
        <v>10</v>
      </c>
      <c r="C3" s="20" t="s">
        <v>14</v>
      </c>
      <c r="D3" s="20" t="s">
        <v>14</v>
      </c>
      <c r="E3" s="20" t="s">
        <v>72</v>
      </c>
      <c r="F3" s="21">
        <v>45483</v>
      </c>
      <c r="G3" s="21">
        <v>45483</v>
      </c>
      <c r="H3" s="22">
        <v>660000</v>
      </c>
      <c r="I3" s="22">
        <v>660000</v>
      </c>
      <c r="J3" s="20" t="e">
        <v>#N/A</v>
      </c>
      <c r="K3" s="20" t="s">
        <v>69</v>
      </c>
      <c r="L3" s="22">
        <v>660000</v>
      </c>
      <c r="M3" s="20">
        <v>136600896</v>
      </c>
      <c r="N3" s="20"/>
      <c r="O3" s="22">
        <v>0</v>
      </c>
      <c r="P3" s="22">
        <v>0</v>
      </c>
      <c r="Q3" s="20"/>
      <c r="R3" s="21"/>
      <c r="S3" s="20"/>
      <c r="T3" s="22">
        <v>0</v>
      </c>
      <c r="U3" s="20" t="s">
        <v>70</v>
      </c>
      <c r="V3" s="21">
        <v>45483</v>
      </c>
      <c r="W3" s="21">
        <v>45505</v>
      </c>
      <c r="X3" s="21" t="s">
        <v>71</v>
      </c>
      <c r="Y3" s="22">
        <v>660000</v>
      </c>
      <c r="Z3" s="22">
        <v>660000</v>
      </c>
      <c r="AA3" s="22">
        <v>660000</v>
      </c>
      <c r="AB3" s="22">
        <v>0</v>
      </c>
      <c r="AC3" s="22">
        <v>0</v>
      </c>
      <c r="AD3" s="22">
        <v>0</v>
      </c>
      <c r="AE3" s="22">
        <v>0</v>
      </c>
      <c r="AF3" s="22">
        <v>0</v>
      </c>
      <c r="AG3" s="22">
        <v>0</v>
      </c>
      <c r="AH3" s="22">
        <v>0</v>
      </c>
      <c r="AI3" s="20" t="s">
        <v>71</v>
      </c>
      <c r="AJ3" s="22">
        <v>0</v>
      </c>
      <c r="AK3" s="22">
        <v>0</v>
      </c>
      <c r="AL3" s="20"/>
      <c r="AM3" s="20"/>
      <c r="AN3" s="20"/>
      <c r="AO3" s="22">
        <v>660000</v>
      </c>
    </row>
    <row r="4" spans="1:41">
      <c r="A4" s="20">
        <v>900123436</v>
      </c>
      <c r="B4" s="20" t="s">
        <v>10</v>
      </c>
      <c r="C4" s="20" t="s">
        <v>15</v>
      </c>
      <c r="D4" s="20" t="s">
        <v>15</v>
      </c>
      <c r="E4" s="20" t="s">
        <v>73</v>
      </c>
      <c r="F4" s="21">
        <v>45502</v>
      </c>
      <c r="G4" s="21">
        <v>45502</v>
      </c>
      <c r="H4" s="22">
        <v>660000</v>
      </c>
      <c r="I4" s="22">
        <v>660000</v>
      </c>
      <c r="J4" s="20" t="e">
        <v>#N/A</v>
      </c>
      <c r="K4" s="20" t="s">
        <v>69</v>
      </c>
      <c r="L4" s="22">
        <v>660000</v>
      </c>
      <c r="M4" s="20">
        <v>136600897</v>
      </c>
      <c r="N4" s="20"/>
      <c r="O4" s="22">
        <v>0</v>
      </c>
      <c r="P4" s="22">
        <v>0</v>
      </c>
      <c r="Q4" s="20"/>
      <c r="R4" s="21"/>
      <c r="S4" s="20"/>
      <c r="T4" s="22">
        <v>0</v>
      </c>
      <c r="U4" s="20" t="s">
        <v>70</v>
      </c>
      <c r="V4" s="21">
        <v>45502</v>
      </c>
      <c r="W4" s="21">
        <v>45505</v>
      </c>
      <c r="X4" s="21" t="s">
        <v>71</v>
      </c>
      <c r="Y4" s="22">
        <v>660000</v>
      </c>
      <c r="Z4" s="22">
        <v>660000</v>
      </c>
      <c r="AA4" s="22">
        <v>660000</v>
      </c>
      <c r="AB4" s="22">
        <v>0</v>
      </c>
      <c r="AC4" s="22">
        <v>0</v>
      </c>
      <c r="AD4" s="22">
        <v>0</v>
      </c>
      <c r="AE4" s="22">
        <v>0</v>
      </c>
      <c r="AF4" s="22">
        <v>0</v>
      </c>
      <c r="AG4" s="22">
        <v>0</v>
      </c>
      <c r="AH4" s="22">
        <v>0</v>
      </c>
      <c r="AI4" s="20" t="s">
        <v>71</v>
      </c>
      <c r="AJ4" s="22">
        <v>0</v>
      </c>
      <c r="AK4" s="22">
        <v>0</v>
      </c>
      <c r="AL4" s="20"/>
      <c r="AM4" s="20"/>
      <c r="AN4" s="20"/>
      <c r="AO4" s="22">
        <v>660000</v>
      </c>
    </row>
    <row r="5" spans="1:41">
      <c r="A5" s="20">
        <v>900123436</v>
      </c>
      <c r="B5" s="20" t="s">
        <v>10</v>
      </c>
      <c r="C5" s="20" t="s">
        <v>16</v>
      </c>
      <c r="D5" s="20" t="s">
        <v>16</v>
      </c>
      <c r="E5" s="20" t="s">
        <v>74</v>
      </c>
      <c r="F5" s="21">
        <v>45502</v>
      </c>
      <c r="G5" s="21">
        <v>45502</v>
      </c>
      <c r="H5" s="22">
        <v>660000</v>
      </c>
      <c r="I5" s="22">
        <v>660000</v>
      </c>
      <c r="J5" s="20" t="e">
        <v>#N/A</v>
      </c>
      <c r="K5" s="20" t="s">
        <v>69</v>
      </c>
      <c r="L5" s="22">
        <v>660000</v>
      </c>
      <c r="M5" s="20">
        <v>136600898</v>
      </c>
      <c r="N5" s="20"/>
      <c r="O5" s="22">
        <v>0</v>
      </c>
      <c r="P5" s="22">
        <v>0</v>
      </c>
      <c r="Q5" s="20"/>
      <c r="R5" s="21"/>
      <c r="S5" s="20"/>
      <c r="T5" s="22">
        <v>0</v>
      </c>
      <c r="U5" s="20" t="s">
        <v>70</v>
      </c>
      <c r="V5" s="21">
        <v>45502</v>
      </c>
      <c r="W5" s="21">
        <v>45505</v>
      </c>
      <c r="X5" s="21" t="s">
        <v>71</v>
      </c>
      <c r="Y5" s="22">
        <v>660000</v>
      </c>
      <c r="Z5" s="22">
        <v>660000</v>
      </c>
      <c r="AA5" s="22">
        <v>660000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0</v>
      </c>
      <c r="AH5" s="22">
        <v>0</v>
      </c>
      <c r="AI5" s="20" t="s">
        <v>71</v>
      </c>
      <c r="AJ5" s="22">
        <v>0</v>
      </c>
      <c r="AK5" s="22">
        <v>0</v>
      </c>
      <c r="AL5" s="20"/>
      <c r="AM5" s="20"/>
      <c r="AN5" s="20"/>
      <c r="AO5" s="22">
        <v>660000</v>
      </c>
    </row>
    <row r="6" spans="1:41">
      <c r="A6" s="20">
        <v>900123436</v>
      </c>
      <c r="B6" s="20" t="s">
        <v>10</v>
      </c>
      <c r="C6" s="20" t="s">
        <v>17</v>
      </c>
      <c r="D6" s="20" t="s">
        <v>17</v>
      </c>
      <c r="E6" s="20" t="s">
        <v>75</v>
      </c>
      <c r="F6" s="21">
        <v>45502</v>
      </c>
      <c r="G6" s="21">
        <v>45502</v>
      </c>
      <c r="H6" s="22">
        <v>660000</v>
      </c>
      <c r="I6" s="22">
        <v>660000</v>
      </c>
      <c r="J6" s="20" t="e">
        <v>#N/A</v>
      </c>
      <c r="K6" s="20" t="s">
        <v>69</v>
      </c>
      <c r="L6" s="22">
        <v>660000</v>
      </c>
      <c r="M6" s="20">
        <v>136600899</v>
      </c>
      <c r="N6" s="20"/>
      <c r="O6" s="22">
        <v>0</v>
      </c>
      <c r="P6" s="22">
        <v>0</v>
      </c>
      <c r="Q6" s="20"/>
      <c r="R6" s="21"/>
      <c r="S6" s="20"/>
      <c r="T6" s="22">
        <v>0</v>
      </c>
      <c r="U6" s="20" t="s">
        <v>70</v>
      </c>
      <c r="V6" s="21">
        <v>45502</v>
      </c>
      <c r="W6" s="21">
        <v>45505</v>
      </c>
      <c r="X6" s="21" t="s">
        <v>71</v>
      </c>
      <c r="Y6" s="22">
        <v>660000</v>
      </c>
      <c r="Z6" s="22">
        <v>660000</v>
      </c>
      <c r="AA6" s="22">
        <v>660000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0</v>
      </c>
      <c r="AI6" s="20" t="s">
        <v>71</v>
      </c>
      <c r="AJ6" s="22">
        <v>0</v>
      </c>
      <c r="AK6" s="22">
        <v>0</v>
      </c>
      <c r="AL6" s="20"/>
      <c r="AM6" s="20"/>
      <c r="AN6" s="20"/>
      <c r="AO6" s="22">
        <v>660000</v>
      </c>
    </row>
    <row r="7" spans="1:41">
      <c r="A7" s="20">
        <v>900123436</v>
      </c>
      <c r="B7" s="20" t="s">
        <v>10</v>
      </c>
      <c r="C7" s="20" t="s">
        <v>18</v>
      </c>
      <c r="D7" s="20" t="s">
        <v>18</v>
      </c>
      <c r="E7" s="20" t="s">
        <v>76</v>
      </c>
      <c r="F7" s="21">
        <v>45502</v>
      </c>
      <c r="G7" s="21">
        <v>45502</v>
      </c>
      <c r="H7" s="22">
        <v>660000</v>
      </c>
      <c r="I7" s="22">
        <v>660000</v>
      </c>
      <c r="J7" s="20" t="e">
        <v>#N/A</v>
      </c>
      <c r="K7" s="20" t="s">
        <v>69</v>
      </c>
      <c r="L7" s="22">
        <v>660000</v>
      </c>
      <c r="M7" s="20">
        <v>136600900</v>
      </c>
      <c r="N7" s="20"/>
      <c r="O7" s="22">
        <v>0</v>
      </c>
      <c r="P7" s="22">
        <v>0</v>
      </c>
      <c r="Q7" s="20"/>
      <c r="R7" s="21"/>
      <c r="S7" s="20"/>
      <c r="T7" s="22">
        <v>0</v>
      </c>
      <c r="U7" s="20" t="s">
        <v>70</v>
      </c>
      <c r="V7" s="21">
        <v>45502</v>
      </c>
      <c r="W7" s="21">
        <v>45505</v>
      </c>
      <c r="X7" s="21" t="s">
        <v>71</v>
      </c>
      <c r="Y7" s="22">
        <v>660000</v>
      </c>
      <c r="Z7" s="22">
        <v>660000</v>
      </c>
      <c r="AA7" s="22">
        <v>660000</v>
      </c>
      <c r="AB7" s="22">
        <v>0</v>
      </c>
      <c r="AC7" s="22">
        <v>0</v>
      </c>
      <c r="AD7" s="22">
        <v>0</v>
      </c>
      <c r="AE7" s="22">
        <v>0</v>
      </c>
      <c r="AF7" s="22">
        <v>0</v>
      </c>
      <c r="AG7" s="22">
        <v>0</v>
      </c>
      <c r="AH7" s="22">
        <v>0</v>
      </c>
      <c r="AI7" s="20" t="s">
        <v>71</v>
      </c>
      <c r="AJ7" s="22">
        <v>0</v>
      </c>
      <c r="AK7" s="22">
        <v>0</v>
      </c>
      <c r="AL7" s="20"/>
      <c r="AM7" s="20"/>
      <c r="AN7" s="20"/>
      <c r="AO7" s="22">
        <v>660000</v>
      </c>
    </row>
    <row r="8" spans="1:41">
      <c r="A8" s="20">
        <v>900123436</v>
      </c>
      <c r="B8" s="20" t="s">
        <v>10</v>
      </c>
      <c r="C8" s="20" t="s">
        <v>19</v>
      </c>
      <c r="D8" s="20" t="s">
        <v>19</v>
      </c>
      <c r="E8" s="20" t="s">
        <v>77</v>
      </c>
      <c r="F8" s="21">
        <v>45502</v>
      </c>
      <c r="G8" s="21">
        <v>45502</v>
      </c>
      <c r="H8" s="22">
        <v>660000</v>
      </c>
      <c r="I8" s="22">
        <v>660000</v>
      </c>
      <c r="J8" s="20" t="e">
        <v>#N/A</v>
      </c>
      <c r="K8" s="20" t="s">
        <v>69</v>
      </c>
      <c r="L8" s="22">
        <v>660000</v>
      </c>
      <c r="M8" s="20">
        <v>1222507676</v>
      </c>
      <c r="N8" s="20"/>
      <c r="O8" s="22">
        <v>0</v>
      </c>
      <c r="P8" s="22">
        <v>0</v>
      </c>
      <c r="Q8" s="20"/>
      <c r="R8" s="21"/>
      <c r="S8" s="20"/>
      <c r="T8" s="22">
        <v>0</v>
      </c>
      <c r="U8" s="20" t="s">
        <v>70</v>
      </c>
      <c r="V8" s="21">
        <v>45502</v>
      </c>
      <c r="W8" s="21">
        <v>45505</v>
      </c>
      <c r="X8" s="21" t="s">
        <v>71</v>
      </c>
      <c r="Y8" s="22">
        <v>660000</v>
      </c>
      <c r="Z8" s="22">
        <v>660000</v>
      </c>
      <c r="AA8" s="22">
        <v>660000</v>
      </c>
      <c r="AB8" s="22">
        <v>0</v>
      </c>
      <c r="AC8" s="22">
        <v>660000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0" t="s">
        <v>71</v>
      </c>
      <c r="AJ8" s="22">
        <v>0</v>
      </c>
      <c r="AK8" s="22">
        <v>0</v>
      </c>
      <c r="AL8" s="20"/>
      <c r="AM8" s="20"/>
      <c r="AN8" s="20"/>
      <c r="AO8" s="22">
        <v>660000</v>
      </c>
    </row>
    <row r="9" spans="1:41">
      <c r="A9" s="20">
        <v>900123436</v>
      </c>
      <c r="B9" s="20" t="s">
        <v>10</v>
      </c>
      <c r="C9" s="20" t="s">
        <v>20</v>
      </c>
      <c r="D9" s="20" t="s">
        <v>20</v>
      </c>
      <c r="E9" s="20" t="s">
        <v>78</v>
      </c>
      <c r="F9" s="21">
        <v>45502</v>
      </c>
      <c r="G9" s="21">
        <v>45502</v>
      </c>
      <c r="H9" s="22">
        <v>660000</v>
      </c>
      <c r="I9" s="22">
        <v>660000</v>
      </c>
      <c r="J9" s="20" t="e">
        <v>#N/A</v>
      </c>
      <c r="K9" s="20" t="s">
        <v>69</v>
      </c>
      <c r="L9" s="22">
        <v>660000</v>
      </c>
      <c r="M9" s="20">
        <v>1222507677</v>
      </c>
      <c r="N9" s="20"/>
      <c r="O9" s="22">
        <v>0</v>
      </c>
      <c r="P9" s="22">
        <v>0</v>
      </c>
      <c r="Q9" s="20"/>
      <c r="R9" s="21"/>
      <c r="S9" s="20"/>
      <c r="T9" s="22">
        <v>0</v>
      </c>
      <c r="U9" s="20" t="s">
        <v>70</v>
      </c>
      <c r="V9" s="21">
        <v>45502</v>
      </c>
      <c r="W9" s="21">
        <v>45505</v>
      </c>
      <c r="X9" s="21" t="s">
        <v>71</v>
      </c>
      <c r="Y9" s="22">
        <v>660000</v>
      </c>
      <c r="Z9" s="22">
        <v>660000</v>
      </c>
      <c r="AA9" s="22">
        <v>660000</v>
      </c>
      <c r="AB9" s="22">
        <v>0</v>
      </c>
      <c r="AC9" s="22">
        <v>660000</v>
      </c>
      <c r="AD9" s="22">
        <v>0</v>
      </c>
      <c r="AE9" s="22">
        <v>0</v>
      </c>
      <c r="AF9" s="22">
        <v>0</v>
      </c>
      <c r="AG9" s="22">
        <v>0</v>
      </c>
      <c r="AH9" s="22">
        <v>0</v>
      </c>
      <c r="AI9" s="20" t="s">
        <v>71</v>
      </c>
      <c r="AJ9" s="22">
        <v>0</v>
      </c>
      <c r="AK9" s="22">
        <v>0</v>
      </c>
      <c r="AL9" s="20"/>
      <c r="AM9" s="20"/>
      <c r="AN9" s="20"/>
      <c r="AO9" s="22">
        <v>660000</v>
      </c>
    </row>
    <row r="10" spans="1:41">
      <c r="A10" s="20">
        <v>900123436</v>
      </c>
      <c r="B10" s="20" t="s">
        <v>10</v>
      </c>
      <c r="C10" s="20" t="s">
        <v>21</v>
      </c>
      <c r="D10" s="20" t="s">
        <v>21</v>
      </c>
      <c r="E10" s="20" t="s">
        <v>79</v>
      </c>
      <c r="F10" s="21">
        <v>45503</v>
      </c>
      <c r="G10" s="21">
        <v>45503</v>
      </c>
      <c r="H10" s="22">
        <v>660000</v>
      </c>
      <c r="I10" s="22">
        <v>660000</v>
      </c>
      <c r="J10" s="20" t="e">
        <v>#N/A</v>
      </c>
      <c r="K10" s="20" t="s">
        <v>69</v>
      </c>
      <c r="L10" s="22">
        <v>660000</v>
      </c>
      <c r="M10" s="20">
        <v>136600901</v>
      </c>
      <c r="N10" s="20"/>
      <c r="O10" s="22">
        <v>0</v>
      </c>
      <c r="P10" s="22">
        <v>0</v>
      </c>
      <c r="Q10" s="20"/>
      <c r="R10" s="21"/>
      <c r="S10" s="20"/>
      <c r="T10" s="22">
        <v>0</v>
      </c>
      <c r="U10" s="20" t="s">
        <v>70</v>
      </c>
      <c r="V10" s="21">
        <v>45503</v>
      </c>
      <c r="W10" s="21">
        <v>45505</v>
      </c>
      <c r="X10" s="21" t="s">
        <v>71</v>
      </c>
      <c r="Y10" s="22">
        <v>660000</v>
      </c>
      <c r="Z10" s="22">
        <v>660000</v>
      </c>
      <c r="AA10" s="22">
        <v>660000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0</v>
      </c>
      <c r="AI10" s="20" t="s">
        <v>71</v>
      </c>
      <c r="AJ10" s="22">
        <v>0</v>
      </c>
      <c r="AK10" s="22">
        <v>0</v>
      </c>
      <c r="AL10" s="20"/>
      <c r="AM10" s="20"/>
      <c r="AN10" s="20"/>
      <c r="AO10" s="22">
        <v>660000</v>
      </c>
    </row>
    <row r="11" spans="1:41">
      <c r="A11" s="20">
        <v>900123436</v>
      </c>
      <c r="B11" s="20" t="s">
        <v>10</v>
      </c>
      <c r="C11" s="20" t="s">
        <v>12</v>
      </c>
      <c r="D11" s="20" t="s">
        <v>12</v>
      </c>
      <c r="E11" s="20" t="s">
        <v>80</v>
      </c>
      <c r="F11" s="21">
        <v>45412</v>
      </c>
      <c r="G11" s="21">
        <v>45412</v>
      </c>
      <c r="H11" s="22">
        <v>660000</v>
      </c>
      <c r="I11" s="22">
        <v>4592</v>
      </c>
      <c r="J11" s="20" t="s">
        <v>87</v>
      </c>
      <c r="K11" s="20" t="s">
        <v>69</v>
      </c>
      <c r="L11" s="22">
        <v>0</v>
      </c>
      <c r="M11" s="20"/>
      <c r="N11" s="20"/>
      <c r="O11" s="22">
        <v>0</v>
      </c>
      <c r="P11" s="22">
        <v>0</v>
      </c>
      <c r="Q11" s="20"/>
      <c r="R11" s="21"/>
      <c r="S11" s="20"/>
      <c r="T11" s="22">
        <v>0</v>
      </c>
      <c r="U11" s="20" t="s">
        <v>70</v>
      </c>
      <c r="V11" s="21">
        <v>45412</v>
      </c>
      <c r="W11" s="21">
        <v>45418</v>
      </c>
      <c r="X11" s="21" t="s">
        <v>71</v>
      </c>
      <c r="Y11" s="22">
        <v>660000</v>
      </c>
      <c r="Z11" s="22">
        <v>655500</v>
      </c>
      <c r="AA11" s="22">
        <v>660000</v>
      </c>
      <c r="AB11" s="22">
        <v>4500</v>
      </c>
      <c r="AC11" s="22">
        <v>660000</v>
      </c>
      <c r="AD11" s="22">
        <v>0</v>
      </c>
      <c r="AE11" s="22">
        <v>0</v>
      </c>
      <c r="AF11" s="22">
        <v>0</v>
      </c>
      <c r="AG11" s="22">
        <v>0</v>
      </c>
      <c r="AH11" s="22">
        <v>0</v>
      </c>
      <c r="AI11" s="20" t="s">
        <v>71</v>
      </c>
      <c r="AJ11" s="22">
        <v>0</v>
      </c>
      <c r="AK11" s="22">
        <v>0</v>
      </c>
      <c r="AL11" s="20"/>
      <c r="AM11" s="20"/>
      <c r="AN11" s="20"/>
      <c r="AO11" s="22">
        <v>655500</v>
      </c>
    </row>
    <row r="12" spans="1:41">
      <c r="A12" s="20">
        <v>900123436</v>
      </c>
      <c r="B12" s="20" t="s">
        <v>10</v>
      </c>
      <c r="C12" s="20" t="s">
        <v>22</v>
      </c>
      <c r="D12" s="20" t="s">
        <v>22</v>
      </c>
      <c r="E12" s="20" t="s">
        <v>81</v>
      </c>
      <c r="F12" s="21">
        <v>45530</v>
      </c>
      <c r="G12" s="21">
        <v>45530</v>
      </c>
      <c r="H12" s="22">
        <v>660000</v>
      </c>
      <c r="I12" s="22">
        <v>660000</v>
      </c>
      <c r="J12" s="20" t="e">
        <v>#N/A</v>
      </c>
      <c r="K12" s="20" t="s">
        <v>82</v>
      </c>
      <c r="L12" s="22">
        <v>0</v>
      </c>
      <c r="M12" s="20"/>
      <c r="N12" s="20"/>
      <c r="O12" s="22">
        <v>0</v>
      </c>
      <c r="P12" s="22">
        <v>0</v>
      </c>
      <c r="Q12" s="20"/>
      <c r="R12" s="21"/>
      <c r="S12" s="20"/>
      <c r="T12" s="22">
        <v>0</v>
      </c>
      <c r="U12" s="20" t="s">
        <v>83</v>
      </c>
      <c r="V12" s="21">
        <v>45530</v>
      </c>
      <c r="W12" s="21">
        <v>45537</v>
      </c>
      <c r="X12" s="21" t="s">
        <v>71</v>
      </c>
      <c r="Y12" s="22">
        <v>660000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0" t="s">
        <v>71</v>
      </c>
      <c r="AJ12" s="22">
        <v>0</v>
      </c>
      <c r="AK12" s="22">
        <v>0</v>
      </c>
      <c r="AL12" s="20"/>
      <c r="AM12" s="20"/>
      <c r="AN12" s="20"/>
      <c r="AO12" s="22">
        <v>0</v>
      </c>
    </row>
    <row r="13" spans="1:41">
      <c r="A13" s="20">
        <v>900123436</v>
      </c>
      <c r="B13" s="20" t="s">
        <v>10</v>
      </c>
      <c r="C13" s="20" t="s">
        <v>23</v>
      </c>
      <c r="D13" s="20" t="s">
        <v>23</v>
      </c>
      <c r="E13" s="20" t="s">
        <v>84</v>
      </c>
      <c r="F13" s="21">
        <v>45532</v>
      </c>
      <c r="G13" s="21">
        <v>45532</v>
      </c>
      <c r="H13" s="22">
        <v>660000</v>
      </c>
      <c r="I13" s="22">
        <v>660000</v>
      </c>
      <c r="J13" s="20" t="e">
        <v>#N/A</v>
      </c>
      <c r="K13" s="20" t="s">
        <v>82</v>
      </c>
      <c r="L13" s="22">
        <v>0</v>
      </c>
      <c r="M13" s="20"/>
      <c r="N13" s="20"/>
      <c r="O13" s="22">
        <v>0</v>
      </c>
      <c r="P13" s="22">
        <v>0</v>
      </c>
      <c r="Q13" s="20"/>
      <c r="R13" s="21"/>
      <c r="S13" s="20"/>
      <c r="T13" s="22">
        <v>0</v>
      </c>
      <c r="U13" s="20" t="s">
        <v>83</v>
      </c>
      <c r="V13" s="21">
        <v>45532</v>
      </c>
      <c r="W13" s="21">
        <v>45537</v>
      </c>
      <c r="X13" s="21" t="s">
        <v>71</v>
      </c>
      <c r="Y13" s="22">
        <v>660000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0</v>
      </c>
      <c r="AH13" s="22">
        <v>0</v>
      </c>
      <c r="AI13" s="20" t="s">
        <v>71</v>
      </c>
      <c r="AJ13" s="22">
        <v>0</v>
      </c>
      <c r="AK13" s="22">
        <v>0</v>
      </c>
      <c r="AL13" s="20"/>
      <c r="AM13" s="20"/>
      <c r="AN13" s="20"/>
      <c r="AO13" s="22">
        <v>0</v>
      </c>
    </row>
    <row r="14" spans="1:41">
      <c r="A14" s="20">
        <v>900123436</v>
      </c>
      <c r="B14" s="20" t="s">
        <v>10</v>
      </c>
      <c r="C14" s="20" t="s">
        <v>24</v>
      </c>
      <c r="D14" s="20" t="s">
        <v>24</v>
      </c>
      <c r="E14" s="20" t="s">
        <v>85</v>
      </c>
      <c r="F14" s="21">
        <v>45532</v>
      </c>
      <c r="G14" s="21">
        <v>45532</v>
      </c>
      <c r="H14" s="22">
        <v>660000</v>
      </c>
      <c r="I14" s="22">
        <v>660000</v>
      </c>
      <c r="J14" s="20" t="e">
        <v>#N/A</v>
      </c>
      <c r="K14" s="20" t="s">
        <v>82</v>
      </c>
      <c r="L14" s="22">
        <v>0</v>
      </c>
      <c r="M14" s="20"/>
      <c r="N14" s="20"/>
      <c r="O14" s="22">
        <v>0</v>
      </c>
      <c r="P14" s="22">
        <v>0</v>
      </c>
      <c r="Q14" s="20"/>
      <c r="R14" s="21"/>
      <c r="S14" s="20"/>
      <c r="T14" s="22">
        <v>0</v>
      </c>
      <c r="U14" s="20" t="s">
        <v>83</v>
      </c>
      <c r="V14" s="21">
        <v>45532</v>
      </c>
      <c r="W14" s="21">
        <v>45537</v>
      </c>
      <c r="X14" s="21" t="s">
        <v>71</v>
      </c>
      <c r="Y14" s="22">
        <v>660000</v>
      </c>
      <c r="Z14" s="22">
        <v>0</v>
      </c>
      <c r="AA14" s="22">
        <v>0</v>
      </c>
      <c r="AB14" s="22">
        <v>0</v>
      </c>
      <c r="AC14" s="22">
        <v>0</v>
      </c>
      <c r="AD14" s="22">
        <v>0</v>
      </c>
      <c r="AE14" s="22">
        <v>0</v>
      </c>
      <c r="AF14" s="22">
        <v>0</v>
      </c>
      <c r="AG14" s="22">
        <v>0</v>
      </c>
      <c r="AH14" s="22">
        <v>0</v>
      </c>
      <c r="AI14" s="20" t="s">
        <v>71</v>
      </c>
      <c r="AJ14" s="22">
        <v>0</v>
      </c>
      <c r="AK14" s="22">
        <v>0</v>
      </c>
      <c r="AL14" s="20"/>
      <c r="AM14" s="20"/>
      <c r="AN14" s="20"/>
      <c r="AO14" s="22">
        <v>0</v>
      </c>
    </row>
    <row r="15" spans="1:41">
      <c r="A15" s="20">
        <v>900123436</v>
      </c>
      <c r="B15" s="20" t="s">
        <v>10</v>
      </c>
      <c r="C15" s="20" t="s">
        <v>25</v>
      </c>
      <c r="D15" s="20" t="s">
        <v>25</v>
      </c>
      <c r="E15" s="20" t="s">
        <v>86</v>
      </c>
      <c r="F15" s="21">
        <v>45532</v>
      </c>
      <c r="G15" s="21">
        <v>45532</v>
      </c>
      <c r="H15" s="22">
        <v>660000</v>
      </c>
      <c r="I15" s="22">
        <v>660000</v>
      </c>
      <c r="J15" s="20" t="e">
        <v>#N/A</v>
      </c>
      <c r="K15" s="20" t="s">
        <v>82</v>
      </c>
      <c r="L15" s="22">
        <v>0</v>
      </c>
      <c r="M15" s="20"/>
      <c r="N15" s="20"/>
      <c r="O15" s="22">
        <v>0</v>
      </c>
      <c r="P15" s="22">
        <v>0</v>
      </c>
      <c r="Q15" s="20"/>
      <c r="R15" s="21"/>
      <c r="S15" s="20"/>
      <c r="T15" s="22">
        <v>0</v>
      </c>
      <c r="U15" s="20" t="s">
        <v>83</v>
      </c>
      <c r="V15" s="21">
        <v>45532</v>
      </c>
      <c r="W15" s="21">
        <v>45537</v>
      </c>
      <c r="X15" s="21" t="s">
        <v>71</v>
      </c>
      <c r="Y15" s="22">
        <v>660000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0" t="s">
        <v>71</v>
      </c>
      <c r="AJ15" s="22">
        <v>0</v>
      </c>
      <c r="AK15" s="22">
        <v>0</v>
      </c>
      <c r="AL15" s="20"/>
      <c r="AM15" s="20"/>
      <c r="AN15" s="20"/>
      <c r="AO15" s="22">
        <v>0</v>
      </c>
    </row>
    <row r="16" spans="1:41">
      <c r="A16" s="23"/>
      <c r="B16" s="23"/>
      <c r="C16" s="23"/>
      <c r="D16" s="23"/>
      <c r="E16" s="23"/>
      <c r="F16" s="24"/>
      <c r="G16" s="24"/>
      <c r="H16" s="25"/>
      <c r="I16" s="25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</row>
  </sheetData>
  <dataValidations count="1">
    <dataValidation type="whole" operator="greaterThan" allowBlank="1" showInputMessage="1" showErrorMessage="1" errorTitle="DATO ERRADO" error="El valor debe ser diferente de cero" sqref="H11:I11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1" zoomScaleNormal="100" workbookViewId="0">
      <selection activeCell="G15" sqref="G15"/>
    </sheetView>
  </sheetViews>
  <sheetFormatPr baseColWidth="10" defaultRowHeight="12.5"/>
  <cols>
    <col min="1" max="1" width="0.9140625" style="29" customWidth="1"/>
    <col min="2" max="2" width="10.6640625" style="29"/>
    <col min="3" max="3" width="16.08203125" style="29" customWidth="1"/>
    <col min="4" max="4" width="10.58203125" style="29" customWidth="1"/>
    <col min="5" max="8" width="10.6640625" style="29"/>
    <col min="9" max="9" width="20.6640625" style="29" customWidth="1"/>
    <col min="10" max="10" width="12.83203125" style="29" customWidth="1"/>
    <col min="11" max="11" width="1.58203125" style="29" customWidth="1"/>
    <col min="12" max="16384" width="10.6640625" style="29"/>
  </cols>
  <sheetData>
    <row r="1" spans="2:10" ht="6" customHeight="1" thickBot="1"/>
    <row r="2" spans="2:10" ht="19.5" customHeight="1">
      <c r="B2" s="30"/>
      <c r="C2" s="31"/>
      <c r="D2" s="81" t="s">
        <v>92</v>
      </c>
      <c r="E2" s="82"/>
      <c r="F2" s="82"/>
      <c r="G2" s="82"/>
      <c r="H2" s="82"/>
      <c r="I2" s="83"/>
      <c r="J2" s="87" t="s">
        <v>93</v>
      </c>
    </row>
    <row r="3" spans="2:10" ht="15.75" customHeight="1" thickBot="1">
      <c r="B3" s="32"/>
      <c r="C3" s="33"/>
      <c r="D3" s="84"/>
      <c r="E3" s="85"/>
      <c r="F3" s="85"/>
      <c r="G3" s="85"/>
      <c r="H3" s="85"/>
      <c r="I3" s="86"/>
      <c r="J3" s="88"/>
    </row>
    <row r="4" spans="2:10" ht="13">
      <c r="B4" s="32"/>
      <c r="C4" s="33"/>
      <c r="D4" s="34"/>
      <c r="E4" s="35"/>
      <c r="F4" s="35"/>
      <c r="G4" s="35"/>
      <c r="H4" s="35"/>
      <c r="I4" s="36"/>
      <c r="J4" s="37"/>
    </row>
    <row r="5" spans="2:10" ht="13">
      <c r="B5" s="32"/>
      <c r="C5" s="33"/>
      <c r="D5" s="38" t="s">
        <v>94</v>
      </c>
      <c r="E5" s="39"/>
      <c r="F5" s="39"/>
      <c r="G5" s="39"/>
      <c r="H5" s="39"/>
      <c r="I5" s="40"/>
      <c r="J5" s="40" t="s">
        <v>95</v>
      </c>
    </row>
    <row r="6" spans="2:10" ht="13.5" thickBot="1">
      <c r="B6" s="41"/>
      <c r="C6" s="42"/>
      <c r="D6" s="43"/>
      <c r="E6" s="44"/>
      <c r="F6" s="44"/>
      <c r="G6" s="44"/>
      <c r="H6" s="44"/>
      <c r="I6" s="45"/>
      <c r="J6" s="46"/>
    </row>
    <row r="7" spans="2:10">
      <c r="B7" s="47"/>
      <c r="J7" s="48"/>
    </row>
    <row r="8" spans="2:10">
      <c r="B8" s="47"/>
      <c r="J8" s="48"/>
    </row>
    <row r="9" spans="2:10">
      <c r="B9" s="47"/>
      <c r="J9" s="48"/>
    </row>
    <row r="10" spans="2:10" ht="13">
      <c r="B10" s="47"/>
      <c r="C10" s="49" t="s">
        <v>128</v>
      </c>
      <c r="E10" s="50"/>
      <c r="H10" s="51"/>
      <c r="J10" s="48"/>
    </row>
    <row r="11" spans="2:10">
      <c r="B11" s="47"/>
      <c r="J11" s="48"/>
    </row>
    <row r="12" spans="2:10" ht="13">
      <c r="B12" s="47"/>
      <c r="C12" s="49" t="s">
        <v>126</v>
      </c>
      <c r="J12" s="48"/>
    </row>
    <row r="13" spans="2:10" ht="13">
      <c r="B13" s="47"/>
      <c r="C13" s="49" t="s">
        <v>127</v>
      </c>
      <c r="J13" s="48"/>
    </row>
    <row r="14" spans="2:10">
      <c r="B14" s="47"/>
      <c r="J14" s="48"/>
    </row>
    <row r="15" spans="2:10">
      <c r="B15" s="47"/>
      <c r="C15" s="29" t="s">
        <v>96</v>
      </c>
      <c r="J15" s="48"/>
    </row>
    <row r="16" spans="2:10">
      <c r="B16" s="47"/>
      <c r="C16" s="52"/>
      <c r="J16" s="48"/>
    </row>
    <row r="17" spans="2:10" ht="13">
      <c r="B17" s="47"/>
      <c r="C17" s="29" t="s">
        <v>129</v>
      </c>
      <c r="D17" s="50"/>
      <c r="H17" s="53"/>
      <c r="I17" s="54"/>
      <c r="J17" s="48"/>
    </row>
    <row r="18" spans="2:10" ht="13">
      <c r="B18" s="47"/>
      <c r="C18" s="49" t="s">
        <v>97</v>
      </c>
      <c r="D18" s="49"/>
      <c r="E18" s="49"/>
      <c r="F18" s="49"/>
      <c r="H18" s="55">
        <v>14</v>
      </c>
      <c r="I18" s="56">
        <v>8584592</v>
      </c>
      <c r="J18" s="48"/>
    </row>
    <row r="19" spans="2:10">
      <c r="B19" s="47"/>
      <c r="C19" s="29" t="s">
        <v>98</v>
      </c>
      <c r="H19" s="57">
        <v>0</v>
      </c>
      <c r="I19" s="58">
        <v>0</v>
      </c>
      <c r="J19" s="48"/>
    </row>
    <row r="20" spans="2:10">
      <c r="B20" s="47"/>
      <c r="C20" s="29" t="s">
        <v>99</v>
      </c>
      <c r="H20" s="57">
        <v>0</v>
      </c>
      <c r="I20" s="58">
        <v>0</v>
      </c>
      <c r="J20" s="48"/>
    </row>
    <row r="21" spans="2:10">
      <c r="B21" s="47"/>
      <c r="C21" s="29" t="s">
        <v>100</v>
      </c>
      <c r="H21" s="57">
        <v>0</v>
      </c>
      <c r="I21" s="58">
        <v>0</v>
      </c>
      <c r="J21" s="48"/>
    </row>
    <row r="22" spans="2:10">
      <c r="B22" s="47"/>
      <c r="C22" s="29" t="s">
        <v>101</v>
      </c>
      <c r="H22" s="57">
        <v>0</v>
      </c>
      <c r="I22" s="58">
        <v>0</v>
      </c>
      <c r="J22" s="48"/>
    </row>
    <row r="23" spans="2:10">
      <c r="B23" s="47"/>
      <c r="C23" s="29" t="s">
        <v>102</v>
      </c>
      <c r="H23" s="57">
        <v>0</v>
      </c>
      <c r="I23" s="58">
        <v>0</v>
      </c>
      <c r="J23" s="48"/>
    </row>
    <row r="24" spans="2:10" ht="13" thickBot="1">
      <c r="B24" s="47"/>
      <c r="C24" s="29" t="s">
        <v>103</v>
      </c>
      <c r="H24" s="59">
        <v>0</v>
      </c>
      <c r="I24" s="60">
        <v>0</v>
      </c>
      <c r="J24" s="48"/>
    </row>
    <row r="25" spans="2:10" ht="13">
      <c r="B25" s="47"/>
      <c r="C25" s="49" t="s">
        <v>104</v>
      </c>
      <c r="D25" s="49"/>
      <c r="E25" s="49"/>
      <c r="F25" s="49"/>
      <c r="H25" s="55">
        <f>H19+H20+H21+H22+H24+H23</f>
        <v>0</v>
      </c>
      <c r="I25" s="56">
        <f>I19+I20+I21+I22+I24+I23</f>
        <v>0</v>
      </c>
      <c r="J25" s="48"/>
    </row>
    <row r="26" spans="2:10">
      <c r="B26" s="47"/>
      <c r="C26" s="29" t="s">
        <v>105</v>
      </c>
      <c r="H26" s="57">
        <v>10</v>
      </c>
      <c r="I26" s="58">
        <v>5944592</v>
      </c>
      <c r="J26" s="48"/>
    </row>
    <row r="27" spans="2:10" ht="13" thickBot="1">
      <c r="B27" s="47"/>
      <c r="C27" s="29" t="s">
        <v>106</v>
      </c>
      <c r="H27" s="59">
        <v>4</v>
      </c>
      <c r="I27" s="60">
        <v>2640000</v>
      </c>
      <c r="J27" s="48"/>
    </row>
    <row r="28" spans="2:10" ht="13">
      <c r="B28" s="47"/>
      <c r="C28" s="49" t="s">
        <v>107</v>
      </c>
      <c r="D28" s="49"/>
      <c r="E28" s="49"/>
      <c r="F28" s="49"/>
      <c r="H28" s="55">
        <f>H26+H27</f>
        <v>14</v>
      </c>
      <c r="I28" s="56">
        <f>I26+I27</f>
        <v>8584592</v>
      </c>
      <c r="J28" s="48"/>
    </row>
    <row r="29" spans="2:10" ht="13.5" thickBot="1">
      <c r="B29" s="47"/>
      <c r="C29" s="29" t="s">
        <v>108</v>
      </c>
      <c r="D29" s="49"/>
      <c r="E29" s="49"/>
      <c r="F29" s="49"/>
      <c r="H29" s="59">
        <v>0</v>
      </c>
      <c r="I29" s="60">
        <v>0</v>
      </c>
      <c r="J29" s="48"/>
    </row>
    <row r="30" spans="2:10" ht="13">
      <c r="B30" s="47"/>
      <c r="C30" s="49" t="s">
        <v>109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>
      <c r="B31" s="47"/>
      <c r="C31" s="49"/>
      <c r="D31" s="49"/>
      <c r="E31" s="49"/>
      <c r="F31" s="49"/>
      <c r="H31" s="61"/>
      <c r="I31" s="56"/>
      <c r="J31" s="48"/>
    </row>
    <row r="32" spans="2:10" ht="13.5" thickBot="1">
      <c r="B32" s="47"/>
      <c r="C32" s="49" t="s">
        <v>110</v>
      </c>
      <c r="D32" s="49"/>
      <c r="H32" s="62">
        <f>H25+H28+H30</f>
        <v>14</v>
      </c>
      <c r="I32" s="63">
        <f>I25+I28+I30</f>
        <v>8584592</v>
      </c>
      <c r="J32" s="48"/>
    </row>
    <row r="33" spans="2:10" ht="13.5" thickTop="1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>
      <c r="B34" s="47"/>
      <c r="G34" s="64"/>
      <c r="H34" s="64"/>
      <c r="I34" s="64"/>
      <c r="J34" s="48"/>
    </row>
    <row r="35" spans="2:10">
      <c r="B35" s="47"/>
      <c r="G35" s="64"/>
      <c r="H35" s="64"/>
      <c r="I35" s="64"/>
      <c r="J35" s="48"/>
    </row>
    <row r="36" spans="2:10" ht="13">
      <c r="B36" s="47"/>
      <c r="C36" s="49"/>
      <c r="G36" s="64"/>
      <c r="H36" s="64"/>
      <c r="I36" s="64"/>
      <c r="J36" s="48"/>
    </row>
    <row r="37" spans="2:10" ht="13.5" thickBot="1">
      <c r="B37" s="47"/>
      <c r="C37" s="65" t="s">
        <v>124</v>
      </c>
      <c r="D37" s="66"/>
      <c r="H37" s="65" t="s">
        <v>111</v>
      </c>
      <c r="I37" s="66"/>
      <c r="J37" s="48"/>
    </row>
    <row r="38" spans="2:10" ht="13">
      <c r="B38" s="47"/>
      <c r="C38" s="49" t="s">
        <v>125</v>
      </c>
      <c r="D38" s="64"/>
      <c r="H38" s="67" t="s">
        <v>112</v>
      </c>
      <c r="I38" s="64"/>
      <c r="J38" s="48"/>
    </row>
    <row r="39" spans="2:10" ht="13">
      <c r="B39" s="47"/>
      <c r="C39" s="49" t="s">
        <v>0</v>
      </c>
      <c r="H39" s="49" t="s">
        <v>113</v>
      </c>
      <c r="I39" s="64"/>
      <c r="J39" s="48"/>
    </row>
    <row r="40" spans="2:10">
      <c r="B40" s="47"/>
      <c r="G40" s="64"/>
      <c r="H40" s="64"/>
      <c r="I40" s="64"/>
      <c r="J40" s="48"/>
    </row>
    <row r="41" spans="2:10" ht="12.75" customHeight="1">
      <c r="B41" s="47"/>
      <c r="C41" s="89" t="s">
        <v>114</v>
      </c>
      <c r="D41" s="89"/>
      <c r="E41" s="89"/>
      <c r="F41" s="89"/>
      <c r="G41" s="89"/>
      <c r="H41" s="89"/>
      <c r="I41" s="89"/>
      <c r="J41" s="48"/>
    </row>
    <row r="42" spans="2:10" ht="18.75" customHeight="1" thickBot="1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N70" sqref="N70"/>
    </sheetView>
  </sheetViews>
  <sheetFormatPr baseColWidth="10" defaultColWidth="10.5" defaultRowHeight="12.5"/>
  <cols>
    <col min="1" max="1" width="4.08203125" style="29" customWidth="1"/>
    <col min="2" max="2" width="10.5" style="29"/>
    <col min="3" max="3" width="11.75" style="29" customWidth="1"/>
    <col min="4" max="4" width="20.1640625" style="29" customWidth="1"/>
    <col min="5" max="8" width="10.5" style="29"/>
    <col min="9" max="9" width="22.6640625" style="29" customWidth="1"/>
    <col min="10" max="10" width="11.5" style="29" customWidth="1"/>
    <col min="11" max="11" width="1.58203125" style="29" customWidth="1"/>
    <col min="12" max="16384" width="10.5" style="29"/>
  </cols>
  <sheetData>
    <row r="1" spans="2:10" ht="18" customHeight="1" thickBot="1"/>
    <row r="2" spans="2:10" ht="19.5" customHeight="1">
      <c r="B2" s="30"/>
      <c r="C2" s="31"/>
      <c r="D2" s="81" t="s">
        <v>115</v>
      </c>
      <c r="E2" s="82"/>
      <c r="F2" s="82"/>
      <c r="G2" s="82"/>
      <c r="H2" s="82"/>
      <c r="I2" s="83"/>
      <c r="J2" s="87" t="s">
        <v>93</v>
      </c>
    </row>
    <row r="3" spans="2:10" ht="15.75" customHeight="1" thickBot="1">
      <c r="B3" s="32"/>
      <c r="C3" s="33"/>
      <c r="D3" s="84"/>
      <c r="E3" s="85"/>
      <c r="F3" s="85"/>
      <c r="G3" s="85"/>
      <c r="H3" s="85"/>
      <c r="I3" s="86"/>
      <c r="J3" s="88"/>
    </row>
    <row r="4" spans="2:10" ht="13">
      <c r="B4" s="32"/>
      <c r="C4" s="33"/>
      <c r="E4" s="35"/>
      <c r="F4" s="35"/>
      <c r="G4" s="35"/>
      <c r="H4" s="35"/>
      <c r="I4" s="36"/>
      <c r="J4" s="37"/>
    </row>
    <row r="5" spans="2:10" ht="13">
      <c r="B5" s="32"/>
      <c r="C5" s="33"/>
      <c r="D5" s="90" t="s">
        <v>116</v>
      </c>
      <c r="E5" s="91"/>
      <c r="F5" s="91"/>
      <c r="G5" s="91"/>
      <c r="H5" s="91"/>
      <c r="I5" s="92"/>
      <c r="J5" s="40" t="s">
        <v>117</v>
      </c>
    </row>
    <row r="6" spans="2:10" ht="13.5" thickBot="1">
      <c r="B6" s="41"/>
      <c r="C6" s="42"/>
      <c r="D6" s="43"/>
      <c r="E6" s="44"/>
      <c r="F6" s="44"/>
      <c r="G6" s="44"/>
      <c r="H6" s="44"/>
      <c r="I6" s="45"/>
      <c r="J6" s="46"/>
    </row>
    <row r="7" spans="2:10">
      <c r="B7" s="47"/>
      <c r="J7" s="48"/>
    </row>
    <row r="8" spans="2:10">
      <c r="B8" s="47"/>
      <c r="J8" s="48"/>
    </row>
    <row r="9" spans="2:10" ht="13">
      <c r="B9" s="47"/>
      <c r="C9" s="49" t="str">
        <f ca="1">+CONCATENATE("Santiago de Cali, ",TEXT(TODAY(),"MMMM DD YYYY"))</f>
        <v>Santiago de Cali, octubre 02 2024</v>
      </c>
      <c r="D9" s="51"/>
      <c r="E9" s="50"/>
      <c r="J9" s="48"/>
    </row>
    <row r="10" spans="2:10" ht="13">
      <c r="B10" s="47"/>
      <c r="C10" s="49"/>
      <c r="J10" s="48"/>
    </row>
    <row r="11" spans="2:10" ht="13">
      <c r="B11" s="47"/>
      <c r="C11" s="49" t="str">
        <f>+'FOR-CSA-018'!C12</f>
        <v>Señores : SOCIEDAD INTEGRAL DE ESPECIALISTAS EN SALUD SAS</v>
      </c>
      <c r="J11" s="48"/>
    </row>
    <row r="12" spans="2:10" ht="13">
      <c r="B12" s="47"/>
      <c r="C12" s="49" t="str">
        <f>+'FOR-CSA-018'!C13</f>
        <v>NIT: 900123436</v>
      </c>
      <c r="J12" s="48"/>
    </row>
    <row r="13" spans="2:10">
      <c r="B13" s="47"/>
      <c r="J13" s="48"/>
    </row>
    <row r="14" spans="2:10">
      <c r="B14" s="47"/>
      <c r="C14" s="29" t="s">
        <v>118</v>
      </c>
      <c r="J14" s="48"/>
    </row>
    <row r="15" spans="2:10">
      <c r="B15" s="47"/>
      <c r="C15" s="52"/>
      <c r="J15" s="48"/>
    </row>
    <row r="16" spans="2:10" ht="13">
      <c r="B16" s="47"/>
      <c r="C16" s="71"/>
      <c r="D16" s="50"/>
      <c r="H16" s="72" t="s">
        <v>119</v>
      </c>
      <c r="I16" s="72" t="s">
        <v>120</v>
      </c>
      <c r="J16" s="48"/>
    </row>
    <row r="17" spans="2:10" ht="13">
      <c r="B17" s="47"/>
      <c r="C17" s="49" t="s">
        <v>97</v>
      </c>
      <c r="D17" s="49"/>
      <c r="E17" s="49"/>
      <c r="F17" s="49"/>
      <c r="H17" s="53">
        <f>+SUM(H18:H21)</f>
        <v>0</v>
      </c>
      <c r="I17" s="73">
        <f>+SUM(I18:I21)</f>
        <v>0</v>
      </c>
      <c r="J17" s="48"/>
    </row>
    <row r="18" spans="2:10">
      <c r="B18" s="47"/>
      <c r="C18" s="29" t="s">
        <v>98</v>
      </c>
      <c r="H18" s="74">
        <f>+'FOR-CSA-018'!H19</f>
        <v>0</v>
      </c>
      <c r="I18" s="75">
        <f>+'FOR-CSA-018'!I19</f>
        <v>0</v>
      </c>
      <c r="J18" s="48"/>
    </row>
    <row r="19" spans="2:10">
      <c r="B19" s="47"/>
      <c r="C19" s="29" t="s">
        <v>99</v>
      </c>
      <c r="H19" s="74">
        <f>+'FOR-CSA-018'!H20</f>
        <v>0</v>
      </c>
      <c r="I19" s="75">
        <f>+'FOR-CSA-018'!I20</f>
        <v>0</v>
      </c>
      <c r="J19" s="48"/>
    </row>
    <row r="20" spans="2:10">
      <c r="B20" s="47"/>
      <c r="C20" s="29" t="s">
        <v>101</v>
      </c>
      <c r="H20" s="74">
        <f>+'FOR-CSA-018'!H22</f>
        <v>0</v>
      </c>
      <c r="I20" s="75">
        <f>+'FOR-CSA-018'!I22</f>
        <v>0</v>
      </c>
      <c r="J20" s="48"/>
    </row>
    <row r="21" spans="2:10">
      <c r="B21" s="47"/>
      <c r="C21" s="29" t="s">
        <v>121</v>
      </c>
      <c r="H21" s="74">
        <f>+'FOR-CSA-018'!H24</f>
        <v>0</v>
      </c>
      <c r="I21" s="75">
        <f>+'FOR-CSA-018'!I24</f>
        <v>0</v>
      </c>
      <c r="J21" s="48"/>
    </row>
    <row r="22" spans="2:10" ht="13">
      <c r="B22" s="47"/>
      <c r="C22" s="49" t="s">
        <v>122</v>
      </c>
      <c r="D22" s="49"/>
      <c r="E22" s="49"/>
      <c r="F22" s="49"/>
      <c r="H22" s="53">
        <f>SUM(H18:H21)</f>
        <v>0</v>
      </c>
      <c r="I22" s="73">
        <f>+SUBTOTAL(9,I18:I21)</f>
        <v>0</v>
      </c>
      <c r="J22" s="48"/>
    </row>
    <row r="23" spans="2:10" ht="13.5" thickBot="1">
      <c r="B23" s="47"/>
      <c r="C23" s="49"/>
      <c r="D23" s="49"/>
      <c r="H23" s="76"/>
      <c r="I23" s="77"/>
      <c r="J23" s="48"/>
    </row>
    <row r="24" spans="2:10" ht="13.5" thickTop="1">
      <c r="B24" s="47"/>
      <c r="C24" s="49"/>
      <c r="D24" s="49"/>
      <c r="H24" s="64"/>
      <c r="I24" s="58"/>
      <c r="J24" s="48"/>
    </row>
    <row r="25" spans="2:10" ht="13">
      <c r="B25" s="47"/>
      <c r="C25" s="49"/>
      <c r="D25" s="49"/>
      <c r="H25" s="64"/>
      <c r="I25" s="58"/>
      <c r="J25" s="48"/>
    </row>
    <row r="26" spans="2:10" ht="13">
      <c r="B26" s="47"/>
      <c r="C26" s="49"/>
      <c r="D26" s="49"/>
      <c r="H26" s="64"/>
      <c r="I26" s="58"/>
      <c r="J26" s="48"/>
    </row>
    <row r="27" spans="2:10">
      <c r="B27" s="47"/>
      <c r="G27" s="64"/>
      <c r="H27" s="64"/>
      <c r="I27" s="64"/>
      <c r="J27" s="48"/>
    </row>
    <row r="28" spans="2:10" ht="13.5" thickBot="1">
      <c r="B28" s="47"/>
      <c r="C28" s="65" t="str">
        <f>+'FOR-CSA-018'!C37</f>
        <v>Devy Katerine Vanegas Quevedo</v>
      </c>
      <c r="D28" s="65"/>
      <c r="G28" s="65" t="s">
        <v>111</v>
      </c>
      <c r="H28" s="66"/>
      <c r="I28" s="64"/>
      <c r="J28" s="48"/>
    </row>
    <row r="29" spans="2:10" ht="13">
      <c r="B29" s="47"/>
      <c r="C29" s="67" t="str">
        <f>+'FOR-CSA-018'!C38</f>
        <v>Analista De Gestión De Cartera</v>
      </c>
      <c r="D29" s="67"/>
      <c r="G29" s="67" t="s">
        <v>123</v>
      </c>
      <c r="H29" s="64"/>
      <c r="I29" s="64"/>
      <c r="J29" s="48"/>
    </row>
    <row r="30" spans="2:10" ht="18.75" customHeight="1" thickBot="1">
      <c r="B30" s="68"/>
      <c r="C30" s="69"/>
      <c r="D30" s="69"/>
      <c r="E30" s="69"/>
      <c r="F30" s="69"/>
      <c r="G30" s="66"/>
      <c r="H30" s="66"/>
      <c r="I30" s="66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Devy Katerine Vanegas Quevedo</dc:creator>
  <cp:lastModifiedBy>Juan Camilo Paez Ramirez</cp:lastModifiedBy>
  <cp:lastPrinted>2024-10-02T16:48:51Z</cp:lastPrinted>
  <dcterms:created xsi:type="dcterms:W3CDTF">2024-09-12T22:42:00Z</dcterms:created>
  <dcterms:modified xsi:type="dcterms:W3CDTF">2024-10-02T16:48:57Z</dcterms:modified>
</cp:coreProperties>
</file>