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1480000_COMFAMILIAR RISARALDA\"/>
    </mc:Choice>
  </mc:AlternateContent>
  <bookViews>
    <workbookView xWindow="0" yWindow="0" windowWidth="19200" windowHeight="7310" activeTab="3"/>
  </bookViews>
  <sheets>
    <sheet name="INFO IPS" sheetId="3" r:id="rId1"/>
    <sheet name="TD" sheetId="7" r:id="rId2"/>
    <sheet name="ESTADO DE CADA FACTURA" sheetId="5" r:id="rId3"/>
    <sheet name="FOR-CSA-018" sheetId="9" r:id="rId4"/>
    <sheet name="CIRCULAR 030" sheetId="10" r:id="rId5"/>
    <sheet name="Hoja3" sheetId="6" r:id="rId6"/>
  </sheets>
  <externalReferences>
    <externalReference r:id="rId7"/>
    <externalReference r:id="rId8"/>
  </externalReferences>
  <definedNames>
    <definedName name="_xlnm._FilterDatabase" localSheetId="2" hidden="1">'ESTADO DE CADA FACTURA'!$A$2:$AZ$1494</definedName>
    <definedName name="_xlnm._FilterDatabase" localSheetId="5" hidden="1">Hoja3!$A$1:$AA$1493</definedName>
    <definedName name="_xlnm._FilterDatabase" localSheetId="0" hidden="1">'INFO IPS'!$A$1:$L$1494</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 r:id="rId9"/>
  </pivotCaches>
</workbook>
</file>

<file path=xl/calcChain.xml><?xml version="1.0" encoding="utf-8"?>
<calcChain xmlns="http://schemas.openxmlformats.org/spreadsheetml/2006/main">
  <c r="I26" i="9" l="1"/>
  <c r="I19" i="9" l="1"/>
  <c r="H24" i="9"/>
  <c r="H21" i="10" s="1"/>
  <c r="I22" i="9"/>
  <c r="I20" i="10"/>
  <c r="I28" i="9"/>
  <c r="I24" i="9"/>
  <c r="I21" i="10" s="1"/>
  <c r="C29" i="10"/>
  <c r="C28" i="10"/>
  <c r="H20" i="10"/>
  <c r="I19" i="10"/>
  <c r="H19" i="10"/>
  <c r="I18" i="10"/>
  <c r="H18" i="10"/>
  <c r="C12" i="10"/>
  <c r="C11" i="10"/>
  <c r="C9" i="10"/>
  <c r="I30" i="9"/>
  <c r="H30" i="9"/>
  <c r="H28" i="9"/>
  <c r="H25" i="9" l="1"/>
  <c r="I25" i="9"/>
  <c r="I32" i="9" s="1"/>
  <c r="I33" i="9" s="1"/>
  <c r="H17" i="10"/>
  <c r="I17" i="10"/>
  <c r="H32" i="9"/>
  <c r="H33" i="9" s="1"/>
  <c r="H22" i="10"/>
  <c r="I22" i="10"/>
  <c r="J1" i="5"/>
  <c r="I1" i="5"/>
  <c r="P1" i="5"/>
  <c r="T1" i="5"/>
  <c r="Z1" i="5"/>
  <c r="AT1" i="5"/>
  <c r="AS1" i="5"/>
  <c r="AR1" i="5"/>
  <c r="AO1" i="5"/>
  <c r="AN1" i="5"/>
  <c r="AM1" i="5"/>
  <c r="AL1" i="5"/>
  <c r="AK1" i="5"/>
  <c r="AJ1" i="5"/>
  <c r="AV1" i="5"/>
  <c r="AZ1" i="5"/>
  <c r="AQ1" i="5" l="1"/>
  <c r="AP1" i="5"/>
  <c r="O2" i="5" l="1"/>
  <c r="D1308" i="5" l="1"/>
  <c r="D1307" i="5"/>
  <c r="D607" i="5"/>
  <c r="D606" i="5"/>
  <c r="D605" i="5"/>
  <c r="D604" i="5"/>
  <c r="D1422" i="5"/>
  <c r="D1395" i="5"/>
  <c r="D1362" i="5"/>
  <c r="D1361" i="5"/>
  <c r="D1306" i="5"/>
  <c r="D1360" i="5"/>
  <c r="D1359" i="5"/>
  <c r="D603" i="5"/>
  <c r="D602" i="5"/>
  <c r="D1305" i="5"/>
  <c r="D1358" i="5"/>
  <c r="D1357" i="5"/>
  <c r="D601" i="5"/>
  <c r="D1411" i="5"/>
  <c r="D1356" i="5"/>
  <c r="D1355" i="5"/>
  <c r="D600" i="5"/>
  <c r="D599" i="5"/>
  <c r="D1354" i="5"/>
  <c r="D1353" i="5"/>
  <c r="D598" i="5"/>
  <c r="D597" i="5"/>
  <c r="D1352" i="5"/>
  <c r="D596" i="5"/>
  <c r="D1351" i="5"/>
  <c r="D1394" i="5"/>
  <c r="D1350" i="5"/>
  <c r="D1349" i="5"/>
  <c r="D595" i="5"/>
  <c r="D1404" i="5"/>
  <c r="D594" i="5"/>
  <c r="D1348" i="5"/>
  <c r="D593" i="5"/>
  <c r="D592" i="5"/>
  <c r="D591" i="5"/>
  <c r="D1347" i="5"/>
  <c r="D590" i="5"/>
  <c r="D1410" i="5"/>
  <c r="D1409" i="5"/>
  <c r="D1346" i="5"/>
  <c r="D589" i="5"/>
  <c r="D1345" i="5"/>
  <c r="D1393" i="5"/>
  <c r="D588" i="5"/>
  <c r="D587" i="5"/>
  <c r="D1418" i="5"/>
  <c r="D1417" i="5"/>
  <c r="D1344" i="5"/>
  <c r="D586" i="5"/>
  <c r="D687" i="5"/>
  <c r="D1343" i="5"/>
  <c r="D1416" i="5"/>
  <c r="D1342" i="5"/>
  <c r="D1403" i="5"/>
  <c r="D585" i="5"/>
  <c r="D584" i="5"/>
  <c r="D1341" i="5"/>
  <c r="D1340" i="5"/>
  <c r="D583" i="5"/>
  <c r="D1339" i="5"/>
  <c r="D1338" i="5"/>
  <c r="D1407" i="5"/>
  <c r="D582" i="5"/>
  <c r="D581" i="5"/>
  <c r="D1304" i="5"/>
  <c r="D1337" i="5"/>
  <c r="D1336" i="5"/>
  <c r="D1335" i="5"/>
  <c r="D1334" i="5"/>
  <c r="D1333" i="5"/>
  <c r="D1285" i="5"/>
  <c r="D580" i="5"/>
  <c r="D1413" i="5"/>
  <c r="D1303" i="5"/>
  <c r="D1402" i="5"/>
  <c r="D1302" i="5"/>
  <c r="D579" i="5"/>
  <c r="D1421" i="5"/>
  <c r="D578" i="5"/>
  <c r="D1401" i="5"/>
  <c r="D1301" i="5"/>
  <c r="D1392" i="5"/>
  <c r="D577" i="5"/>
  <c r="D1332" i="5"/>
  <c r="D1300" i="5"/>
  <c r="D1331" i="5"/>
  <c r="D1299" i="5"/>
  <c r="D1420" i="5"/>
  <c r="D576" i="5"/>
  <c r="D1408" i="5"/>
  <c r="D575" i="5"/>
  <c r="D1330" i="5"/>
  <c r="D1329" i="5"/>
  <c r="D1328" i="5"/>
  <c r="D1391" i="5"/>
  <c r="D574" i="5"/>
  <c r="D1400" i="5"/>
  <c r="D1390" i="5"/>
  <c r="D1327" i="5"/>
  <c r="D1298" i="5"/>
  <c r="D1389" i="5"/>
  <c r="D1388" i="5"/>
  <c r="D1387" i="5"/>
  <c r="D573" i="5"/>
  <c r="D1386" i="5"/>
  <c r="D1326" i="5"/>
  <c r="D572" i="5"/>
  <c r="D1325" i="5"/>
  <c r="D1324" i="5"/>
  <c r="D1297" i="5"/>
  <c r="D1323" i="5"/>
  <c r="D1322" i="5"/>
  <c r="D1415" i="5"/>
  <c r="D1321" i="5"/>
  <c r="D571" i="5"/>
  <c r="D1320" i="5"/>
  <c r="D1319" i="5"/>
  <c r="D570" i="5"/>
  <c r="D569" i="5"/>
  <c r="D1318" i="5"/>
  <c r="D1317" i="5"/>
  <c r="D568" i="5"/>
  <c r="D567" i="5"/>
  <c r="D1316" i="5"/>
  <c r="D1315" i="5"/>
  <c r="D1314" i="5"/>
  <c r="D566" i="5"/>
  <c r="D1399" i="5"/>
  <c r="D1313" i="5"/>
  <c r="D565" i="5"/>
  <c r="D564" i="5"/>
  <c r="D1283" i="5"/>
  <c r="D1312" i="5"/>
  <c r="D1293" i="5"/>
  <c r="D1292" i="5"/>
  <c r="D1291" i="5"/>
  <c r="D1290" i="5"/>
  <c r="D1289" i="5"/>
  <c r="D563" i="5"/>
  <c r="D562" i="5"/>
  <c r="D561" i="5"/>
  <c r="D560" i="5"/>
  <c r="D1282" i="5"/>
  <c r="D559" i="5"/>
  <c r="D1287" i="5"/>
  <c r="D1284" i="5"/>
  <c r="D558" i="5"/>
  <c r="D557" i="5"/>
  <c r="D1286" i="5"/>
  <c r="D556" i="5"/>
  <c r="D1288" i="5"/>
  <c r="D671" i="5"/>
  <c r="D670" i="5"/>
  <c r="D669" i="5"/>
  <c r="D668" i="5"/>
  <c r="D1412" i="5"/>
  <c r="D667" i="5"/>
  <c r="D666" i="5"/>
  <c r="D665" i="5"/>
  <c r="D664" i="5"/>
  <c r="D663" i="5"/>
  <c r="D662" i="5"/>
  <c r="D661" i="5"/>
  <c r="D660" i="5"/>
  <c r="D659" i="5"/>
  <c r="D658" i="5"/>
  <c r="D657" i="5"/>
  <c r="D656" i="5"/>
  <c r="D655" i="5"/>
  <c r="D654" i="5"/>
  <c r="D653" i="5"/>
  <c r="D652" i="5"/>
  <c r="D651" i="5"/>
  <c r="D650" i="5"/>
  <c r="D1423" i="5"/>
  <c r="D649" i="5"/>
  <c r="D1383" i="5"/>
  <c r="D648" i="5"/>
  <c r="D647" i="5"/>
  <c r="D1310" i="5"/>
  <c r="D1382" i="5"/>
  <c r="D646" i="5"/>
  <c r="D645" i="5"/>
  <c r="D644" i="5"/>
  <c r="D1398" i="5"/>
  <c r="D1381" i="5"/>
  <c r="D1406" i="5"/>
  <c r="D1397" i="5"/>
  <c r="D1380" i="5"/>
  <c r="D1379" i="5"/>
  <c r="D1378" i="5"/>
  <c r="D1377" i="5"/>
  <c r="D1396" i="5"/>
  <c r="D643" i="5"/>
  <c r="D1376" i="5"/>
  <c r="D1375" i="5"/>
  <c r="D642" i="5"/>
  <c r="D641" i="5"/>
  <c r="D1374" i="5"/>
  <c r="D640" i="5"/>
  <c r="D1373" i="5"/>
  <c r="D1372" i="5"/>
  <c r="D1405" i="5"/>
  <c r="D1371" i="5"/>
  <c r="D1370" i="5"/>
  <c r="D1369" i="5"/>
  <c r="D639" i="5"/>
  <c r="D638" i="5"/>
  <c r="D637" i="5"/>
  <c r="D636" i="5"/>
  <c r="D1368" i="5"/>
  <c r="D635" i="5"/>
  <c r="D634" i="5"/>
  <c r="D1367" i="5"/>
  <c r="D1366" i="5"/>
  <c r="D1365" i="5"/>
  <c r="D1364" i="5"/>
  <c r="D1363" i="5"/>
  <c r="D1419" i="5"/>
  <c r="D1384" i="5"/>
  <c r="D633" i="5"/>
  <c r="D632" i="5"/>
  <c r="D1278" i="5"/>
  <c r="D631" i="5"/>
  <c r="D1277" i="5"/>
  <c r="D630" i="5"/>
  <c r="D1280" i="5"/>
  <c r="D1296" i="5"/>
  <c r="D502" i="5"/>
  <c r="D1414" i="5"/>
  <c r="D629" i="5"/>
  <c r="D1295" i="5"/>
  <c r="D688" i="5"/>
  <c r="D628" i="5"/>
  <c r="D1294" i="5"/>
  <c r="D1309" i="5"/>
  <c r="D627" i="5"/>
  <c r="D626" i="5"/>
  <c r="D625" i="5"/>
  <c r="D624" i="5"/>
  <c r="D623" i="5"/>
  <c r="D622" i="5"/>
  <c r="D1279" i="5"/>
  <c r="D621" i="5"/>
  <c r="D620" i="5"/>
  <c r="D1281" i="5"/>
  <c r="D619" i="5"/>
  <c r="D618" i="5"/>
  <c r="D906" i="5"/>
  <c r="D1134" i="5"/>
  <c r="D1274" i="5"/>
  <c r="D1130" i="5"/>
  <c r="D613" i="5"/>
  <c r="D612" i="5"/>
  <c r="D611" i="5"/>
  <c r="D610" i="5"/>
  <c r="D609" i="5"/>
  <c r="D608" i="5"/>
  <c r="D617" i="5"/>
  <c r="D616" i="5"/>
  <c r="D615" i="5"/>
  <c r="D614" i="5"/>
  <c r="D501" i="5"/>
  <c r="D1125" i="5"/>
  <c r="D1062" i="5"/>
  <c r="D1144" i="5"/>
  <c r="D1124" i="5"/>
  <c r="D1143" i="5"/>
  <c r="D1085" i="5"/>
  <c r="D999" i="5"/>
  <c r="D1001" i="5"/>
  <c r="D1142" i="5"/>
  <c r="D1084" i="5"/>
  <c r="D756" i="5"/>
  <c r="D773" i="5"/>
  <c r="D1003" i="5"/>
  <c r="D1430" i="5"/>
  <c r="D1100" i="5"/>
  <c r="D775" i="5"/>
  <c r="D940" i="5"/>
  <c r="D500" i="5"/>
  <c r="D499" i="5"/>
  <c r="D770" i="5"/>
  <c r="D1251" i="5"/>
  <c r="D489" i="5"/>
  <c r="D1441" i="5"/>
  <c r="D1436" i="5"/>
  <c r="D180" i="5"/>
  <c r="D179" i="5"/>
  <c r="D178" i="5"/>
  <c r="D177" i="5"/>
  <c r="D176" i="5"/>
  <c r="D175" i="5"/>
  <c r="D174" i="5"/>
  <c r="D856" i="5"/>
  <c r="D934" i="5"/>
  <c r="D173" i="5"/>
  <c r="D172" i="5"/>
  <c r="D867" i="5"/>
  <c r="D171" i="5"/>
  <c r="D170" i="5"/>
  <c r="D1073" i="5"/>
  <c r="D169" i="5"/>
  <c r="D168" i="5"/>
  <c r="D167" i="5"/>
  <c r="D684" i="5"/>
  <c r="D166" i="5"/>
  <c r="D165" i="5"/>
  <c r="D164" i="5"/>
  <c r="D488" i="5"/>
  <c r="D163" i="5"/>
  <c r="D938" i="5"/>
  <c r="D937" i="5"/>
  <c r="D936" i="5"/>
  <c r="D836" i="5"/>
  <c r="D162" i="5"/>
  <c r="D939" i="5"/>
  <c r="D161" i="5"/>
  <c r="D487" i="5"/>
  <c r="D160" i="5"/>
  <c r="D159" i="5"/>
  <c r="D158" i="5"/>
  <c r="D157" i="5"/>
  <c r="D156" i="5"/>
  <c r="D798" i="5"/>
  <c r="D752" i="5"/>
  <c r="D155" i="5"/>
  <c r="D1041" i="5"/>
  <c r="D1040" i="5"/>
  <c r="D154" i="5"/>
  <c r="D153" i="5"/>
  <c r="D152" i="5"/>
  <c r="D151" i="5"/>
  <c r="D150" i="5"/>
  <c r="D866" i="5"/>
  <c r="D828" i="5"/>
  <c r="D797" i="5"/>
  <c r="D827" i="5"/>
  <c r="D1033" i="5"/>
  <c r="D149" i="5"/>
  <c r="D148" i="5"/>
  <c r="D147" i="5"/>
  <c r="D486" i="5"/>
  <c r="D887" i="5"/>
  <c r="D485" i="5"/>
  <c r="D484" i="5"/>
  <c r="D483" i="5"/>
  <c r="D482" i="5"/>
  <c r="D742" i="5"/>
  <c r="D146" i="5"/>
  <c r="D481" i="5"/>
  <c r="D1015" i="5"/>
  <c r="D929" i="5"/>
  <c r="D1141" i="5"/>
  <c r="D992" i="5"/>
  <c r="D201" i="5"/>
  <c r="D200" i="5"/>
  <c r="D199" i="5"/>
  <c r="D198" i="5"/>
  <c r="D868" i="5"/>
  <c r="D197" i="5"/>
  <c r="D196" i="5"/>
  <c r="D195" i="5"/>
  <c r="D194" i="5"/>
  <c r="D193" i="5"/>
  <c r="D494" i="5"/>
  <c r="D925" i="5"/>
  <c r="D192" i="5"/>
  <c r="D1034" i="5"/>
  <c r="D921" i="5"/>
  <c r="D900" i="5"/>
  <c r="D994" i="5"/>
  <c r="D191" i="5"/>
  <c r="D1042" i="5"/>
  <c r="D190" i="5"/>
  <c r="D189" i="5"/>
  <c r="D991" i="5"/>
  <c r="D188" i="5"/>
  <c r="D493" i="5"/>
  <c r="D685" i="5"/>
  <c r="D187" i="5"/>
  <c r="D823" i="5"/>
  <c r="D186" i="5"/>
  <c r="D492" i="5"/>
  <c r="D1425" i="5"/>
  <c r="D185" i="5"/>
  <c r="D802" i="5"/>
  <c r="D184" i="5"/>
  <c r="D183" i="5"/>
  <c r="D491" i="5"/>
  <c r="D490" i="5"/>
  <c r="D182" i="5"/>
  <c r="D741" i="5"/>
  <c r="D181" i="5"/>
  <c r="D1427" i="5"/>
  <c r="D1228" i="5"/>
  <c r="D1227" i="5"/>
  <c r="D842" i="5"/>
  <c r="D832" i="5"/>
  <c r="D118" i="5"/>
  <c r="D894" i="5"/>
  <c r="D984" i="5"/>
  <c r="D1165" i="5"/>
  <c r="D555" i="5"/>
  <c r="D117" i="5"/>
  <c r="D845" i="5"/>
  <c r="D777" i="5"/>
  <c r="D1220" i="5"/>
  <c r="D831" i="5"/>
  <c r="D1000" i="5"/>
  <c r="D881" i="5"/>
  <c r="D116" i="5"/>
  <c r="D857" i="5"/>
  <c r="D1020" i="5"/>
  <c r="D883" i="5"/>
  <c r="D115" i="5"/>
  <c r="D114" i="5"/>
  <c r="D113" i="5"/>
  <c r="D112" i="5"/>
  <c r="D111" i="5"/>
  <c r="D110" i="5"/>
  <c r="D109" i="5"/>
  <c r="D108" i="5"/>
  <c r="D107" i="5"/>
  <c r="D106" i="5"/>
  <c r="D105" i="5"/>
  <c r="D104" i="5"/>
  <c r="D103" i="5"/>
  <c r="D473" i="5"/>
  <c r="D102" i="5"/>
  <c r="D101" i="5"/>
  <c r="D472" i="5"/>
  <c r="D100" i="5"/>
  <c r="D471" i="5"/>
  <c r="D99" i="5"/>
  <c r="D98" i="5"/>
  <c r="D470" i="5"/>
  <c r="D97" i="5"/>
  <c r="D682" i="5"/>
  <c r="D96" i="5"/>
  <c r="D95" i="5"/>
  <c r="D94" i="5"/>
  <c r="D93" i="5"/>
  <c r="D92" i="5"/>
  <c r="D91" i="5"/>
  <c r="D90" i="5"/>
  <c r="D89" i="5"/>
  <c r="D88" i="5"/>
  <c r="D554" i="5"/>
  <c r="D87" i="5"/>
  <c r="D86" i="5"/>
  <c r="D85" i="5"/>
  <c r="D84" i="5"/>
  <c r="D83" i="5"/>
  <c r="D82" i="5"/>
  <c r="D81" i="5"/>
  <c r="D80" i="5"/>
  <c r="D79" i="5"/>
  <c r="D78" i="5"/>
  <c r="D77" i="5"/>
  <c r="D76" i="5"/>
  <c r="D75" i="5"/>
  <c r="D74" i="5"/>
  <c r="D73" i="5"/>
  <c r="D219" i="5"/>
  <c r="D218" i="5"/>
  <c r="D1083" i="5"/>
  <c r="D686" i="5"/>
  <c r="D1082" i="5"/>
  <c r="D217" i="5"/>
  <c r="D498" i="5"/>
  <c r="D216" i="5"/>
  <c r="D215" i="5"/>
  <c r="D214" i="5"/>
  <c r="D1081" i="5"/>
  <c r="D1043" i="5"/>
  <c r="D1036" i="5"/>
  <c r="D213" i="5"/>
  <c r="D1080" i="5"/>
  <c r="D1079" i="5"/>
  <c r="D212" i="5"/>
  <c r="D211" i="5"/>
  <c r="D1078" i="5"/>
  <c r="D1077" i="5"/>
  <c r="D497" i="5"/>
  <c r="D1429" i="5"/>
  <c r="D210" i="5"/>
  <c r="D1076" i="5"/>
  <c r="D209" i="5"/>
  <c r="D208" i="5"/>
  <c r="D1035" i="5"/>
  <c r="D207" i="5"/>
  <c r="D957" i="5"/>
  <c r="D206" i="5"/>
  <c r="D786" i="5"/>
  <c r="D205" i="5"/>
  <c r="D204" i="5"/>
  <c r="D496" i="5"/>
  <c r="D933" i="5"/>
  <c r="D203" i="5"/>
  <c r="D1075" i="5"/>
  <c r="D941" i="5"/>
  <c r="D495" i="5"/>
  <c r="D724" i="5"/>
  <c r="D1444" i="5"/>
  <c r="D974" i="5"/>
  <c r="D1032" i="5"/>
  <c r="D144" i="5"/>
  <c r="D1435" i="5"/>
  <c r="D143" i="5"/>
  <c r="D1432" i="5"/>
  <c r="D480" i="5"/>
  <c r="D1039" i="5"/>
  <c r="D142" i="5"/>
  <c r="D141" i="5"/>
  <c r="D140" i="5"/>
  <c r="D1031" i="5"/>
  <c r="D139" i="5"/>
  <c r="D930" i="5"/>
  <c r="D990" i="5"/>
  <c r="D138" i="5"/>
  <c r="D1440" i="5"/>
  <c r="D1038" i="5"/>
  <c r="D137" i="5"/>
  <c r="D905" i="5"/>
  <c r="D1005" i="5"/>
  <c r="D1010" i="5"/>
  <c r="D136" i="5"/>
  <c r="D135" i="5"/>
  <c r="D134" i="5"/>
  <c r="D133" i="5"/>
  <c r="D132" i="5"/>
  <c r="D131" i="5"/>
  <c r="D130" i="5"/>
  <c r="D768" i="5"/>
  <c r="D129" i="5"/>
  <c r="D989" i="5"/>
  <c r="D128" i="5"/>
  <c r="D1439" i="5"/>
  <c r="D127" i="5"/>
  <c r="D920" i="5"/>
  <c r="D942" i="5"/>
  <c r="D126" i="5"/>
  <c r="D479" i="5"/>
  <c r="D1030" i="5"/>
  <c r="D125" i="5"/>
  <c r="D124" i="5"/>
  <c r="D123" i="5"/>
  <c r="D122" i="5"/>
  <c r="D1029" i="5"/>
  <c r="D1028" i="5"/>
  <c r="D478" i="5"/>
  <c r="D818" i="5"/>
  <c r="D975" i="5"/>
  <c r="D1140" i="5"/>
  <c r="D1442" i="5"/>
  <c r="D749" i="5"/>
  <c r="D754" i="5"/>
  <c r="D826" i="5"/>
  <c r="D733" i="5"/>
  <c r="D477" i="5"/>
  <c r="D476" i="5"/>
  <c r="D998" i="5"/>
  <c r="D475" i="5"/>
  <c r="D730" i="5"/>
  <c r="D202" i="5"/>
  <c r="D1074" i="5"/>
  <c r="D774" i="5"/>
  <c r="D121" i="5"/>
  <c r="D1268" i="5"/>
  <c r="D683" i="5"/>
  <c r="D120" i="5"/>
  <c r="D474" i="5"/>
  <c r="D119" i="5"/>
  <c r="D764" i="5"/>
  <c r="D1226" i="5"/>
  <c r="D145" i="5"/>
  <c r="D1138" i="5"/>
  <c r="D1190" i="5"/>
  <c r="D1167" i="5"/>
  <c r="D825" i="5"/>
  <c r="D463" i="5"/>
  <c r="D1229" i="5"/>
  <c r="D1455" i="5"/>
  <c r="D772" i="5"/>
  <c r="D1446" i="5"/>
  <c r="D822" i="5"/>
  <c r="D551" i="5"/>
  <c r="D462" i="5"/>
  <c r="D987" i="5"/>
  <c r="D461" i="5"/>
  <c r="D1201" i="5"/>
  <c r="D1009" i="5"/>
  <c r="D460" i="5"/>
  <c r="D59" i="5"/>
  <c r="D58" i="5"/>
  <c r="D459" i="5"/>
  <c r="D57" i="5"/>
  <c r="D550" i="5"/>
  <c r="D56" i="5"/>
  <c r="D458" i="5"/>
  <c r="D55" i="5"/>
  <c r="D54" i="5"/>
  <c r="D1494" i="5"/>
  <c r="D457" i="5"/>
  <c r="D870" i="5"/>
  <c r="D53" i="5"/>
  <c r="D456" i="5"/>
  <c r="D52" i="5"/>
  <c r="D1424" i="5"/>
  <c r="D465" i="5"/>
  <c r="D464" i="5"/>
  <c r="D61" i="5"/>
  <c r="D681" i="5"/>
  <c r="D60" i="5"/>
  <c r="D222" i="5"/>
  <c r="D549" i="5"/>
  <c r="D455" i="5"/>
  <c r="D51" i="5"/>
  <c r="D50" i="5"/>
  <c r="D49" i="5"/>
  <c r="D1123" i="5"/>
  <c r="D548" i="5"/>
  <c r="D1137" i="5"/>
  <c r="D865" i="5"/>
  <c r="D985" i="5"/>
  <c r="D1122" i="5"/>
  <c r="D1008" i="5"/>
  <c r="D454" i="5"/>
  <c r="D788" i="5"/>
  <c r="D453" i="5"/>
  <c r="D452" i="5"/>
  <c r="D547" i="5"/>
  <c r="D451" i="5"/>
  <c r="D46" i="5"/>
  <c r="D450" i="5"/>
  <c r="D546" i="5"/>
  <c r="D72" i="5"/>
  <c r="D469" i="5"/>
  <c r="D71" i="5"/>
  <c r="D70" i="5"/>
  <c r="D69" i="5"/>
  <c r="D68" i="5"/>
  <c r="D67" i="5"/>
  <c r="D223" i="5"/>
  <c r="D468" i="5"/>
  <c r="D66" i="5"/>
  <c r="D65" i="5"/>
  <c r="D64" i="5"/>
  <c r="D63" i="5"/>
  <c r="D467" i="5"/>
  <c r="D553" i="5"/>
  <c r="D62" i="5"/>
  <c r="D988" i="5"/>
  <c r="D1150" i="5"/>
  <c r="D755" i="5"/>
  <c r="D1139" i="5"/>
  <c r="D552" i="5"/>
  <c r="D1027" i="5"/>
  <c r="D1199" i="5"/>
  <c r="D466" i="5"/>
  <c r="D1269" i="5"/>
  <c r="D45" i="5"/>
  <c r="D44" i="5"/>
  <c r="D1093" i="5"/>
  <c r="D43" i="5"/>
  <c r="D48" i="5"/>
  <c r="D47" i="5"/>
  <c r="D42" i="5"/>
  <c r="D41" i="5"/>
  <c r="D40" i="5"/>
  <c r="D39" i="5"/>
  <c r="D38" i="5"/>
  <c r="D37" i="5"/>
  <c r="D449" i="5"/>
  <c r="D36" i="5"/>
  <c r="D448" i="5"/>
  <c r="D545" i="5"/>
  <c r="D35" i="5"/>
  <c r="D34" i="5"/>
  <c r="D33" i="5"/>
  <c r="D443" i="5"/>
  <c r="D442" i="5"/>
  <c r="D543" i="5"/>
  <c r="D542" i="5"/>
  <c r="D1493" i="5"/>
  <c r="D441" i="5"/>
  <c r="D738" i="5"/>
  <c r="D729" i="5"/>
  <c r="D1046" i="5"/>
  <c r="D1434" i="5"/>
  <c r="D440" i="5"/>
  <c r="D439" i="5"/>
  <c r="D1121" i="5"/>
  <c r="D954" i="5"/>
  <c r="D447" i="5"/>
  <c r="D1048" i="5"/>
  <c r="D446" i="5"/>
  <c r="D445" i="5"/>
  <c r="D878" i="5"/>
  <c r="D1231" i="5"/>
  <c r="D762" i="5"/>
  <c r="D1037" i="5"/>
  <c r="D981" i="5"/>
  <c r="D914" i="5"/>
  <c r="D544" i="5"/>
  <c r="D444" i="5"/>
  <c r="D810" i="5"/>
  <c r="D1453" i="5"/>
  <c r="D438" i="5"/>
  <c r="D437" i="5"/>
  <c r="D541" i="5"/>
  <c r="D436" i="5"/>
  <c r="D540" i="5"/>
  <c r="D435" i="5"/>
  <c r="D816" i="5"/>
  <c r="D1088" i="5"/>
  <c r="D434" i="5"/>
  <c r="D1016" i="5"/>
  <c r="D935" i="5"/>
  <c r="D433" i="5"/>
  <c r="D432" i="5"/>
  <c r="D538" i="5"/>
  <c r="D746" i="5"/>
  <c r="D429" i="5"/>
  <c r="D1118" i="5"/>
  <c r="D1019" i="5"/>
  <c r="D952" i="5"/>
  <c r="D428" i="5"/>
  <c r="D427" i="5"/>
  <c r="D426" i="5"/>
  <c r="D535" i="5"/>
  <c r="D536" i="5"/>
  <c r="D537" i="5"/>
  <c r="D877" i="5"/>
  <c r="D932" i="5"/>
  <c r="D919" i="5"/>
  <c r="D431" i="5"/>
  <c r="D1086" i="5"/>
  <c r="D1120" i="5"/>
  <c r="D864" i="5"/>
  <c r="D824" i="5"/>
  <c r="D1024" i="5"/>
  <c r="D885" i="5"/>
  <c r="D876" i="5"/>
  <c r="D1119" i="5"/>
  <c r="D841" i="5"/>
  <c r="D539" i="5"/>
  <c r="D1189" i="5"/>
  <c r="D430" i="5"/>
  <c r="D425" i="5"/>
  <c r="D424" i="5"/>
  <c r="D534" i="5"/>
  <c r="D680" i="5"/>
  <c r="D1492" i="5"/>
  <c r="D1491" i="5"/>
  <c r="D533" i="5"/>
  <c r="D1054" i="5"/>
  <c r="D1117" i="5"/>
  <c r="D1250" i="5"/>
  <c r="D983" i="5"/>
  <c r="D927" i="5"/>
  <c r="D1232" i="5"/>
  <c r="D1222" i="5"/>
  <c r="D532" i="5"/>
  <c r="D1018" i="5"/>
  <c r="D677" i="5"/>
  <c r="D404" i="5"/>
  <c r="D958" i="5"/>
  <c r="D524" i="5"/>
  <c r="D410" i="5"/>
  <c r="D691" i="5"/>
  <c r="D690" i="5"/>
  <c r="D705" i="5"/>
  <c r="D706" i="5"/>
  <c r="D25" i="5"/>
  <c r="D708" i="5"/>
  <c r="D701" i="5"/>
  <c r="D710" i="5"/>
  <c r="D700" i="5"/>
  <c r="D696" i="5"/>
  <c r="D707" i="5"/>
  <c r="D766" i="5"/>
  <c r="D698" i="5"/>
  <c r="D694" i="5"/>
  <c r="D703" i="5"/>
  <c r="D712" i="5"/>
  <c r="D697" i="5"/>
  <c r="D409" i="5"/>
  <c r="D704" i="5"/>
  <c r="D408" i="5"/>
  <c r="D695" i="5"/>
  <c r="D693" i="5"/>
  <c r="D709" i="5"/>
  <c r="D711" i="5"/>
  <c r="D689" i="5"/>
  <c r="D24" i="5"/>
  <c r="D23" i="5"/>
  <c r="D407" i="5"/>
  <c r="D972" i="5"/>
  <c r="D12" i="5"/>
  <c r="D525" i="5"/>
  <c r="D1488" i="5"/>
  <c r="D406" i="5"/>
  <c r="D405" i="5"/>
  <c r="D1487" i="5"/>
  <c r="D787" i="5"/>
  <c r="D862" i="5"/>
  <c r="D861" i="5"/>
  <c r="D412" i="5"/>
  <c r="D879" i="5"/>
  <c r="D1114" i="5"/>
  <c r="D526" i="5"/>
  <c r="D1012" i="5"/>
  <c r="D799" i="5"/>
  <c r="D411" i="5"/>
  <c r="D19" i="5"/>
  <c r="D18" i="5"/>
  <c r="D224" i="5"/>
  <c r="D17" i="5"/>
  <c r="D415" i="5"/>
  <c r="D16" i="5"/>
  <c r="D15" i="5"/>
  <c r="D414" i="5"/>
  <c r="D413" i="5"/>
  <c r="D928" i="5"/>
  <c r="D761" i="5"/>
  <c r="D1072" i="5"/>
  <c r="D863" i="5"/>
  <c r="D1053" i="5"/>
  <c r="D1241" i="5"/>
  <c r="D884" i="5"/>
  <c r="D1023" i="5"/>
  <c r="D834" i="5"/>
  <c r="D899" i="5"/>
  <c r="D765" i="5"/>
  <c r="D1209" i="5"/>
  <c r="D1115" i="5"/>
  <c r="D769" i="5"/>
  <c r="D1004" i="5"/>
  <c r="D995" i="5"/>
  <c r="D875" i="5"/>
  <c r="D820" i="5"/>
  <c r="D528" i="5"/>
  <c r="D679" i="5"/>
  <c r="D1449" i="5"/>
  <c r="D22" i="5"/>
  <c r="D21" i="5"/>
  <c r="D1489" i="5"/>
  <c r="D20" i="5"/>
  <c r="D419" i="5"/>
  <c r="D418" i="5"/>
  <c r="D1431" i="5"/>
  <c r="D527" i="5"/>
  <c r="D417" i="5"/>
  <c r="D915" i="5"/>
  <c r="D1116" i="5"/>
  <c r="D416" i="5"/>
  <c r="D1070" i="5"/>
  <c r="D420" i="5"/>
  <c r="D843" i="5"/>
  <c r="D1017" i="5"/>
  <c r="D1045" i="5"/>
  <c r="D1490" i="5"/>
  <c r="D531" i="5"/>
  <c r="D903" i="5"/>
  <c r="D423" i="5"/>
  <c r="D1275" i="5"/>
  <c r="D1099" i="5"/>
  <c r="D530" i="5"/>
  <c r="D422" i="5"/>
  <c r="D529" i="5"/>
  <c r="D908" i="5"/>
  <c r="D880" i="5"/>
  <c r="D1094" i="5"/>
  <c r="D421" i="5"/>
  <c r="D731" i="5"/>
  <c r="D918" i="5"/>
  <c r="D886" i="5"/>
  <c r="D783" i="5"/>
  <c r="D1249" i="5"/>
  <c r="D1451" i="5"/>
  <c r="D1276" i="5"/>
  <c r="D14" i="5"/>
  <c r="D1133" i="5"/>
  <c r="D13" i="5"/>
  <c r="D678" i="5"/>
  <c r="D1089" i="5"/>
  <c r="D400" i="5"/>
  <c r="D399" i="5"/>
  <c r="D398" i="5"/>
  <c r="D1208" i="5"/>
  <c r="D397" i="5"/>
  <c r="D953" i="5"/>
  <c r="D735" i="5"/>
  <c r="D776" i="5"/>
  <c r="D1248" i="5"/>
  <c r="D800" i="5"/>
  <c r="D396" i="5"/>
  <c r="D1486" i="5"/>
  <c r="D403" i="5"/>
  <c r="D402" i="5"/>
  <c r="D401" i="5"/>
  <c r="D844" i="5"/>
  <c r="D1192" i="5"/>
  <c r="D1200" i="5"/>
  <c r="D809" i="5"/>
  <c r="D1064" i="5"/>
  <c r="D1205" i="5"/>
  <c r="D523" i="5"/>
  <c r="D813" i="5"/>
  <c r="D860" i="5"/>
  <c r="D851" i="5"/>
  <c r="D1044" i="5"/>
  <c r="D1445" i="5"/>
  <c r="D1113" i="5"/>
  <c r="D1485" i="5"/>
  <c r="D758" i="5"/>
  <c r="D395" i="5"/>
  <c r="D394" i="5"/>
  <c r="D725" i="5"/>
  <c r="D393" i="5"/>
  <c r="D874" i="5"/>
  <c r="D943" i="5"/>
  <c r="D1103" i="5"/>
  <c r="D522" i="5"/>
  <c r="D392" i="5"/>
  <c r="D391" i="5"/>
  <c r="D390" i="5"/>
  <c r="D389" i="5"/>
  <c r="D747" i="5"/>
  <c r="D1007" i="5"/>
  <c r="D521" i="5"/>
  <c r="D520" i="5"/>
  <c r="D1452" i="5"/>
  <c r="D1454" i="5"/>
  <c r="D1450" i="5"/>
  <c r="D748" i="5"/>
  <c r="D388" i="5"/>
  <c r="D387" i="5"/>
  <c r="D386" i="5"/>
  <c r="D385" i="5"/>
  <c r="D743" i="5"/>
  <c r="D519" i="5"/>
  <c r="D1146" i="5"/>
  <c r="D839" i="5"/>
  <c r="D840" i="5"/>
  <c r="D384" i="5"/>
  <c r="D784" i="5"/>
  <c r="D1181" i="5"/>
  <c r="D518" i="5"/>
  <c r="D383" i="5"/>
  <c r="D910" i="5"/>
  <c r="D804" i="5"/>
  <c r="D736" i="5"/>
  <c r="D517" i="5"/>
  <c r="D676" i="5"/>
  <c r="D805" i="5"/>
  <c r="D1433" i="5"/>
  <c r="D855" i="5"/>
  <c r="D1061" i="5"/>
  <c r="D980" i="5"/>
  <c r="D803" i="5"/>
  <c r="D714" i="5"/>
  <c r="D382" i="5"/>
  <c r="D807" i="5"/>
  <c r="D1484" i="5"/>
  <c r="D381" i="5"/>
  <c r="D380" i="5"/>
  <c r="D763" i="5"/>
  <c r="D1063" i="5"/>
  <c r="D1207" i="5"/>
  <c r="D819" i="5"/>
  <c r="D1247" i="5"/>
  <c r="D379" i="5"/>
  <c r="D771" i="5"/>
  <c r="D717" i="5"/>
  <c r="D378" i="5"/>
  <c r="D732" i="5"/>
  <c r="D760" i="5"/>
  <c r="D1426" i="5"/>
  <c r="D806" i="5"/>
  <c r="D516" i="5"/>
  <c r="D1112" i="5"/>
  <c r="D716" i="5"/>
  <c r="D1111" i="5"/>
  <c r="D726" i="5"/>
  <c r="D1006" i="5"/>
  <c r="D699" i="5"/>
  <c r="D702" i="5"/>
  <c r="D1212" i="5"/>
  <c r="D790" i="5"/>
  <c r="D859" i="5"/>
  <c r="D966" i="5"/>
  <c r="D1246" i="5"/>
  <c r="D1225" i="5"/>
  <c r="D515" i="5"/>
  <c r="D377" i="5"/>
  <c r="D376" i="5"/>
  <c r="D375" i="5"/>
  <c r="D374" i="5"/>
  <c r="D1428" i="5"/>
  <c r="D1136" i="5"/>
  <c r="D1224" i="5"/>
  <c r="D759" i="5"/>
  <c r="D1096" i="5"/>
  <c r="D373" i="5"/>
  <c r="D750" i="5"/>
  <c r="D718" i="5"/>
  <c r="D372" i="5"/>
  <c r="D1145" i="5"/>
  <c r="D1483" i="5"/>
  <c r="D371" i="5"/>
  <c r="D370" i="5"/>
  <c r="D1236" i="5"/>
  <c r="D1235" i="5"/>
  <c r="D1234" i="5"/>
  <c r="D713" i="5"/>
  <c r="D1148" i="5"/>
  <c r="D367" i="5"/>
  <c r="D812" i="5"/>
  <c r="D970" i="5"/>
  <c r="D1147" i="5"/>
  <c r="D922" i="5"/>
  <c r="D830" i="5"/>
  <c r="D366" i="5"/>
  <c r="D365" i="5"/>
  <c r="D997" i="5"/>
  <c r="D838" i="5"/>
  <c r="D369" i="5"/>
  <c r="D1109" i="5"/>
  <c r="D1149" i="5"/>
  <c r="D1069" i="5"/>
  <c r="D854" i="5"/>
  <c r="D1135" i="5"/>
  <c r="D976" i="5"/>
  <c r="D1204" i="5"/>
  <c r="D368" i="5"/>
  <c r="D1482" i="5"/>
  <c r="D993" i="5"/>
  <c r="D785" i="5"/>
  <c r="D858" i="5"/>
  <c r="D1110" i="5"/>
  <c r="D1071" i="5"/>
  <c r="D1087" i="5"/>
  <c r="D811" i="5"/>
  <c r="D1127" i="5"/>
  <c r="D355" i="5"/>
  <c r="D354" i="5"/>
  <c r="D1058" i="5"/>
  <c r="D353" i="5"/>
  <c r="D962" i="5"/>
  <c r="D837" i="5"/>
  <c r="D977" i="5"/>
  <c r="D1447" i="5"/>
  <c r="D361" i="5"/>
  <c r="D1203" i="5"/>
  <c r="D722" i="5"/>
  <c r="D360" i="5"/>
  <c r="D1129" i="5"/>
  <c r="D359" i="5"/>
  <c r="D1481" i="5"/>
  <c r="D1480" i="5"/>
  <c r="D358" i="5"/>
  <c r="D357" i="5"/>
  <c r="D968" i="5"/>
  <c r="D356" i="5"/>
  <c r="D801" i="5"/>
  <c r="D715" i="5"/>
  <c r="D897" i="5"/>
  <c r="D833" i="5"/>
  <c r="D719" i="5"/>
  <c r="D896" i="5"/>
  <c r="D902" i="5"/>
  <c r="D1128" i="5"/>
  <c r="D1479" i="5"/>
  <c r="D1183" i="5"/>
  <c r="D364" i="5"/>
  <c r="D744" i="5"/>
  <c r="D986" i="5"/>
  <c r="D363" i="5"/>
  <c r="D362" i="5"/>
  <c r="D789" i="5"/>
  <c r="D1090" i="5"/>
  <c r="D692" i="5"/>
  <c r="D1438" i="5"/>
  <c r="D352" i="5"/>
  <c r="D781" i="5"/>
  <c r="D793" i="5"/>
  <c r="D792" i="5"/>
  <c r="D513" i="5"/>
  <c r="D1108" i="5"/>
  <c r="D336" i="5"/>
  <c r="D1107" i="5"/>
  <c r="D335" i="5"/>
  <c r="D1104" i="5"/>
  <c r="D1245" i="5"/>
  <c r="D1244" i="5"/>
  <c r="D334" i="5"/>
  <c r="D1106" i="5"/>
  <c r="D1013" i="5"/>
  <c r="D333" i="5"/>
  <c r="D332" i="5"/>
  <c r="D1014" i="5"/>
  <c r="D1105" i="5"/>
  <c r="D331" i="5"/>
  <c r="D512" i="5"/>
  <c r="D511" i="5"/>
  <c r="D751" i="5"/>
  <c r="D795" i="5"/>
  <c r="D330" i="5"/>
  <c r="D982" i="5"/>
  <c r="D808" i="5"/>
  <c r="D329" i="5"/>
  <c r="D907" i="5"/>
  <c r="D328" i="5"/>
  <c r="D327" i="5"/>
  <c r="D510" i="5"/>
  <c r="D326" i="5"/>
  <c r="D325" i="5"/>
  <c r="D324" i="5"/>
  <c r="D323" i="5"/>
  <c r="D509" i="5"/>
  <c r="D322" i="5"/>
  <c r="D321" i="5"/>
  <c r="D320" i="5"/>
  <c r="D1478" i="5"/>
  <c r="D1233" i="5"/>
  <c r="D351" i="5"/>
  <c r="D350" i="5"/>
  <c r="D1185" i="5"/>
  <c r="D349" i="5"/>
  <c r="D348" i="5"/>
  <c r="D347" i="5"/>
  <c r="D1187" i="5"/>
  <c r="D514" i="5"/>
  <c r="D346" i="5"/>
  <c r="D345" i="5"/>
  <c r="D344" i="5"/>
  <c r="D343" i="5"/>
  <c r="D342" i="5"/>
  <c r="D341" i="5"/>
  <c r="D340" i="5"/>
  <c r="D1025" i="5"/>
  <c r="D779" i="5"/>
  <c r="D339" i="5"/>
  <c r="D338" i="5"/>
  <c r="D337" i="5"/>
  <c r="D1437" i="5"/>
  <c r="D1126" i="5"/>
  <c r="D1240" i="5"/>
  <c r="D1132" i="5"/>
  <c r="D1214" i="5"/>
  <c r="D319" i="5"/>
  <c r="D318" i="5"/>
  <c r="D317" i="5"/>
  <c r="D316" i="5"/>
  <c r="D315" i="5"/>
  <c r="D314" i="5"/>
  <c r="D313" i="5"/>
  <c r="D312" i="5"/>
  <c r="D508" i="5"/>
  <c r="D311" i="5"/>
  <c r="D310" i="5"/>
  <c r="D1267" i="5"/>
  <c r="D1217" i="5"/>
  <c r="D848" i="5"/>
  <c r="D893" i="5"/>
  <c r="D1162" i="5"/>
  <c r="D1095" i="5"/>
  <c r="D507" i="5"/>
  <c r="D1464" i="5"/>
  <c r="D740" i="5"/>
  <c r="D923" i="5"/>
  <c r="D1179" i="5"/>
  <c r="D1159" i="5"/>
  <c r="D309" i="5"/>
  <c r="D308" i="5"/>
  <c r="D506" i="5"/>
  <c r="D1261" i="5"/>
  <c r="D307" i="5"/>
  <c r="D306" i="5"/>
  <c r="D505" i="5"/>
  <c r="D504" i="5"/>
  <c r="D305" i="5"/>
  <c r="D304" i="5"/>
  <c r="D1164" i="5"/>
  <c r="D303" i="5"/>
  <c r="D1131" i="5"/>
  <c r="D1092" i="5"/>
  <c r="D1239" i="5"/>
  <c r="D1238" i="5"/>
  <c r="D1237" i="5"/>
  <c r="D1178" i="5"/>
  <c r="D225" i="5"/>
  <c r="D821" i="5"/>
  <c r="D302" i="5"/>
  <c r="D301" i="5"/>
  <c r="D300" i="5"/>
  <c r="D1195" i="5"/>
  <c r="D904" i="5"/>
  <c r="D299" i="5"/>
  <c r="D298" i="5"/>
  <c r="D297" i="5"/>
  <c r="D1177" i="5"/>
  <c r="D1166" i="5"/>
  <c r="D945" i="5"/>
  <c r="D895" i="5"/>
  <c r="D739" i="5"/>
  <c r="D296" i="5"/>
  <c r="D295" i="5"/>
  <c r="D1456" i="5"/>
  <c r="D1011" i="5"/>
  <c r="D294" i="5"/>
  <c r="D293" i="5"/>
  <c r="D1230" i="5"/>
  <c r="D1253" i="5"/>
  <c r="D292" i="5"/>
  <c r="D967" i="5"/>
  <c r="D873" i="5"/>
  <c r="D973" i="5"/>
  <c r="D948" i="5"/>
  <c r="D853" i="5"/>
  <c r="D291" i="5"/>
  <c r="D290" i="5"/>
  <c r="D1026" i="5"/>
  <c r="D1266" i="5"/>
  <c r="D1002" i="5"/>
  <c r="D901" i="5"/>
  <c r="D289" i="5"/>
  <c r="D1057" i="5"/>
  <c r="D931" i="5"/>
  <c r="D288" i="5"/>
  <c r="D287" i="5"/>
  <c r="D1176" i="5"/>
  <c r="D947" i="5"/>
  <c r="D869" i="5"/>
  <c r="D1175" i="5"/>
  <c r="D286" i="5"/>
  <c r="D285" i="5"/>
  <c r="D284" i="5"/>
  <c r="D283" i="5"/>
  <c r="D282" i="5"/>
  <c r="D281" i="5"/>
  <c r="D675" i="5"/>
  <c r="D280" i="5"/>
  <c r="D279" i="5"/>
  <c r="D278" i="5"/>
  <c r="D277" i="5"/>
  <c r="D1477" i="5"/>
  <c r="D276" i="5"/>
  <c r="D275" i="5"/>
  <c r="D274" i="5"/>
  <c r="D273" i="5"/>
  <c r="D272" i="5"/>
  <c r="D271" i="5"/>
  <c r="D270" i="5"/>
  <c r="D1468" i="5"/>
  <c r="D1186" i="5"/>
  <c r="D269" i="5"/>
  <c r="D1262" i="5"/>
  <c r="D268" i="5"/>
  <c r="D267" i="5"/>
  <c r="D1243" i="5"/>
  <c r="D847" i="5"/>
  <c r="D1215" i="5"/>
  <c r="D1059" i="5"/>
  <c r="D266" i="5"/>
  <c r="D265" i="5"/>
  <c r="D1160" i="5"/>
  <c r="D1272" i="5"/>
  <c r="D1273" i="5"/>
  <c r="D1196" i="5"/>
  <c r="D728" i="5"/>
  <c r="D1067" i="5"/>
  <c r="D917" i="5"/>
  <c r="D1174" i="5"/>
  <c r="D1173" i="5"/>
  <c r="D264" i="5"/>
  <c r="D737" i="5"/>
  <c r="D723" i="5"/>
  <c r="D734" i="5"/>
  <c r="D1158" i="5"/>
  <c r="D1457" i="5"/>
  <c r="D1198" i="5"/>
  <c r="D1458" i="5"/>
  <c r="D263" i="5"/>
  <c r="D1470" i="5"/>
  <c r="D1448" i="5"/>
  <c r="D1180" i="5"/>
  <c r="D1271" i="5"/>
  <c r="D1161" i="5"/>
  <c r="D1102" i="5"/>
  <c r="D262" i="5"/>
  <c r="D913" i="5"/>
  <c r="D1443" i="5"/>
  <c r="D1265" i="5"/>
  <c r="D872" i="5"/>
  <c r="D979" i="5"/>
  <c r="D996" i="5"/>
  <c r="D1463" i="5"/>
  <c r="D912" i="5"/>
  <c r="D888" i="5"/>
  <c r="D978" i="5"/>
  <c r="D261" i="5"/>
  <c r="D780" i="5"/>
  <c r="D1211" i="5"/>
  <c r="D871" i="5"/>
  <c r="D767" i="5"/>
  <c r="D260" i="5"/>
  <c r="D259" i="5"/>
  <c r="D26" i="5"/>
  <c r="D258" i="5"/>
  <c r="D1172" i="5"/>
  <c r="D674" i="5"/>
  <c r="D673" i="5"/>
  <c r="D257" i="5"/>
  <c r="D1260" i="5"/>
  <c r="D1259" i="5"/>
  <c r="D1270" i="5"/>
  <c r="D1258" i="5"/>
  <c r="D817" i="5"/>
  <c r="D1254" i="5"/>
  <c r="D256" i="5"/>
  <c r="D255" i="5"/>
  <c r="D254" i="5"/>
  <c r="D253" i="5"/>
  <c r="D1171" i="5"/>
  <c r="D892" i="5"/>
  <c r="D1184" i="5"/>
  <c r="D1188" i="5"/>
  <c r="D891" i="5"/>
  <c r="D1170" i="5"/>
  <c r="D778" i="5"/>
  <c r="D1163" i="5"/>
  <c r="D1157" i="5"/>
  <c r="D252" i="5"/>
  <c r="D251" i="5"/>
  <c r="D882" i="5"/>
  <c r="D250" i="5"/>
  <c r="D815" i="5"/>
  <c r="D1169" i="5"/>
  <c r="D955" i="5"/>
  <c r="D1213" i="5"/>
  <c r="D249" i="5"/>
  <c r="D753" i="5"/>
  <c r="D1097" i="5"/>
  <c r="D1193" i="5"/>
  <c r="D959" i="5"/>
  <c r="D1060" i="5"/>
  <c r="D1194" i="5"/>
  <c r="D971" i="5"/>
  <c r="D911" i="5"/>
  <c r="D924" i="5"/>
  <c r="D963" i="5"/>
  <c r="D956" i="5"/>
  <c r="D1264" i="5"/>
  <c r="D909" i="5"/>
  <c r="D890" i="5"/>
  <c r="D1202" i="5"/>
  <c r="D944" i="5"/>
  <c r="D951" i="5"/>
  <c r="D1156" i="5"/>
  <c r="D248" i="5"/>
  <c r="D889" i="5"/>
  <c r="D247" i="5"/>
  <c r="D246" i="5"/>
  <c r="D1219" i="5"/>
  <c r="D791" i="5"/>
  <c r="D950" i="5"/>
  <c r="D245" i="5"/>
  <c r="D1098" i="5"/>
  <c r="D244" i="5"/>
  <c r="D1218" i="5"/>
  <c r="D1168" i="5"/>
  <c r="D1242" i="5"/>
  <c r="D727" i="5"/>
  <c r="D850" i="5"/>
  <c r="D721" i="5"/>
  <c r="D835" i="5"/>
  <c r="D916" i="5"/>
  <c r="D1068" i="5"/>
  <c r="D1022" i="5"/>
  <c r="D926" i="5"/>
  <c r="D243" i="5"/>
  <c r="D1216" i="5"/>
  <c r="D242" i="5"/>
  <c r="D969" i="5"/>
  <c r="D241" i="5"/>
  <c r="D1047" i="5"/>
  <c r="D1021" i="5"/>
  <c r="D1101" i="5"/>
  <c r="D1465" i="5"/>
  <c r="D964" i="5"/>
  <c r="D1055" i="5"/>
  <c r="D240" i="5"/>
  <c r="D1056" i="5"/>
  <c r="D1155" i="5"/>
  <c r="D1462" i="5"/>
  <c r="D949" i="5"/>
  <c r="D814" i="5"/>
  <c r="D1197" i="5"/>
  <c r="D1091" i="5"/>
  <c r="D757" i="5"/>
  <c r="D745" i="5"/>
  <c r="D27" i="5"/>
  <c r="D239" i="5"/>
  <c r="D238" i="5"/>
  <c r="D720" i="5"/>
  <c r="D237" i="5"/>
  <c r="D236" i="5"/>
  <c r="D1461" i="5"/>
  <c r="D235" i="5"/>
  <c r="D1223" i="5"/>
  <c r="D234" i="5"/>
  <c r="D1191" i="5"/>
  <c r="D829" i="5"/>
  <c r="D1065" i="5"/>
  <c r="D1182" i="5"/>
  <c r="D233" i="5"/>
  <c r="D1252" i="5"/>
  <c r="D960" i="5"/>
  <c r="D1154" i="5"/>
  <c r="D1066" i="5"/>
  <c r="D232" i="5"/>
  <c r="D961" i="5"/>
  <c r="D849" i="5"/>
  <c r="D846" i="5"/>
  <c r="D1257" i="5"/>
  <c r="D1221" i="5"/>
  <c r="D1467" i="5"/>
  <c r="D1256" i="5"/>
  <c r="D1255" i="5"/>
  <c r="D231" i="5"/>
  <c r="D230" i="5"/>
  <c r="D1466" i="5"/>
  <c r="D29" i="5"/>
  <c r="D32" i="5"/>
  <c r="D229" i="5"/>
  <c r="D28" i="5"/>
  <c r="D221" i="5"/>
  <c r="D1476" i="5"/>
  <c r="D30" i="5"/>
  <c r="D31" i="5"/>
  <c r="D672" i="5"/>
  <c r="D503" i="5"/>
  <c r="D228" i="5"/>
  <c r="D1206" i="5"/>
  <c r="D3" i="5"/>
  <c r="D898" i="5"/>
  <c r="D1052" i="5"/>
  <c r="D1210" i="5"/>
  <c r="D1263" i="5"/>
  <c r="D965" i="5"/>
  <c r="D852" i="5"/>
  <c r="D11" i="5"/>
  <c r="D796" i="5"/>
  <c r="D1460" i="5"/>
  <c r="D1153" i="5"/>
  <c r="D1152" i="5"/>
  <c r="D1151" i="5"/>
  <c r="D782" i="5"/>
  <c r="D794" i="5"/>
  <c r="D946" i="5"/>
  <c r="D10" i="5"/>
  <c r="D1475" i="5"/>
  <c r="D9" i="5"/>
  <c r="D8" i="5"/>
  <c r="D1471" i="5"/>
  <c r="D7" i="5"/>
  <c r="D1473" i="5"/>
  <c r="D220" i="5"/>
  <c r="D1474" i="5"/>
  <c r="D1311" i="5"/>
  <c r="D6" i="5"/>
  <c r="D1472" i="5"/>
  <c r="D1385" i="5"/>
  <c r="D1469" i="5"/>
  <c r="D1051" i="5"/>
  <c r="D1459" i="5"/>
  <c r="D5" i="5"/>
  <c r="D227" i="5"/>
  <c r="D226" i="5"/>
  <c r="D1050" i="5"/>
  <c r="D4" i="5"/>
  <c r="D1049" i="5"/>
  <c r="I1494" i="3"/>
</calcChain>
</file>

<file path=xl/sharedStrings.xml><?xml version="1.0" encoding="utf-8"?>
<sst xmlns="http://schemas.openxmlformats.org/spreadsheetml/2006/main" count="35409" uniqueCount="5178">
  <si>
    <t>EJ21-3302</t>
  </si>
  <si>
    <t>EI42-23980</t>
  </si>
  <si>
    <t>EI42-29453</t>
  </si>
  <si>
    <t>EI42-29804</t>
  </si>
  <si>
    <t>EI48-26268</t>
  </si>
  <si>
    <t>EI60-3231</t>
  </si>
  <si>
    <t>EI60-3935</t>
  </si>
  <si>
    <t>EI42-29795</t>
  </si>
  <si>
    <t>EI42-31818</t>
  </si>
  <si>
    <t>EI58-2483</t>
  </si>
  <si>
    <t>EI60-5269</t>
  </si>
  <si>
    <t>NIT IPS</t>
  </si>
  <si>
    <t>NOMBRE PRESTADOR</t>
  </si>
  <si>
    <t>PREFIJO FACTURA ACREEDOR</t>
  </si>
  <si>
    <t>N° FACTURA ACREEDOR</t>
  </si>
  <si>
    <t>FECHA FACTURA ACREEDOR</t>
  </si>
  <si>
    <t>FECHA DE RADICACIÓN ACREEDOR</t>
  </si>
  <si>
    <t>VALOR FACTURA ACREEDOR A ENTIDAD</t>
  </si>
  <si>
    <t>ACREEDOR SALDO FACTURA</t>
  </si>
  <si>
    <t>891480000-1</t>
  </si>
  <si>
    <t>COMFAMILIAR RISARALDA</t>
  </si>
  <si>
    <t>FACTURA IPS</t>
  </si>
  <si>
    <t>Tipo de Contrato</t>
  </si>
  <si>
    <t>Sede / Ciudad</t>
  </si>
  <si>
    <t>Tipo de Prestación</t>
  </si>
  <si>
    <t>EI59-6104</t>
  </si>
  <si>
    <t>PEREIRA</t>
  </si>
  <si>
    <t>EI54-4276</t>
  </si>
  <si>
    <t>EJ21-5006</t>
  </si>
  <si>
    <t>EI50-6927</t>
  </si>
  <si>
    <t>EI54-4686</t>
  </si>
  <si>
    <t>EI80-33810</t>
  </si>
  <si>
    <t>EI60-6908</t>
  </si>
  <si>
    <t>EI53-6785</t>
  </si>
  <si>
    <t>EI03-25180</t>
  </si>
  <si>
    <t>EJ21-5404</t>
  </si>
  <si>
    <t>EI59-7379</t>
  </si>
  <si>
    <t>EI53-6973</t>
  </si>
  <si>
    <t>EI50-7288</t>
  </si>
  <si>
    <t>EI95-1401</t>
  </si>
  <si>
    <t>EI93-16066</t>
  </si>
  <si>
    <t>EI92-6054</t>
  </si>
  <si>
    <t>EI82-19411</t>
  </si>
  <si>
    <t>EI82-19367</t>
  </si>
  <si>
    <t>EI82-19360</t>
  </si>
  <si>
    <t>EI82-19246</t>
  </si>
  <si>
    <t>EI82-19245</t>
  </si>
  <si>
    <t>EI80-35029</t>
  </si>
  <si>
    <t>EI42-48778</t>
  </si>
  <si>
    <t>EI42-48571</t>
  </si>
  <si>
    <t>EI42-48508</t>
  </si>
  <si>
    <t>EI42-48507</t>
  </si>
  <si>
    <t>EI42-48456</t>
  </si>
  <si>
    <t>EI42-47878</t>
  </si>
  <si>
    <t>EI53-6885</t>
  </si>
  <si>
    <t>EI42-47826</t>
  </si>
  <si>
    <t>EJ04-16913</t>
  </si>
  <si>
    <t>EI93-16246</t>
  </si>
  <si>
    <t>EJ33-18364</t>
  </si>
  <si>
    <t>EI58-4532</t>
  </si>
  <si>
    <t>EI53-7048</t>
  </si>
  <si>
    <t>EI42-49471</t>
  </si>
  <si>
    <t>EI42-49086</t>
  </si>
  <si>
    <t>EI45-22402</t>
  </si>
  <si>
    <t>EI42-49094</t>
  </si>
  <si>
    <t>EI51-14646</t>
  </si>
  <si>
    <t>EI80-35512</t>
  </si>
  <si>
    <t>EJ12-5341</t>
  </si>
  <si>
    <t>EJ04-16995</t>
  </si>
  <si>
    <t>EJ04-16968</t>
  </si>
  <si>
    <t>EJ04-16996</t>
  </si>
  <si>
    <t>EJ04-17331</t>
  </si>
  <si>
    <t>EI23-11959</t>
  </si>
  <si>
    <t>EI82-19696</t>
  </si>
  <si>
    <t>EJ12-5786</t>
  </si>
  <si>
    <t>EI01-30971</t>
  </si>
  <si>
    <t>EI03-26807</t>
  </si>
  <si>
    <t>EJ12-5639</t>
  </si>
  <si>
    <t>EJ12-5600</t>
  </si>
  <si>
    <t>EI46-4946</t>
  </si>
  <si>
    <t>EI48-41411</t>
  </si>
  <si>
    <t>EI42-50524</t>
  </si>
  <si>
    <t>EI42-50498</t>
  </si>
  <si>
    <t>EI42-50406</t>
  </si>
  <si>
    <t>EI51-14924</t>
  </si>
  <si>
    <t>EI51-14868</t>
  </si>
  <si>
    <t>EI43-1331</t>
  </si>
  <si>
    <t>EI46-4977</t>
  </si>
  <si>
    <t>EI43-1323</t>
  </si>
  <si>
    <t>EI58-4692</t>
  </si>
  <si>
    <t>EI42-50658</t>
  </si>
  <si>
    <t>EI43-1334</t>
  </si>
  <si>
    <t>EI59-7642</t>
  </si>
  <si>
    <t>EJ12-5662</t>
  </si>
  <si>
    <t>EI95-1406</t>
  </si>
  <si>
    <t>EI68-4016</t>
  </si>
  <si>
    <t>EJ21-5498</t>
  </si>
  <si>
    <t>EI60-7573</t>
  </si>
  <si>
    <t>EI48-41827</t>
  </si>
  <si>
    <t>EI48-41815</t>
  </si>
  <si>
    <t>EI42-50992</t>
  </si>
  <si>
    <t>EI82-19741</t>
  </si>
  <si>
    <t>EI03-28254</t>
  </si>
  <si>
    <t>EJ08-18750</t>
  </si>
  <si>
    <t>EI48-43560</t>
  </si>
  <si>
    <t>EI42-52890</t>
  </si>
  <si>
    <t>EI42-52817</t>
  </si>
  <si>
    <t>EI42-52801</t>
  </si>
  <si>
    <t>EI03-28094</t>
  </si>
  <si>
    <t>EI48-43232</t>
  </si>
  <si>
    <t>EJ05-8044</t>
  </si>
  <si>
    <t>EI28-23343</t>
  </si>
  <si>
    <t>EI46-5504</t>
  </si>
  <si>
    <t>EI45-23864</t>
  </si>
  <si>
    <t>EI48-43146</t>
  </si>
  <si>
    <t>EI48-43063</t>
  </si>
  <si>
    <t>EI48-42950</t>
  </si>
  <si>
    <t>EI79-17405</t>
  </si>
  <si>
    <t>EJ12-7015</t>
  </si>
  <si>
    <t>EI03-27673</t>
  </si>
  <si>
    <t>EI59-7799</t>
  </si>
  <si>
    <t>EJ05-8040</t>
  </si>
  <si>
    <t>EI59-7798</t>
  </si>
  <si>
    <t>EJ08-18570</t>
  </si>
  <si>
    <t>EI50-7569</t>
  </si>
  <si>
    <t>EI42-51935</t>
  </si>
  <si>
    <t>EI03-27521</t>
  </si>
  <si>
    <t>EI59-7777</t>
  </si>
  <si>
    <t>EI50-7559</t>
  </si>
  <si>
    <t>EI48-42582</t>
  </si>
  <si>
    <t>EI48-42571</t>
  </si>
  <si>
    <t>EI82-19872</t>
  </si>
  <si>
    <t>EI79-16896</t>
  </si>
  <si>
    <t>EI43-1510</t>
  </si>
  <si>
    <t>EI42-51782</t>
  </si>
  <si>
    <t>EI48-42492</t>
  </si>
  <si>
    <t>EI93-16715</t>
  </si>
  <si>
    <t>EI42-51652</t>
  </si>
  <si>
    <t>EJ12-6386</t>
  </si>
  <si>
    <t>EI82-19799</t>
  </si>
  <si>
    <t>EI95-1409</t>
  </si>
  <si>
    <t>EI42-51348</t>
  </si>
  <si>
    <t>EI93-16664</t>
  </si>
  <si>
    <t>EI79-16895</t>
  </si>
  <si>
    <t>EI46-5098</t>
  </si>
  <si>
    <t>EI80-36666</t>
  </si>
  <si>
    <t>EI42-51222</t>
  </si>
  <si>
    <t>EI48-41997</t>
  </si>
  <si>
    <t>EI48-41996</t>
  </si>
  <si>
    <t>EI48-41989</t>
  </si>
  <si>
    <t>EI48-41970</t>
  </si>
  <si>
    <t>EI80-36577</t>
  </si>
  <si>
    <t>EI42-51096</t>
  </si>
  <si>
    <t>EI46-5051</t>
  </si>
  <si>
    <t>EI82-20049</t>
  </si>
  <si>
    <t>EJ22-6083</t>
  </si>
  <si>
    <t>EI46-5430</t>
  </si>
  <si>
    <t>EI42-51456</t>
  </si>
  <si>
    <t>EI96-40732</t>
  </si>
  <si>
    <t>EI82-20073</t>
  </si>
  <si>
    <t>EI96-40734</t>
  </si>
  <si>
    <t>EI45-23185</t>
  </si>
  <si>
    <t>EI82-20050</t>
  </si>
  <si>
    <t>EI48-42252</t>
  </si>
  <si>
    <t>EI01-31749</t>
  </si>
  <si>
    <t>EJ12-7769</t>
  </si>
  <si>
    <t>EI28-23891</t>
  </si>
  <si>
    <t>EI46-5683</t>
  </si>
  <si>
    <t>EI03-28470</t>
  </si>
  <si>
    <t>EJ34-27014</t>
  </si>
  <si>
    <t>EI51-15973</t>
  </si>
  <si>
    <t>EI42-53369</t>
  </si>
  <si>
    <t>EJ34-27019</t>
  </si>
  <si>
    <t>EI03-28480</t>
  </si>
  <si>
    <t>EI42-53226</t>
  </si>
  <si>
    <t>EI64-24718</t>
  </si>
  <si>
    <t>EI51-15901</t>
  </si>
  <si>
    <t>EI42-53720</t>
  </si>
  <si>
    <t>EJ04-17617</t>
  </si>
  <si>
    <t>EI23-12237</t>
  </si>
  <si>
    <t>EI86-18965</t>
  </si>
  <si>
    <t>EI33-8083</t>
  </si>
  <si>
    <t>EI86-19061</t>
  </si>
  <si>
    <t>EI86-19042</t>
  </si>
  <si>
    <t>EI86-19273</t>
  </si>
  <si>
    <t>EI35-27151</t>
  </si>
  <si>
    <t>EI86-19230</t>
  </si>
  <si>
    <t>EI28-24198</t>
  </si>
  <si>
    <t>EI48-44238</t>
  </si>
  <si>
    <t>EI60-7824</t>
  </si>
  <si>
    <t>EI46-5779</t>
  </si>
  <si>
    <t>EI48-44593</t>
  </si>
  <si>
    <t>EI48-44608</t>
  </si>
  <si>
    <t>EI48-44570</t>
  </si>
  <si>
    <t>EI48-44517</t>
  </si>
  <si>
    <t>EI92-6105</t>
  </si>
  <si>
    <t>EI23-12826</t>
  </si>
  <si>
    <t>EI48-45351</t>
  </si>
  <si>
    <t>EI63-17791</t>
  </si>
  <si>
    <t>EI42-54653</t>
  </si>
  <si>
    <t>EI42-54952</t>
  </si>
  <si>
    <t>EI48-45246</t>
  </si>
  <si>
    <t>EI42-54839</t>
  </si>
  <si>
    <t>EI01-33149</t>
  </si>
  <si>
    <t>EI45-24788</t>
  </si>
  <si>
    <t>EI42-54296</t>
  </si>
  <si>
    <t>EI95-1413</t>
  </si>
  <si>
    <t>EI43-1591</t>
  </si>
  <si>
    <t>EI48-44663</t>
  </si>
  <si>
    <t>EI23-13041</t>
  </si>
  <si>
    <t>EI23-13019</t>
  </si>
  <si>
    <t>EI86-19640</t>
  </si>
  <si>
    <t>EI86-19600</t>
  </si>
  <si>
    <t>2022/01/26</t>
  </si>
  <si>
    <t>2022/06/17</t>
  </si>
  <si>
    <t>2022/08/02</t>
  </si>
  <si>
    <t>2023/02/01</t>
  </si>
  <si>
    <t>2022/08/25</t>
  </si>
  <si>
    <t>2021/10/07</t>
  </si>
  <si>
    <t>2022/12/06</t>
  </si>
  <si>
    <t>2022/01/08</t>
  </si>
  <si>
    <t>2023/03/08</t>
  </si>
  <si>
    <t>2023/04/03</t>
  </si>
  <si>
    <t>2023/04/14</t>
  </si>
  <si>
    <t>2023/05/05</t>
  </si>
  <si>
    <t>2023/06/08</t>
  </si>
  <si>
    <t>2023/05/15</t>
  </si>
  <si>
    <t>2023/06/29</t>
  </si>
  <si>
    <t>2023/06/30</t>
  </si>
  <si>
    <t>2023/07/18</t>
  </si>
  <si>
    <t>2023/07/31</t>
  </si>
  <si>
    <t>2023/08/11</t>
  </si>
  <si>
    <t>2023/08/01</t>
  </si>
  <si>
    <t>2023/08/15</t>
  </si>
  <si>
    <t>2023/08/24</t>
  </si>
  <si>
    <t>2023/08/29</t>
  </si>
  <si>
    <t>2023/08/31</t>
  </si>
  <si>
    <t>2023/09/08</t>
  </si>
  <si>
    <t>2023/09/14</t>
  </si>
  <si>
    <t>2023/09/11</t>
  </si>
  <si>
    <t>2023/09/22</t>
  </si>
  <si>
    <t>2023/09/18</t>
  </si>
  <si>
    <t>2023/09/15</t>
  </si>
  <si>
    <t>EI95-1426</t>
  </si>
  <si>
    <t>EI48-45933</t>
  </si>
  <si>
    <t>EI54-5430</t>
  </si>
  <si>
    <t>EI48-45650</t>
  </si>
  <si>
    <t>EI60-7985</t>
  </si>
  <si>
    <t>EI03-29662</t>
  </si>
  <si>
    <t>EI43-1750</t>
  </si>
  <si>
    <t>EI60-8007</t>
  </si>
  <si>
    <t>EI43-1818</t>
  </si>
  <si>
    <t>EI60-8008</t>
  </si>
  <si>
    <t>EJ08-19416</t>
  </si>
  <si>
    <t>EI03-29368</t>
  </si>
  <si>
    <t>EI60-7971</t>
  </si>
  <si>
    <t>EI28-24942</t>
  </si>
  <si>
    <t>EI60-7970</t>
  </si>
  <si>
    <t>EI23-13390</t>
  </si>
  <si>
    <t>EI86-20074</t>
  </si>
  <si>
    <t>EI86-19968</t>
  </si>
  <si>
    <t>EI86-20143</t>
  </si>
  <si>
    <t>EI63-18358</t>
  </si>
  <si>
    <t>EI28-25232</t>
  </si>
  <si>
    <t>EI42-56085</t>
  </si>
  <si>
    <t>EI45-25271</t>
  </si>
  <si>
    <t>EI83-14617</t>
  </si>
  <si>
    <t>EI45-25410</t>
  </si>
  <si>
    <t>EI53-7653</t>
  </si>
  <si>
    <t>EJ07-31408</t>
  </si>
  <si>
    <t>EI48-46090</t>
  </si>
  <si>
    <t>EI68-4127</t>
  </si>
  <si>
    <t>EI42-55932</t>
  </si>
  <si>
    <t>EI33-8409</t>
  </si>
  <si>
    <t>2023/10/03</t>
  </si>
  <si>
    <t>2023/10/19</t>
  </si>
  <si>
    <t>2023/10/12</t>
  </si>
  <si>
    <t>2023/10/10</t>
  </si>
  <si>
    <t>2023/10/25</t>
  </si>
  <si>
    <t>EI48-47624</t>
  </si>
  <si>
    <t>EI01-34520</t>
  </si>
  <si>
    <t>EI02-19658</t>
  </si>
  <si>
    <t>EI50-8046</t>
  </si>
  <si>
    <t>EI62-32941</t>
  </si>
  <si>
    <t>EI54-5568</t>
  </si>
  <si>
    <t>EI28-26047</t>
  </si>
  <si>
    <t>EJ27-36521</t>
  </si>
  <si>
    <t>EI95-1441</t>
  </si>
  <si>
    <t>EI42-56977</t>
  </si>
  <si>
    <t>EJ08-19837</t>
  </si>
  <si>
    <t>EI82-20900</t>
  </si>
  <si>
    <t>EJ21-5914</t>
  </si>
  <si>
    <t>EJ21-5891</t>
  </si>
  <si>
    <t>EI95-1440</t>
  </si>
  <si>
    <t>EJ32-30982</t>
  </si>
  <si>
    <t>EI96-42472</t>
  </si>
  <si>
    <t>EI48-46714</t>
  </si>
  <si>
    <t>EJ01-4127</t>
  </si>
  <si>
    <t>EJ12-10667</t>
  </si>
  <si>
    <t>EI95-1435</t>
  </si>
  <si>
    <t>EI95-1434</t>
  </si>
  <si>
    <t>EI82-20953</t>
  </si>
  <si>
    <t>EI96-42473</t>
  </si>
  <si>
    <t>EI48-46711</t>
  </si>
  <si>
    <t>EI42-57382</t>
  </si>
  <si>
    <t>EI01-35346</t>
  </si>
  <si>
    <t>EI48-46688</t>
  </si>
  <si>
    <t>EI42-57354</t>
  </si>
  <si>
    <t>EI48-47572</t>
  </si>
  <si>
    <t>EI48-47546</t>
  </si>
  <si>
    <t>EI48-47490</t>
  </si>
  <si>
    <t>EI48-47324</t>
  </si>
  <si>
    <t>EI48-47311</t>
  </si>
  <si>
    <t>EI95-1444</t>
  </si>
  <si>
    <t>EI95-1443</t>
  </si>
  <si>
    <t>EI42-56903</t>
  </si>
  <si>
    <t>EI01-34898</t>
  </si>
  <si>
    <t>EI95-1433</t>
  </si>
  <si>
    <t>EI42-56865</t>
  </si>
  <si>
    <t>EI48-47147</t>
  </si>
  <si>
    <t>EI96-42635</t>
  </si>
  <si>
    <t>EI01-34864</t>
  </si>
  <si>
    <t>EI28-25882</t>
  </si>
  <si>
    <t>EI44-1157</t>
  </si>
  <si>
    <t>EI44-1156</t>
  </si>
  <si>
    <t>EI44-1150</t>
  </si>
  <si>
    <t>EI50-8010</t>
  </si>
  <si>
    <t>EI50-7975</t>
  </si>
  <si>
    <t>EI23-13786</t>
  </si>
  <si>
    <t>EI96-42941</t>
  </si>
  <si>
    <t>EI80-39535</t>
  </si>
  <si>
    <t>EI01-35652</t>
  </si>
  <si>
    <t>EI96-42993</t>
  </si>
  <si>
    <t>EI48-47923</t>
  </si>
  <si>
    <t>EI01-35365</t>
  </si>
  <si>
    <t>EI93-17723</t>
  </si>
  <si>
    <t>EI01-35655</t>
  </si>
  <si>
    <t>EI28-26564</t>
  </si>
  <si>
    <t>EI01-35482</t>
  </si>
  <si>
    <t>EI95-1445</t>
  </si>
  <si>
    <t>EI82-21378</t>
  </si>
  <si>
    <t>EI63-19119</t>
  </si>
  <si>
    <t>EI28-26620</t>
  </si>
  <si>
    <t>EI86-21092</t>
  </si>
  <si>
    <t>EI32-8293</t>
  </si>
  <si>
    <t>EI86-21062</t>
  </si>
  <si>
    <t>EI86-20881</t>
  </si>
  <si>
    <t>EI23-13754</t>
  </si>
  <si>
    <t>2023/11/07</t>
  </si>
  <si>
    <t>2023/11/01</t>
  </si>
  <si>
    <t>2023/11/17</t>
  </si>
  <si>
    <t>2023/11/30</t>
  </si>
  <si>
    <t>2023/11/21</t>
  </si>
  <si>
    <t>EI63-19559</t>
  </si>
  <si>
    <t>EI44-1314</t>
  </si>
  <si>
    <t>EJ27-36919</t>
  </si>
  <si>
    <t>EJ28-7753</t>
  </si>
  <si>
    <t>EI01-36642</t>
  </si>
  <si>
    <t>EI03-31427</t>
  </si>
  <si>
    <t>EI60-8262</t>
  </si>
  <si>
    <t>EJ26-26593</t>
  </si>
  <si>
    <t>EI64-25732</t>
  </si>
  <si>
    <t>EI01-36073</t>
  </si>
  <si>
    <t>EI95-1451</t>
  </si>
  <si>
    <t>EI48-48174</t>
  </si>
  <si>
    <t>EI82-21565</t>
  </si>
  <si>
    <t>EI82-21549</t>
  </si>
  <si>
    <t>EI46-6472</t>
  </si>
  <si>
    <t>EI54-5642</t>
  </si>
  <si>
    <t>EI01-36487</t>
  </si>
  <si>
    <t>EI60-8289</t>
  </si>
  <si>
    <t>EI28-27325</t>
  </si>
  <si>
    <t>EJ12-12418</t>
  </si>
  <si>
    <t>EI93-18002</t>
  </si>
  <si>
    <t>EJ12-12396</t>
  </si>
  <si>
    <t>EI95-1450</t>
  </si>
  <si>
    <t>EI48-48078</t>
  </si>
  <si>
    <t>EI64-25648</t>
  </si>
  <si>
    <t>EI93-17985</t>
  </si>
  <si>
    <t>EJ12-12216</t>
  </si>
  <si>
    <t>EI01-36051</t>
  </si>
  <si>
    <t>EJ44-1508</t>
  </si>
  <si>
    <t>EI93-17930</t>
  </si>
  <si>
    <t>EI95-1448</t>
  </si>
  <si>
    <t>EI65-1304</t>
  </si>
  <si>
    <t>EI28-27314</t>
  </si>
  <si>
    <t>EJ33-21513</t>
  </si>
  <si>
    <t>EI44-1313</t>
  </si>
  <si>
    <t>EI48-48640</t>
  </si>
  <si>
    <t>EJ11-1702</t>
  </si>
  <si>
    <t>EI23-14101</t>
  </si>
  <si>
    <t>EJ04-18704</t>
  </si>
  <si>
    <t>EJ04-18692</t>
  </si>
  <si>
    <t>EI01-31893</t>
  </si>
  <si>
    <t>EJ27-37176</t>
  </si>
  <si>
    <t>EI48-49945</t>
  </si>
  <si>
    <t>EI44-1356</t>
  </si>
  <si>
    <t>EI42-59386</t>
  </si>
  <si>
    <t>EJ26-27084</t>
  </si>
  <si>
    <t>EI48-49758</t>
  </si>
  <si>
    <t>EJ32-32258</t>
  </si>
  <si>
    <t>EI42-59574</t>
  </si>
  <si>
    <t>EJ32-32208</t>
  </si>
  <si>
    <t>EJ32-32206</t>
  </si>
  <si>
    <t>EJ27-37315</t>
  </si>
  <si>
    <t>EI03-31799</t>
  </si>
  <si>
    <t>EI51-18483</t>
  </si>
  <si>
    <t>EI62-34306</t>
  </si>
  <si>
    <t>EI51-18000</t>
  </si>
  <si>
    <t>EI42-54542</t>
  </si>
  <si>
    <t>EJ32-32141</t>
  </si>
  <si>
    <t>EI42-59391</t>
  </si>
  <si>
    <t>EI51-18482</t>
  </si>
  <si>
    <t>EI48-49470</t>
  </si>
  <si>
    <t>EI44-1355</t>
  </si>
  <si>
    <t>EJ23-15330</t>
  </si>
  <si>
    <t>EI28-27700</t>
  </si>
  <si>
    <t>EJ33-21736</t>
  </si>
  <si>
    <t>EJ23-15386</t>
  </si>
  <si>
    <t>EJ12-12901</t>
  </si>
  <si>
    <t>EI58-5038</t>
  </si>
  <si>
    <t>EJ01-4302</t>
  </si>
  <si>
    <t>EI58-4919</t>
  </si>
  <si>
    <t>EJ12-12891</t>
  </si>
  <si>
    <t>EJ26-26735</t>
  </si>
  <si>
    <t>EJ23-15618</t>
  </si>
  <si>
    <t>EI48-49015</t>
  </si>
  <si>
    <t>EI48-48995</t>
  </si>
  <si>
    <t>EI93-18097</t>
  </si>
  <si>
    <t>EI43-2134</t>
  </si>
  <si>
    <t>EI53-8006</t>
  </si>
  <si>
    <t>EI53-8005</t>
  </si>
  <si>
    <t>EI44-1357</t>
  </si>
  <si>
    <t>EJ23-15708</t>
  </si>
  <si>
    <t>EJ23-15707</t>
  </si>
  <si>
    <t>EI48-49344</t>
  </si>
  <si>
    <t>EI28-28127</t>
  </si>
  <si>
    <t>EI28-28095</t>
  </si>
  <si>
    <t>EI58-5108</t>
  </si>
  <si>
    <t>EI96-43828</t>
  </si>
  <si>
    <t>EI42-59017</t>
  </si>
  <si>
    <t>EI28-27461</t>
  </si>
  <si>
    <t>EI46-6658</t>
  </si>
  <si>
    <t>EI51-18267</t>
  </si>
  <si>
    <t>EI51-18266</t>
  </si>
  <si>
    <t>EI51-18245</t>
  </si>
  <si>
    <t>EI48-49199</t>
  </si>
  <si>
    <t>EI01-37076</t>
  </si>
  <si>
    <t>EI03-31555</t>
  </si>
  <si>
    <t>EJ12-13068</t>
  </si>
  <si>
    <t>EI01-36972</t>
  </si>
  <si>
    <t>EI42-58863</t>
  </si>
  <si>
    <t>EJ27-36921</t>
  </si>
  <si>
    <t>EI14-1938</t>
  </si>
  <si>
    <t>EJ11-1704</t>
  </si>
  <si>
    <t>EJ04-18769</t>
  </si>
  <si>
    <t>EI34-6444</t>
  </si>
  <si>
    <t>EI14-2030</t>
  </si>
  <si>
    <t>EI86-21496</t>
  </si>
  <si>
    <t>EI03-32125</t>
  </si>
  <si>
    <t>EI42-59759</t>
  </si>
  <si>
    <t>EI48-50114</t>
  </si>
  <si>
    <t>EI93-18312</t>
  </si>
  <si>
    <t>2023/12/01</t>
  </si>
  <si>
    <t>2023/12/06</t>
  </si>
  <si>
    <t>2023/12/12</t>
  </si>
  <si>
    <t>2023/12/15</t>
  </si>
  <si>
    <t>2023/12/14</t>
  </si>
  <si>
    <t>2023/12/18</t>
  </si>
  <si>
    <t>2023/12/28</t>
  </si>
  <si>
    <t>2023/12/21</t>
  </si>
  <si>
    <t>EI54-5750</t>
  </si>
  <si>
    <t>EI60-8556</t>
  </si>
  <si>
    <t>EI60-8557</t>
  </si>
  <si>
    <t>EJ22-6413</t>
  </si>
  <si>
    <t>EJ27-37640</t>
  </si>
  <si>
    <t>EI58-5364</t>
  </si>
  <si>
    <t>EI01-38386</t>
  </si>
  <si>
    <t>EI93-18392</t>
  </si>
  <si>
    <t>EI43-2188</t>
  </si>
  <si>
    <t>EI48-50614</t>
  </si>
  <si>
    <t>EI53-8192</t>
  </si>
  <si>
    <t>EI43-2168</t>
  </si>
  <si>
    <t>EI43-2164</t>
  </si>
  <si>
    <t>EI68-4382</t>
  </si>
  <si>
    <t>EJ28-8116</t>
  </si>
  <si>
    <t>EI56-487</t>
  </si>
  <si>
    <t>EI58-5186</t>
  </si>
  <si>
    <t>EJ22-6410</t>
  </si>
  <si>
    <t>EJ22-6409</t>
  </si>
  <si>
    <t>EI03-32289</t>
  </si>
  <si>
    <t>EJ12-14364</t>
  </si>
  <si>
    <t>EI46-6966</t>
  </si>
  <si>
    <t>EJ23-16272</t>
  </si>
  <si>
    <t>EI42-59738</t>
  </si>
  <si>
    <t>EI53-8100</t>
  </si>
  <si>
    <t>EI42-59795</t>
  </si>
  <si>
    <t>EJ28-7962</t>
  </si>
  <si>
    <t>EJ12-14145</t>
  </si>
  <si>
    <t>EJ33-22071</t>
  </si>
  <si>
    <t>EJ08-20487</t>
  </si>
  <si>
    <t>EI60-8426</t>
  </si>
  <si>
    <t>EI14-2150</t>
  </si>
  <si>
    <t>EI18-54365</t>
  </si>
  <si>
    <t>EI01-38919</t>
  </si>
  <si>
    <t>EI28-29417</t>
  </si>
  <si>
    <t>EI01-38816</t>
  </si>
  <si>
    <t>EI48-51617</t>
  </si>
  <si>
    <t>EJ32-33318</t>
  </si>
  <si>
    <t>EI45-27701</t>
  </si>
  <si>
    <t>EI96-44769</t>
  </si>
  <si>
    <t>EI03-32618</t>
  </si>
  <si>
    <t>EI82-23170</t>
  </si>
  <si>
    <t>EI82-23171</t>
  </si>
  <si>
    <t>EJ08-20699</t>
  </si>
  <si>
    <t>EI82-23162</t>
  </si>
  <si>
    <t>EI28-29162</t>
  </si>
  <si>
    <t>EI48-51293</t>
  </si>
  <si>
    <t>EJ23-16746</t>
  </si>
  <si>
    <t>EI03-32587</t>
  </si>
  <si>
    <t>EJ12-14820</t>
  </si>
  <si>
    <t>EI28-29177</t>
  </si>
  <si>
    <t>EI42-60661</t>
  </si>
  <si>
    <t>EI48-51107</t>
  </si>
  <si>
    <t>EI82-22945</t>
  </si>
  <si>
    <t>EI48-51037</t>
  </si>
  <si>
    <t>EI42-60711</t>
  </si>
  <si>
    <t>EI42-60697</t>
  </si>
  <si>
    <t>EI82-22962</t>
  </si>
  <si>
    <t>EI03-32487</t>
  </si>
  <si>
    <t>EI58-5380</t>
  </si>
  <si>
    <t>EI26-13865</t>
  </si>
  <si>
    <t>EI86-21950</t>
  </si>
  <si>
    <t>EI86-22091</t>
  </si>
  <si>
    <t>EI86-22093</t>
  </si>
  <si>
    <t>EI01-38664</t>
  </si>
  <si>
    <t>2024/01/04</t>
  </si>
  <si>
    <t>2024/01/02</t>
  </si>
  <si>
    <t>2024/01/15</t>
  </si>
  <si>
    <t>2024/01/17</t>
  </si>
  <si>
    <t>2024/01/23</t>
  </si>
  <si>
    <t>2024/01/12</t>
  </si>
  <si>
    <t>2024/01/18</t>
  </si>
  <si>
    <t>EI01-38980</t>
  </si>
  <si>
    <t>EJ33-22825</t>
  </si>
  <si>
    <t>EI82-23357</t>
  </si>
  <si>
    <t>EI43-2262</t>
  </si>
  <si>
    <t>EI50-8415</t>
  </si>
  <si>
    <t>EI54-5764</t>
  </si>
  <si>
    <t>EI50-8489</t>
  </si>
  <si>
    <t>EI93-18532</t>
  </si>
  <si>
    <t>EJ28-8310</t>
  </si>
  <si>
    <t>EI46-7316</t>
  </si>
  <si>
    <t>EJ23-16948</t>
  </si>
  <si>
    <t>EI50-8488</t>
  </si>
  <si>
    <t>EI01-39096</t>
  </si>
  <si>
    <t>EI01-39532</t>
  </si>
  <si>
    <t>EI43-2421</t>
  </si>
  <si>
    <t>EI48-52152</t>
  </si>
  <si>
    <t>EI03-33427</t>
  </si>
  <si>
    <t>EI48-52086</t>
  </si>
  <si>
    <t>EI48-52078</t>
  </si>
  <si>
    <t>EI43-2380</t>
  </si>
  <si>
    <t>EI93-18646</t>
  </si>
  <si>
    <t>EJ04-19039</t>
  </si>
  <si>
    <t>EJ13-584</t>
  </si>
  <si>
    <t>EI86-22508</t>
  </si>
  <si>
    <t>EI86-22507</t>
  </si>
  <si>
    <t>EI48-52634</t>
  </si>
  <si>
    <t>EJ28-8572</t>
  </si>
  <si>
    <t>EI01-40025</t>
  </si>
  <si>
    <t>EJ28-8561</t>
  </si>
  <si>
    <t>EI28-30408</t>
  </si>
  <si>
    <t>EI01-39914</t>
  </si>
  <si>
    <t>EI43-2481</t>
  </si>
  <si>
    <t>EI53-8456</t>
  </si>
  <si>
    <t>EI51-19494</t>
  </si>
  <si>
    <t>EI44-1513</t>
  </si>
  <si>
    <t>EI53-8436</t>
  </si>
  <si>
    <t>EI53-8435</t>
  </si>
  <si>
    <t>EI42-61488</t>
  </si>
  <si>
    <t>EI53-8350</t>
  </si>
  <si>
    <t>EI48-52353</t>
  </si>
  <si>
    <t>EI42-61938</t>
  </si>
  <si>
    <t>EI42-61889</t>
  </si>
  <si>
    <t>EI42-61874</t>
  </si>
  <si>
    <t>EI42-59521</t>
  </si>
  <si>
    <t>EI01-39644</t>
  </si>
  <si>
    <t>EI43-2462</t>
  </si>
  <si>
    <t>EJ28-8449</t>
  </si>
  <si>
    <t>EJ04-19168</t>
  </si>
  <si>
    <t>2024/02/01</t>
  </si>
  <si>
    <t>2024/02/14</t>
  </si>
  <si>
    <t>2024/02/13</t>
  </si>
  <si>
    <t>2024/02/06</t>
  </si>
  <si>
    <t>2024/02/12</t>
  </si>
  <si>
    <t>2024/02/08</t>
  </si>
  <si>
    <t>2024/02/21</t>
  </si>
  <si>
    <t>EI03-34456</t>
  </si>
  <si>
    <t>EI53-8597</t>
  </si>
  <si>
    <t>EI42-63101</t>
  </si>
  <si>
    <t>EI42-63090</t>
  </si>
  <si>
    <t>EI43-2655</t>
  </si>
  <si>
    <t>EI43-2654</t>
  </si>
  <si>
    <t>EI54-5889</t>
  </si>
  <si>
    <t>EI82-24199</t>
  </si>
  <si>
    <t>EI48-53612</t>
  </si>
  <si>
    <t>EI46-8055</t>
  </si>
  <si>
    <t>EI46-8054</t>
  </si>
  <si>
    <t>EI56-785</t>
  </si>
  <si>
    <t>EI82-24198</t>
  </si>
  <si>
    <t>EJ32-34546</t>
  </si>
  <si>
    <t>EI01-41131</t>
  </si>
  <si>
    <t>EI46-7906</t>
  </si>
  <si>
    <t>EI96-46028</t>
  </si>
  <si>
    <t>EI42-62750</t>
  </si>
  <si>
    <t>EI28-30852</t>
  </si>
  <si>
    <t>EI28-30848</t>
  </si>
  <si>
    <t>EI82-24106</t>
  </si>
  <si>
    <t>EI01-40651</t>
  </si>
  <si>
    <t>EI68-4566</t>
  </si>
  <si>
    <t>EI02-20366</t>
  </si>
  <si>
    <t>EI42-62842</t>
  </si>
  <si>
    <t>EI56-718</t>
  </si>
  <si>
    <t>EI42-62776</t>
  </si>
  <si>
    <t>EI59-9097</t>
  </si>
  <si>
    <t>EI50-8645</t>
  </si>
  <si>
    <t>EI50-8653</t>
  </si>
  <si>
    <t>EI50-8637</t>
  </si>
  <si>
    <t>EI01-40556</t>
  </si>
  <si>
    <t>EI03-34050</t>
  </si>
  <si>
    <t>EJ12-16458</t>
  </si>
  <si>
    <t>EI59-8856</t>
  </si>
  <si>
    <t>EJ32-34192</t>
  </si>
  <si>
    <t>EJ12-16445</t>
  </si>
  <si>
    <t>EJ12-16444</t>
  </si>
  <si>
    <t>EJ27-38708</t>
  </si>
  <si>
    <t>EI01-40208</t>
  </si>
  <si>
    <t>EI46-7699</t>
  </si>
  <si>
    <t>EI48-52816</t>
  </si>
  <si>
    <t>EI48-52689</t>
  </si>
  <si>
    <t>EI48-52734</t>
  </si>
  <si>
    <t>EI56-642</t>
  </si>
  <si>
    <t>EI48-52720</t>
  </si>
  <si>
    <t>EI42-62311</t>
  </si>
  <si>
    <t>EI46-7601</t>
  </si>
  <si>
    <t>EI50-8626</t>
  </si>
  <si>
    <t>EJ12-16076</t>
  </si>
  <si>
    <t>EJ23-18128</t>
  </si>
  <si>
    <t>EI48-52826</t>
  </si>
  <si>
    <t>EI42-63762</t>
  </si>
  <si>
    <t>EI93-19083</t>
  </si>
  <si>
    <t>EI42-63625</t>
  </si>
  <si>
    <t>EI01-41695</t>
  </si>
  <si>
    <t>EI42-63438</t>
  </si>
  <si>
    <t>EI45-29072</t>
  </si>
  <si>
    <t>EI48-53845</t>
  </si>
  <si>
    <t>EI48-54114</t>
  </si>
  <si>
    <t>EI83-15091</t>
  </si>
  <si>
    <t>EI96-46479</t>
  </si>
  <si>
    <t>EI01-41602</t>
  </si>
  <si>
    <t>EJ27-39159</t>
  </si>
  <si>
    <t>EI82-24547</t>
  </si>
  <si>
    <t>EI60-8873</t>
  </si>
  <si>
    <t>EI48-53757</t>
  </si>
  <si>
    <t>EJ28-8810</t>
  </si>
  <si>
    <t>EI51-20159</t>
  </si>
  <si>
    <t>EI49-509</t>
  </si>
  <si>
    <t>EI51-20154</t>
  </si>
  <si>
    <t>EI82-24426</t>
  </si>
  <si>
    <t>EI01-41414</t>
  </si>
  <si>
    <t>EI77-3453</t>
  </si>
  <si>
    <t>EI42-63300</t>
  </si>
  <si>
    <t>EI01-41365</t>
  </si>
  <si>
    <t>EI46-7561</t>
  </si>
  <si>
    <t>EI86-24066</t>
  </si>
  <si>
    <t>EJ04-19646</t>
  </si>
  <si>
    <t>EJ04-19655</t>
  </si>
  <si>
    <t>EI23-16205</t>
  </si>
  <si>
    <t>EJ04-19642</t>
  </si>
  <si>
    <t>EI23-15798</t>
  </si>
  <si>
    <t>EI28-33543</t>
  </si>
  <si>
    <t>EI42-65280</t>
  </si>
  <si>
    <t>EI03-36667</t>
  </si>
  <si>
    <t>EI01-43455</t>
  </si>
  <si>
    <t>EI28-33480</t>
  </si>
  <si>
    <t>EI42-65060</t>
  </si>
  <si>
    <t>EI28-33178</t>
  </si>
  <si>
    <t>EI48-55547</t>
  </si>
  <si>
    <t>EI28-33137</t>
  </si>
  <si>
    <t>EJ28-9118</t>
  </si>
  <si>
    <t>EI60-8989</t>
  </si>
  <si>
    <t>EI45-29218</t>
  </si>
  <si>
    <t>EI03-36351</t>
  </si>
  <si>
    <t>EI93-19459</t>
  </si>
  <si>
    <t>EJ23-19027</t>
  </si>
  <si>
    <t>EI77-3588</t>
  </si>
  <si>
    <t>EI42-65062</t>
  </si>
  <si>
    <t>EJ28-9141</t>
  </si>
  <si>
    <t>EI42-65046</t>
  </si>
  <si>
    <t>EI42-63902</t>
  </si>
  <si>
    <t>EI46-8311</t>
  </si>
  <si>
    <t>EI48-55247</t>
  </si>
  <si>
    <t>EI48-55234</t>
  </si>
  <si>
    <t>EJ08-21824</t>
  </si>
  <si>
    <t>EI54-5985</t>
  </si>
  <si>
    <t>EI01-42888</t>
  </si>
  <si>
    <t>EI48-55174</t>
  </si>
  <si>
    <t>EI03-36265</t>
  </si>
  <si>
    <t>EI55-114</t>
  </si>
  <si>
    <t>EI82-25274</t>
  </si>
  <si>
    <t>EI82-25273</t>
  </si>
  <si>
    <t>EI56-1009</t>
  </si>
  <si>
    <t>EJ32-35742</t>
  </si>
  <si>
    <t>EI03-36189</t>
  </si>
  <si>
    <t>EI93-19439</t>
  </si>
  <si>
    <t>EI28-32991</t>
  </si>
  <si>
    <t>EI43-3151</t>
  </si>
  <si>
    <t>EJ08-21843</t>
  </si>
  <si>
    <t>EI42-64797</t>
  </si>
  <si>
    <t>EI01-42048</t>
  </si>
  <si>
    <t>EJ01-4764</t>
  </si>
  <si>
    <t>EI96-46712</t>
  </si>
  <si>
    <t>EI01-42813</t>
  </si>
  <si>
    <t>EJ22-6622</t>
  </si>
  <si>
    <t>EI28-32944</t>
  </si>
  <si>
    <t>EI82-25218</t>
  </si>
  <si>
    <t>EJ28-9057</t>
  </si>
  <si>
    <t>EI01-42661</t>
  </si>
  <si>
    <t>EI48-55095</t>
  </si>
  <si>
    <t>EI42-64546</t>
  </si>
  <si>
    <t>EI28-32776</t>
  </si>
  <si>
    <t>EJ23-18934</t>
  </si>
  <si>
    <t>EI63-21147</t>
  </si>
  <si>
    <t>EJ28-9017</t>
  </si>
  <si>
    <t>EI93-19391</t>
  </si>
  <si>
    <t>EI93-19390</t>
  </si>
  <si>
    <t>EJ32-35379</t>
  </si>
  <si>
    <t>EI44-1754</t>
  </si>
  <si>
    <t>EI43-3041</t>
  </si>
  <si>
    <t>EI48-54950</t>
  </si>
  <si>
    <t>EI68-4650</t>
  </si>
  <si>
    <t>EI01-42422</t>
  </si>
  <si>
    <t>EJ01-4756</t>
  </si>
  <si>
    <t>EI42-64488</t>
  </si>
  <si>
    <t>EJ22-6591</t>
  </si>
  <si>
    <t>EJ23-18738</t>
  </si>
  <si>
    <t>EI03-35437</t>
  </si>
  <si>
    <t>EI60-8906</t>
  </si>
  <si>
    <t>EI42-63866</t>
  </si>
  <si>
    <t>EI82-24769</t>
  </si>
  <si>
    <t>EI42-64097</t>
  </si>
  <si>
    <t>EI03-35593</t>
  </si>
  <si>
    <t>EI43-2888</t>
  </si>
  <si>
    <t>EI03-35788</t>
  </si>
  <si>
    <t>EI58-5636</t>
  </si>
  <si>
    <t>EI93-19379</t>
  </si>
  <si>
    <t>EI42-64347</t>
  </si>
  <si>
    <t>EI49-579</t>
  </si>
  <si>
    <t>EI28-32389</t>
  </si>
  <si>
    <t>EI93-19383</t>
  </si>
  <si>
    <t>EI28-32397</t>
  </si>
  <si>
    <t>EI93-19309</t>
  </si>
  <si>
    <t>EI48-54563</t>
  </si>
  <si>
    <t>EI48-54849</t>
  </si>
  <si>
    <t>EI51-20713</t>
  </si>
  <si>
    <t>EI42-63847</t>
  </si>
  <si>
    <t>EI82-24985</t>
  </si>
  <si>
    <t>EI03-35375</t>
  </si>
  <si>
    <t>EI48-54930</t>
  </si>
  <si>
    <t>EI82-24778</t>
  </si>
  <si>
    <t>EI58-5584</t>
  </si>
  <si>
    <t>EI58-5574</t>
  </si>
  <si>
    <t>EI01-42474</t>
  </si>
  <si>
    <t>EI01-41986</t>
  </si>
  <si>
    <t>EI48-54203</t>
  </si>
  <si>
    <t>EJ23-18693</t>
  </si>
  <si>
    <t>EI45-29206</t>
  </si>
  <si>
    <t>EI01-42185</t>
  </si>
  <si>
    <t>23980</t>
  </si>
  <si>
    <t>29453</t>
  </si>
  <si>
    <t>29795</t>
  </si>
  <si>
    <t>29804</t>
  </si>
  <si>
    <t>31818</t>
  </si>
  <si>
    <t>26268</t>
  </si>
  <si>
    <t>4276</t>
  </si>
  <si>
    <t>2483</t>
  </si>
  <si>
    <t>6104</t>
  </si>
  <si>
    <t>3231</t>
  </si>
  <si>
    <t>3935</t>
  </si>
  <si>
    <t>5269</t>
  </si>
  <si>
    <t>3302</t>
  </si>
  <si>
    <t>5006</t>
  </si>
  <si>
    <t>43146</t>
  </si>
  <si>
    <t>6927</t>
  </si>
  <si>
    <t>4686</t>
  </si>
  <si>
    <t>33810</t>
  </si>
  <si>
    <t>6908</t>
  </si>
  <si>
    <t>6785</t>
  </si>
  <si>
    <t>7379</t>
  </si>
  <si>
    <t>6973</t>
  </si>
  <si>
    <t>7288</t>
  </si>
  <si>
    <t>1401</t>
  </si>
  <si>
    <t>16066</t>
  </si>
  <si>
    <t>6054</t>
  </si>
  <si>
    <t>19411</t>
  </si>
  <si>
    <t>19367</t>
  </si>
  <si>
    <t>19360</t>
  </si>
  <si>
    <t>19246</t>
  </si>
  <si>
    <t>19245</t>
  </si>
  <si>
    <t>35029</t>
  </si>
  <si>
    <t>48778</t>
  </si>
  <si>
    <t>48571</t>
  </si>
  <si>
    <t>48508</t>
  </si>
  <si>
    <t>48507</t>
  </si>
  <si>
    <t>48456</t>
  </si>
  <si>
    <t>47878</t>
  </si>
  <si>
    <t>6885</t>
  </si>
  <si>
    <t>47826</t>
  </si>
  <si>
    <t>25180</t>
  </si>
  <si>
    <t>5404</t>
  </si>
  <si>
    <t>16913</t>
  </si>
  <si>
    <t>16246</t>
  </si>
  <si>
    <t>18364</t>
  </si>
  <si>
    <t>4532</t>
  </si>
  <si>
    <t>7048</t>
  </si>
  <si>
    <t>49471</t>
  </si>
  <si>
    <t>49470</t>
  </si>
  <si>
    <t>49086</t>
  </si>
  <si>
    <t>22402</t>
  </si>
  <si>
    <t>49094</t>
  </si>
  <si>
    <t>14646</t>
  </si>
  <si>
    <t>35512</t>
  </si>
  <si>
    <t>5341</t>
  </si>
  <si>
    <t>16995</t>
  </si>
  <si>
    <t>16968</t>
  </si>
  <si>
    <t>16996</t>
  </si>
  <si>
    <t>17331</t>
  </si>
  <si>
    <t>11959</t>
  </si>
  <si>
    <t>19696</t>
  </si>
  <si>
    <t>5786</t>
  </si>
  <si>
    <t>30971</t>
  </si>
  <si>
    <t>26807</t>
  </si>
  <si>
    <t>5639</t>
  </si>
  <si>
    <t>5600</t>
  </si>
  <si>
    <t>4946</t>
  </si>
  <si>
    <t>41411</t>
  </si>
  <si>
    <t>50524</t>
  </si>
  <si>
    <t>50498</t>
  </si>
  <si>
    <t>50406</t>
  </si>
  <si>
    <t>14924</t>
  </si>
  <si>
    <t>14868</t>
  </si>
  <si>
    <t>1331</t>
  </si>
  <si>
    <t>4977</t>
  </si>
  <si>
    <t>1323</t>
  </si>
  <si>
    <t>4692</t>
  </si>
  <si>
    <t>50658</t>
  </si>
  <si>
    <t>1334</t>
  </si>
  <si>
    <t>7642</t>
  </si>
  <si>
    <t>5662</t>
  </si>
  <si>
    <t>1406</t>
  </si>
  <si>
    <t>4016</t>
  </si>
  <si>
    <t>5498</t>
  </si>
  <si>
    <t>7573</t>
  </si>
  <si>
    <t>41827</t>
  </si>
  <si>
    <t>41815</t>
  </si>
  <si>
    <t>50992</t>
  </si>
  <si>
    <t>19741</t>
  </si>
  <si>
    <t>28254</t>
  </si>
  <si>
    <t>18750</t>
  </si>
  <si>
    <t>43560</t>
  </si>
  <si>
    <t>52890</t>
  </si>
  <si>
    <t>52817</t>
  </si>
  <si>
    <t>52801</t>
  </si>
  <si>
    <t>28094</t>
  </si>
  <si>
    <t>43232</t>
  </si>
  <si>
    <t>8044</t>
  </si>
  <si>
    <t>23343</t>
  </si>
  <si>
    <t>5504</t>
  </si>
  <si>
    <t>23864</t>
  </si>
  <si>
    <t>43063</t>
  </si>
  <si>
    <t>42950</t>
  </si>
  <si>
    <t>17405</t>
  </si>
  <si>
    <t>7015</t>
  </si>
  <si>
    <t>27673</t>
  </si>
  <si>
    <t>7799</t>
  </si>
  <si>
    <t>8040</t>
  </si>
  <si>
    <t>7798</t>
  </si>
  <si>
    <t>18570</t>
  </si>
  <si>
    <t>7569</t>
  </si>
  <si>
    <t>51935</t>
  </si>
  <si>
    <t>27521</t>
  </si>
  <si>
    <t>7777</t>
  </si>
  <si>
    <t>7559</t>
  </si>
  <si>
    <t>42582</t>
  </si>
  <si>
    <t>42571</t>
  </si>
  <si>
    <t>19872</t>
  </si>
  <si>
    <t>16896</t>
  </si>
  <si>
    <t>1510</t>
  </si>
  <si>
    <t>51782</t>
  </si>
  <si>
    <t>42492</t>
  </si>
  <si>
    <t>16715</t>
  </si>
  <si>
    <t>51652</t>
  </si>
  <si>
    <t>6386</t>
  </si>
  <si>
    <t>19799</t>
  </si>
  <si>
    <t>1409</t>
  </si>
  <si>
    <t>51348</t>
  </si>
  <si>
    <t>16664</t>
  </si>
  <si>
    <t>16895</t>
  </si>
  <si>
    <t>5098</t>
  </si>
  <si>
    <t>36666</t>
  </si>
  <si>
    <t>51222</t>
  </si>
  <si>
    <t>41997</t>
  </si>
  <si>
    <t>41996</t>
  </si>
  <si>
    <t>41989</t>
  </si>
  <si>
    <t>41970</t>
  </si>
  <si>
    <t>36577</t>
  </si>
  <si>
    <t>51096</t>
  </si>
  <si>
    <t>5051</t>
  </si>
  <si>
    <t>20049</t>
  </si>
  <si>
    <t>6083</t>
  </si>
  <si>
    <t>5430</t>
  </si>
  <si>
    <t>51456</t>
  </si>
  <si>
    <t>40732</t>
  </si>
  <si>
    <t>20073</t>
  </si>
  <si>
    <t>40734</t>
  </si>
  <si>
    <t>23185</t>
  </si>
  <si>
    <t>20050</t>
  </si>
  <si>
    <t>42252</t>
  </si>
  <si>
    <t>31749</t>
  </si>
  <si>
    <t>7769</t>
  </si>
  <si>
    <t>23891</t>
  </si>
  <si>
    <t>5683</t>
  </si>
  <si>
    <t>28470</t>
  </si>
  <si>
    <t>27014</t>
  </si>
  <si>
    <t>15973</t>
  </si>
  <si>
    <t>53369</t>
  </si>
  <si>
    <t>27019</t>
  </si>
  <si>
    <t>28480</t>
  </si>
  <si>
    <t>53226</t>
  </si>
  <si>
    <t>24718</t>
  </si>
  <si>
    <t>15901</t>
  </si>
  <si>
    <t>53720</t>
  </si>
  <si>
    <t>17617</t>
  </si>
  <si>
    <t>12237</t>
  </si>
  <si>
    <t>18965</t>
  </si>
  <si>
    <t>8083</t>
  </si>
  <si>
    <t>19061</t>
  </si>
  <si>
    <t>19042</t>
  </si>
  <si>
    <t>19273</t>
  </si>
  <si>
    <t>27151</t>
  </si>
  <si>
    <t>19230</t>
  </si>
  <si>
    <t>24198</t>
  </si>
  <si>
    <t>44238</t>
  </si>
  <si>
    <t>7824</t>
  </si>
  <si>
    <t>5779</t>
  </si>
  <si>
    <t>44593</t>
  </si>
  <si>
    <t>44608</t>
  </si>
  <si>
    <t>44570</t>
  </si>
  <si>
    <t>44517</t>
  </si>
  <si>
    <t>6105</t>
  </si>
  <si>
    <t>12826</t>
  </si>
  <si>
    <t>45351</t>
  </si>
  <si>
    <t>17791</t>
  </si>
  <si>
    <t>54653</t>
  </si>
  <si>
    <t>54952</t>
  </si>
  <si>
    <t>45246</t>
  </si>
  <si>
    <t>54839</t>
  </si>
  <si>
    <t>33149</t>
  </si>
  <si>
    <t>24788</t>
  </si>
  <si>
    <t>54296</t>
  </si>
  <si>
    <t>1413</t>
  </si>
  <si>
    <t>1591</t>
  </si>
  <si>
    <t>44663</t>
  </si>
  <si>
    <t>13041</t>
  </si>
  <si>
    <t>13019</t>
  </si>
  <si>
    <t>19640</t>
  </si>
  <si>
    <t>19600</t>
  </si>
  <si>
    <t>1426</t>
  </si>
  <si>
    <t>45933</t>
  </si>
  <si>
    <t>45650</t>
  </si>
  <si>
    <t>7985</t>
  </si>
  <si>
    <t>29662</t>
  </si>
  <si>
    <t>1750</t>
  </si>
  <si>
    <t>8007</t>
  </si>
  <si>
    <t>1818</t>
  </si>
  <si>
    <t>8008</t>
  </si>
  <si>
    <t>19416</t>
  </si>
  <si>
    <t>29368</t>
  </si>
  <si>
    <t>7971</t>
  </si>
  <si>
    <t>24942</t>
  </si>
  <si>
    <t>7970</t>
  </si>
  <si>
    <t>13390</t>
  </si>
  <si>
    <t>20074</t>
  </si>
  <si>
    <t>19968</t>
  </si>
  <si>
    <t>20143</t>
  </si>
  <si>
    <t>18358</t>
  </si>
  <si>
    <t>25232</t>
  </si>
  <si>
    <t>56085</t>
  </si>
  <si>
    <t>25271</t>
  </si>
  <si>
    <t>14617</t>
  </si>
  <si>
    <t>25410</t>
  </si>
  <si>
    <t>7653</t>
  </si>
  <si>
    <t>31408</t>
  </si>
  <si>
    <t>46090</t>
  </si>
  <si>
    <t>4127</t>
  </si>
  <si>
    <t>55932</t>
  </si>
  <si>
    <t>8409</t>
  </si>
  <si>
    <t>47624</t>
  </si>
  <si>
    <t>34520</t>
  </si>
  <si>
    <t>19658</t>
  </si>
  <si>
    <t>8046</t>
  </si>
  <si>
    <t>32941</t>
  </si>
  <si>
    <t>5568</t>
  </si>
  <si>
    <t>26047</t>
  </si>
  <si>
    <t>36521</t>
  </si>
  <si>
    <t>1441</t>
  </si>
  <si>
    <t>56977</t>
  </si>
  <si>
    <t>19837</t>
  </si>
  <si>
    <t>20900</t>
  </si>
  <si>
    <t>5914</t>
  </si>
  <si>
    <t>5891</t>
  </si>
  <si>
    <t>1440</t>
  </si>
  <si>
    <t>30982</t>
  </si>
  <si>
    <t>42472</t>
  </si>
  <si>
    <t>46714</t>
  </si>
  <si>
    <t>10667</t>
  </si>
  <si>
    <t>1435</t>
  </si>
  <si>
    <t>1434</t>
  </si>
  <si>
    <t>20953</t>
  </si>
  <si>
    <t>42473</t>
  </si>
  <si>
    <t>46711</t>
  </si>
  <si>
    <t>57382</t>
  </si>
  <si>
    <t>35346</t>
  </si>
  <si>
    <t>46688</t>
  </si>
  <si>
    <t>57354</t>
  </si>
  <si>
    <t>47572</t>
  </si>
  <si>
    <t>47546</t>
  </si>
  <si>
    <t>47490</t>
  </si>
  <si>
    <t>47324</t>
  </si>
  <si>
    <t>47311</t>
  </si>
  <si>
    <t>1444</t>
  </si>
  <si>
    <t>1443</t>
  </si>
  <si>
    <t>56903</t>
  </si>
  <si>
    <t>34898</t>
  </si>
  <si>
    <t>1433</t>
  </si>
  <si>
    <t>56865</t>
  </si>
  <si>
    <t>47147</t>
  </si>
  <si>
    <t>42635</t>
  </si>
  <si>
    <t>34864</t>
  </si>
  <si>
    <t>25882</t>
  </si>
  <si>
    <t>1157</t>
  </si>
  <si>
    <t>1156</t>
  </si>
  <si>
    <t>1150</t>
  </si>
  <si>
    <t>8010</t>
  </si>
  <si>
    <t>7975</t>
  </si>
  <si>
    <t>13786</t>
  </si>
  <si>
    <t>42941</t>
  </si>
  <si>
    <t>39535</t>
  </si>
  <si>
    <t>35652</t>
  </si>
  <si>
    <t>42993</t>
  </si>
  <si>
    <t>47923</t>
  </si>
  <si>
    <t>35365</t>
  </si>
  <si>
    <t>17723</t>
  </si>
  <si>
    <t>35655</t>
  </si>
  <si>
    <t>26564</t>
  </si>
  <si>
    <t>35482</t>
  </si>
  <si>
    <t>1445</t>
  </si>
  <si>
    <t>21378</t>
  </si>
  <si>
    <t>19119</t>
  </si>
  <si>
    <t>26620</t>
  </si>
  <si>
    <t>21092</t>
  </si>
  <si>
    <t>8293</t>
  </si>
  <si>
    <t>21062</t>
  </si>
  <si>
    <t>20881</t>
  </si>
  <si>
    <t>13754</t>
  </si>
  <si>
    <t>19559</t>
  </si>
  <si>
    <t>1314</t>
  </si>
  <si>
    <t>36919</t>
  </si>
  <si>
    <t>7753</t>
  </si>
  <si>
    <t>36642</t>
  </si>
  <si>
    <t>31427</t>
  </si>
  <si>
    <t>8262</t>
  </si>
  <si>
    <t>26593</t>
  </si>
  <si>
    <t>25732</t>
  </si>
  <si>
    <t>36073</t>
  </si>
  <si>
    <t>1451</t>
  </si>
  <si>
    <t>48174</t>
  </si>
  <si>
    <t>21565</t>
  </si>
  <si>
    <t>21549</t>
  </si>
  <si>
    <t>6472</t>
  </si>
  <si>
    <t>5642</t>
  </si>
  <si>
    <t>36487</t>
  </si>
  <si>
    <t>8289</t>
  </si>
  <si>
    <t>27325</t>
  </si>
  <si>
    <t>12418</t>
  </si>
  <si>
    <t>18002</t>
  </si>
  <si>
    <t>12396</t>
  </si>
  <si>
    <t>1450</t>
  </si>
  <si>
    <t>48078</t>
  </si>
  <si>
    <t>25648</t>
  </si>
  <si>
    <t>17985</t>
  </si>
  <si>
    <t>12216</t>
  </si>
  <si>
    <t>36051</t>
  </si>
  <si>
    <t>1508</t>
  </si>
  <si>
    <t>17930</t>
  </si>
  <si>
    <t>1448</t>
  </si>
  <si>
    <t>1304</t>
  </si>
  <si>
    <t>27314</t>
  </si>
  <si>
    <t>21513</t>
  </si>
  <si>
    <t>1313</t>
  </si>
  <si>
    <t>48640</t>
  </si>
  <si>
    <t>1702</t>
  </si>
  <si>
    <t>14101</t>
  </si>
  <si>
    <t>18704</t>
  </si>
  <si>
    <t>18692</t>
  </si>
  <si>
    <t>31893</t>
  </si>
  <si>
    <t>37176</t>
  </si>
  <si>
    <t>49945</t>
  </si>
  <si>
    <t>1356</t>
  </si>
  <si>
    <t>59386</t>
  </si>
  <si>
    <t>27084</t>
  </si>
  <si>
    <t>49758</t>
  </si>
  <si>
    <t>32258</t>
  </si>
  <si>
    <t>59574</t>
  </si>
  <si>
    <t>32208</t>
  </si>
  <si>
    <t>32206</t>
  </si>
  <si>
    <t>37315</t>
  </si>
  <si>
    <t>31799</t>
  </si>
  <si>
    <t>18483</t>
  </si>
  <si>
    <t>34306</t>
  </si>
  <si>
    <t>18000</t>
  </si>
  <si>
    <t>54542</t>
  </si>
  <si>
    <t>32141</t>
  </si>
  <si>
    <t>59391</t>
  </si>
  <si>
    <t>18482</t>
  </si>
  <si>
    <t>1355</t>
  </si>
  <si>
    <t>15330</t>
  </si>
  <si>
    <t>27700</t>
  </si>
  <si>
    <t>21736</t>
  </si>
  <si>
    <t>15386</t>
  </si>
  <si>
    <t>12901</t>
  </si>
  <si>
    <t>5038</t>
  </si>
  <si>
    <t>4302</t>
  </si>
  <si>
    <t>4919</t>
  </si>
  <si>
    <t>12891</t>
  </si>
  <si>
    <t>26735</t>
  </si>
  <si>
    <t>15618</t>
  </si>
  <si>
    <t>49015</t>
  </si>
  <si>
    <t>48995</t>
  </si>
  <si>
    <t>18097</t>
  </si>
  <si>
    <t>2134</t>
  </si>
  <si>
    <t>8006</t>
  </si>
  <si>
    <t>8005</t>
  </si>
  <si>
    <t>1357</t>
  </si>
  <si>
    <t>15708</t>
  </si>
  <si>
    <t>15707</t>
  </si>
  <si>
    <t>49344</t>
  </si>
  <si>
    <t>28127</t>
  </si>
  <si>
    <t>28095</t>
  </si>
  <si>
    <t>5108</t>
  </si>
  <si>
    <t>43828</t>
  </si>
  <si>
    <t>59017</t>
  </si>
  <si>
    <t>27461</t>
  </si>
  <si>
    <t>6658</t>
  </si>
  <si>
    <t>18267</t>
  </si>
  <si>
    <t>18266</t>
  </si>
  <si>
    <t>18245</t>
  </si>
  <si>
    <t>49199</t>
  </si>
  <si>
    <t>37076</t>
  </si>
  <si>
    <t>31555</t>
  </si>
  <si>
    <t>13068</t>
  </si>
  <si>
    <t>36972</t>
  </si>
  <si>
    <t>58863</t>
  </si>
  <si>
    <t>36921</t>
  </si>
  <si>
    <t>1938</t>
  </si>
  <si>
    <t>1704</t>
  </si>
  <si>
    <t>18769</t>
  </si>
  <si>
    <t>6444</t>
  </si>
  <si>
    <t>2030</t>
  </si>
  <si>
    <t>21496</t>
  </si>
  <si>
    <t>5750</t>
  </si>
  <si>
    <t>8556</t>
  </si>
  <si>
    <t>8557</t>
  </si>
  <si>
    <t>6413</t>
  </si>
  <si>
    <t>37640</t>
  </si>
  <si>
    <t>5364</t>
  </si>
  <si>
    <t>38386</t>
  </si>
  <si>
    <t>18392</t>
  </si>
  <si>
    <t>2188</t>
  </si>
  <si>
    <t>50614</t>
  </si>
  <si>
    <t>8192</t>
  </si>
  <si>
    <t>2168</t>
  </si>
  <si>
    <t>2164</t>
  </si>
  <si>
    <t>4382</t>
  </si>
  <si>
    <t>8116</t>
  </si>
  <si>
    <t>487</t>
  </si>
  <si>
    <t>5186</t>
  </si>
  <si>
    <t>6410</t>
  </si>
  <si>
    <t>6409</t>
  </si>
  <si>
    <t>32289</t>
  </si>
  <si>
    <t>14364</t>
  </si>
  <si>
    <t>6966</t>
  </si>
  <si>
    <t>16272</t>
  </si>
  <si>
    <t>59738</t>
  </si>
  <si>
    <t>8100</t>
  </si>
  <si>
    <t>59795</t>
  </si>
  <si>
    <t>7962</t>
  </si>
  <si>
    <t>14145</t>
  </si>
  <si>
    <t>22071</t>
  </si>
  <si>
    <t>20487</t>
  </si>
  <si>
    <t>8426</t>
  </si>
  <si>
    <t>32125</t>
  </si>
  <si>
    <t>59759</t>
  </si>
  <si>
    <t>50114</t>
  </si>
  <si>
    <t>18312</t>
  </si>
  <si>
    <t>2150</t>
  </si>
  <si>
    <t>54365</t>
  </si>
  <si>
    <t>38919</t>
  </si>
  <si>
    <t>29417</t>
  </si>
  <si>
    <t>38816</t>
  </si>
  <si>
    <t>51617</t>
  </si>
  <si>
    <t>33318</t>
  </si>
  <si>
    <t>27701</t>
  </si>
  <si>
    <t>44769</t>
  </si>
  <si>
    <t>32618</t>
  </si>
  <si>
    <t>23170</t>
  </si>
  <si>
    <t>23171</t>
  </si>
  <si>
    <t>20699</t>
  </si>
  <si>
    <t>23162</t>
  </si>
  <si>
    <t>29162</t>
  </si>
  <si>
    <t>51293</t>
  </si>
  <si>
    <t>16746</t>
  </si>
  <si>
    <t>32587</t>
  </si>
  <si>
    <t>14820</t>
  </si>
  <si>
    <t>29177</t>
  </si>
  <si>
    <t>60661</t>
  </si>
  <si>
    <t>51107</t>
  </si>
  <si>
    <t>22945</t>
  </si>
  <si>
    <t>51037</t>
  </si>
  <si>
    <t>60711</t>
  </si>
  <si>
    <t>60697</t>
  </si>
  <si>
    <t>22962</t>
  </si>
  <si>
    <t>32487</t>
  </si>
  <si>
    <t>5380</t>
  </si>
  <si>
    <t>13865</t>
  </si>
  <si>
    <t>21950</t>
  </si>
  <si>
    <t>22091</t>
  </si>
  <si>
    <t>22093</t>
  </si>
  <si>
    <t>38664</t>
  </si>
  <si>
    <t>38980</t>
  </si>
  <si>
    <t>22825</t>
  </si>
  <si>
    <t>23357</t>
  </si>
  <si>
    <t>2262</t>
  </si>
  <si>
    <t>8415</t>
  </si>
  <si>
    <t>5764</t>
  </si>
  <si>
    <t>8489</t>
  </si>
  <si>
    <t>18532</t>
  </si>
  <si>
    <t>8310</t>
  </si>
  <si>
    <t>7316</t>
  </si>
  <si>
    <t>16948</t>
  </si>
  <si>
    <t>8488</t>
  </si>
  <si>
    <t>39096</t>
  </si>
  <si>
    <t>39532</t>
  </si>
  <si>
    <t>2421</t>
  </si>
  <si>
    <t>52152</t>
  </si>
  <si>
    <t>33427</t>
  </si>
  <si>
    <t>52086</t>
  </si>
  <si>
    <t>52078</t>
  </si>
  <si>
    <t>2380</t>
  </si>
  <si>
    <t>18646</t>
  </si>
  <si>
    <t>19039</t>
  </si>
  <si>
    <t>584</t>
  </si>
  <si>
    <t>22508</t>
  </si>
  <si>
    <t>22507</t>
  </si>
  <si>
    <t>52634</t>
  </si>
  <si>
    <t>8572</t>
  </si>
  <si>
    <t>40025</t>
  </si>
  <si>
    <t>8561</t>
  </si>
  <si>
    <t>30408</t>
  </si>
  <si>
    <t>39914</t>
  </si>
  <si>
    <t>2481</t>
  </si>
  <si>
    <t>8456</t>
  </si>
  <si>
    <t>19494</t>
  </si>
  <si>
    <t>1513</t>
  </si>
  <si>
    <t>8436</t>
  </si>
  <si>
    <t>8435</t>
  </si>
  <si>
    <t>61488</t>
  </si>
  <si>
    <t>8350</t>
  </si>
  <si>
    <t>52353</t>
  </si>
  <si>
    <t>61938</t>
  </si>
  <si>
    <t>61889</t>
  </si>
  <si>
    <t>61874</t>
  </si>
  <si>
    <t>59521</t>
  </si>
  <si>
    <t>39644</t>
  </si>
  <si>
    <t>2462</t>
  </si>
  <si>
    <t>8449</t>
  </si>
  <si>
    <t>19168</t>
  </si>
  <si>
    <t>34456</t>
  </si>
  <si>
    <t>8597</t>
  </si>
  <si>
    <t>63101</t>
  </si>
  <si>
    <t>63090</t>
  </si>
  <si>
    <t>2655</t>
  </si>
  <si>
    <t>2654</t>
  </si>
  <si>
    <t>5889</t>
  </si>
  <si>
    <t>24199</t>
  </si>
  <si>
    <t>53612</t>
  </si>
  <si>
    <t>8055</t>
  </si>
  <si>
    <t>8054</t>
  </si>
  <si>
    <t>785</t>
  </si>
  <si>
    <t>34546</t>
  </si>
  <si>
    <t>41131</t>
  </si>
  <si>
    <t>7906</t>
  </si>
  <si>
    <t>46028</t>
  </si>
  <si>
    <t>62750</t>
  </si>
  <si>
    <t>30852</t>
  </si>
  <si>
    <t>30848</t>
  </si>
  <si>
    <t>24106</t>
  </si>
  <si>
    <t>40651</t>
  </si>
  <si>
    <t>4566</t>
  </si>
  <si>
    <t>20366</t>
  </si>
  <si>
    <t>62842</t>
  </si>
  <si>
    <t>718</t>
  </si>
  <si>
    <t>62776</t>
  </si>
  <si>
    <t>9097</t>
  </si>
  <si>
    <t>8645</t>
  </si>
  <si>
    <t>8653</t>
  </si>
  <si>
    <t>8637</t>
  </si>
  <si>
    <t>40556</t>
  </si>
  <si>
    <t>34050</t>
  </si>
  <si>
    <t>16458</t>
  </si>
  <si>
    <t>8856</t>
  </si>
  <si>
    <t>34192</t>
  </si>
  <si>
    <t>16445</t>
  </si>
  <si>
    <t>16444</t>
  </si>
  <si>
    <t>38708</t>
  </si>
  <si>
    <t>40208</t>
  </si>
  <si>
    <t>7699</t>
  </si>
  <si>
    <t>52816</t>
  </si>
  <si>
    <t>52689</t>
  </si>
  <si>
    <t>52734</t>
  </si>
  <si>
    <t>642</t>
  </si>
  <si>
    <t>52720</t>
  </si>
  <si>
    <t>62311</t>
  </si>
  <si>
    <t>7601</t>
  </si>
  <si>
    <t>8626</t>
  </si>
  <si>
    <t>16076</t>
  </si>
  <si>
    <t>18128</t>
  </si>
  <si>
    <t>52826</t>
  </si>
  <si>
    <t>63762</t>
  </si>
  <si>
    <t>19083</t>
  </si>
  <si>
    <t>63625</t>
  </si>
  <si>
    <t>41695</t>
  </si>
  <si>
    <t>63438</t>
  </si>
  <si>
    <t>29072</t>
  </si>
  <si>
    <t>53845</t>
  </si>
  <si>
    <t>54114</t>
  </si>
  <si>
    <t>15091</t>
  </si>
  <si>
    <t>46479</t>
  </si>
  <si>
    <t>41602</t>
  </si>
  <si>
    <t>39159</t>
  </si>
  <si>
    <t>24547</t>
  </si>
  <si>
    <t>8873</t>
  </si>
  <si>
    <t>53757</t>
  </si>
  <si>
    <t>8810</t>
  </si>
  <si>
    <t>20159</t>
  </si>
  <si>
    <t>509</t>
  </si>
  <si>
    <t>20154</t>
  </si>
  <si>
    <t>24426</t>
  </si>
  <si>
    <t>41414</t>
  </si>
  <si>
    <t>3453</t>
  </si>
  <si>
    <t>63300</t>
  </si>
  <si>
    <t>41365</t>
  </si>
  <si>
    <t>7561</t>
  </si>
  <si>
    <t>24066</t>
  </si>
  <si>
    <t>19646</t>
  </si>
  <si>
    <t>19655</t>
  </si>
  <si>
    <t>16205</t>
  </si>
  <si>
    <t>19642</t>
  </si>
  <si>
    <t>15798</t>
  </si>
  <si>
    <t>33543</t>
  </si>
  <si>
    <t>65280</t>
  </si>
  <si>
    <t>36667</t>
  </si>
  <si>
    <t>43455</t>
  </si>
  <si>
    <t>33480</t>
  </si>
  <si>
    <t>65060</t>
  </si>
  <si>
    <t>33178</t>
  </si>
  <si>
    <t>55547</t>
  </si>
  <si>
    <t>33137</t>
  </si>
  <si>
    <t>9118</t>
  </si>
  <si>
    <t>8989</t>
  </si>
  <si>
    <t>29218</t>
  </si>
  <si>
    <t>36351</t>
  </si>
  <si>
    <t>19459</t>
  </si>
  <si>
    <t>19027</t>
  </si>
  <si>
    <t>3588</t>
  </si>
  <si>
    <t>65062</t>
  </si>
  <si>
    <t>9141</t>
  </si>
  <si>
    <t>65046</t>
  </si>
  <si>
    <t>63902</t>
  </si>
  <si>
    <t>8311</t>
  </si>
  <si>
    <t>55247</t>
  </si>
  <si>
    <t>55234</t>
  </si>
  <si>
    <t>21824</t>
  </si>
  <si>
    <t>5985</t>
  </si>
  <si>
    <t>42888</t>
  </si>
  <si>
    <t>55174</t>
  </si>
  <si>
    <t>36265</t>
  </si>
  <si>
    <t>114</t>
  </si>
  <si>
    <t>25274</t>
  </si>
  <si>
    <t>25273</t>
  </si>
  <si>
    <t>1009</t>
  </si>
  <si>
    <t>35742</t>
  </si>
  <si>
    <t>36189</t>
  </si>
  <si>
    <t>19439</t>
  </si>
  <si>
    <t>32991</t>
  </si>
  <si>
    <t>3151</t>
  </si>
  <si>
    <t>21843</t>
  </si>
  <si>
    <t>64797</t>
  </si>
  <si>
    <t>42048</t>
  </si>
  <si>
    <t>4764</t>
  </si>
  <si>
    <t>46712</t>
  </si>
  <si>
    <t>42813</t>
  </si>
  <si>
    <t>6622</t>
  </si>
  <si>
    <t>32944</t>
  </si>
  <si>
    <t>25218</t>
  </si>
  <si>
    <t>9057</t>
  </si>
  <si>
    <t>42661</t>
  </si>
  <si>
    <t>55095</t>
  </si>
  <si>
    <t>64546</t>
  </si>
  <si>
    <t>32776</t>
  </si>
  <si>
    <t>18934</t>
  </si>
  <si>
    <t>21147</t>
  </si>
  <si>
    <t>9017</t>
  </si>
  <si>
    <t>19391</t>
  </si>
  <si>
    <t>19390</t>
  </si>
  <si>
    <t>35379</t>
  </si>
  <si>
    <t>1754</t>
  </si>
  <si>
    <t>3041</t>
  </si>
  <si>
    <t>54950</t>
  </si>
  <si>
    <t>4650</t>
  </si>
  <si>
    <t>42422</t>
  </si>
  <si>
    <t>4756</t>
  </si>
  <si>
    <t>64488</t>
  </si>
  <si>
    <t>6591</t>
  </si>
  <si>
    <t>18738</t>
  </si>
  <si>
    <t>35437</t>
  </si>
  <si>
    <t>8906</t>
  </si>
  <si>
    <t>63866</t>
  </si>
  <si>
    <t>24769</t>
  </si>
  <si>
    <t>64097</t>
  </si>
  <si>
    <t>35593</t>
  </si>
  <si>
    <t>2888</t>
  </si>
  <si>
    <t>35788</t>
  </si>
  <si>
    <t>5636</t>
  </si>
  <si>
    <t>19379</t>
  </si>
  <si>
    <t>64347</t>
  </si>
  <si>
    <t>579</t>
  </si>
  <si>
    <t>32389</t>
  </si>
  <si>
    <t>19383</t>
  </si>
  <si>
    <t>32397</t>
  </si>
  <si>
    <t>19309</t>
  </si>
  <si>
    <t>54563</t>
  </si>
  <si>
    <t>54849</t>
  </si>
  <si>
    <t>20713</t>
  </si>
  <si>
    <t>63847</t>
  </si>
  <si>
    <t>24985</t>
  </si>
  <si>
    <t>35375</t>
  </si>
  <si>
    <t>54930</t>
  </si>
  <si>
    <t>24778</t>
  </si>
  <si>
    <t>5584</t>
  </si>
  <si>
    <t>5574</t>
  </si>
  <si>
    <t>42474</t>
  </si>
  <si>
    <t>41986</t>
  </si>
  <si>
    <t>54203</t>
  </si>
  <si>
    <t>18693</t>
  </si>
  <si>
    <t>29206</t>
  </si>
  <si>
    <t>42185</t>
  </si>
  <si>
    <t>2024/03/01</t>
  </si>
  <si>
    <t>2024/03/13</t>
  </si>
  <si>
    <t>2024/03/11</t>
  </si>
  <si>
    <t>2024/03/06</t>
  </si>
  <si>
    <t>2024/04/25</t>
  </si>
  <si>
    <t>2024/04/10</t>
  </si>
  <si>
    <t>2024/03/27</t>
  </si>
  <si>
    <t>2024/03/15</t>
  </si>
  <si>
    <t>2024/04/22</t>
  </si>
  <si>
    <t>2024/04/12</t>
  </si>
  <si>
    <t>2024/04/08</t>
  </si>
  <si>
    <t>2024/03/22</t>
  </si>
  <si>
    <t>EI50-8619</t>
  </si>
  <si>
    <t>EI42-65388</t>
  </si>
  <si>
    <t>EI28-33773</t>
  </si>
  <si>
    <t>EI48-55991</t>
  </si>
  <si>
    <t>EI63-21669</t>
  </si>
  <si>
    <t>EJ21-6382</t>
  </si>
  <si>
    <t>EI28-33772</t>
  </si>
  <si>
    <t>EJ08-22101</t>
  </si>
  <si>
    <t>EI48-55984</t>
  </si>
  <si>
    <t>EI48-55985</t>
  </si>
  <si>
    <t>EI01-43674</t>
  </si>
  <si>
    <t>EI28-33761</t>
  </si>
  <si>
    <t>EI01-43533</t>
  </si>
  <si>
    <t>EI82-25354</t>
  </si>
  <si>
    <t>EI96-46784</t>
  </si>
  <si>
    <t>EI42-65156</t>
  </si>
  <si>
    <t>EI82-25372</t>
  </si>
  <si>
    <t>EI01-43362</t>
  </si>
  <si>
    <t>EJ23-19117</t>
  </si>
  <si>
    <t>EI01-43987</t>
  </si>
  <si>
    <t>EI48-56094</t>
  </si>
  <si>
    <t>EI46-8716</t>
  </si>
  <si>
    <t>EI46-8705</t>
  </si>
  <si>
    <t>EJ23-19343</t>
  </si>
  <si>
    <t>EI42-65557</t>
  </si>
  <si>
    <t>EI28-34196</t>
  </si>
  <si>
    <t>EJ08-22217</t>
  </si>
  <si>
    <t>EI01-44141</t>
  </si>
  <si>
    <t>EI01-44074</t>
  </si>
  <si>
    <t>EI01-44091</t>
  </si>
  <si>
    <t>EI01-43754</t>
  </si>
  <si>
    <t>EI01-43753</t>
  </si>
  <si>
    <t>EI93-19515</t>
  </si>
  <si>
    <t>EI93-19523</t>
  </si>
  <si>
    <t>EI01-44624</t>
  </si>
  <si>
    <t>EI01-44449</t>
  </si>
  <si>
    <t>EI01-44248</t>
  </si>
  <si>
    <t>EI82-25729</t>
  </si>
  <si>
    <t>EI93-19571</t>
  </si>
  <si>
    <t>EI60-9254</t>
  </si>
  <si>
    <t>EI43-3390</t>
  </si>
  <si>
    <t>EI03-37268</t>
  </si>
  <si>
    <t>EI01-44340</t>
  </si>
  <si>
    <t>EI01-44327</t>
  </si>
  <si>
    <t>EJ28-9281</t>
  </si>
  <si>
    <t>EJ04-19926</t>
  </si>
  <si>
    <t>8619</t>
  </si>
  <si>
    <t>65388</t>
  </si>
  <si>
    <t>33773</t>
  </si>
  <si>
    <t>55991</t>
  </si>
  <si>
    <t>21669</t>
  </si>
  <si>
    <t>6382</t>
  </si>
  <si>
    <t>33772</t>
  </si>
  <si>
    <t>22101</t>
  </si>
  <si>
    <t>55984</t>
  </si>
  <si>
    <t>55985</t>
  </si>
  <si>
    <t>43674</t>
  </si>
  <si>
    <t>33761</t>
  </si>
  <si>
    <t>43533</t>
  </si>
  <si>
    <t>25354</t>
  </si>
  <si>
    <t>46784</t>
  </si>
  <si>
    <t>65156</t>
  </si>
  <si>
    <t>25372</t>
  </si>
  <si>
    <t>43362</t>
  </si>
  <si>
    <t>19117</t>
  </si>
  <si>
    <t>43987</t>
  </si>
  <si>
    <t>56094</t>
  </si>
  <si>
    <t>8716</t>
  </si>
  <si>
    <t>8705</t>
  </si>
  <si>
    <t>19343</t>
  </si>
  <si>
    <t>65557</t>
  </si>
  <si>
    <t>34196</t>
  </si>
  <si>
    <t>22217</t>
  </si>
  <si>
    <t>44141</t>
  </si>
  <si>
    <t>44074</t>
  </si>
  <si>
    <t>44091</t>
  </si>
  <si>
    <t>43754</t>
  </si>
  <si>
    <t>43753</t>
  </si>
  <si>
    <t>19515</t>
  </si>
  <si>
    <t>19523</t>
  </si>
  <si>
    <t>44624</t>
  </si>
  <si>
    <t>44449</t>
  </si>
  <si>
    <t>44248</t>
  </si>
  <si>
    <t>25729</t>
  </si>
  <si>
    <t>19571</t>
  </si>
  <si>
    <t>9254</t>
  </si>
  <si>
    <t>3390</t>
  </si>
  <si>
    <t>37268</t>
  </si>
  <si>
    <t>44340</t>
  </si>
  <si>
    <t>44327</t>
  </si>
  <si>
    <t>9281</t>
  </si>
  <si>
    <t>19926</t>
  </si>
  <si>
    <t>2024/05/02</t>
  </si>
  <si>
    <t>2024/05/08</t>
  </si>
  <si>
    <t>2024/05/14</t>
  </si>
  <si>
    <t>2024/05/10</t>
  </si>
  <si>
    <t>2024/05/29</t>
  </si>
  <si>
    <t>EI48-56723</t>
  </si>
  <si>
    <t>EI28-34739</t>
  </si>
  <si>
    <t>EI03-37548</t>
  </si>
  <si>
    <t>EI28-34716</t>
  </si>
  <si>
    <t>EJ08-22467</t>
  </si>
  <si>
    <t>EI48-56630</t>
  </si>
  <si>
    <t>EI82-25804</t>
  </si>
  <si>
    <t>EI82-25803</t>
  </si>
  <si>
    <t>EJ08-22421</t>
  </si>
  <si>
    <t>EI93-19603</t>
  </si>
  <si>
    <t>EI03-37455</t>
  </si>
  <si>
    <t>EI48-56756</t>
  </si>
  <si>
    <t>EI01-44942</t>
  </si>
  <si>
    <t>EI03-37632</t>
  </si>
  <si>
    <t>EI82-25827</t>
  </si>
  <si>
    <t>EI42-66005</t>
  </si>
  <si>
    <t>EI01-45214</t>
  </si>
  <si>
    <t>EI42-66287</t>
  </si>
  <si>
    <t>EI42-66397</t>
  </si>
  <si>
    <t>EJ23-19561</t>
  </si>
  <si>
    <t>EI42-66300</t>
  </si>
  <si>
    <t>EJ22-6660</t>
  </si>
  <si>
    <t>EI42-66400</t>
  </si>
  <si>
    <t>EI48-56830</t>
  </si>
  <si>
    <t>EI01-44963</t>
  </si>
  <si>
    <t>EI59-9611</t>
  </si>
  <si>
    <t>EI53-9086</t>
  </si>
  <si>
    <t>EI44-2009</t>
  </si>
  <si>
    <t>EI01-44981</t>
  </si>
  <si>
    <t>EI43-3460</t>
  </si>
  <si>
    <t>EI50-8785</t>
  </si>
  <si>
    <t>EI01-45743</t>
  </si>
  <si>
    <t>EJ28-9516</t>
  </si>
  <si>
    <t>EI28-35492</t>
  </si>
  <si>
    <t>EI51-22075</t>
  </si>
  <si>
    <t>EJ07-32668</t>
  </si>
  <si>
    <t>EJ28-9530</t>
  </si>
  <si>
    <t>EI48-57497</t>
  </si>
  <si>
    <t>EI48-57484</t>
  </si>
  <si>
    <t>EI59-9744</t>
  </si>
  <si>
    <t>EI03-38322</t>
  </si>
  <si>
    <t>EI48-57405</t>
  </si>
  <si>
    <t>EI54-6238</t>
  </si>
  <si>
    <t>EI55-163</t>
  </si>
  <si>
    <t>EJ08-22656</t>
  </si>
  <si>
    <t>EI50-9067</t>
  </si>
  <si>
    <t>EI42-66729</t>
  </si>
  <si>
    <t>EI44-2057</t>
  </si>
  <si>
    <t>EI48-57277</t>
  </si>
  <si>
    <t>EJ28-9444</t>
  </si>
  <si>
    <t>EI67-5581</t>
  </si>
  <si>
    <t>EI48-57332</t>
  </si>
  <si>
    <t>EI56-1301</t>
  </si>
  <si>
    <t>EI53-9205</t>
  </si>
  <si>
    <t>EI01-45434</t>
  </si>
  <si>
    <t>EI01-45311</t>
  </si>
  <si>
    <t>EJ07-32646</t>
  </si>
  <si>
    <t>EJ22-6683</t>
  </si>
  <si>
    <t>EI93-19735</t>
  </si>
  <si>
    <t>EJ26-30995</t>
  </si>
  <si>
    <t>EI01-45802</t>
  </si>
  <si>
    <t>EI01-45804</t>
  </si>
  <si>
    <t>EI82-25998</t>
  </si>
  <si>
    <t>EJ08-22851</t>
  </si>
  <si>
    <t>EI93-19733</t>
  </si>
  <si>
    <t>EI28-35857</t>
  </si>
  <si>
    <t>EI93-19746</t>
  </si>
  <si>
    <t>EI77-3978</t>
  </si>
  <si>
    <t>EI46-9077</t>
  </si>
  <si>
    <t>EJ23-19862</t>
  </si>
  <si>
    <t>EI23-17312</t>
  </si>
  <si>
    <t>EI86-25122</t>
  </si>
  <si>
    <t>EI86-25050</t>
  </si>
  <si>
    <t>EI86-24998</t>
  </si>
  <si>
    <t>EI23-17171</t>
  </si>
  <si>
    <t>EI86-25043</t>
  </si>
  <si>
    <t>EJ13-831</t>
  </si>
  <si>
    <t>EI01-46760</t>
  </si>
  <si>
    <t>EI58-6070</t>
  </si>
  <si>
    <t>EI67-5665</t>
  </si>
  <si>
    <t>EI42-67700</t>
  </si>
  <si>
    <t>EJ08-23211</t>
  </si>
  <si>
    <t>EI01-46674</t>
  </si>
  <si>
    <t>EI46-9280</t>
  </si>
  <si>
    <t>EI96-48611</t>
  </si>
  <si>
    <t>EI42</t>
  </si>
  <si>
    <t>EI48</t>
  </si>
  <si>
    <t>EI54</t>
  </si>
  <si>
    <t>EI58</t>
  </si>
  <si>
    <t>EI59</t>
  </si>
  <si>
    <t>EI60</t>
  </si>
  <si>
    <t>EJ21</t>
  </si>
  <si>
    <t>EI50</t>
  </si>
  <si>
    <t>EI01</t>
  </si>
  <si>
    <t>EI51</t>
  </si>
  <si>
    <t>EI80</t>
  </si>
  <si>
    <t>EI53</t>
  </si>
  <si>
    <t>EJ28</t>
  </si>
  <si>
    <t>EJ07</t>
  </si>
  <si>
    <t>EI95</t>
  </si>
  <si>
    <t>EI93</t>
  </si>
  <si>
    <t>EI92</t>
  </si>
  <si>
    <t>EI82</t>
  </si>
  <si>
    <t>EJ34</t>
  </si>
  <si>
    <t>EJ12</t>
  </si>
  <si>
    <t>EJ08</t>
  </si>
  <si>
    <t>EI03</t>
  </si>
  <si>
    <t>EI34</t>
  </si>
  <si>
    <t>EJ04</t>
  </si>
  <si>
    <t>EJ33</t>
  </si>
  <si>
    <t>EJ05</t>
  </si>
  <si>
    <t>EI45</t>
  </si>
  <si>
    <t>EI46</t>
  </si>
  <si>
    <t>EI28</t>
  </si>
  <si>
    <t>EI23</t>
  </si>
  <si>
    <t>EI43</t>
  </si>
  <si>
    <t>EI68</t>
  </si>
  <si>
    <t>EI79</t>
  </si>
  <si>
    <t>EI02</t>
  </si>
  <si>
    <t>EJ22</t>
  </si>
  <si>
    <t>EI96</t>
  </si>
  <si>
    <t>EI64</t>
  </si>
  <si>
    <t>EI86</t>
  </si>
  <si>
    <t>EI33</t>
  </si>
  <si>
    <t>EI35</t>
  </si>
  <si>
    <t>EI63</t>
  </si>
  <si>
    <t>EI83</t>
  </si>
  <si>
    <t>EI62</t>
  </si>
  <si>
    <t>EJ27</t>
  </si>
  <si>
    <t>EJ32</t>
  </si>
  <si>
    <t>EJ01</t>
  </si>
  <si>
    <t>EI44</t>
  </si>
  <si>
    <t>EI32</t>
  </si>
  <si>
    <t>EJ26</t>
  </si>
  <si>
    <t>EJ44</t>
  </si>
  <si>
    <t>EI65</t>
  </si>
  <si>
    <t>EJ11</t>
  </si>
  <si>
    <t>EJ23</t>
  </si>
  <si>
    <t>EI14</t>
  </si>
  <si>
    <t>EI56</t>
  </si>
  <si>
    <t>EI18</t>
  </si>
  <si>
    <t>EI26</t>
  </si>
  <si>
    <t>EJ13</t>
  </si>
  <si>
    <t>EI49</t>
  </si>
  <si>
    <t>EI77</t>
  </si>
  <si>
    <t>EI55</t>
  </si>
  <si>
    <t>EI67</t>
  </si>
  <si>
    <t>EI25</t>
  </si>
  <si>
    <t>56723</t>
  </si>
  <si>
    <t>34739</t>
  </si>
  <si>
    <t>37548</t>
  </si>
  <si>
    <t>34716</t>
  </si>
  <si>
    <t>22467</t>
  </si>
  <si>
    <t>56630</t>
  </si>
  <si>
    <t>25804</t>
  </si>
  <si>
    <t>25803</t>
  </si>
  <si>
    <t>22421</t>
  </si>
  <si>
    <t>19603</t>
  </si>
  <si>
    <t>37455</t>
  </si>
  <si>
    <t>56756</t>
  </si>
  <si>
    <t>44942</t>
  </si>
  <si>
    <t>37632</t>
  </si>
  <si>
    <t>25827</t>
  </si>
  <si>
    <t>66005</t>
  </si>
  <si>
    <t>45214</t>
  </si>
  <si>
    <t>66287</t>
  </si>
  <si>
    <t>66397</t>
  </si>
  <si>
    <t>19561</t>
  </si>
  <si>
    <t>66300</t>
  </si>
  <si>
    <t>6660</t>
  </si>
  <si>
    <t>66400</t>
  </si>
  <si>
    <t>56830</t>
  </si>
  <si>
    <t>44963</t>
  </si>
  <si>
    <t>9611</t>
  </si>
  <si>
    <t>9086</t>
  </si>
  <si>
    <t>2009</t>
  </si>
  <si>
    <t>44981</t>
  </si>
  <si>
    <t>3460</t>
  </si>
  <si>
    <t>8785</t>
  </si>
  <si>
    <t>45743</t>
  </si>
  <si>
    <t>9516</t>
  </si>
  <si>
    <t>35492</t>
  </si>
  <si>
    <t>22075</t>
  </si>
  <si>
    <t>32668</t>
  </si>
  <si>
    <t>9530</t>
  </si>
  <si>
    <t>57497</t>
  </si>
  <si>
    <t>57484</t>
  </si>
  <si>
    <t>9744</t>
  </si>
  <si>
    <t>38322</t>
  </si>
  <si>
    <t>57405</t>
  </si>
  <si>
    <t>6238</t>
  </si>
  <si>
    <t>163</t>
  </si>
  <si>
    <t>22656</t>
  </si>
  <si>
    <t>9067</t>
  </si>
  <si>
    <t>66729</t>
  </si>
  <si>
    <t>2057</t>
  </si>
  <si>
    <t>57277</t>
  </si>
  <si>
    <t>9444</t>
  </si>
  <si>
    <t>5581</t>
  </si>
  <si>
    <t>57332</t>
  </si>
  <si>
    <t>1301</t>
  </si>
  <si>
    <t>9205</t>
  </si>
  <si>
    <t>45434</t>
  </si>
  <si>
    <t>45311</t>
  </si>
  <si>
    <t>32646</t>
  </si>
  <si>
    <t>6683</t>
  </si>
  <si>
    <t>19735</t>
  </si>
  <si>
    <t>30995</t>
  </si>
  <si>
    <t>45802</t>
  </si>
  <si>
    <t>45804</t>
  </si>
  <si>
    <t>25998</t>
  </si>
  <si>
    <t>22851</t>
  </si>
  <si>
    <t>19733</t>
  </si>
  <si>
    <t>35857</t>
  </si>
  <si>
    <t>19746</t>
  </si>
  <si>
    <t>3978</t>
  </si>
  <si>
    <t>9077</t>
  </si>
  <si>
    <t>19862</t>
  </si>
  <si>
    <t>38532</t>
  </si>
  <si>
    <t>17312</t>
  </si>
  <si>
    <t>25122</t>
  </si>
  <si>
    <t>25050</t>
  </si>
  <si>
    <t>24998</t>
  </si>
  <si>
    <t>17171</t>
  </si>
  <si>
    <t>25043</t>
  </si>
  <si>
    <t>831</t>
  </si>
  <si>
    <t>46760</t>
  </si>
  <si>
    <t>6070</t>
  </si>
  <si>
    <t>5665</t>
  </si>
  <si>
    <t>67700</t>
  </si>
  <si>
    <t>23211</t>
  </si>
  <si>
    <t>46674</t>
  </si>
  <si>
    <t>9280</t>
  </si>
  <si>
    <t>48611</t>
  </si>
  <si>
    <t>2024/06/04</t>
  </si>
  <si>
    <t>2024/06/01</t>
  </si>
  <si>
    <t>2024/06/11</t>
  </si>
  <si>
    <t>2024/06/17</t>
  </si>
  <si>
    <t>2024/06/29</t>
  </si>
  <si>
    <t>2024/06/25</t>
  </si>
  <si>
    <t>2024/06/13</t>
  </si>
  <si>
    <t>2024/06/28</t>
  </si>
  <si>
    <t>EI56-1466</t>
  </si>
  <si>
    <t>EI03-39192</t>
  </si>
  <si>
    <t>EI28-36703</t>
  </si>
  <si>
    <t>EI01-46861</t>
  </si>
  <si>
    <t>EI28-36683</t>
  </si>
  <si>
    <t>EJ22-6714</t>
  </si>
  <si>
    <t>EI46-9321</t>
  </si>
  <si>
    <t>EI28-36639</t>
  </si>
  <si>
    <t>EJ28-9786</t>
  </si>
  <si>
    <t>EI01-46829</t>
  </si>
  <si>
    <t>EI51-22530</t>
  </si>
  <si>
    <t>EI93-19898</t>
  </si>
  <si>
    <t>EJ28-9814</t>
  </si>
  <si>
    <t>EJ01-5081</t>
  </si>
  <si>
    <t>EI80-40130</t>
  </si>
  <si>
    <t>EI54-6369</t>
  </si>
  <si>
    <t>EI68-4851</t>
  </si>
  <si>
    <t>EI28-36741</t>
  </si>
  <si>
    <t>EI03-39147</t>
  </si>
  <si>
    <t>EI80-40117</t>
  </si>
  <si>
    <t>EI80-40112</t>
  </si>
  <si>
    <t>EI03-39134</t>
  </si>
  <si>
    <t>EI59-9925</t>
  </si>
  <si>
    <t>EI03-39112</t>
  </si>
  <si>
    <t>EI01-46563</t>
  </si>
  <si>
    <t>EI03-38885</t>
  </si>
  <si>
    <t>EI28-36389</t>
  </si>
  <si>
    <t>EI48-58099</t>
  </si>
  <si>
    <t>EI93-19846</t>
  </si>
  <si>
    <t>EI93-19837</t>
  </si>
  <si>
    <t>EI01-46308</t>
  </si>
  <si>
    <t>EI03-38780</t>
  </si>
  <si>
    <t>EJ28-9714</t>
  </si>
  <si>
    <t>EI77-4036</t>
  </si>
  <si>
    <t>EJ28-9711</t>
  </si>
  <si>
    <t>EI59-9861</t>
  </si>
  <si>
    <t>EI01-46288</t>
  </si>
  <si>
    <t>EJ23-20033</t>
  </si>
  <si>
    <t>EI56-1417</t>
  </si>
  <si>
    <t>EJ23-19970</t>
  </si>
  <si>
    <t>EI93-19821</t>
  </si>
  <si>
    <t>EI46-9255</t>
  </si>
  <si>
    <t>EI01-46411</t>
  </si>
  <si>
    <t>EI59-9851</t>
  </si>
  <si>
    <t>EI01-46269</t>
  </si>
  <si>
    <t>EI57-1510</t>
  </si>
  <si>
    <t>EI54-6314</t>
  </si>
  <si>
    <t>EI56-1400</t>
  </si>
  <si>
    <t>EI01-46205</t>
  </si>
  <si>
    <t>EI01-46241</t>
  </si>
  <si>
    <t>EI82-26019</t>
  </si>
  <si>
    <t>EI93-19773</t>
  </si>
  <si>
    <t>EI59-9820</t>
  </si>
  <si>
    <t>EI56-1388</t>
  </si>
  <si>
    <t>EI01-46134</t>
  </si>
  <si>
    <t>EI82-26026</t>
  </si>
  <si>
    <t>EJ21-6583</t>
  </si>
  <si>
    <t>EI82-26024</t>
  </si>
  <si>
    <t>EI28-36010</t>
  </si>
  <si>
    <t>EI48-57617</t>
  </si>
  <si>
    <t>EI28-36045</t>
  </si>
  <si>
    <t>EI48-57790</t>
  </si>
  <si>
    <t>EI01-45959</t>
  </si>
  <si>
    <t>EJ08-22924</t>
  </si>
  <si>
    <t>EI60-9430</t>
  </si>
  <si>
    <t>EI50-9128</t>
  </si>
  <si>
    <t>EI42-67144</t>
  </si>
  <si>
    <t>EI28-35710</t>
  </si>
  <si>
    <t>EI48-57882</t>
  </si>
  <si>
    <t>EI50-9180</t>
  </si>
  <si>
    <t>EI42-67129</t>
  </si>
  <si>
    <t>EI59-9805</t>
  </si>
  <si>
    <t>EI01-46182</t>
  </si>
  <si>
    <t>EI48-57873</t>
  </si>
  <si>
    <t>EJ08-22823</t>
  </si>
  <si>
    <t>EI93-19752</t>
  </si>
  <si>
    <t>EI23-17614</t>
  </si>
  <si>
    <t>EJ04-20236</t>
  </si>
  <si>
    <t>EI86-25309</t>
  </si>
  <si>
    <t>EI30-31236</t>
  </si>
  <si>
    <t>EI23-17559</t>
  </si>
  <si>
    <t>EI14-4412</t>
  </si>
  <si>
    <t>EI23-17561</t>
  </si>
  <si>
    <t>EI23-17470</t>
  </si>
  <si>
    <t>EI23-17481</t>
  </si>
  <si>
    <t>EI23-17544</t>
  </si>
  <si>
    <t>EI11-67642</t>
  </si>
  <si>
    <t>EI11-68713</t>
  </si>
  <si>
    <t>EI53-9498</t>
  </si>
  <si>
    <t>EJ21-6768</t>
  </si>
  <si>
    <t>EI28-37485</t>
  </si>
  <si>
    <t>EI01-47356</t>
  </si>
  <si>
    <t>EI45-31864</t>
  </si>
  <si>
    <t>EJ28-9952</t>
  </si>
  <si>
    <t>EI80-40263</t>
  </si>
  <si>
    <t>EJ27-42168</t>
  </si>
  <si>
    <t>EJ28-9878</t>
  </si>
  <si>
    <t>EI42-68321</t>
  </si>
  <si>
    <t>EI03-39843</t>
  </si>
  <si>
    <t>EI48-58733</t>
  </si>
  <si>
    <t>EI82-26193</t>
  </si>
  <si>
    <t>EJ28-9934</t>
  </si>
  <si>
    <t>EI01-47527</t>
  </si>
  <si>
    <t>EI01-47513</t>
  </si>
  <si>
    <t>EI80-40297</t>
  </si>
  <si>
    <t>EJ23-20459</t>
  </si>
  <si>
    <t>EI01-47472</t>
  </si>
  <si>
    <t>EI79-21786</t>
  </si>
  <si>
    <t>EJ23-20559</t>
  </si>
  <si>
    <t>EI48-58789</t>
  </si>
  <si>
    <t>EJ23-20512</t>
  </si>
  <si>
    <t>EI63-24009</t>
  </si>
  <si>
    <t>EI80-40327</t>
  </si>
  <si>
    <t>EI01-47535</t>
  </si>
  <si>
    <t>EJ21-6767</t>
  </si>
  <si>
    <t>EI01-47464</t>
  </si>
  <si>
    <t>EI03-39868</t>
  </si>
  <si>
    <t>EI80-40310</t>
  </si>
  <si>
    <t>EI54-6445</t>
  </si>
  <si>
    <t>EI80-40309</t>
  </si>
  <si>
    <t>EI01-47417</t>
  </si>
  <si>
    <t>EI03-39853</t>
  </si>
  <si>
    <t>EI03-39762</t>
  </si>
  <si>
    <t>EI03-39856</t>
  </si>
  <si>
    <t>EJ23-20488</t>
  </si>
  <si>
    <t>EI01-47546</t>
  </si>
  <si>
    <t>EI01-47568</t>
  </si>
  <si>
    <t>EI28-37426</t>
  </si>
  <si>
    <t>EJ26-31883</t>
  </si>
  <si>
    <t>EI01-47554</t>
  </si>
  <si>
    <t>EI03-39815</t>
  </si>
  <si>
    <t>EI46-9506</t>
  </si>
  <si>
    <t>EI03-39929</t>
  </si>
  <si>
    <t>EJ23-20504</t>
  </si>
  <si>
    <t>EJ21-6776</t>
  </si>
  <si>
    <t>EJ23-20448</t>
  </si>
  <si>
    <t>EI28-37447</t>
  </si>
  <si>
    <t>EI80-40358</t>
  </si>
  <si>
    <t>EJ28-9972</t>
  </si>
  <si>
    <t>EI03-39870</t>
  </si>
  <si>
    <t>EI01-47512</t>
  </si>
  <si>
    <t>EI01-47402</t>
  </si>
  <si>
    <t>EI50-9386</t>
  </si>
  <si>
    <t>EI03-39819</t>
  </si>
  <si>
    <t>EI54-6456</t>
  </si>
  <si>
    <t>EI80-40353</t>
  </si>
  <si>
    <t>EI01-47461</t>
  </si>
  <si>
    <t>EI03-39895</t>
  </si>
  <si>
    <t>EI48-58737</t>
  </si>
  <si>
    <t>EI68-4888</t>
  </si>
  <si>
    <t>EJ23-20261</t>
  </si>
  <si>
    <t>EI56-1610</t>
  </si>
  <si>
    <t>EJ07-32877</t>
  </si>
  <si>
    <t>EI28-37308</t>
  </si>
  <si>
    <t>EI82-26186</t>
  </si>
  <si>
    <t>EI60-9661</t>
  </si>
  <si>
    <t>EI96-49026</t>
  </si>
  <si>
    <t>EI01-47190</t>
  </si>
  <si>
    <t>EI82-26192</t>
  </si>
  <si>
    <t>EI56-1560</t>
  </si>
  <si>
    <t>EJ23-20315</t>
  </si>
  <si>
    <t>EI80-40287</t>
  </si>
  <si>
    <t>EJ23-20402</t>
  </si>
  <si>
    <t>EI93-19980</t>
  </si>
  <si>
    <t>EI82-26188</t>
  </si>
  <si>
    <t>EI80-40256</t>
  </si>
  <si>
    <t>EI82-26187</t>
  </si>
  <si>
    <t>EI50-9381</t>
  </si>
  <si>
    <t>EI45-31721</t>
  </si>
  <si>
    <t>EJ07-32885</t>
  </si>
  <si>
    <t>EI01-47223</t>
  </si>
  <si>
    <t>EI80-40271</t>
  </si>
  <si>
    <t>EJ26-31876</t>
  </si>
  <si>
    <t>EJ23-20273</t>
  </si>
  <si>
    <t>EI80-40227</t>
  </si>
  <si>
    <t>EI93-19956</t>
  </si>
  <si>
    <t>EI01-47206</t>
  </si>
  <si>
    <t>EI28-37306</t>
  </si>
  <si>
    <t>EI80-40255</t>
  </si>
  <si>
    <t>EJ23-20437</t>
  </si>
  <si>
    <t>EJ33-26193</t>
  </si>
  <si>
    <t>EI62-40102</t>
  </si>
  <si>
    <t>EI01-47133</t>
  </si>
  <si>
    <t>EJ23-20403</t>
  </si>
  <si>
    <t>EI01-47199</t>
  </si>
  <si>
    <t>EI93-19944</t>
  </si>
  <si>
    <t>EI03-39548</t>
  </si>
  <si>
    <t>EI93-19976</t>
  </si>
  <si>
    <t>EI82-26203</t>
  </si>
  <si>
    <t>EI42-67763</t>
  </si>
  <si>
    <t>EI03-39517</t>
  </si>
  <si>
    <t>EI46-9370</t>
  </si>
  <si>
    <t>EI82-26144</t>
  </si>
  <si>
    <t>EI01-47076</t>
  </si>
  <si>
    <t>EJ08-23376</t>
  </si>
  <si>
    <t>EJ23-20102</t>
  </si>
  <si>
    <t>EI96-48921</t>
  </si>
  <si>
    <t>EI96-48740</t>
  </si>
  <si>
    <t>EJ08-23412</t>
  </si>
  <si>
    <t>EI63-23575</t>
  </si>
  <si>
    <t>EI03-39343</t>
  </si>
  <si>
    <t>EI82-26168</t>
  </si>
  <si>
    <t>EI03-39265</t>
  </si>
  <si>
    <t>EJ23-20202</t>
  </si>
  <si>
    <t>EI60-9638</t>
  </si>
  <si>
    <t>EI96-48769</t>
  </si>
  <si>
    <t>EI80-40202</t>
  </si>
  <si>
    <t>EJ08-23415</t>
  </si>
  <si>
    <t>EI28-36866</t>
  </si>
  <si>
    <t>EI03-39330</t>
  </si>
  <si>
    <t>EI28-36906</t>
  </si>
  <si>
    <t>EJ08-23438</t>
  </si>
  <si>
    <t>EI01-47095</t>
  </si>
  <si>
    <t>EI93-19915</t>
  </si>
  <si>
    <t>EJ23-20154</t>
  </si>
  <si>
    <t>EI28-36865</t>
  </si>
  <si>
    <t>EI43-3673</t>
  </si>
  <si>
    <t>EI82-26130</t>
  </si>
  <si>
    <t>EI28-36852</t>
  </si>
  <si>
    <t>EI53-9464</t>
  </si>
  <si>
    <t>EI42-67882</t>
  </si>
  <si>
    <t>EI01-47001</t>
  </si>
  <si>
    <t>EI82-26121</t>
  </si>
  <si>
    <t>EJ23-20227</t>
  </si>
  <si>
    <t>EI54-6394</t>
  </si>
  <si>
    <t>EI28-36901</t>
  </si>
  <si>
    <t>EI48-58296</t>
  </si>
  <si>
    <t>EI28-36965</t>
  </si>
  <si>
    <t>EI80-40197</t>
  </si>
  <si>
    <t>EI93-19913</t>
  </si>
  <si>
    <t>EI03-39210</t>
  </si>
  <si>
    <t>EI28-36872</t>
  </si>
  <si>
    <t>EJ23-20197</t>
  </si>
  <si>
    <t>EJ26-31547</t>
  </si>
  <si>
    <t>EI93-19902</t>
  </si>
  <si>
    <t>EI28-36958</t>
  </si>
  <si>
    <t>EI28-36938</t>
  </si>
  <si>
    <t>EI93-19930</t>
  </si>
  <si>
    <t>EI93-19917</t>
  </si>
  <si>
    <t>EJ23-20092</t>
  </si>
  <si>
    <t>EI42-67879</t>
  </si>
  <si>
    <t>EI63-23633</t>
  </si>
  <si>
    <t>EI48-58461</t>
  </si>
  <si>
    <t>EI28-36986</t>
  </si>
  <si>
    <t>EI82-26122</t>
  </si>
  <si>
    <t>EI63-23500</t>
  </si>
  <si>
    <t>EI28-36922</t>
  </si>
  <si>
    <t>EI80-40220</t>
  </si>
  <si>
    <t>EJ27-41779</t>
  </si>
  <si>
    <t>EI03-39317</t>
  </si>
  <si>
    <t>EI48-58260</t>
  </si>
  <si>
    <t>EI48-58375</t>
  </si>
  <si>
    <t>EJ23-20144</t>
  </si>
  <si>
    <t>EI93-19926</t>
  </si>
  <si>
    <t>EI82-26129</t>
  </si>
  <si>
    <t>EI03-39512</t>
  </si>
  <si>
    <t>EI14-4622</t>
  </si>
  <si>
    <t>EI34-9718</t>
  </si>
  <si>
    <t>EI60-9810</t>
  </si>
  <si>
    <t>EJ08-23692</t>
  </si>
  <si>
    <t>EJ01-5164</t>
  </si>
  <si>
    <t>EI80-40556</t>
  </si>
  <si>
    <t>EI03-40203</t>
  </si>
  <si>
    <t>EI50-9417</t>
  </si>
  <si>
    <t>EJ08-23501</t>
  </si>
  <si>
    <t>EJ08-23663</t>
  </si>
  <si>
    <t>EJ26-32272</t>
  </si>
  <si>
    <t>EI28-37889</t>
  </si>
  <si>
    <t>EI50-9446</t>
  </si>
  <si>
    <t>EI63-24362</t>
  </si>
  <si>
    <t>EJ23-20925</t>
  </si>
  <si>
    <t>EI55-229</t>
  </si>
  <si>
    <t>EI62-40589</t>
  </si>
  <si>
    <t>EJ28-10025</t>
  </si>
  <si>
    <t>EJ21-6771</t>
  </si>
  <si>
    <t>EJ26-32258</t>
  </si>
  <si>
    <t>EJ23-20900</t>
  </si>
  <si>
    <t>EI28-38071</t>
  </si>
  <si>
    <t>EJ23-20991</t>
  </si>
  <si>
    <t>EJ08-23668</t>
  </si>
  <si>
    <t>EI62-40574</t>
  </si>
  <si>
    <t>EI03-40247</t>
  </si>
  <si>
    <t>EI42-68614</t>
  </si>
  <si>
    <t>EI80-40558</t>
  </si>
  <si>
    <t>EJ08-23647</t>
  </si>
  <si>
    <t>EI48-59135</t>
  </si>
  <si>
    <t>EJ21-6823</t>
  </si>
  <si>
    <t>EI60-9683</t>
  </si>
  <si>
    <t>EJ26-32230</t>
  </si>
  <si>
    <t>EJ08-23481</t>
  </si>
  <si>
    <t>EI28-37862</t>
  </si>
  <si>
    <t>EI93-20086</t>
  </si>
  <si>
    <t>EI80-40517</t>
  </si>
  <si>
    <t>EI93-20094</t>
  </si>
  <si>
    <t>EI03-40304</t>
  </si>
  <si>
    <t>EI28-37940</t>
  </si>
  <si>
    <t>EJ08-23504</t>
  </si>
  <si>
    <t>EI93-20079</t>
  </si>
  <si>
    <t>EI03-40343</t>
  </si>
  <si>
    <t>EI01-47889</t>
  </si>
  <si>
    <t>EI79-21810</t>
  </si>
  <si>
    <t>EI28-37798</t>
  </si>
  <si>
    <t>EI01-47683</t>
  </si>
  <si>
    <t>EJ28-10009</t>
  </si>
  <si>
    <t>EJ22-6796</t>
  </si>
  <si>
    <t>EI58-6157</t>
  </si>
  <si>
    <t>EI60-9770</t>
  </si>
  <si>
    <t>EI46-9558</t>
  </si>
  <si>
    <t>EI48-58884</t>
  </si>
  <si>
    <t>EI48-58882</t>
  </si>
  <si>
    <t>EI60-9751</t>
  </si>
  <si>
    <t>EI80-40372</t>
  </si>
  <si>
    <t>EI03-39967</t>
  </si>
  <si>
    <t>EI82-26257</t>
  </si>
  <si>
    <t>EI28-37589</t>
  </si>
  <si>
    <t>EI80-40483</t>
  </si>
  <si>
    <t>EI01-47934</t>
  </si>
  <si>
    <t>EI80-40468</t>
  </si>
  <si>
    <t>EI93-20057</t>
  </si>
  <si>
    <t>EI28-37847</t>
  </si>
  <si>
    <t>EI01-47912</t>
  </si>
  <si>
    <t>EI28-37586</t>
  </si>
  <si>
    <t>EI01-47906</t>
  </si>
  <si>
    <t>EI01-47905</t>
  </si>
  <si>
    <t>EI01-47895</t>
  </si>
  <si>
    <t>EJ23-20817</t>
  </si>
  <si>
    <t>EJ23-20816</t>
  </si>
  <si>
    <t>EI44-2204</t>
  </si>
  <si>
    <t>EJ28-10011</t>
  </si>
  <si>
    <t>EI03-40165</t>
  </si>
  <si>
    <t>EJ23-20806</t>
  </si>
  <si>
    <t>EI28-37816</t>
  </si>
  <si>
    <t>EI03-39956</t>
  </si>
  <si>
    <t>EJ07-32964</t>
  </si>
  <si>
    <t>EI62-40393</t>
  </si>
  <si>
    <t>EI01-47828</t>
  </si>
  <si>
    <t>EI28-37781</t>
  </si>
  <si>
    <t>EI28-37779</t>
  </si>
  <si>
    <t>EI28-37753</t>
  </si>
  <si>
    <t>EI80-40420</t>
  </si>
  <si>
    <t>EI03-40084</t>
  </si>
  <si>
    <t>EI28-37728</t>
  </si>
  <si>
    <t>EI28-37711</t>
  </si>
  <si>
    <t>EI01-47596</t>
  </si>
  <si>
    <t>EI80-40403</t>
  </si>
  <si>
    <t>EI80-40402</t>
  </si>
  <si>
    <t>EI03-40052</t>
  </si>
  <si>
    <t>EJ23-20721</t>
  </si>
  <si>
    <t>EI80-40394</t>
  </si>
  <si>
    <t>EI28-37690</t>
  </si>
  <si>
    <t>EI01-47700</t>
  </si>
  <si>
    <t>EI01-47699</t>
  </si>
  <si>
    <t>EI03-40024</t>
  </si>
  <si>
    <t>EI03-40013</t>
  </si>
  <si>
    <t>EI93-20018</t>
  </si>
  <si>
    <t>EI28-37670</t>
  </si>
  <si>
    <t>EI62-40342</t>
  </si>
  <si>
    <t>EI63-24132</t>
  </si>
  <si>
    <t>EI62-40332</t>
  </si>
  <si>
    <t>EJ23-20704</t>
  </si>
  <si>
    <t>EJ23-20703</t>
  </si>
  <si>
    <t>EI80-40378</t>
  </si>
  <si>
    <t>EI28-37633</t>
  </si>
  <si>
    <t>EI03-39993</t>
  </si>
  <si>
    <t>EI01-47631</t>
  </si>
  <si>
    <t>EI62-40224</t>
  </si>
  <si>
    <t>EJ28-9997</t>
  </si>
  <si>
    <t>EI48-58895</t>
  </si>
  <si>
    <t>EI42-68458</t>
  </si>
  <si>
    <t>EI66-128</t>
  </si>
  <si>
    <t>EJ04-20346</t>
  </si>
  <si>
    <t>EI25-23354</t>
  </si>
  <si>
    <t>EI25-23353</t>
  </si>
  <si>
    <t>EJ04-20347</t>
  </si>
  <si>
    <t>EI23-17844</t>
  </si>
  <si>
    <t>EJ08-23618</t>
  </si>
  <si>
    <t>EI50-9462</t>
  </si>
  <si>
    <t>EJ08-23586</t>
  </si>
  <si>
    <t>EI50-9459</t>
  </si>
  <si>
    <t>EJ21-6825</t>
  </si>
  <si>
    <t>EJ23-20906</t>
  </si>
  <si>
    <t>EI80-40494</t>
  </si>
  <si>
    <t>EJ08-23490</t>
  </si>
  <si>
    <t>EJ23-21029</t>
  </si>
  <si>
    <t>EJ08-23687</t>
  </si>
  <si>
    <t>EI28-38036</t>
  </si>
  <si>
    <t>EJ08-23655</t>
  </si>
  <si>
    <t>EI93-20095</t>
  </si>
  <si>
    <t>EJ08-23636</t>
  </si>
  <si>
    <t>EJ08-23623</t>
  </si>
  <si>
    <t>EI28-37869</t>
  </si>
  <si>
    <t>EI86-26348</t>
  </si>
  <si>
    <t>EI27-14514</t>
  </si>
  <si>
    <t>EI25-23632</t>
  </si>
  <si>
    <t>EI25-23633</t>
  </si>
  <si>
    <t>EJ04-20576</t>
  </si>
  <si>
    <t>EI86-26275</t>
  </si>
  <si>
    <t>EI30-31971</t>
  </si>
  <si>
    <t>EI32-12239</t>
  </si>
  <si>
    <t>EI86-26117</t>
  </si>
  <si>
    <t>EI23-18030</t>
  </si>
  <si>
    <t>EI86-26062</t>
  </si>
  <si>
    <t>EI30-31738</t>
  </si>
  <si>
    <t>EJ04-20362</t>
  </si>
  <si>
    <t>EI23-17821</t>
  </si>
  <si>
    <t>EI42-69128</t>
  </si>
  <si>
    <t>EI43-4022</t>
  </si>
  <si>
    <t>EI55-271</t>
  </si>
  <si>
    <t>EI43-4000</t>
  </si>
  <si>
    <t>EI58-6233</t>
  </si>
  <si>
    <t>EI42-69059</t>
  </si>
  <si>
    <t>EI46-9852</t>
  </si>
  <si>
    <t>EI48-59767</t>
  </si>
  <si>
    <t>EI43-4218</t>
  </si>
  <si>
    <t>EI03-41237</t>
  </si>
  <si>
    <t>EJ08-24817</t>
  </si>
  <si>
    <t>EI43-4198</t>
  </si>
  <si>
    <t>EJ08-24779</t>
  </si>
  <si>
    <t>EI01-48370</t>
  </si>
  <si>
    <t>EI01-48333</t>
  </si>
  <si>
    <t>EI58-6302</t>
  </si>
  <si>
    <t>EI82-26467</t>
  </si>
  <si>
    <t>EJ21-6914</t>
  </si>
  <si>
    <t>EJ08-24702</t>
  </si>
  <si>
    <t>EI01-48251</t>
  </si>
  <si>
    <t>EJ08-24618</t>
  </si>
  <si>
    <t>EI42-69313</t>
  </si>
  <si>
    <t>EJ22-6827</t>
  </si>
  <si>
    <t>EI42-69297</t>
  </si>
  <si>
    <t>EI57-1634</t>
  </si>
  <si>
    <t>EI42-69167</t>
  </si>
  <si>
    <t>EI58-6258</t>
  </si>
  <si>
    <t>EI43-4032</t>
  </si>
  <si>
    <t>EJ21-6895</t>
  </si>
  <si>
    <t>EJ05-9990</t>
  </si>
  <si>
    <t>EI01-48116</t>
  </si>
  <si>
    <t>EJ23-21424</t>
  </si>
  <si>
    <t>EJ08-24529</t>
  </si>
  <si>
    <t>EI80-40807</t>
  </si>
  <si>
    <t>EJ08-24838</t>
  </si>
  <si>
    <t>EI01-48454</t>
  </si>
  <si>
    <t>EI01-48450</t>
  </si>
  <si>
    <t>EI03-41245</t>
  </si>
  <si>
    <t>EI01-48444</t>
  </si>
  <si>
    <t>EI01-48443</t>
  </si>
  <si>
    <t>EI03-41235</t>
  </si>
  <si>
    <t>EJ08-24815</t>
  </si>
  <si>
    <t>EI80-40804</t>
  </si>
  <si>
    <t>EI80-40870</t>
  </si>
  <si>
    <t>EI01-48397</t>
  </si>
  <si>
    <t>EI01-48395</t>
  </si>
  <si>
    <t>EI80-40859</t>
  </si>
  <si>
    <t>EI01-48376</t>
  </si>
  <si>
    <t>EI63-25060</t>
  </si>
  <si>
    <t>EJ08-24743</t>
  </si>
  <si>
    <t>EI80-40838</t>
  </si>
  <si>
    <t>EI03-41188</t>
  </si>
  <si>
    <t>EI01-48325</t>
  </si>
  <si>
    <t>EJ23-21408</t>
  </si>
  <si>
    <t>EJ08-24730</t>
  </si>
  <si>
    <t>EJ08-24725</t>
  </si>
  <si>
    <t>EJ08-24720</t>
  </si>
  <si>
    <t>EI01-48301</t>
  </si>
  <si>
    <t>EI03-41159</t>
  </si>
  <si>
    <t>EJ08-24694</t>
  </si>
  <si>
    <t>EI03-41156</t>
  </si>
  <si>
    <t>EI03-41155</t>
  </si>
  <si>
    <t>EJ08-24692</t>
  </si>
  <si>
    <t>EJ23-21513</t>
  </si>
  <si>
    <t>EI80-40802</t>
  </si>
  <si>
    <t>EI82-26456</t>
  </si>
  <si>
    <t>EI82-26444</t>
  </si>
  <si>
    <t>EI01-48238</t>
  </si>
  <si>
    <t>EI93-20201</t>
  </si>
  <si>
    <t>EI96-50129</t>
  </si>
  <si>
    <t>EJ08-24625</t>
  </si>
  <si>
    <t>EJ08-24622</t>
  </si>
  <si>
    <t>EI78-12215</t>
  </si>
  <si>
    <t>EJ08-24612</t>
  </si>
  <si>
    <t>EI80-40818</t>
  </si>
  <si>
    <t>EI63-24879</t>
  </si>
  <si>
    <t>EI50-9505</t>
  </si>
  <si>
    <t>EI60-9866</t>
  </si>
  <si>
    <t>EI60-9864</t>
  </si>
  <si>
    <t>EI60-9863</t>
  </si>
  <si>
    <t>EI46-9837</t>
  </si>
  <si>
    <t>EI67-5831</t>
  </si>
  <si>
    <t>EI50-9496</t>
  </si>
  <si>
    <t>EI58-6314</t>
  </si>
  <si>
    <t>EI59-10303</t>
  </si>
  <si>
    <t>EI59-10170</t>
  </si>
  <si>
    <t>EI54-6575</t>
  </si>
  <si>
    <t>EI54-6569</t>
  </si>
  <si>
    <t>EI60-9919</t>
  </si>
  <si>
    <t>EI53-9652</t>
  </si>
  <si>
    <t>EI55-297</t>
  </si>
  <si>
    <t>EI43-4117</t>
  </si>
  <si>
    <t>EI42-69197</t>
  </si>
  <si>
    <t>EI42-69154</t>
  </si>
  <si>
    <t>EJ21-6945</t>
  </si>
  <si>
    <t>EI60-9884</t>
  </si>
  <si>
    <t>EI48-59353</t>
  </si>
  <si>
    <t>EJ08-24162</t>
  </si>
  <si>
    <t>EJ08-24132</t>
  </si>
  <si>
    <t>EJ08-24118</t>
  </si>
  <si>
    <t>EI80-40702</t>
  </si>
  <si>
    <t>EI58-6219</t>
  </si>
  <si>
    <t>EI42-68847</t>
  </si>
  <si>
    <t>EI46-9704</t>
  </si>
  <si>
    <t>EI80-40798</t>
  </si>
  <si>
    <t>EJ08-24495</t>
  </si>
  <si>
    <t>EJ28-10062</t>
  </si>
  <si>
    <t>EI80-40795</t>
  </si>
  <si>
    <t>EJ08-24491</t>
  </si>
  <si>
    <t>EI80-40791</t>
  </si>
  <si>
    <t>EI01-48040</t>
  </si>
  <si>
    <t>EJ08-24458</t>
  </si>
  <si>
    <t>EJ08-24454</t>
  </si>
  <si>
    <t>EI03-40933</t>
  </si>
  <si>
    <t>EI28-38814</t>
  </si>
  <si>
    <t>EI03-40817</t>
  </si>
  <si>
    <t>EI03-40754</t>
  </si>
  <si>
    <t>EI43-3937</t>
  </si>
  <si>
    <t>EI82-26380</t>
  </si>
  <si>
    <t>EI80-40729</t>
  </si>
  <si>
    <t>EI28-38591</t>
  </si>
  <si>
    <t>EJ27-42666</t>
  </si>
  <si>
    <t>EJ08-24216</t>
  </si>
  <si>
    <t>EJ23-21258</t>
  </si>
  <si>
    <t>EI28-38582</t>
  </si>
  <si>
    <t>EJ27-42654</t>
  </si>
  <si>
    <t>EJ08-24192</t>
  </si>
  <si>
    <t>EJ08-24191</t>
  </si>
  <si>
    <t>EI28-38126</t>
  </si>
  <si>
    <t>EI28-38568</t>
  </si>
  <si>
    <t>EI62-40933</t>
  </si>
  <si>
    <t>EI80-40717</t>
  </si>
  <si>
    <t>EI28-38548</t>
  </si>
  <si>
    <t>EI28-38539</t>
  </si>
  <si>
    <t>EI03-40752</t>
  </si>
  <si>
    <t>EJ08-24178</t>
  </si>
  <si>
    <t>EI28-38532</t>
  </si>
  <si>
    <t>EJ23-21222</t>
  </si>
  <si>
    <t>EI78-12109</t>
  </si>
  <si>
    <t>EI28-38125</t>
  </si>
  <si>
    <t>EI28-38522</t>
  </si>
  <si>
    <t>EJ23-21210</t>
  </si>
  <si>
    <t>EI80-40711</t>
  </si>
  <si>
    <t>EJ23-21209</t>
  </si>
  <si>
    <t>EI28-38513</t>
  </si>
  <si>
    <t>EJ23-21208</t>
  </si>
  <si>
    <t>EJ08-24147</t>
  </si>
  <si>
    <t>EJ08-24144</t>
  </si>
  <si>
    <t>EI80-40706</t>
  </si>
  <si>
    <t>EI03-40734</t>
  </si>
  <si>
    <t>EJ08-23754</t>
  </si>
  <si>
    <t>EJ23-21198</t>
  </si>
  <si>
    <t>EI28-38483</t>
  </si>
  <si>
    <t>EJ08-24112</t>
  </si>
  <si>
    <t>EI03-40714</t>
  </si>
  <si>
    <t>EI03-40712</t>
  </si>
  <si>
    <t>EJ08-24092</t>
  </si>
  <si>
    <t>EI80-40694</t>
  </si>
  <si>
    <t>EJ08-24057</t>
  </si>
  <si>
    <t>EI80-40682</t>
  </si>
  <si>
    <t>EI03-40681</t>
  </si>
  <si>
    <t>EI03-40429</t>
  </si>
  <si>
    <t>EI03-40675</t>
  </si>
  <si>
    <t>EI28-38389</t>
  </si>
  <si>
    <t>EI80-40660</t>
  </si>
  <si>
    <t>EI28-38371</t>
  </si>
  <si>
    <t>EI03-40652</t>
  </si>
  <si>
    <t>EJ08-24004</t>
  </si>
  <si>
    <t>EJ08-24000</t>
  </si>
  <si>
    <t>EI03-40644</t>
  </si>
  <si>
    <t>EI28-38365</t>
  </si>
  <si>
    <t>EJ23-21168</t>
  </si>
  <si>
    <t>EJ08-23749</t>
  </si>
  <si>
    <t>EI03-40642</t>
  </si>
  <si>
    <t>EI93-20132</t>
  </si>
  <si>
    <t>EI28-38348</t>
  </si>
  <si>
    <t>EI28-38347</t>
  </si>
  <si>
    <t>EI48-59331</t>
  </si>
  <si>
    <t>EI28-38331</t>
  </si>
  <si>
    <t>EJ08-23967</t>
  </si>
  <si>
    <t>EJ08-23965</t>
  </si>
  <si>
    <t>EJ08-23961</t>
  </si>
  <si>
    <t>EJ08-23954</t>
  </si>
  <si>
    <t>EI03-40422</t>
  </si>
  <si>
    <t>EI80-40646</t>
  </si>
  <si>
    <t>EI03-40614</t>
  </si>
  <si>
    <t>EI28-38318</t>
  </si>
  <si>
    <t>EI80-40640</t>
  </si>
  <si>
    <t>EI03-40587</t>
  </si>
  <si>
    <t>EI46-9750</t>
  </si>
  <si>
    <t>EJ08-23908</t>
  </si>
  <si>
    <t>EJ08-23905</t>
  </si>
  <si>
    <t>EJ08-23900</t>
  </si>
  <si>
    <t>EJ21-6879</t>
  </si>
  <si>
    <t>EI28-38093</t>
  </si>
  <si>
    <t>EI03-40537</t>
  </si>
  <si>
    <t>EJ08-23842</t>
  </si>
  <si>
    <t>EI80-40614</t>
  </si>
  <si>
    <t>EJ23-21114</t>
  </si>
  <si>
    <t>EI62-40704</t>
  </si>
  <si>
    <t>EJ08-23835</t>
  </si>
  <si>
    <t>EJ08-23832</t>
  </si>
  <si>
    <t>EI28-38211</t>
  </si>
  <si>
    <t>EI54-6539</t>
  </si>
  <si>
    <t>EI28-38207</t>
  </si>
  <si>
    <t>EI03-40400</t>
  </si>
  <si>
    <t>EI28-38201</t>
  </si>
  <si>
    <t>EI80-40600</t>
  </si>
  <si>
    <t>EJ08-23793</t>
  </si>
  <si>
    <t>EI28-38170</t>
  </si>
  <si>
    <t>EI28-38169</t>
  </si>
  <si>
    <t>EI93-20106</t>
  </si>
  <si>
    <t>EJ08-24501</t>
  </si>
  <si>
    <t>EI03-40959</t>
  </si>
  <si>
    <t>EI01-48038</t>
  </si>
  <si>
    <t>EJ08-24479</t>
  </si>
  <si>
    <t>EJ08-24478</t>
  </si>
  <si>
    <t>EJ23-21370</t>
  </si>
  <si>
    <t>EJ23-21368</t>
  </si>
  <si>
    <t>EJ23-21045</t>
  </si>
  <si>
    <t>EJ23-21364</t>
  </si>
  <si>
    <t>EI80-40789</t>
  </si>
  <si>
    <t>EJ23-21356</t>
  </si>
  <si>
    <t>EJ23-21348</t>
  </si>
  <si>
    <t>EI01-48011</t>
  </si>
  <si>
    <t>EJ23-21343</t>
  </si>
  <si>
    <t>EI96-50026</t>
  </si>
  <si>
    <t>EI63-24840</t>
  </si>
  <si>
    <t>EJ08-24438</t>
  </si>
  <si>
    <t>EI03-40922</t>
  </si>
  <si>
    <t>EJ21-6853</t>
  </si>
  <si>
    <t>EI28-38790</t>
  </si>
  <si>
    <t>EI28-38773</t>
  </si>
  <si>
    <t>EI03-40888</t>
  </si>
  <si>
    <t>EI03-40886</t>
  </si>
  <si>
    <t>EI62-41040</t>
  </si>
  <si>
    <t>EJ08-24378</t>
  </si>
  <si>
    <t>EI80-40766</t>
  </si>
  <si>
    <t>EI28-38709</t>
  </si>
  <si>
    <t>EI93-20176</t>
  </si>
  <si>
    <t>EJ23-21327</t>
  </si>
  <si>
    <t>EI28-38143</t>
  </si>
  <si>
    <t>EJ08-24271</t>
  </si>
  <si>
    <t>EJ08-24267</t>
  </si>
  <si>
    <t>EJ08-24265</t>
  </si>
  <si>
    <t>EJ23-21301</t>
  </si>
  <si>
    <t>EI28-38641</t>
  </si>
  <si>
    <t>EJ08-24255</t>
  </si>
  <si>
    <t>EI78-12128</t>
  </si>
  <si>
    <t>EJ08-24231</t>
  </si>
  <si>
    <t>EI03-40786</t>
  </si>
  <si>
    <t>EI28-38604</t>
  </si>
  <si>
    <t>EI28-38127</t>
  </si>
  <si>
    <t>EJ08-23711</t>
  </si>
  <si>
    <t>EI57</t>
  </si>
  <si>
    <t>EI30</t>
  </si>
  <si>
    <t>EI11</t>
  </si>
  <si>
    <t>EI66</t>
  </si>
  <si>
    <t>EI27</t>
  </si>
  <si>
    <t>EI78</t>
  </si>
  <si>
    <t>1466</t>
  </si>
  <si>
    <t>39192</t>
  </si>
  <si>
    <t>36703</t>
  </si>
  <si>
    <t>46861</t>
  </si>
  <si>
    <t>36683</t>
  </si>
  <si>
    <t>6714</t>
  </si>
  <si>
    <t>9321</t>
  </si>
  <si>
    <t>36639</t>
  </si>
  <si>
    <t>9786</t>
  </si>
  <si>
    <t>46829</t>
  </si>
  <si>
    <t>22530</t>
  </si>
  <si>
    <t>19898</t>
  </si>
  <si>
    <t>9814</t>
  </si>
  <si>
    <t>5081</t>
  </si>
  <si>
    <t>40130</t>
  </si>
  <si>
    <t>6369</t>
  </si>
  <si>
    <t>4851</t>
  </si>
  <si>
    <t>36741</t>
  </si>
  <si>
    <t>39147</t>
  </si>
  <si>
    <t>40117</t>
  </si>
  <si>
    <t>40112</t>
  </si>
  <si>
    <t>39134</t>
  </si>
  <si>
    <t>9925</t>
  </si>
  <si>
    <t>39112</t>
  </si>
  <si>
    <t>46563</t>
  </si>
  <si>
    <t>38885</t>
  </si>
  <si>
    <t>36389</t>
  </si>
  <si>
    <t>58099</t>
  </si>
  <si>
    <t>19846</t>
  </si>
  <si>
    <t>46308</t>
  </si>
  <si>
    <t>38780</t>
  </si>
  <si>
    <t>9714</t>
  </si>
  <si>
    <t>4036</t>
  </si>
  <si>
    <t>9711</t>
  </si>
  <si>
    <t>9861</t>
  </si>
  <si>
    <t>46288</t>
  </si>
  <si>
    <t>20033</t>
  </si>
  <si>
    <t>1417</t>
  </si>
  <si>
    <t>19970</t>
  </si>
  <si>
    <t>19821</t>
  </si>
  <si>
    <t>9255</t>
  </si>
  <si>
    <t>46411</t>
  </si>
  <si>
    <t>9851</t>
  </si>
  <si>
    <t>46269</t>
  </si>
  <si>
    <t>6314</t>
  </si>
  <si>
    <t>1400</t>
  </si>
  <si>
    <t>46205</t>
  </si>
  <si>
    <t>46241</t>
  </si>
  <si>
    <t>26019</t>
  </si>
  <si>
    <t>19773</t>
  </si>
  <si>
    <t>9820</t>
  </si>
  <si>
    <t>1388</t>
  </si>
  <si>
    <t>46134</t>
  </si>
  <si>
    <t>26026</t>
  </si>
  <si>
    <t>6583</t>
  </si>
  <si>
    <t>26024</t>
  </si>
  <si>
    <t>36010</t>
  </si>
  <si>
    <t>57617</t>
  </si>
  <si>
    <t>36045</t>
  </si>
  <si>
    <t>57790</t>
  </si>
  <si>
    <t>45959</t>
  </si>
  <si>
    <t>22924</t>
  </si>
  <si>
    <t>9430</t>
  </si>
  <si>
    <t>9128</t>
  </si>
  <si>
    <t>67144</t>
  </si>
  <si>
    <t>35710</t>
  </si>
  <si>
    <t>57882</t>
  </si>
  <si>
    <t>9180</t>
  </si>
  <si>
    <t>67129</t>
  </si>
  <si>
    <t>9805</t>
  </si>
  <si>
    <t>46182</t>
  </si>
  <si>
    <t>57873</t>
  </si>
  <si>
    <t>22823</t>
  </si>
  <si>
    <t>19752</t>
  </si>
  <si>
    <t>17614</t>
  </si>
  <si>
    <t>20236</t>
  </si>
  <si>
    <t>25309</t>
  </si>
  <si>
    <t>31236</t>
  </si>
  <si>
    <t>17559</t>
  </si>
  <si>
    <t>4412</t>
  </si>
  <si>
    <t>17561</t>
  </si>
  <si>
    <t>17470</t>
  </si>
  <si>
    <t>17481</t>
  </si>
  <si>
    <t>17544</t>
  </si>
  <si>
    <t>67642</t>
  </si>
  <si>
    <t>68713</t>
  </si>
  <si>
    <t>9498</t>
  </si>
  <si>
    <t>6768</t>
  </si>
  <si>
    <t>37485</t>
  </si>
  <si>
    <t>47356</t>
  </si>
  <si>
    <t>31864</t>
  </si>
  <si>
    <t>9952</t>
  </si>
  <si>
    <t>40263</t>
  </si>
  <si>
    <t>42168</t>
  </si>
  <si>
    <t>9878</t>
  </si>
  <si>
    <t>68321</t>
  </si>
  <si>
    <t>39843</t>
  </si>
  <si>
    <t>58733</t>
  </si>
  <si>
    <t>26193</t>
  </si>
  <si>
    <t>9934</t>
  </si>
  <si>
    <t>47527</t>
  </si>
  <si>
    <t>47513</t>
  </si>
  <si>
    <t>40297</t>
  </si>
  <si>
    <t>20459</t>
  </si>
  <si>
    <t>47472</t>
  </si>
  <si>
    <t>21786</t>
  </si>
  <si>
    <t>20559</t>
  </si>
  <si>
    <t>58789</t>
  </si>
  <si>
    <t>20512</t>
  </si>
  <si>
    <t>24009</t>
  </si>
  <si>
    <t>40327</t>
  </si>
  <si>
    <t>47535</t>
  </si>
  <si>
    <t>6767</t>
  </si>
  <si>
    <t>47464</t>
  </si>
  <si>
    <t>39868</t>
  </si>
  <si>
    <t>40310</t>
  </si>
  <si>
    <t>6445</t>
  </si>
  <si>
    <t>40309</t>
  </si>
  <si>
    <t>47417</t>
  </si>
  <si>
    <t>39853</t>
  </si>
  <si>
    <t>39762</t>
  </si>
  <si>
    <t>39856</t>
  </si>
  <si>
    <t>20488</t>
  </si>
  <si>
    <t>47568</t>
  </si>
  <si>
    <t>37426</t>
  </si>
  <si>
    <t>31883</t>
  </si>
  <si>
    <t>47554</t>
  </si>
  <si>
    <t>39815</t>
  </si>
  <si>
    <t>9506</t>
  </si>
  <si>
    <t>39929</t>
  </si>
  <si>
    <t>20504</t>
  </si>
  <si>
    <t>6776</t>
  </si>
  <si>
    <t>20448</t>
  </si>
  <si>
    <t>37447</t>
  </si>
  <si>
    <t>40358</t>
  </si>
  <si>
    <t>9972</t>
  </si>
  <si>
    <t>39870</t>
  </si>
  <si>
    <t>47512</t>
  </si>
  <si>
    <t>47402</t>
  </si>
  <si>
    <t>9386</t>
  </si>
  <si>
    <t>39819</t>
  </si>
  <si>
    <t>6456</t>
  </si>
  <si>
    <t>40353</t>
  </si>
  <si>
    <t>47461</t>
  </si>
  <si>
    <t>39895</t>
  </si>
  <si>
    <t>58737</t>
  </si>
  <si>
    <t>4888</t>
  </si>
  <si>
    <t>20261</t>
  </si>
  <si>
    <t>1610</t>
  </si>
  <si>
    <t>32877</t>
  </si>
  <si>
    <t>37308</t>
  </si>
  <si>
    <t>26186</t>
  </si>
  <si>
    <t>9661</t>
  </si>
  <si>
    <t>49026</t>
  </si>
  <si>
    <t>47190</t>
  </si>
  <si>
    <t>26192</t>
  </si>
  <si>
    <t>1560</t>
  </si>
  <si>
    <t>20315</t>
  </si>
  <si>
    <t>40287</t>
  </si>
  <si>
    <t>20402</t>
  </si>
  <si>
    <t>19980</t>
  </si>
  <si>
    <t>26188</t>
  </si>
  <si>
    <t>40256</t>
  </si>
  <si>
    <t>26187</t>
  </si>
  <si>
    <t>9381</t>
  </si>
  <si>
    <t>31721</t>
  </si>
  <si>
    <t>32885</t>
  </si>
  <si>
    <t>47223</t>
  </si>
  <si>
    <t>40271</t>
  </si>
  <si>
    <t>31876</t>
  </si>
  <si>
    <t>20273</t>
  </si>
  <si>
    <t>40227</t>
  </si>
  <si>
    <t>19956</t>
  </si>
  <si>
    <t>47206</t>
  </si>
  <si>
    <t>37306</t>
  </si>
  <si>
    <t>40255</t>
  </si>
  <si>
    <t>20437</t>
  </si>
  <si>
    <t>40102</t>
  </si>
  <si>
    <t>47133</t>
  </si>
  <si>
    <t>20403</t>
  </si>
  <si>
    <t>47199</t>
  </si>
  <si>
    <t>19944</t>
  </si>
  <si>
    <t>39548</t>
  </si>
  <si>
    <t>19976</t>
  </si>
  <si>
    <t>26203</t>
  </si>
  <si>
    <t>67763</t>
  </si>
  <si>
    <t>39517</t>
  </si>
  <si>
    <t>9370</t>
  </si>
  <si>
    <t>26144</t>
  </si>
  <si>
    <t>47076</t>
  </si>
  <si>
    <t>23376</t>
  </si>
  <si>
    <t>20102</t>
  </si>
  <si>
    <t>48921</t>
  </si>
  <si>
    <t>48740</t>
  </si>
  <si>
    <t>23412</t>
  </si>
  <si>
    <t>23575</t>
  </si>
  <si>
    <t>39343</t>
  </si>
  <si>
    <t>26168</t>
  </si>
  <si>
    <t>39265</t>
  </si>
  <si>
    <t>20202</t>
  </si>
  <si>
    <t>9638</t>
  </si>
  <si>
    <t>48769</t>
  </si>
  <si>
    <t>40202</t>
  </si>
  <si>
    <t>23415</t>
  </si>
  <si>
    <t>36866</t>
  </si>
  <si>
    <t>39330</t>
  </si>
  <si>
    <t>36906</t>
  </si>
  <si>
    <t>23438</t>
  </si>
  <si>
    <t>47095</t>
  </si>
  <si>
    <t>19915</t>
  </si>
  <si>
    <t>36865</t>
  </si>
  <si>
    <t>3673</t>
  </si>
  <si>
    <t>26130</t>
  </si>
  <si>
    <t>36852</t>
  </si>
  <si>
    <t>9464</t>
  </si>
  <si>
    <t>67882</t>
  </si>
  <si>
    <t>47001</t>
  </si>
  <si>
    <t>26121</t>
  </si>
  <si>
    <t>20227</t>
  </si>
  <si>
    <t>6394</t>
  </si>
  <si>
    <t>36901</t>
  </si>
  <si>
    <t>58296</t>
  </si>
  <si>
    <t>36965</t>
  </si>
  <si>
    <t>40197</t>
  </si>
  <si>
    <t>19913</t>
  </si>
  <si>
    <t>39210</t>
  </si>
  <si>
    <t>36872</t>
  </si>
  <si>
    <t>20197</t>
  </si>
  <si>
    <t>31547</t>
  </si>
  <si>
    <t>19902</t>
  </si>
  <si>
    <t>36958</t>
  </si>
  <si>
    <t>36938</t>
  </si>
  <si>
    <t>19930</t>
  </si>
  <si>
    <t>19917</t>
  </si>
  <si>
    <t>20092</t>
  </si>
  <si>
    <t>67879</t>
  </si>
  <si>
    <t>23633</t>
  </si>
  <si>
    <t>58461</t>
  </si>
  <si>
    <t>36986</t>
  </si>
  <si>
    <t>26122</t>
  </si>
  <si>
    <t>23500</t>
  </si>
  <si>
    <t>36922</t>
  </si>
  <si>
    <t>40220</t>
  </si>
  <si>
    <t>41779</t>
  </si>
  <si>
    <t>39317</t>
  </si>
  <si>
    <t>58260</t>
  </si>
  <si>
    <t>58375</t>
  </si>
  <si>
    <t>20144</t>
  </si>
  <si>
    <t>26129</t>
  </si>
  <si>
    <t>39512</t>
  </si>
  <si>
    <t>4622</t>
  </si>
  <si>
    <t>9718</t>
  </si>
  <si>
    <t>9810</t>
  </si>
  <si>
    <t>23692</t>
  </si>
  <si>
    <t>5164</t>
  </si>
  <si>
    <t>40203</t>
  </si>
  <si>
    <t>9417</t>
  </si>
  <si>
    <t>23501</t>
  </si>
  <si>
    <t>23663</t>
  </si>
  <si>
    <t>32272</t>
  </si>
  <si>
    <t>37889</t>
  </si>
  <si>
    <t>9446</t>
  </si>
  <si>
    <t>24362</t>
  </si>
  <si>
    <t>20925</t>
  </si>
  <si>
    <t>229</t>
  </si>
  <si>
    <t>40589</t>
  </si>
  <si>
    <t>10025</t>
  </si>
  <si>
    <t>6771</t>
  </si>
  <si>
    <t>38071</t>
  </si>
  <si>
    <t>20991</t>
  </si>
  <si>
    <t>23668</t>
  </si>
  <si>
    <t>40574</t>
  </si>
  <si>
    <t>40247</t>
  </si>
  <si>
    <t>68614</t>
  </si>
  <si>
    <t>40558</t>
  </si>
  <si>
    <t>23647</t>
  </si>
  <si>
    <t>59135</t>
  </si>
  <si>
    <t>6823</t>
  </si>
  <si>
    <t>9683</t>
  </si>
  <si>
    <t>32230</t>
  </si>
  <si>
    <t>23481</t>
  </si>
  <si>
    <t>37862</t>
  </si>
  <si>
    <t>20086</t>
  </si>
  <si>
    <t>40517</t>
  </si>
  <si>
    <t>20094</t>
  </si>
  <si>
    <t>40304</t>
  </si>
  <si>
    <t>37940</t>
  </si>
  <si>
    <t>23504</t>
  </si>
  <si>
    <t>20079</t>
  </si>
  <si>
    <t>40343</t>
  </si>
  <si>
    <t>47889</t>
  </si>
  <si>
    <t>21810</t>
  </si>
  <si>
    <t>37798</t>
  </si>
  <si>
    <t>47683</t>
  </si>
  <si>
    <t>10009</t>
  </si>
  <si>
    <t>6796</t>
  </si>
  <si>
    <t>6157</t>
  </si>
  <si>
    <t>9770</t>
  </si>
  <si>
    <t>9558</t>
  </si>
  <si>
    <t>58884</t>
  </si>
  <si>
    <t>58882</t>
  </si>
  <si>
    <t>9751</t>
  </si>
  <si>
    <t>40372</t>
  </si>
  <si>
    <t>39967</t>
  </si>
  <si>
    <t>26257</t>
  </si>
  <si>
    <t>37589</t>
  </si>
  <si>
    <t>40483</t>
  </si>
  <si>
    <t>47934</t>
  </si>
  <si>
    <t>40468</t>
  </si>
  <si>
    <t>20057</t>
  </si>
  <si>
    <t>37847</t>
  </si>
  <si>
    <t>47912</t>
  </si>
  <si>
    <t>37586</t>
  </si>
  <si>
    <t>47906</t>
  </si>
  <si>
    <t>47905</t>
  </si>
  <si>
    <t>47895</t>
  </si>
  <si>
    <t>20817</t>
  </si>
  <si>
    <t>20816</t>
  </si>
  <si>
    <t>2204</t>
  </si>
  <si>
    <t>10011</t>
  </si>
  <si>
    <t>40165</t>
  </si>
  <si>
    <t>20806</t>
  </si>
  <si>
    <t>37816</t>
  </si>
  <si>
    <t>39956</t>
  </si>
  <si>
    <t>32964</t>
  </si>
  <si>
    <t>40393</t>
  </si>
  <si>
    <t>47828</t>
  </si>
  <si>
    <t>37781</t>
  </si>
  <si>
    <t>37779</t>
  </si>
  <si>
    <t>37753</t>
  </si>
  <si>
    <t>40420</t>
  </si>
  <si>
    <t>40084</t>
  </si>
  <si>
    <t>37728</t>
  </si>
  <si>
    <t>37711</t>
  </si>
  <si>
    <t>47596</t>
  </si>
  <si>
    <t>40403</t>
  </si>
  <si>
    <t>40402</t>
  </si>
  <si>
    <t>40052</t>
  </si>
  <si>
    <t>20721</t>
  </si>
  <si>
    <t>40394</t>
  </si>
  <si>
    <t>37690</t>
  </si>
  <si>
    <t>47700</t>
  </si>
  <si>
    <t>47699</t>
  </si>
  <si>
    <t>40024</t>
  </si>
  <si>
    <t>40013</t>
  </si>
  <si>
    <t>20018</t>
  </si>
  <si>
    <t>37670</t>
  </si>
  <si>
    <t>40342</t>
  </si>
  <si>
    <t>24132</t>
  </si>
  <si>
    <t>40332</t>
  </si>
  <si>
    <t>20704</t>
  </si>
  <si>
    <t>20703</t>
  </si>
  <si>
    <t>40378</t>
  </si>
  <si>
    <t>37633</t>
  </si>
  <si>
    <t>39993</t>
  </si>
  <si>
    <t>47631</t>
  </si>
  <si>
    <t>40224</t>
  </si>
  <si>
    <t>9997</t>
  </si>
  <si>
    <t>58895</t>
  </si>
  <si>
    <t>68458</t>
  </si>
  <si>
    <t>128</t>
  </si>
  <si>
    <t>20346</t>
  </si>
  <si>
    <t>23354</t>
  </si>
  <si>
    <t>23353</t>
  </si>
  <si>
    <t>20347</t>
  </si>
  <si>
    <t>17844</t>
  </si>
  <si>
    <t>23618</t>
  </si>
  <si>
    <t>9462</t>
  </si>
  <si>
    <t>23586</t>
  </si>
  <si>
    <t>9459</t>
  </si>
  <si>
    <t>6825</t>
  </si>
  <si>
    <t>20906</t>
  </si>
  <si>
    <t>40494</t>
  </si>
  <si>
    <t>23490</t>
  </si>
  <si>
    <t>21029</t>
  </si>
  <si>
    <t>23687</t>
  </si>
  <si>
    <t>38036</t>
  </si>
  <si>
    <t>23655</t>
  </si>
  <si>
    <t>20095</t>
  </si>
  <si>
    <t>23636</t>
  </si>
  <si>
    <t>23623</t>
  </si>
  <si>
    <t>37869</t>
  </si>
  <si>
    <t>26348</t>
  </si>
  <si>
    <t>14514</t>
  </si>
  <si>
    <t>23632</t>
  </si>
  <si>
    <t>20576</t>
  </si>
  <si>
    <t>26275</t>
  </si>
  <si>
    <t>31971</t>
  </si>
  <si>
    <t>12239</t>
  </si>
  <si>
    <t>26117</t>
  </si>
  <si>
    <t>18030</t>
  </si>
  <si>
    <t>26062</t>
  </si>
  <si>
    <t>31738</t>
  </si>
  <si>
    <t>20362</t>
  </si>
  <si>
    <t>17821</t>
  </si>
  <si>
    <t>69128</t>
  </si>
  <si>
    <t>4022</t>
  </si>
  <si>
    <t>271</t>
  </si>
  <si>
    <t>4000</t>
  </si>
  <si>
    <t>6233</t>
  </si>
  <si>
    <t>69059</t>
  </si>
  <si>
    <t>9852</t>
  </si>
  <si>
    <t>59767</t>
  </si>
  <si>
    <t>4218</t>
  </si>
  <si>
    <t>41237</t>
  </si>
  <si>
    <t>24817</t>
  </si>
  <si>
    <t>4198</t>
  </si>
  <si>
    <t>24779</t>
  </si>
  <si>
    <t>48370</t>
  </si>
  <si>
    <t>48333</t>
  </si>
  <si>
    <t>6302</t>
  </si>
  <si>
    <t>26467</t>
  </si>
  <si>
    <t>6914</t>
  </si>
  <si>
    <t>24702</t>
  </si>
  <si>
    <t>48251</t>
  </si>
  <si>
    <t>24618</t>
  </si>
  <si>
    <t>69313</t>
  </si>
  <si>
    <t>6827</t>
  </si>
  <si>
    <t>69297</t>
  </si>
  <si>
    <t>1634</t>
  </si>
  <si>
    <t>69167</t>
  </si>
  <si>
    <t>6258</t>
  </si>
  <si>
    <t>4032</t>
  </si>
  <si>
    <t>6895</t>
  </si>
  <si>
    <t>9990</t>
  </si>
  <si>
    <t>48116</t>
  </si>
  <si>
    <t>21424</t>
  </si>
  <si>
    <t>24529</t>
  </si>
  <si>
    <t>40807</t>
  </si>
  <si>
    <t>24838</t>
  </si>
  <si>
    <t>48454</t>
  </si>
  <si>
    <t>48450</t>
  </si>
  <si>
    <t>41245</t>
  </si>
  <si>
    <t>48444</t>
  </si>
  <si>
    <t>48443</t>
  </si>
  <si>
    <t>41235</t>
  </si>
  <si>
    <t>24815</t>
  </si>
  <si>
    <t>40804</t>
  </si>
  <si>
    <t>40870</t>
  </si>
  <si>
    <t>48397</t>
  </si>
  <si>
    <t>48395</t>
  </si>
  <si>
    <t>40859</t>
  </si>
  <si>
    <t>48376</t>
  </si>
  <si>
    <t>25060</t>
  </si>
  <si>
    <t>24743</t>
  </si>
  <si>
    <t>40838</t>
  </si>
  <si>
    <t>41188</t>
  </si>
  <si>
    <t>48325</t>
  </si>
  <si>
    <t>21408</t>
  </si>
  <si>
    <t>24730</t>
  </si>
  <si>
    <t>24725</t>
  </si>
  <si>
    <t>24720</t>
  </si>
  <si>
    <t>48301</t>
  </si>
  <si>
    <t>41159</t>
  </si>
  <si>
    <t>24694</t>
  </si>
  <si>
    <t>41156</t>
  </si>
  <si>
    <t>41155</t>
  </si>
  <si>
    <t>24692</t>
  </si>
  <si>
    <t>40802</t>
  </si>
  <si>
    <t>26456</t>
  </si>
  <si>
    <t>26444</t>
  </si>
  <si>
    <t>48238</t>
  </si>
  <si>
    <t>20201</t>
  </si>
  <si>
    <t>50129</t>
  </si>
  <si>
    <t>24625</t>
  </si>
  <si>
    <t>24622</t>
  </si>
  <si>
    <t>12215</t>
  </si>
  <si>
    <t>24612</t>
  </si>
  <si>
    <t>40818</t>
  </si>
  <si>
    <t>24879</t>
  </si>
  <si>
    <t>9505</t>
  </si>
  <si>
    <t>9866</t>
  </si>
  <si>
    <t>9864</t>
  </si>
  <si>
    <t>9863</t>
  </si>
  <si>
    <t>9837</t>
  </si>
  <si>
    <t>5831</t>
  </si>
  <si>
    <t>9496</t>
  </si>
  <si>
    <t>10303</t>
  </si>
  <si>
    <t>10170</t>
  </si>
  <si>
    <t>6575</t>
  </si>
  <si>
    <t>6569</t>
  </si>
  <si>
    <t>9919</t>
  </si>
  <si>
    <t>9652</t>
  </si>
  <si>
    <t>297</t>
  </si>
  <si>
    <t>4117</t>
  </si>
  <si>
    <t>69197</t>
  </si>
  <si>
    <t>69154</t>
  </si>
  <si>
    <t>6945</t>
  </si>
  <si>
    <t>9884</t>
  </si>
  <si>
    <t>59353</t>
  </si>
  <si>
    <t>24162</t>
  </si>
  <si>
    <t>24118</t>
  </si>
  <si>
    <t>40702</t>
  </si>
  <si>
    <t>6219</t>
  </si>
  <si>
    <t>68847</t>
  </si>
  <si>
    <t>9704</t>
  </si>
  <si>
    <t>40798</t>
  </si>
  <si>
    <t>24495</t>
  </si>
  <si>
    <t>10062</t>
  </si>
  <si>
    <t>40795</t>
  </si>
  <si>
    <t>24491</t>
  </si>
  <si>
    <t>40791</t>
  </si>
  <si>
    <t>48040</t>
  </si>
  <si>
    <t>24458</t>
  </si>
  <si>
    <t>24454</t>
  </si>
  <si>
    <t>40933</t>
  </si>
  <si>
    <t>38814</t>
  </si>
  <si>
    <t>40817</t>
  </si>
  <si>
    <t>40754</t>
  </si>
  <si>
    <t>3937</t>
  </si>
  <si>
    <t>26380</t>
  </si>
  <si>
    <t>40729</t>
  </si>
  <si>
    <t>38591</t>
  </si>
  <si>
    <t>42666</t>
  </si>
  <si>
    <t>24216</t>
  </si>
  <si>
    <t>21258</t>
  </si>
  <si>
    <t>38582</t>
  </si>
  <si>
    <t>42654</t>
  </si>
  <si>
    <t>24192</t>
  </si>
  <si>
    <t>24191</t>
  </si>
  <si>
    <t>38126</t>
  </si>
  <si>
    <t>38568</t>
  </si>
  <si>
    <t>40717</t>
  </si>
  <si>
    <t>38548</t>
  </si>
  <si>
    <t>38539</t>
  </si>
  <si>
    <t>40752</t>
  </si>
  <si>
    <t>24178</t>
  </si>
  <si>
    <t>21222</t>
  </si>
  <si>
    <t>12109</t>
  </si>
  <si>
    <t>38125</t>
  </si>
  <si>
    <t>38522</t>
  </si>
  <si>
    <t>21210</t>
  </si>
  <si>
    <t>40711</t>
  </si>
  <si>
    <t>21209</t>
  </si>
  <si>
    <t>38513</t>
  </si>
  <si>
    <t>21208</t>
  </si>
  <si>
    <t>24147</t>
  </si>
  <si>
    <t>24144</t>
  </si>
  <si>
    <t>40706</t>
  </si>
  <si>
    <t>23754</t>
  </si>
  <si>
    <t>21198</t>
  </si>
  <si>
    <t>38483</t>
  </si>
  <si>
    <t>24112</t>
  </si>
  <si>
    <t>40714</t>
  </si>
  <si>
    <t>40712</t>
  </si>
  <si>
    <t>24092</t>
  </si>
  <si>
    <t>40694</t>
  </si>
  <si>
    <t>24057</t>
  </si>
  <si>
    <t>40682</t>
  </si>
  <si>
    <t>40681</t>
  </si>
  <si>
    <t>40429</t>
  </si>
  <si>
    <t>40675</t>
  </si>
  <si>
    <t>38389</t>
  </si>
  <si>
    <t>40660</t>
  </si>
  <si>
    <t>38371</t>
  </si>
  <si>
    <t>40652</t>
  </si>
  <si>
    <t>24004</t>
  </si>
  <si>
    <t>24000</t>
  </si>
  <si>
    <t>40644</t>
  </si>
  <si>
    <t>38365</t>
  </si>
  <si>
    <t>21168</t>
  </si>
  <si>
    <t>23749</t>
  </si>
  <si>
    <t>40642</t>
  </si>
  <si>
    <t>20132</t>
  </si>
  <si>
    <t>38348</t>
  </si>
  <si>
    <t>38347</t>
  </si>
  <si>
    <t>59331</t>
  </si>
  <si>
    <t>38331</t>
  </si>
  <si>
    <t>23967</t>
  </si>
  <si>
    <t>23965</t>
  </si>
  <si>
    <t>23961</t>
  </si>
  <si>
    <t>23954</t>
  </si>
  <si>
    <t>40422</t>
  </si>
  <si>
    <t>40646</t>
  </si>
  <si>
    <t>40614</t>
  </si>
  <si>
    <t>38318</t>
  </si>
  <si>
    <t>40640</t>
  </si>
  <si>
    <t>40587</t>
  </si>
  <si>
    <t>9750</t>
  </si>
  <si>
    <t>23908</t>
  </si>
  <si>
    <t>23905</t>
  </si>
  <si>
    <t>23900</t>
  </si>
  <si>
    <t>6879</t>
  </si>
  <si>
    <t>38093</t>
  </si>
  <si>
    <t>40537</t>
  </si>
  <si>
    <t>23842</t>
  </si>
  <si>
    <t>21114</t>
  </si>
  <si>
    <t>40704</t>
  </si>
  <si>
    <t>23835</t>
  </si>
  <si>
    <t>23832</t>
  </si>
  <si>
    <t>38211</t>
  </si>
  <si>
    <t>6539</t>
  </si>
  <si>
    <t>38207</t>
  </si>
  <si>
    <t>40400</t>
  </si>
  <si>
    <t>38201</t>
  </si>
  <si>
    <t>40600</t>
  </si>
  <si>
    <t>23793</t>
  </si>
  <si>
    <t>38170</t>
  </si>
  <si>
    <t>38169</t>
  </si>
  <si>
    <t>20106</t>
  </si>
  <si>
    <t>24501</t>
  </si>
  <si>
    <t>40959</t>
  </si>
  <si>
    <t>48038</t>
  </si>
  <si>
    <t>24479</t>
  </si>
  <si>
    <t>24478</t>
  </si>
  <si>
    <t>21370</t>
  </si>
  <si>
    <t>21368</t>
  </si>
  <si>
    <t>21045</t>
  </si>
  <si>
    <t>21364</t>
  </si>
  <si>
    <t>40789</t>
  </si>
  <si>
    <t>21356</t>
  </si>
  <si>
    <t>21348</t>
  </si>
  <si>
    <t>48011</t>
  </si>
  <si>
    <t>21343</t>
  </si>
  <si>
    <t>50026</t>
  </si>
  <si>
    <t>24840</t>
  </si>
  <si>
    <t>24438</t>
  </si>
  <si>
    <t>40922</t>
  </si>
  <si>
    <t>6853</t>
  </si>
  <si>
    <t>38790</t>
  </si>
  <si>
    <t>38773</t>
  </si>
  <si>
    <t>40888</t>
  </si>
  <si>
    <t>40886</t>
  </si>
  <si>
    <t>41040</t>
  </si>
  <si>
    <t>24378</t>
  </si>
  <si>
    <t>40766</t>
  </si>
  <si>
    <t>38709</t>
  </si>
  <si>
    <t>20176</t>
  </si>
  <si>
    <t>21327</t>
  </si>
  <si>
    <t>38143</t>
  </si>
  <si>
    <t>24271</t>
  </si>
  <si>
    <t>24267</t>
  </si>
  <si>
    <t>24265</t>
  </si>
  <si>
    <t>21301</t>
  </si>
  <si>
    <t>38641</t>
  </si>
  <si>
    <t>24255</t>
  </si>
  <si>
    <t>12128</t>
  </si>
  <si>
    <t>24231</t>
  </si>
  <si>
    <t>40786</t>
  </si>
  <si>
    <t>38604</t>
  </si>
  <si>
    <t>38127</t>
  </si>
  <si>
    <t>23711</t>
  </si>
  <si>
    <t>2024/07/05</t>
  </si>
  <si>
    <t>2024/07/01</t>
  </si>
  <si>
    <t>2024/07/02</t>
  </si>
  <si>
    <t>2024/07/29</t>
  </si>
  <si>
    <t>2024/07/16</t>
  </si>
  <si>
    <t>2024/08/01</t>
  </si>
  <si>
    <t>2024/07/26</t>
  </si>
  <si>
    <t>2024/07/12</t>
  </si>
  <si>
    <t>2024/07/31</t>
  </si>
  <si>
    <t>2024/07/30</t>
  </si>
  <si>
    <t>2024/08/08</t>
  </si>
  <si>
    <t>2024/08/10</t>
  </si>
  <si>
    <t>2024/08/30</t>
  </si>
  <si>
    <t>2024/08/29</t>
  </si>
  <si>
    <t>2024/08/20</t>
  </si>
  <si>
    <t>2024/08/27</t>
  </si>
  <si>
    <t>EI4223980</t>
  </si>
  <si>
    <t>EI4229453</t>
  </si>
  <si>
    <t>EI4229795</t>
  </si>
  <si>
    <t>EI4229804</t>
  </si>
  <si>
    <t>EI4231818</t>
  </si>
  <si>
    <t>EI4826268</t>
  </si>
  <si>
    <t>EI544276</t>
  </si>
  <si>
    <t>EI582483</t>
  </si>
  <si>
    <t>EI596104</t>
  </si>
  <si>
    <t>EI603231</t>
  </si>
  <si>
    <t>EI603935</t>
  </si>
  <si>
    <t>EI605269</t>
  </si>
  <si>
    <t>EJ213302</t>
  </si>
  <si>
    <t>EJ215006</t>
  </si>
  <si>
    <t>EI506927</t>
  </si>
  <si>
    <t>EI544686</t>
  </si>
  <si>
    <t>EI8033810</t>
  </si>
  <si>
    <t>EI606908</t>
  </si>
  <si>
    <t>EI536785</t>
  </si>
  <si>
    <t>EI597379</t>
  </si>
  <si>
    <t>EI536973</t>
  </si>
  <si>
    <t>EI507288</t>
  </si>
  <si>
    <t>EI951401</t>
  </si>
  <si>
    <t>EI9316066</t>
  </si>
  <si>
    <t>EI926054</t>
  </si>
  <si>
    <t>EI8219411</t>
  </si>
  <si>
    <t>EI8219367</t>
  </si>
  <si>
    <t>EI8219360</t>
  </si>
  <si>
    <t>EI8219246</t>
  </si>
  <si>
    <t>EI8219245</t>
  </si>
  <si>
    <t>EI8035029</t>
  </si>
  <si>
    <t>EI4248778</t>
  </si>
  <si>
    <t>EI4248571</t>
  </si>
  <si>
    <t>EI4248508</t>
  </si>
  <si>
    <t>EI4248507</t>
  </si>
  <si>
    <t>EI4248456</t>
  </si>
  <si>
    <t>EI4247878</t>
  </si>
  <si>
    <t>EI536885</t>
  </si>
  <si>
    <t>EI4247826</t>
  </si>
  <si>
    <t>EI0325180</t>
  </si>
  <si>
    <t>EJ215404</t>
  </si>
  <si>
    <t>EJ0416913</t>
  </si>
  <si>
    <t>EI9316246</t>
  </si>
  <si>
    <t>EJ3318364</t>
  </si>
  <si>
    <t>EI584532</t>
  </si>
  <si>
    <t>EI537048</t>
  </si>
  <si>
    <t>EI4249471</t>
  </si>
  <si>
    <t>EI4249086</t>
  </si>
  <si>
    <t>EI4522402</t>
  </si>
  <si>
    <t>EI4249094</t>
  </si>
  <si>
    <t>EI5114646</t>
  </si>
  <si>
    <t>EI8035512</t>
  </si>
  <si>
    <t>EJ125341</t>
  </si>
  <si>
    <t>EJ0416995</t>
  </si>
  <si>
    <t>EJ0416968</t>
  </si>
  <si>
    <t>EJ0416996</t>
  </si>
  <si>
    <t>EJ0417331</t>
  </si>
  <si>
    <t>EI2311959</t>
  </si>
  <si>
    <t>EI8219696</t>
  </si>
  <si>
    <t>EJ125786</t>
  </si>
  <si>
    <t>EI0130971</t>
  </si>
  <si>
    <t>EI0326807</t>
  </si>
  <si>
    <t>EJ125639</t>
  </si>
  <si>
    <t>EJ125600</t>
  </si>
  <si>
    <t>EI464946</t>
  </si>
  <si>
    <t>EI4841411</t>
  </si>
  <si>
    <t>EI4250524</t>
  </si>
  <si>
    <t>EI4250498</t>
  </si>
  <si>
    <t>EI4250406</t>
  </si>
  <si>
    <t>EI5114924</t>
  </si>
  <si>
    <t>EI5114868</t>
  </si>
  <si>
    <t>EI431331</t>
  </si>
  <si>
    <t>EI464977</t>
  </si>
  <si>
    <t>EI431323</t>
  </si>
  <si>
    <t>EI584692</t>
  </si>
  <si>
    <t>EI4250658</t>
  </si>
  <si>
    <t>EI431334</t>
  </si>
  <si>
    <t>EI597642</t>
  </si>
  <si>
    <t>EJ125662</t>
  </si>
  <si>
    <t>EI951406</t>
  </si>
  <si>
    <t>EI684016</t>
  </si>
  <si>
    <t>EJ215498</t>
  </si>
  <si>
    <t>EI607573</t>
  </si>
  <si>
    <t>EI4841827</t>
  </si>
  <si>
    <t>EI4841815</t>
  </si>
  <si>
    <t>EI4250992</t>
  </si>
  <si>
    <t>EI8219741</t>
  </si>
  <si>
    <t>EI0328254</t>
  </si>
  <si>
    <t>EJ0818750</t>
  </si>
  <si>
    <t>EI4843560</t>
  </si>
  <si>
    <t>EI4252890</t>
  </si>
  <si>
    <t>EI4252817</t>
  </si>
  <si>
    <t>EI4252801</t>
  </si>
  <si>
    <t>EI0328094</t>
  </si>
  <si>
    <t>EI4843232</t>
  </si>
  <si>
    <t>EJ058044</t>
  </si>
  <si>
    <t>EI2823343</t>
  </si>
  <si>
    <t>EI465504</t>
  </si>
  <si>
    <t>EI4523864</t>
  </si>
  <si>
    <t>EI4843146</t>
  </si>
  <si>
    <t>EI4843063</t>
  </si>
  <si>
    <t>EI4842950</t>
  </si>
  <si>
    <t>EI7917405</t>
  </si>
  <si>
    <t>EJ127015</t>
  </si>
  <si>
    <t>EI0327673</t>
  </si>
  <si>
    <t>EI597799</t>
  </si>
  <si>
    <t>EJ058040</t>
  </si>
  <si>
    <t>EI597798</t>
  </si>
  <si>
    <t>EJ0818570</t>
  </si>
  <si>
    <t>EI507569</t>
  </si>
  <si>
    <t>EI4251935</t>
  </si>
  <si>
    <t>EI0327521</t>
  </si>
  <si>
    <t>EI597777</t>
  </si>
  <si>
    <t>EI507559</t>
  </si>
  <si>
    <t>EI4842582</t>
  </si>
  <si>
    <t>EI4842571</t>
  </si>
  <si>
    <t>EI8219872</t>
  </si>
  <si>
    <t>EI7916896</t>
  </si>
  <si>
    <t>EI431510</t>
  </si>
  <si>
    <t>EI4251782</t>
  </si>
  <si>
    <t>EI4842492</t>
  </si>
  <si>
    <t>EI9316715</t>
  </si>
  <si>
    <t>EI4251652</t>
  </si>
  <si>
    <t>EJ126386</t>
  </si>
  <si>
    <t>EI8219799</t>
  </si>
  <si>
    <t>EI951409</t>
  </si>
  <si>
    <t>EI4251348</t>
  </si>
  <si>
    <t>EI9316664</t>
  </si>
  <si>
    <t>EI7916895</t>
  </si>
  <si>
    <t>EI465098</t>
  </si>
  <si>
    <t>EI8036666</t>
  </si>
  <si>
    <t>EI4251222</t>
  </si>
  <si>
    <t>EI4841997</t>
  </si>
  <si>
    <t>EI4841996</t>
  </si>
  <si>
    <t>EI4841989</t>
  </si>
  <si>
    <t>EI4841970</t>
  </si>
  <si>
    <t>EI8036577</t>
  </si>
  <si>
    <t>EI4251096</t>
  </si>
  <si>
    <t>EI465051</t>
  </si>
  <si>
    <t>EI8220049</t>
  </si>
  <si>
    <t>EJ226083</t>
  </si>
  <si>
    <t>EI465430</t>
  </si>
  <si>
    <t>EI4251456</t>
  </si>
  <si>
    <t>EI9640732</t>
  </si>
  <si>
    <t>EI8220073</t>
  </si>
  <si>
    <t>EI9640734</t>
  </si>
  <si>
    <t>EI4523185</t>
  </si>
  <si>
    <t>EI8220050</t>
  </si>
  <si>
    <t>EI4842252</t>
  </si>
  <si>
    <t>EI0131749</t>
  </si>
  <si>
    <t>EJ127769</t>
  </si>
  <si>
    <t>EI2823891</t>
  </si>
  <si>
    <t>EI465683</t>
  </si>
  <si>
    <t>EI0328470</t>
  </si>
  <si>
    <t>EJ3427014</t>
  </si>
  <si>
    <t>EI5115973</t>
  </si>
  <si>
    <t>EI4253369</t>
  </si>
  <si>
    <t>EJ3427019</t>
  </si>
  <si>
    <t>EI0328480</t>
  </si>
  <si>
    <t>EI4253226</t>
  </si>
  <si>
    <t>EI6424718</t>
  </si>
  <si>
    <t>EI5115901</t>
  </si>
  <si>
    <t>EI4253720</t>
  </si>
  <si>
    <t>EJ0417617</t>
  </si>
  <si>
    <t>EI2312237</t>
  </si>
  <si>
    <t>EI8618965</t>
  </si>
  <si>
    <t>EI338083</t>
  </si>
  <si>
    <t>EI8619061</t>
  </si>
  <si>
    <t>EI8619042</t>
  </si>
  <si>
    <t>EI8619273</t>
  </si>
  <si>
    <t>EI3527151</t>
  </si>
  <si>
    <t>EI8619230</t>
  </si>
  <si>
    <t>EI2824198</t>
  </si>
  <si>
    <t>EI4844238</t>
  </si>
  <si>
    <t>EI607824</t>
  </si>
  <si>
    <t>EI465779</t>
  </si>
  <si>
    <t>EI4844593</t>
  </si>
  <si>
    <t>EI4844608</t>
  </si>
  <si>
    <t>EI4844570</t>
  </si>
  <si>
    <t>EI4844517</t>
  </si>
  <si>
    <t>EI926105</t>
  </si>
  <si>
    <t>EI2312826</t>
  </si>
  <si>
    <t>EI4845351</t>
  </si>
  <si>
    <t>EI6317791</t>
  </si>
  <si>
    <t>EI4254653</t>
  </si>
  <si>
    <t>EI4254952</t>
  </si>
  <si>
    <t>EI4845246</t>
  </si>
  <si>
    <t>EI4254839</t>
  </si>
  <si>
    <t>EI0133149</t>
  </si>
  <si>
    <t>EI4524788</t>
  </si>
  <si>
    <t>EI4254296</t>
  </si>
  <si>
    <t>EI951413</t>
  </si>
  <si>
    <t>EI431591</t>
  </si>
  <si>
    <t>EI4844663</t>
  </si>
  <si>
    <t>EI2313041</t>
  </si>
  <si>
    <t>EI2313019</t>
  </si>
  <si>
    <t>EI8619640</t>
  </si>
  <si>
    <t>EI8619600</t>
  </si>
  <si>
    <t>EI951426</t>
  </si>
  <si>
    <t>EI4845933</t>
  </si>
  <si>
    <t>EI545430</t>
  </si>
  <si>
    <t>EI4845650</t>
  </si>
  <si>
    <t>EI607985</t>
  </si>
  <si>
    <t>EI0329662</t>
  </si>
  <si>
    <t>EI431750</t>
  </si>
  <si>
    <t>EI608007</t>
  </si>
  <si>
    <t>EI431818</t>
  </si>
  <si>
    <t>EI608008</t>
  </si>
  <si>
    <t>EJ0819416</t>
  </si>
  <si>
    <t>EI0329368</t>
  </si>
  <si>
    <t>EI607971</t>
  </si>
  <si>
    <t>EI2824942</t>
  </si>
  <si>
    <t>EI607970</t>
  </si>
  <si>
    <t>EI2313390</t>
  </si>
  <si>
    <t>EI8620074</t>
  </si>
  <si>
    <t>EI8619968</t>
  </si>
  <si>
    <t>EI8620143</t>
  </si>
  <si>
    <t>EI6318358</t>
  </si>
  <si>
    <t>EI2825232</t>
  </si>
  <si>
    <t>EI4256085</t>
  </si>
  <si>
    <t>EI4525271</t>
  </si>
  <si>
    <t>EI8314617</t>
  </si>
  <si>
    <t>EI4525410</t>
  </si>
  <si>
    <t>EI537653</t>
  </si>
  <si>
    <t>EJ0731408</t>
  </si>
  <si>
    <t>EI4846090</t>
  </si>
  <si>
    <t>EI684127</t>
  </si>
  <si>
    <t>EI4255932</t>
  </si>
  <si>
    <t>EI338409</t>
  </si>
  <si>
    <t>EI4847624</t>
  </si>
  <si>
    <t>EI0134520</t>
  </si>
  <si>
    <t>EI0219658</t>
  </si>
  <si>
    <t>EI508046</t>
  </si>
  <si>
    <t>EI6232941</t>
  </si>
  <si>
    <t>EI545568</t>
  </si>
  <si>
    <t>EI2826047</t>
  </si>
  <si>
    <t>EJ2736521</t>
  </si>
  <si>
    <t>EI951441</t>
  </si>
  <si>
    <t>EI4256977</t>
  </si>
  <si>
    <t>EJ0819837</t>
  </si>
  <si>
    <t>EI8220900</t>
  </si>
  <si>
    <t>EJ215914</t>
  </si>
  <si>
    <t>EJ215891</t>
  </si>
  <si>
    <t>EI951440</t>
  </si>
  <si>
    <t>EJ3230982</t>
  </si>
  <si>
    <t>EI9642472</t>
  </si>
  <si>
    <t>EI4846714</t>
  </si>
  <si>
    <t>EJ014127</t>
  </si>
  <si>
    <t>EJ1210667</t>
  </si>
  <si>
    <t>EI951435</t>
  </si>
  <si>
    <t>EI951434</t>
  </si>
  <si>
    <t>EI8220953</t>
  </si>
  <si>
    <t>EI9642473</t>
  </si>
  <si>
    <t>EI4846711</t>
  </si>
  <si>
    <t>EI4257382</t>
  </si>
  <si>
    <t>EI0135346</t>
  </si>
  <si>
    <t>EI4846688</t>
  </si>
  <si>
    <t>EI4257354</t>
  </si>
  <si>
    <t>EI4847572</t>
  </si>
  <si>
    <t>EI4847546</t>
  </si>
  <si>
    <t>EI4847490</t>
  </si>
  <si>
    <t>EI4847324</t>
  </si>
  <si>
    <t>EI4847311</t>
  </si>
  <si>
    <t>EI951444</t>
  </si>
  <si>
    <t>EI951443</t>
  </si>
  <si>
    <t>EI4256903</t>
  </si>
  <si>
    <t>EI0134898</t>
  </si>
  <si>
    <t>EI951433</t>
  </si>
  <si>
    <t>EI4256865</t>
  </si>
  <si>
    <t>EI4847147</t>
  </si>
  <si>
    <t>EI9642635</t>
  </si>
  <si>
    <t>EI0134864</t>
  </si>
  <si>
    <t>EI2825882</t>
  </si>
  <si>
    <t>EI441157</t>
  </si>
  <si>
    <t>EI441156</t>
  </si>
  <si>
    <t>EI441150</t>
  </si>
  <si>
    <t>EI508010</t>
  </si>
  <si>
    <t>EI507975</t>
  </si>
  <si>
    <t>EI2313786</t>
  </si>
  <si>
    <t>EI9642941</t>
  </si>
  <si>
    <t>EI8039535</t>
  </si>
  <si>
    <t>EI0135652</t>
  </si>
  <si>
    <t>EI9642993</t>
  </si>
  <si>
    <t>EI4847923</t>
  </si>
  <si>
    <t>EI0135365</t>
  </si>
  <si>
    <t>EI9317723</t>
  </si>
  <si>
    <t>EI0135655</t>
  </si>
  <si>
    <t>EI2826564</t>
  </si>
  <si>
    <t>EI0135482</t>
  </si>
  <si>
    <t>EI951445</t>
  </si>
  <si>
    <t>EI8221378</t>
  </si>
  <si>
    <t>EI6319119</t>
  </si>
  <si>
    <t>EI2826620</t>
  </si>
  <si>
    <t>EI8621092</t>
  </si>
  <si>
    <t>EI328293</t>
  </si>
  <si>
    <t>EI8621062</t>
  </si>
  <si>
    <t>EI8620881</t>
  </si>
  <si>
    <t>EI2313754</t>
  </si>
  <si>
    <t>EI6319559</t>
  </si>
  <si>
    <t>EI441314</t>
  </si>
  <si>
    <t>EJ2736919</t>
  </si>
  <si>
    <t>EJ287753</t>
  </si>
  <si>
    <t>EI0136642</t>
  </si>
  <si>
    <t>EI0331427</t>
  </si>
  <si>
    <t>EI608262</t>
  </si>
  <si>
    <t>EJ2626593</t>
  </si>
  <si>
    <t>EI6425732</t>
  </si>
  <si>
    <t>EI0136073</t>
  </si>
  <si>
    <t>EI951451</t>
  </si>
  <si>
    <t>EI4848174</t>
  </si>
  <si>
    <t>EI8221565</t>
  </si>
  <si>
    <t>EI8221549</t>
  </si>
  <si>
    <t>EI466472</t>
  </si>
  <si>
    <t>EI545642</t>
  </si>
  <si>
    <t>EI0136487</t>
  </si>
  <si>
    <t>EI608289</t>
  </si>
  <si>
    <t>EI2827325</t>
  </si>
  <si>
    <t>EJ1212418</t>
  </si>
  <si>
    <t>EI9318002</t>
  </si>
  <si>
    <t>EJ1212396</t>
  </si>
  <si>
    <t>EI951450</t>
  </si>
  <si>
    <t>EI4848078</t>
  </si>
  <si>
    <t>EI6425648</t>
  </si>
  <si>
    <t>EI9317985</t>
  </si>
  <si>
    <t>EJ1212216</t>
  </si>
  <si>
    <t>EI0136051</t>
  </si>
  <si>
    <t>EJ441508</t>
  </si>
  <si>
    <t>EI9317930</t>
  </si>
  <si>
    <t>EI951448</t>
  </si>
  <si>
    <t>EI651304</t>
  </si>
  <si>
    <t>EI2827314</t>
  </si>
  <si>
    <t>EJ3321513</t>
  </si>
  <si>
    <t>EI441313</t>
  </si>
  <si>
    <t>EI4848640</t>
  </si>
  <si>
    <t>EJ111702</t>
  </si>
  <si>
    <t>EI2314101</t>
  </si>
  <si>
    <t>EJ0418704</t>
  </si>
  <si>
    <t>EJ0418692</t>
  </si>
  <si>
    <t>EI0131893</t>
  </si>
  <si>
    <t>EJ2737176</t>
  </si>
  <si>
    <t>EI4849945</t>
  </si>
  <si>
    <t>EI441356</t>
  </si>
  <si>
    <t>EI4259386</t>
  </si>
  <si>
    <t>EJ2627084</t>
  </si>
  <si>
    <t>EI4849758</t>
  </si>
  <si>
    <t>EJ3232258</t>
  </si>
  <si>
    <t>EI4259574</t>
  </si>
  <si>
    <t>EJ3232208</t>
  </si>
  <si>
    <t>EJ3232206</t>
  </si>
  <si>
    <t>EJ2737315</t>
  </si>
  <si>
    <t>EI0331799</t>
  </si>
  <si>
    <t>EI5118483</t>
  </si>
  <si>
    <t>EI6234306</t>
  </si>
  <si>
    <t>EI5118000</t>
  </si>
  <si>
    <t>EI4254542</t>
  </si>
  <si>
    <t>EJ3232141</t>
  </si>
  <si>
    <t>EI4259391</t>
  </si>
  <si>
    <t>EI5118482</t>
  </si>
  <si>
    <t>EI4849470</t>
  </si>
  <si>
    <t>EI441355</t>
  </si>
  <si>
    <t>EJ2315330</t>
  </si>
  <si>
    <t>EI2827700</t>
  </si>
  <si>
    <t>EJ3321736</t>
  </si>
  <si>
    <t>EJ2315386</t>
  </si>
  <si>
    <t>EJ1212901</t>
  </si>
  <si>
    <t>EI585038</t>
  </si>
  <si>
    <t>EJ014302</t>
  </si>
  <si>
    <t>EI584919</t>
  </si>
  <si>
    <t>EJ1212891</t>
  </si>
  <si>
    <t>EJ2626735</t>
  </si>
  <si>
    <t>EJ2315618</t>
  </si>
  <si>
    <t>EI4849015</t>
  </si>
  <si>
    <t>EI4848995</t>
  </si>
  <si>
    <t>EI9318097</t>
  </si>
  <si>
    <t>EI432134</t>
  </si>
  <si>
    <t>EI538006</t>
  </si>
  <si>
    <t>EI538005</t>
  </si>
  <si>
    <t>EI441357</t>
  </si>
  <si>
    <t>EJ2315708</t>
  </si>
  <si>
    <t>EJ2315707</t>
  </si>
  <si>
    <t>EI4849344</t>
  </si>
  <si>
    <t>EI2828127</t>
  </si>
  <si>
    <t>EI2828095</t>
  </si>
  <si>
    <t>EI585108</t>
  </si>
  <si>
    <t>EI9643828</t>
  </si>
  <si>
    <t>EI4259017</t>
  </si>
  <si>
    <t>EI2827461</t>
  </si>
  <si>
    <t>EI466658</t>
  </si>
  <si>
    <t>EI5118267</t>
  </si>
  <si>
    <t>EI5118266</t>
  </si>
  <si>
    <t>EI5118245</t>
  </si>
  <si>
    <t>EI4849199</t>
  </si>
  <si>
    <t>EI0137076</t>
  </si>
  <si>
    <t>EI0331555</t>
  </si>
  <si>
    <t>EJ1213068</t>
  </si>
  <si>
    <t>EI0136972</t>
  </si>
  <si>
    <t>EI4258863</t>
  </si>
  <si>
    <t>EJ2736921</t>
  </si>
  <si>
    <t>EI141938</t>
  </si>
  <si>
    <t>EJ111704</t>
  </si>
  <si>
    <t>EJ0418769</t>
  </si>
  <si>
    <t>EI346444</t>
  </si>
  <si>
    <t>EI142030</t>
  </si>
  <si>
    <t>EI8621496</t>
  </si>
  <si>
    <t>EI545750</t>
  </si>
  <si>
    <t>EI608556</t>
  </si>
  <si>
    <t>EI608557</t>
  </si>
  <si>
    <t>EJ226413</t>
  </si>
  <si>
    <t>EJ2737640</t>
  </si>
  <si>
    <t>EI585364</t>
  </si>
  <si>
    <t>EI0138386</t>
  </si>
  <si>
    <t>EI9318392</t>
  </si>
  <si>
    <t>EI432188</t>
  </si>
  <si>
    <t>EI4850614</t>
  </si>
  <si>
    <t>EI538192</t>
  </si>
  <si>
    <t>EI432168</t>
  </si>
  <si>
    <t>EI432164</t>
  </si>
  <si>
    <t>EI684382</t>
  </si>
  <si>
    <t>EJ288116</t>
  </si>
  <si>
    <t>EI56487</t>
  </si>
  <si>
    <t>EI585186</t>
  </si>
  <si>
    <t>EJ226410</t>
  </si>
  <si>
    <t>EJ226409</t>
  </si>
  <si>
    <t>EI0332289</t>
  </si>
  <si>
    <t>EJ1214364</t>
  </si>
  <si>
    <t>EI466966</t>
  </si>
  <si>
    <t>EJ2316272</t>
  </si>
  <si>
    <t>EI4259738</t>
  </si>
  <si>
    <t>EI538100</t>
  </si>
  <si>
    <t>EI4259795</t>
  </si>
  <si>
    <t>EJ287962</t>
  </si>
  <si>
    <t>EJ1214145</t>
  </si>
  <si>
    <t>EJ3322071</t>
  </si>
  <si>
    <t>EJ0820487</t>
  </si>
  <si>
    <t>EI608426</t>
  </si>
  <si>
    <t>EI0332125</t>
  </si>
  <si>
    <t>EI4259759</t>
  </si>
  <si>
    <t>EI4850114</t>
  </si>
  <si>
    <t>EI9318312</t>
  </si>
  <si>
    <t>EI142150</t>
  </si>
  <si>
    <t>EI1854365</t>
  </si>
  <si>
    <t>EI0138919</t>
  </si>
  <si>
    <t>EI2829417</t>
  </si>
  <si>
    <t>EI0138816</t>
  </si>
  <si>
    <t>EI4851617</t>
  </si>
  <si>
    <t>EJ3233318</t>
  </si>
  <si>
    <t>EI4527701</t>
  </si>
  <si>
    <t>EI9644769</t>
  </si>
  <si>
    <t>EI0332618</t>
  </si>
  <si>
    <t>EI8223170</t>
  </si>
  <si>
    <t>EI8223171</t>
  </si>
  <si>
    <t>EJ0820699</t>
  </si>
  <si>
    <t>EI8223162</t>
  </si>
  <si>
    <t>EI2829162</t>
  </si>
  <si>
    <t>EI4851293</t>
  </si>
  <si>
    <t>EJ2316746</t>
  </si>
  <si>
    <t>EI0332587</t>
  </si>
  <si>
    <t>EJ1214820</t>
  </si>
  <si>
    <t>EI2829177</t>
  </si>
  <si>
    <t>EI4260661</t>
  </si>
  <si>
    <t>EI4851107</t>
  </si>
  <si>
    <t>EI8222945</t>
  </si>
  <si>
    <t>EI4851037</t>
  </si>
  <si>
    <t>EI4260711</t>
  </si>
  <si>
    <t>EI4260697</t>
  </si>
  <si>
    <t>EI8222962</t>
  </si>
  <si>
    <t>EI0332487</t>
  </si>
  <si>
    <t>EI585380</t>
  </si>
  <si>
    <t>EI2613865</t>
  </si>
  <si>
    <t>EI8621950</t>
  </si>
  <si>
    <t>EI8622091</t>
  </si>
  <si>
    <t>EI8622093</t>
  </si>
  <si>
    <t>EI0138664</t>
  </si>
  <si>
    <t>EI0138980</t>
  </si>
  <si>
    <t>EJ3322825</t>
  </si>
  <si>
    <t>EI8223357</t>
  </si>
  <si>
    <t>EI432262</t>
  </si>
  <si>
    <t>EI508415</t>
  </si>
  <si>
    <t>EI545764</t>
  </si>
  <si>
    <t>EI508489</t>
  </si>
  <si>
    <t>EI9318532</t>
  </si>
  <si>
    <t>EJ288310</t>
  </si>
  <si>
    <t>EI467316</t>
  </si>
  <si>
    <t>EJ2316948</t>
  </si>
  <si>
    <t>EI508488</t>
  </si>
  <si>
    <t>EI0139096</t>
  </si>
  <si>
    <t>EI0139532</t>
  </si>
  <si>
    <t>EI432421</t>
  </si>
  <si>
    <t>EI4852152</t>
  </si>
  <si>
    <t>EI0333427</t>
  </si>
  <si>
    <t>EI4852086</t>
  </si>
  <si>
    <t>EI4852078</t>
  </si>
  <si>
    <t>EI432380</t>
  </si>
  <si>
    <t>EI9318646</t>
  </si>
  <si>
    <t>EJ0419039</t>
  </si>
  <si>
    <t>EJ13584</t>
  </si>
  <si>
    <t>EI8622508</t>
  </si>
  <si>
    <t>EI8622507</t>
  </si>
  <si>
    <t>EI4852634</t>
  </si>
  <si>
    <t>EJ288572</t>
  </si>
  <si>
    <t>EI0140025</t>
  </si>
  <si>
    <t>EJ288561</t>
  </si>
  <si>
    <t>EI2830408</t>
  </si>
  <si>
    <t>EI0139914</t>
  </si>
  <si>
    <t>EI432481</t>
  </si>
  <si>
    <t>EI538456</t>
  </si>
  <si>
    <t>EI5119494</t>
  </si>
  <si>
    <t>EI441513</t>
  </si>
  <si>
    <t>EI538436</t>
  </si>
  <si>
    <t>EI538435</t>
  </si>
  <si>
    <t>EI4261488</t>
  </si>
  <si>
    <t>EI538350</t>
  </si>
  <si>
    <t>EI4852353</t>
  </si>
  <si>
    <t>EI4261938</t>
  </si>
  <si>
    <t>EI4261889</t>
  </si>
  <si>
    <t>EI4261874</t>
  </si>
  <si>
    <t>EI4259521</t>
  </si>
  <si>
    <t>EI0139644</t>
  </si>
  <si>
    <t>EI432462</t>
  </si>
  <si>
    <t>EJ288449</t>
  </si>
  <si>
    <t>EJ0419168</t>
  </si>
  <si>
    <t>EI0334456</t>
  </si>
  <si>
    <t>EI538597</t>
  </si>
  <si>
    <t>EI4263101</t>
  </si>
  <si>
    <t>EI4263090</t>
  </si>
  <si>
    <t>EI432655</t>
  </si>
  <si>
    <t>EI432654</t>
  </si>
  <si>
    <t>EI545889</t>
  </si>
  <si>
    <t>EI8224199</t>
  </si>
  <si>
    <t>EI4853612</t>
  </si>
  <si>
    <t>EI468055</t>
  </si>
  <si>
    <t>EI468054</t>
  </si>
  <si>
    <t>EI56785</t>
  </si>
  <si>
    <t>EI8224198</t>
  </si>
  <si>
    <t>EJ3234546</t>
  </si>
  <si>
    <t>EI0141131</t>
  </si>
  <si>
    <t>EI467906</t>
  </si>
  <si>
    <t>EI9646028</t>
  </si>
  <si>
    <t>EI4262750</t>
  </si>
  <si>
    <t>EI2830852</t>
  </si>
  <si>
    <t>EI2830848</t>
  </si>
  <si>
    <t>EI8224106</t>
  </si>
  <si>
    <t>EI0140651</t>
  </si>
  <si>
    <t>EI684566</t>
  </si>
  <si>
    <t>EI0220366</t>
  </si>
  <si>
    <t>EI4262842</t>
  </si>
  <si>
    <t>EI56718</t>
  </si>
  <si>
    <t>EI4262776</t>
  </si>
  <si>
    <t>EI599097</t>
  </si>
  <si>
    <t>EI508645</t>
  </si>
  <si>
    <t>EI508653</t>
  </si>
  <si>
    <t>EI508637</t>
  </si>
  <si>
    <t>EI0140556</t>
  </si>
  <si>
    <t>EI0334050</t>
  </si>
  <si>
    <t>EJ1216458</t>
  </si>
  <si>
    <t>EI598856</t>
  </si>
  <si>
    <t>EJ3234192</t>
  </si>
  <si>
    <t>EJ1216445</t>
  </si>
  <si>
    <t>EJ1216444</t>
  </si>
  <si>
    <t>EJ2738708</t>
  </si>
  <si>
    <t>EI0140208</t>
  </si>
  <si>
    <t>EI467699</t>
  </si>
  <si>
    <t>EI4852816</t>
  </si>
  <si>
    <t>EI4852689</t>
  </si>
  <si>
    <t>EI4852734</t>
  </si>
  <si>
    <t>EI56642</t>
  </si>
  <si>
    <t>EI4852720</t>
  </si>
  <si>
    <t>EI4262311</t>
  </si>
  <si>
    <t>EI467601</t>
  </si>
  <si>
    <t>EI508626</t>
  </si>
  <si>
    <t>EJ1216076</t>
  </si>
  <si>
    <t>EJ2318128</t>
  </si>
  <si>
    <t>EI4852826</t>
  </si>
  <si>
    <t>EI4263762</t>
  </si>
  <si>
    <t>EI9319083</t>
  </si>
  <si>
    <t>EI4263625</t>
  </si>
  <si>
    <t>EI0141695</t>
  </si>
  <si>
    <t>EI4263438</t>
  </si>
  <si>
    <t>EI4529072</t>
  </si>
  <si>
    <t>EI4853845</t>
  </si>
  <si>
    <t>EI4854114</t>
  </si>
  <si>
    <t>EI8315091</t>
  </si>
  <si>
    <t>EI9646479</t>
  </si>
  <si>
    <t>EI0141602</t>
  </si>
  <si>
    <t>EJ2739159</t>
  </si>
  <si>
    <t>EI8224547</t>
  </si>
  <si>
    <t>EI608873</t>
  </si>
  <si>
    <t>EI4853757</t>
  </si>
  <si>
    <t>EJ288810</t>
  </si>
  <si>
    <t>EI5120159</t>
  </si>
  <si>
    <t>EI49509</t>
  </si>
  <si>
    <t>EI5120154</t>
  </si>
  <si>
    <t>EI8224426</t>
  </si>
  <si>
    <t>EI0141414</t>
  </si>
  <si>
    <t>EI773453</t>
  </si>
  <si>
    <t>EI4263300</t>
  </si>
  <si>
    <t>EI0141365</t>
  </si>
  <si>
    <t>EI467561</t>
  </si>
  <si>
    <t>EI8624066</t>
  </si>
  <si>
    <t>EJ0419646</t>
  </si>
  <si>
    <t>EJ0419655</t>
  </si>
  <si>
    <t>EI2316205</t>
  </si>
  <si>
    <t>EJ0419642</t>
  </si>
  <si>
    <t>EI2315798</t>
  </si>
  <si>
    <t>EI508619</t>
  </si>
  <si>
    <t>EI4265388</t>
  </si>
  <si>
    <t>EI2833773</t>
  </si>
  <si>
    <t>EI4855991</t>
  </si>
  <si>
    <t>EI6321669</t>
  </si>
  <si>
    <t>EJ216382</t>
  </si>
  <si>
    <t>EI2833772</t>
  </si>
  <si>
    <t>EJ0822101</t>
  </si>
  <si>
    <t>EI4855984</t>
  </si>
  <si>
    <t>EI4855985</t>
  </si>
  <si>
    <t>EI0143674</t>
  </si>
  <si>
    <t>EI2833761</t>
  </si>
  <si>
    <t>EI0143533</t>
  </si>
  <si>
    <t>EI8225354</t>
  </si>
  <si>
    <t>EI9646784</t>
  </si>
  <si>
    <t>EI4265156</t>
  </si>
  <si>
    <t>EI8225372</t>
  </si>
  <si>
    <t>EI0143362</t>
  </si>
  <si>
    <t>EJ2319117</t>
  </si>
  <si>
    <t>EI2833543</t>
  </si>
  <si>
    <t>EI4265280</t>
  </si>
  <si>
    <t>EI0336667</t>
  </si>
  <si>
    <t>EI0143455</t>
  </si>
  <si>
    <t>EI2833480</t>
  </si>
  <si>
    <t>EI4265060</t>
  </si>
  <si>
    <t>EI2833178</t>
  </si>
  <si>
    <t>EI4855547</t>
  </si>
  <si>
    <t>EI2833137</t>
  </si>
  <si>
    <t>EJ289118</t>
  </si>
  <si>
    <t>EI608989</t>
  </si>
  <si>
    <t>EI4529218</t>
  </si>
  <si>
    <t>EI0336351</t>
  </si>
  <si>
    <t>EI9319459</t>
  </si>
  <si>
    <t>EJ2319027</t>
  </si>
  <si>
    <t>EI773588</t>
  </si>
  <si>
    <t>EI4265062</t>
  </si>
  <si>
    <t>EJ289141</t>
  </si>
  <si>
    <t>EI4265046</t>
  </si>
  <si>
    <t>EI4263902</t>
  </si>
  <si>
    <t>EI468311</t>
  </si>
  <si>
    <t>EI4855247</t>
  </si>
  <si>
    <t>EI4855234</t>
  </si>
  <si>
    <t>EJ0821824</t>
  </si>
  <si>
    <t>EI545985</t>
  </si>
  <si>
    <t>EI0142888</t>
  </si>
  <si>
    <t>EI4855174</t>
  </si>
  <si>
    <t>EI0336265</t>
  </si>
  <si>
    <t>EI55114</t>
  </si>
  <si>
    <t>EI8225274</t>
  </si>
  <si>
    <t>EI8225273</t>
  </si>
  <si>
    <t>EI561009</t>
  </si>
  <si>
    <t>EJ3235742</t>
  </si>
  <si>
    <t>EI0336189</t>
  </si>
  <si>
    <t>EI9319439</t>
  </si>
  <si>
    <t>EI2832991</t>
  </si>
  <si>
    <t>EI433151</t>
  </si>
  <si>
    <t>EJ0821843</t>
  </si>
  <si>
    <t>EI4264797</t>
  </si>
  <si>
    <t>EI0142048</t>
  </si>
  <si>
    <t>EJ014764</t>
  </si>
  <si>
    <t>EI9646712</t>
  </si>
  <si>
    <t>EI0142813</t>
  </si>
  <si>
    <t>EJ226622</t>
  </si>
  <si>
    <t>EI2832944</t>
  </si>
  <si>
    <t>EI8225218</t>
  </si>
  <si>
    <t>EJ289057</t>
  </si>
  <si>
    <t>EI0142661</t>
  </si>
  <si>
    <t>EI4855095</t>
  </si>
  <si>
    <t>EI4264546</t>
  </si>
  <si>
    <t>EI2832776</t>
  </si>
  <si>
    <t>EJ2318934</t>
  </si>
  <si>
    <t>EI6321147</t>
  </si>
  <si>
    <t>EJ289017</t>
  </si>
  <si>
    <t>EI9319391</t>
  </si>
  <si>
    <t>EI9319390</t>
  </si>
  <si>
    <t>EJ3235379</t>
  </si>
  <si>
    <t>EI441754</t>
  </si>
  <si>
    <t>EI433041</t>
  </si>
  <si>
    <t>EI4854950</t>
  </si>
  <si>
    <t>EI684650</t>
  </si>
  <si>
    <t>EI0142422</t>
  </si>
  <si>
    <t>EJ014756</t>
  </si>
  <si>
    <t>EI4264488</t>
  </si>
  <si>
    <t>EJ226591</t>
  </si>
  <si>
    <t>EJ2318738</t>
  </si>
  <si>
    <t>EI0335437</t>
  </si>
  <si>
    <t>EI608906</t>
  </si>
  <si>
    <t>EI4263866</t>
  </si>
  <si>
    <t>EI8224769</t>
  </si>
  <si>
    <t>EI4264097</t>
  </si>
  <si>
    <t>EI0335593</t>
  </si>
  <si>
    <t>EI432888</t>
  </si>
  <si>
    <t>EI0335788</t>
  </si>
  <si>
    <t>EI585636</t>
  </si>
  <si>
    <t>EI9319379</t>
  </si>
  <si>
    <t>EI4264347</t>
  </si>
  <si>
    <t>EI49579</t>
  </si>
  <si>
    <t>EI2832389</t>
  </si>
  <si>
    <t>EI9319383</t>
  </si>
  <si>
    <t>EI2832397</t>
  </si>
  <si>
    <t>EI9319309</t>
  </si>
  <si>
    <t>EI4854563</t>
  </si>
  <si>
    <t>EI4854849</t>
  </si>
  <si>
    <t>EI5120713</t>
  </si>
  <si>
    <t>EI4263847</t>
  </si>
  <si>
    <t>EI8224985</t>
  </si>
  <si>
    <t>EI0335375</t>
  </si>
  <si>
    <t>EI4854930</t>
  </si>
  <si>
    <t>EI8224778</t>
  </si>
  <si>
    <t>EI585584</t>
  </si>
  <si>
    <t>EI585574</t>
  </si>
  <si>
    <t>EI0142474</t>
  </si>
  <si>
    <t>EI0141986</t>
  </si>
  <si>
    <t>EI4854203</t>
  </si>
  <si>
    <t>EJ2318693</t>
  </si>
  <si>
    <t>EI4529206</t>
  </si>
  <si>
    <t>EI0142185</t>
  </si>
  <si>
    <t>EI0143987</t>
  </si>
  <si>
    <t>EI4856094</t>
  </si>
  <si>
    <t>EI468716</t>
  </si>
  <si>
    <t>EI468705</t>
  </si>
  <si>
    <t>EJ2319343</t>
  </si>
  <si>
    <t>EI4265557</t>
  </si>
  <si>
    <t>EI2834196</t>
  </si>
  <si>
    <t>EJ0822217</t>
  </si>
  <si>
    <t>EI0144141</t>
  </si>
  <si>
    <t>EI0144074</t>
  </si>
  <si>
    <t>EI0144091</t>
  </si>
  <si>
    <t>EI0143754</t>
  </si>
  <si>
    <t>EI0143753</t>
  </si>
  <si>
    <t>EI9319515</t>
  </si>
  <si>
    <t>EI9319523</t>
  </si>
  <si>
    <t>EI4856723</t>
  </si>
  <si>
    <t>EI2834739</t>
  </si>
  <si>
    <t>EI0337548</t>
  </si>
  <si>
    <t>EI2834716</t>
  </si>
  <si>
    <t>EJ0822467</t>
  </si>
  <si>
    <t>EI4856630</t>
  </si>
  <si>
    <t>EI8225804</t>
  </si>
  <si>
    <t>EI8225803</t>
  </si>
  <si>
    <t>EJ0822421</t>
  </si>
  <si>
    <t>EI9319603</t>
  </si>
  <si>
    <t>EI0337455</t>
  </si>
  <si>
    <t>EI4856756</t>
  </si>
  <si>
    <t>EI0144942</t>
  </si>
  <si>
    <t>EI0337632</t>
  </si>
  <si>
    <t>EI8225827</t>
  </si>
  <si>
    <t>EI4266005</t>
  </si>
  <si>
    <t>EI0144624</t>
  </si>
  <si>
    <t>EI0144449</t>
  </si>
  <si>
    <t>EI0144248</t>
  </si>
  <si>
    <t>EI8225729</t>
  </si>
  <si>
    <t>EI9319571</t>
  </si>
  <si>
    <t>EI609254</t>
  </si>
  <si>
    <t>EI433390</t>
  </si>
  <si>
    <t>EI0337268</t>
  </si>
  <si>
    <t>EI0144340</t>
  </si>
  <si>
    <t>EI0144327</t>
  </si>
  <si>
    <t>EJ289281</t>
  </si>
  <si>
    <t>EI0145214</t>
  </si>
  <si>
    <t>EI4266287</t>
  </si>
  <si>
    <t>EI4266397</t>
  </si>
  <si>
    <t>EJ2319561</t>
  </si>
  <si>
    <t>EI4266300</t>
  </si>
  <si>
    <t>EJ226660</t>
  </si>
  <si>
    <t>EI4266400</t>
  </si>
  <si>
    <t>EI4856830</t>
  </si>
  <si>
    <t>EI0144963</t>
  </si>
  <si>
    <t>EI599611</t>
  </si>
  <si>
    <t>EI539086</t>
  </si>
  <si>
    <t>EI442009</t>
  </si>
  <si>
    <t>EI0144981</t>
  </si>
  <si>
    <t>EI433460</t>
  </si>
  <si>
    <t>EI508785</t>
  </si>
  <si>
    <t>EJ0419926</t>
  </si>
  <si>
    <t>EI0145743</t>
  </si>
  <si>
    <t>EJ289516</t>
  </si>
  <si>
    <t>EI2835492</t>
  </si>
  <si>
    <t>EI5122075</t>
  </si>
  <si>
    <t>EJ0732668</t>
  </si>
  <si>
    <t>EJ289530</t>
  </si>
  <si>
    <t>EI4857497</t>
  </si>
  <si>
    <t>EI4857484</t>
  </si>
  <si>
    <t>EI599744</t>
  </si>
  <si>
    <t>EI0338322</t>
  </si>
  <si>
    <t>EI4857405</t>
  </si>
  <si>
    <t>EI546238</t>
  </si>
  <si>
    <t>EI55163</t>
  </si>
  <si>
    <t>EJ0822656</t>
  </si>
  <si>
    <t>EI509067</t>
  </si>
  <si>
    <t>EI4266729</t>
  </si>
  <si>
    <t>EI442057</t>
  </si>
  <si>
    <t>EI4857277</t>
  </si>
  <si>
    <t>EJ289444</t>
  </si>
  <si>
    <t>EI675581</t>
  </si>
  <si>
    <t>EI4857332</t>
  </si>
  <si>
    <t>EI561301</t>
  </si>
  <si>
    <t>EI539205</t>
  </si>
  <si>
    <t>EI0145434</t>
  </si>
  <si>
    <t>EI0145311</t>
  </si>
  <si>
    <t>EJ0732646</t>
  </si>
  <si>
    <t>EJ226683</t>
  </si>
  <si>
    <t>EI9319735</t>
  </si>
  <si>
    <t>EJ2630995</t>
  </si>
  <si>
    <t>EI0145802</t>
  </si>
  <si>
    <t>EI0145804</t>
  </si>
  <si>
    <t>EI8225998</t>
  </si>
  <si>
    <t>EJ0822851</t>
  </si>
  <si>
    <t>EI9319733</t>
  </si>
  <si>
    <t>EI2835857</t>
  </si>
  <si>
    <t>EI9319746</t>
  </si>
  <si>
    <t>EI773978</t>
  </si>
  <si>
    <t>EI469077</t>
  </si>
  <si>
    <t>EJ2319862</t>
  </si>
  <si>
    <t>EI2317312</t>
  </si>
  <si>
    <t>EI8625122</t>
  </si>
  <si>
    <t>EI8625050</t>
  </si>
  <si>
    <t>EI8624998</t>
  </si>
  <si>
    <t>EI2317171</t>
  </si>
  <si>
    <t>EI8625043</t>
  </si>
  <si>
    <t>EJ13831</t>
  </si>
  <si>
    <t>EI561466</t>
  </si>
  <si>
    <t>EI0339192</t>
  </si>
  <si>
    <t>EI2836703</t>
  </si>
  <si>
    <t>EI0146861</t>
  </si>
  <si>
    <t>EI2836683</t>
  </si>
  <si>
    <t>EJ226714</t>
  </si>
  <si>
    <t>EI469321</t>
  </si>
  <si>
    <t>EI2836639</t>
  </si>
  <si>
    <t>EJ289786</t>
  </si>
  <si>
    <t>EI0146829</t>
  </si>
  <si>
    <t>EI5122530</t>
  </si>
  <si>
    <t>EI9319898</t>
  </si>
  <si>
    <t>EJ289814</t>
  </si>
  <si>
    <t>EJ015081</t>
  </si>
  <si>
    <t>EI8040130</t>
  </si>
  <si>
    <t>EI546369</t>
  </si>
  <si>
    <t>EI684851</t>
  </si>
  <si>
    <t>EI2836741</t>
  </si>
  <si>
    <t>EI0339147</t>
  </si>
  <si>
    <t>EI8040117</t>
  </si>
  <si>
    <t>EI8040112</t>
  </si>
  <si>
    <t>EI0339134</t>
  </si>
  <si>
    <t>EI599925</t>
  </si>
  <si>
    <t>EI0339112</t>
  </si>
  <si>
    <t>EI0146760</t>
  </si>
  <si>
    <t>EI586070</t>
  </si>
  <si>
    <t>EI675665</t>
  </si>
  <si>
    <t>EI4267700</t>
  </si>
  <si>
    <t>EJ0823211</t>
  </si>
  <si>
    <t>EI0146674</t>
  </si>
  <si>
    <t>EI469280</t>
  </si>
  <si>
    <t>EI9648611</t>
  </si>
  <si>
    <t>EI0146563</t>
  </si>
  <si>
    <t>EI0338885</t>
  </si>
  <si>
    <t>EI2836389</t>
  </si>
  <si>
    <t>EI4858099</t>
  </si>
  <si>
    <t>EI9319846</t>
  </si>
  <si>
    <t>EI9319837</t>
  </si>
  <si>
    <t>EI0146308</t>
  </si>
  <si>
    <t>EI0338780</t>
  </si>
  <si>
    <t>EJ289714</t>
  </si>
  <si>
    <t>EI774036</t>
  </si>
  <si>
    <t>EJ289711</t>
  </si>
  <si>
    <t>EI599861</t>
  </si>
  <si>
    <t>EI0146288</t>
  </si>
  <si>
    <t>EJ2320033</t>
  </si>
  <si>
    <t>EI561417</t>
  </si>
  <si>
    <t>EJ2319970</t>
  </si>
  <si>
    <t>EI9319821</t>
  </si>
  <si>
    <t>EI469255</t>
  </si>
  <si>
    <t>EI0146411</t>
  </si>
  <si>
    <t>EI599851</t>
  </si>
  <si>
    <t>EI0146269</t>
  </si>
  <si>
    <t>EI571510</t>
  </si>
  <si>
    <t>EI546314</t>
  </si>
  <si>
    <t>EI561400</t>
  </si>
  <si>
    <t>EI0146205</t>
  </si>
  <si>
    <t>EI0146241</t>
  </si>
  <si>
    <t>EI8226019</t>
  </si>
  <si>
    <t>EI9319773</t>
  </si>
  <si>
    <t>EI599820</t>
  </si>
  <si>
    <t>EI561388</t>
  </si>
  <si>
    <t>EI0146134</t>
  </si>
  <si>
    <t>EI8226026</t>
  </si>
  <si>
    <t>EJ216583</t>
  </si>
  <si>
    <t>EI8226024</t>
  </si>
  <si>
    <t>EI2836010</t>
  </si>
  <si>
    <t>EI4857617</t>
  </si>
  <si>
    <t>EI2836045</t>
  </si>
  <si>
    <t>EI4857790</t>
  </si>
  <si>
    <t>EI0145959</t>
  </si>
  <si>
    <t>EJ0822924</t>
  </si>
  <si>
    <t>EI609430</t>
  </si>
  <si>
    <t>EI509128</t>
  </si>
  <si>
    <t>EI4267144</t>
  </si>
  <si>
    <t>EI2835710</t>
  </si>
  <si>
    <t>EI4857882</t>
  </si>
  <si>
    <t>EI509180</t>
  </si>
  <si>
    <t>EI4267129</t>
  </si>
  <si>
    <t>EI599805</t>
  </si>
  <si>
    <t>EI0146182</t>
  </si>
  <si>
    <t>EI4857873</t>
  </si>
  <si>
    <t>EJ0822823</t>
  </si>
  <si>
    <t>EI9319752</t>
  </si>
  <si>
    <t>EI2317614</t>
  </si>
  <si>
    <t>EJ0420236</t>
  </si>
  <si>
    <t>EI8625309</t>
  </si>
  <si>
    <t>EI3031236</t>
  </si>
  <si>
    <t>EI2317559</t>
  </si>
  <si>
    <t>EI144412</t>
  </si>
  <si>
    <t>EI2317561</t>
  </si>
  <si>
    <t>EI2317470</t>
  </si>
  <si>
    <t>EI2317481</t>
  </si>
  <si>
    <t>EI2317544</t>
  </si>
  <si>
    <t>EI1167642</t>
  </si>
  <si>
    <t>EI1168713</t>
  </si>
  <si>
    <t>EI539498</t>
  </si>
  <si>
    <t>EJ216768</t>
  </si>
  <si>
    <t>EI2837485</t>
  </si>
  <si>
    <t>EI0147356</t>
  </si>
  <si>
    <t>EI4531864</t>
  </si>
  <si>
    <t>EJ289952</t>
  </si>
  <si>
    <t>EI8040263</t>
  </si>
  <si>
    <t>EJ2742168</t>
  </si>
  <si>
    <t>EJ289878</t>
  </si>
  <si>
    <t>EI4268321</t>
  </si>
  <si>
    <t>EI0339843</t>
  </si>
  <si>
    <t>EI4858733</t>
  </si>
  <si>
    <t>EI8226193</t>
  </si>
  <si>
    <t>EJ289934</t>
  </si>
  <si>
    <t>EI0147527</t>
  </si>
  <si>
    <t>EI0147513</t>
  </si>
  <si>
    <t>EI8040297</t>
  </si>
  <si>
    <t>EJ2320459</t>
  </si>
  <si>
    <t>EI0147472</t>
  </si>
  <si>
    <t>EI7921786</t>
  </si>
  <si>
    <t>EJ2320559</t>
  </si>
  <si>
    <t>EI4858789</t>
  </si>
  <si>
    <t>EJ2320512</t>
  </si>
  <si>
    <t>EI6324009</t>
  </si>
  <si>
    <t>EI8040327</t>
  </si>
  <si>
    <t>EI0147535</t>
  </si>
  <si>
    <t>EJ216767</t>
  </si>
  <si>
    <t>EI0147464</t>
  </si>
  <si>
    <t>EI0339868</t>
  </si>
  <si>
    <t>EI8040310</t>
  </si>
  <si>
    <t>EI546445</t>
  </si>
  <si>
    <t>EI8040309</t>
  </si>
  <si>
    <t>EI0147417</t>
  </si>
  <si>
    <t>EI0339853</t>
  </si>
  <si>
    <t>EI0339762</t>
  </si>
  <si>
    <t>EI0339856</t>
  </si>
  <si>
    <t>EJ2320488</t>
  </si>
  <si>
    <t>EI0147546</t>
  </si>
  <si>
    <t>EI0147568</t>
  </si>
  <si>
    <t>EI2837426</t>
  </si>
  <si>
    <t>EJ2631883</t>
  </si>
  <si>
    <t>EI0147554</t>
  </si>
  <si>
    <t>EI0339815</t>
  </si>
  <si>
    <t>EI469506</t>
  </si>
  <si>
    <t>EI0339929</t>
  </si>
  <si>
    <t>EJ2320504</t>
  </si>
  <si>
    <t>EJ216776</t>
  </si>
  <si>
    <t>EJ2320448</t>
  </si>
  <si>
    <t>EI2837447</t>
  </si>
  <si>
    <t>EI8040358</t>
  </si>
  <si>
    <t>EJ289972</t>
  </si>
  <si>
    <t>EI0339870</t>
  </si>
  <si>
    <t>EI0147512</t>
  </si>
  <si>
    <t>EI0147402</t>
  </si>
  <si>
    <t>EI509386</t>
  </si>
  <si>
    <t>EI0339819</t>
  </si>
  <si>
    <t>EI546456</t>
  </si>
  <si>
    <t>EI8040353</t>
  </si>
  <si>
    <t>EI0147461</t>
  </si>
  <si>
    <t>EI0339895</t>
  </si>
  <si>
    <t>EI4858737</t>
  </si>
  <si>
    <t>EI684888</t>
  </si>
  <si>
    <t>EJ2320261</t>
  </si>
  <si>
    <t>EI561610</t>
  </si>
  <si>
    <t>EJ0732877</t>
  </si>
  <si>
    <t>EI2837308</t>
  </si>
  <si>
    <t>EI8226186</t>
  </si>
  <si>
    <t>EI609661</t>
  </si>
  <si>
    <t>EI9649026</t>
  </si>
  <si>
    <t>EI0147190</t>
  </si>
  <si>
    <t>EI8226192</t>
  </si>
  <si>
    <t>EI561560</t>
  </si>
  <si>
    <t>EJ2320315</t>
  </si>
  <si>
    <t>EI8040287</t>
  </si>
  <si>
    <t>EJ2320402</t>
  </si>
  <si>
    <t>EI9319980</t>
  </si>
  <si>
    <t>EI8226188</t>
  </si>
  <si>
    <t>EI8040256</t>
  </si>
  <si>
    <t>EI8226187</t>
  </si>
  <si>
    <t>EI509381</t>
  </si>
  <si>
    <t>EI4531721</t>
  </si>
  <si>
    <t>EJ0732885</t>
  </si>
  <si>
    <t>EI0147223</t>
  </si>
  <si>
    <t>EI8040271</t>
  </si>
  <si>
    <t>EJ2631876</t>
  </si>
  <si>
    <t>EJ2320273</t>
  </si>
  <si>
    <t>EI8040227</t>
  </si>
  <si>
    <t>EI9319956</t>
  </si>
  <si>
    <t>EI0147206</t>
  </si>
  <si>
    <t>EI2837306</t>
  </si>
  <si>
    <t>EI8040255</t>
  </si>
  <si>
    <t>EJ2320437</t>
  </si>
  <si>
    <t>EJ3326193</t>
  </si>
  <si>
    <t>EI6240102</t>
  </si>
  <si>
    <t>EI0147133</t>
  </si>
  <si>
    <t>EJ2320403</t>
  </si>
  <si>
    <t>EI0147199</t>
  </si>
  <si>
    <t>EI9319944</t>
  </si>
  <si>
    <t>EI0339548</t>
  </si>
  <si>
    <t>EI9319976</t>
  </si>
  <si>
    <t>EI8226203</t>
  </si>
  <si>
    <t>EI4267763</t>
  </si>
  <si>
    <t>EI0339517</t>
  </si>
  <si>
    <t>EI469370</t>
  </si>
  <si>
    <t>EI8226144</t>
  </si>
  <si>
    <t>EI0147076</t>
  </si>
  <si>
    <t>EJ0823376</t>
  </si>
  <si>
    <t>EJ2320102</t>
  </si>
  <si>
    <t>EI9648921</t>
  </si>
  <si>
    <t>EI9648740</t>
  </si>
  <si>
    <t>EJ0823412</t>
  </si>
  <si>
    <t>EI6323575</t>
  </si>
  <si>
    <t>EI0339343</t>
  </si>
  <si>
    <t>EI8226168</t>
  </si>
  <si>
    <t>EI0339265</t>
  </si>
  <si>
    <t>EJ2320202</t>
  </si>
  <si>
    <t>EI609638</t>
  </si>
  <si>
    <t>EI9648769</t>
  </si>
  <si>
    <t>EI8040202</t>
  </si>
  <si>
    <t>EJ0823415</t>
  </si>
  <si>
    <t>EI2836866</t>
  </si>
  <si>
    <t>EI0339330</t>
  </si>
  <si>
    <t>EI2836906</t>
  </si>
  <si>
    <t>EJ0823438</t>
  </si>
  <si>
    <t>EI0147095</t>
  </si>
  <si>
    <t>EI9319915</t>
  </si>
  <si>
    <t>EJ2320154</t>
  </si>
  <si>
    <t>EI2836865</t>
  </si>
  <si>
    <t>EI433673</t>
  </si>
  <si>
    <t>EI8226130</t>
  </si>
  <si>
    <t>EI2836852</t>
  </si>
  <si>
    <t>EI539464</t>
  </si>
  <si>
    <t>EI4267882</t>
  </si>
  <si>
    <t>EI0147001</t>
  </si>
  <si>
    <t>EI8226121</t>
  </si>
  <si>
    <t>EJ2320227</t>
  </si>
  <si>
    <t>EI546394</t>
  </si>
  <si>
    <t>EI2836901</t>
  </si>
  <si>
    <t>EI4858296</t>
  </si>
  <si>
    <t>EI2836965</t>
  </si>
  <si>
    <t>EI8040197</t>
  </si>
  <si>
    <t>EI9319913</t>
  </si>
  <si>
    <t>EI0339210</t>
  </si>
  <si>
    <t>EI2836872</t>
  </si>
  <si>
    <t>EJ2320197</t>
  </si>
  <si>
    <t>EJ2631547</t>
  </si>
  <si>
    <t>EI9319902</t>
  </si>
  <si>
    <t>EI2836958</t>
  </si>
  <si>
    <t>EI2836938</t>
  </si>
  <si>
    <t>EI9319930</t>
  </si>
  <si>
    <t>EI9319917</t>
  </si>
  <si>
    <t>EJ2320092</t>
  </si>
  <si>
    <t>EI4267879</t>
  </si>
  <si>
    <t>EI6323633</t>
  </si>
  <si>
    <t>EI4858461</t>
  </si>
  <si>
    <t>EI2836986</t>
  </si>
  <si>
    <t>EI8226122</t>
  </si>
  <si>
    <t>EI6323500</t>
  </si>
  <si>
    <t>EI2836922</t>
  </si>
  <si>
    <t>EI8040220</t>
  </si>
  <si>
    <t>EJ2741779</t>
  </si>
  <si>
    <t>EI0339317</t>
  </si>
  <si>
    <t>EI4858260</t>
  </si>
  <si>
    <t>EI4858375</t>
  </si>
  <si>
    <t>EJ2320144</t>
  </si>
  <si>
    <t>EI9319926</t>
  </si>
  <si>
    <t>EI8226129</t>
  </si>
  <si>
    <t>EI0339512</t>
  </si>
  <si>
    <t>EI144622</t>
  </si>
  <si>
    <t>EI349718</t>
  </si>
  <si>
    <t>EI609810</t>
  </si>
  <si>
    <t>EJ0823692</t>
  </si>
  <si>
    <t>EJ015164</t>
  </si>
  <si>
    <t>EI8040556</t>
  </si>
  <si>
    <t>EI0340203</t>
  </si>
  <si>
    <t>EI509417</t>
  </si>
  <si>
    <t>EJ0823501</t>
  </si>
  <si>
    <t>EJ0823663</t>
  </si>
  <si>
    <t>EJ2632272</t>
  </si>
  <si>
    <t>EI2837889</t>
  </si>
  <si>
    <t>EI509446</t>
  </si>
  <si>
    <t>EI6324362</t>
  </si>
  <si>
    <t>EJ2320925</t>
  </si>
  <si>
    <t>EI55229</t>
  </si>
  <si>
    <t>EI6240589</t>
  </si>
  <si>
    <t>EJ2810025</t>
  </si>
  <si>
    <t>EJ216771</t>
  </si>
  <si>
    <t>EJ2632258</t>
  </si>
  <si>
    <t>EJ2320900</t>
  </si>
  <si>
    <t>EI2838071</t>
  </si>
  <si>
    <t>EJ2320991</t>
  </si>
  <si>
    <t>EJ0823668</t>
  </si>
  <si>
    <t>EI6240574</t>
  </si>
  <si>
    <t>EI0340247</t>
  </si>
  <si>
    <t>EI4268614</t>
  </si>
  <si>
    <t>EI8040558</t>
  </si>
  <si>
    <t>EJ0823647</t>
  </si>
  <si>
    <t>EI4859135</t>
  </si>
  <si>
    <t>EJ216823</t>
  </si>
  <si>
    <t>EI609683</t>
  </si>
  <si>
    <t>EJ2632230</t>
  </si>
  <si>
    <t>EJ0823481</t>
  </si>
  <si>
    <t>EI2837862</t>
  </si>
  <si>
    <t>EI9320086</t>
  </si>
  <si>
    <t>EI8040517</t>
  </si>
  <si>
    <t>EI9320094</t>
  </si>
  <si>
    <t>EI0340304</t>
  </si>
  <si>
    <t>EI2837940</t>
  </si>
  <si>
    <t>EJ0823504</t>
  </si>
  <si>
    <t>EI9320079</t>
  </si>
  <si>
    <t>EI0340343</t>
  </si>
  <si>
    <t>EI0147889</t>
  </si>
  <si>
    <t>EI7921810</t>
  </si>
  <si>
    <t>EI2837798</t>
  </si>
  <si>
    <t>EI0147683</t>
  </si>
  <si>
    <t>EJ2810009</t>
  </si>
  <si>
    <t>EJ226796</t>
  </si>
  <si>
    <t>EI586157</t>
  </si>
  <si>
    <t>EI609770</t>
  </si>
  <si>
    <t>EI469558</t>
  </si>
  <si>
    <t>EI4858884</t>
  </si>
  <si>
    <t>EI4858882</t>
  </si>
  <si>
    <t>EI609751</t>
  </si>
  <si>
    <t>EI8040372</t>
  </si>
  <si>
    <t>EI0339967</t>
  </si>
  <si>
    <t>EI8226257</t>
  </si>
  <si>
    <t>EI2837589</t>
  </si>
  <si>
    <t>EI8040483</t>
  </si>
  <si>
    <t>EI0147934</t>
  </si>
  <si>
    <t>EI8040468</t>
  </si>
  <si>
    <t>EI9320057</t>
  </si>
  <si>
    <t>EI2837847</t>
  </si>
  <si>
    <t>EI0147912</t>
  </si>
  <si>
    <t>EI2837586</t>
  </si>
  <si>
    <t>EI0147906</t>
  </si>
  <si>
    <t>EI0147905</t>
  </si>
  <si>
    <t>EI0147895</t>
  </si>
  <si>
    <t>EJ2320817</t>
  </si>
  <si>
    <t>EJ2320816</t>
  </si>
  <si>
    <t>EI442204</t>
  </si>
  <si>
    <t>EJ2810011</t>
  </si>
  <si>
    <t>EI0340165</t>
  </si>
  <si>
    <t>EJ2320806</t>
  </si>
  <si>
    <t>EI2837816</t>
  </si>
  <si>
    <t>EI0339956</t>
  </si>
  <si>
    <t>EJ0732964</t>
  </si>
  <si>
    <t>EI6240393</t>
  </si>
  <si>
    <t>EI0147828</t>
  </si>
  <si>
    <t>EI2837781</t>
  </si>
  <si>
    <t>EI2837779</t>
  </si>
  <si>
    <t>EI2837753</t>
  </si>
  <si>
    <t>EI8040420</t>
  </si>
  <si>
    <t>EI0340084</t>
  </si>
  <si>
    <t>EI2837728</t>
  </si>
  <si>
    <t>EI2837711</t>
  </si>
  <si>
    <t>EI0147596</t>
  </si>
  <si>
    <t>EI8040403</t>
  </si>
  <si>
    <t>EI8040402</t>
  </si>
  <si>
    <t>EI0340052</t>
  </si>
  <si>
    <t>EJ2320721</t>
  </si>
  <si>
    <t>EI8040394</t>
  </si>
  <si>
    <t>EI2837690</t>
  </si>
  <si>
    <t>EI0147700</t>
  </si>
  <si>
    <t>EI0147699</t>
  </si>
  <si>
    <t>EI0340024</t>
  </si>
  <si>
    <t>EI0340013</t>
  </si>
  <si>
    <t>EI9320018</t>
  </si>
  <si>
    <t>EI2837670</t>
  </si>
  <si>
    <t>EI6240342</t>
  </si>
  <si>
    <t>EI6324132</t>
  </si>
  <si>
    <t>EI6240332</t>
  </si>
  <si>
    <t>EJ2320704</t>
  </si>
  <si>
    <t>EJ2320703</t>
  </si>
  <si>
    <t>EI8040378</t>
  </si>
  <si>
    <t>EI2837633</t>
  </si>
  <si>
    <t>EI0339993</t>
  </si>
  <si>
    <t>EI0147631</t>
  </si>
  <si>
    <t>EI6240224</t>
  </si>
  <si>
    <t>EJ289997</t>
  </si>
  <si>
    <t>EI4858895</t>
  </si>
  <si>
    <t>EI4268458</t>
  </si>
  <si>
    <t>EI66128</t>
  </si>
  <si>
    <t>EJ0420346</t>
  </si>
  <si>
    <t>EI2523354</t>
  </si>
  <si>
    <t>EI2523353</t>
  </si>
  <si>
    <t>EJ0420347</t>
  </si>
  <si>
    <t>EI2317844</t>
  </si>
  <si>
    <t>EJ0823618</t>
  </si>
  <si>
    <t>EI509462</t>
  </si>
  <si>
    <t>EJ0823586</t>
  </si>
  <si>
    <t>EI509459</t>
  </si>
  <si>
    <t>EJ216825</t>
  </si>
  <si>
    <t>EJ2320906</t>
  </si>
  <si>
    <t>EI8040494</t>
  </si>
  <si>
    <t>EJ0823490</t>
  </si>
  <si>
    <t>EJ2321029</t>
  </si>
  <si>
    <t>EJ0823687</t>
  </si>
  <si>
    <t>EI2838036</t>
  </si>
  <si>
    <t>EJ0823655</t>
  </si>
  <si>
    <t>EI9320095</t>
  </si>
  <si>
    <t>EJ0823636</t>
  </si>
  <si>
    <t>EJ0823623</t>
  </si>
  <si>
    <t>EI2837869</t>
  </si>
  <si>
    <t>EI8626348</t>
  </si>
  <si>
    <t>EI2714514</t>
  </si>
  <si>
    <t>EI2523632</t>
  </si>
  <si>
    <t>EI2523633</t>
  </si>
  <si>
    <t>EJ0420576</t>
  </si>
  <si>
    <t>EI8626275</t>
  </si>
  <si>
    <t>EI3031971</t>
  </si>
  <si>
    <t>EI3212239</t>
  </si>
  <si>
    <t>EI8626117</t>
  </si>
  <si>
    <t>EI2318030</t>
  </si>
  <si>
    <t>EI8626062</t>
  </si>
  <si>
    <t>EI3031738</t>
  </si>
  <si>
    <t>EJ0420362</t>
  </si>
  <si>
    <t>EI2317821</t>
  </si>
  <si>
    <t>EI4269128</t>
  </si>
  <si>
    <t>EI434022</t>
  </si>
  <si>
    <t>EI55271</t>
  </si>
  <si>
    <t>EI434000</t>
  </si>
  <si>
    <t>EI586233</t>
  </si>
  <si>
    <t>EI4269059</t>
  </si>
  <si>
    <t>EI469852</t>
  </si>
  <si>
    <t>EI4859767</t>
  </si>
  <si>
    <t>EI434218</t>
  </si>
  <si>
    <t>EI0341237</t>
  </si>
  <si>
    <t>EJ0824817</t>
  </si>
  <si>
    <t>EI434198</t>
  </si>
  <si>
    <t>EJ0824779</t>
  </si>
  <si>
    <t>EI0148370</t>
  </si>
  <si>
    <t>EI0148333</t>
  </si>
  <si>
    <t>EI586302</t>
  </si>
  <si>
    <t>EI8226467</t>
  </si>
  <si>
    <t>EJ216914</t>
  </si>
  <si>
    <t>EJ0824702</t>
  </si>
  <si>
    <t>EI0148251</t>
  </si>
  <si>
    <t>EJ0824618</t>
  </si>
  <si>
    <t>EI4269313</t>
  </si>
  <si>
    <t>EJ226827</t>
  </si>
  <si>
    <t>EI4269297</t>
  </si>
  <si>
    <t>EI571634</t>
  </si>
  <si>
    <t>EI4269167</t>
  </si>
  <si>
    <t>EI586258</t>
  </si>
  <si>
    <t>EI434032</t>
  </si>
  <si>
    <t>EJ216895</t>
  </si>
  <si>
    <t>EJ059990</t>
  </si>
  <si>
    <t>EI0148116</t>
  </si>
  <si>
    <t>EJ2321424</t>
  </si>
  <si>
    <t>EJ0824529</t>
  </si>
  <si>
    <t>EI8040807</t>
  </si>
  <si>
    <t>EJ0824838</t>
  </si>
  <si>
    <t>EI0148454</t>
  </si>
  <si>
    <t>EI0148450</t>
  </si>
  <si>
    <t>EI0341245</t>
  </si>
  <si>
    <t>EI0148444</t>
  </si>
  <si>
    <t>EI0148443</t>
  </si>
  <si>
    <t>EI0341235</t>
  </si>
  <si>
    <t>EJ0824815</t>
  </si>
  <si>
    <t>EI8040804</t>
  </si>
  <si>
    <t>EI8040870</t>
  </si>
  <si>
    <t>EI0148397</t>
  </si>
  <si>
    <t>EI0148395</t>
  </si>
  <si>
    <t>EI8040859</t>
  </si>
  <si>
    <t>EI0148376</t>
  </si>
  <si>
    <t>EI6325060</t>
  </si>
  <si>
    <t>EJ0824743</t>
  </si>
  <si>
    <t>EI8040838</t>
  </si>
  <si>
    <t>EI0341188</t>
  </si>
  <si>
    <t>EI0148325</t>
  </si>
  <si>
    <t>EJ2321408</t>
  </si>
  <si>
    <t>EJ0824730</t>
  </si>
  <si>
    <t>EJ0824725</t>
  </si>
  <si>
    <t>EJ0824720</t>
  </si>
  <si>
    <t>EI0148301</t>
  </si>
  <si>
    <t>EI0341159</t>
  </si>
  <si>
    <t>EJ0824694</t>
  </si>
  <si>
    <t>EI0341156</t>
  </si>
  <si>
    <t>EI0341155</t>
  </si>
  <si>
    <t>EJ0824692</t>
  </si>
  <si>
    <t>EJ2321513</t>
  </si>
  <si>
    <t>EI8040802</t>
  </si>
  <si>
    <t>EI8226456</t>
  </si>
  <si>
    <t>EI8226444</t>
  </si>
  <si>
    <t>EI0148238</t>
  </si>
  <si>
    <t>EI9320201</t>
  </si>
  <si>
    <t>EI9650129</t>
  </si>
  <si>
    <t>EJ0824625</t>
  </si>
  <si>
    <t>EJ0824622</t>
  </si>
  <si>
    <t>EI7812215</t>
  </si>
  <si>
    <t>EJ0824612</t>
  </si>
  <si>
    <t>EI8040818</t>
  </si>
  <si>
    <t>EI6324879</t>
  </si>
  <si>
    <t>EI509505</t>
  </si>
  <si>
    <t>EI609866</t>
  </si>
  <si>
    <t>EI609864</t>
  </si>
  <si>
    <t>EI609863</t>
  </si>
  <si>
    <t>EI469837</t>
  </si>
  <si>
    <t>EI675831</t>
  </si>
  <si>
    <t>EI509496</t>
  </si>
  <si>
    <t>EI586314</t>
  </si>
  <si>
    <t>EI5910303</t>
  </si>
  <si>
    <t>EI5910170</t>
  </si>
  <si>
    <t>EI546575</t>
  </si>
  <si>
    <t>EI546569</t>
  </si>
  <si>
    <t>EI609919</t>
  </si>
  <si>
    <t>EI539652</t>
  </si>
  <si>
    <t>EI55297</t>
  </si>
  <si>
    <t>EI434117</t>
  </si>
  <si>
    <t>EI4269197</t>
  </si>
  <si>
    <t>EI4269154</t>
  </si>
  <si>
    <t>EJ216945</t>
  </si>
  <si>
    <t>EI609884</t>
  </si>
  <si>
    <t>EI4859353</t>
  </si>
  <si>
    <t>EJ0824162</t>
  </si>
  <si>
    <t>EJ0824132</t>
  </si>
  <si>
    <t>EJ0824118</t>
  </si>
  <si>
    <t>EI8040702</t>
  </si>
  <si>
    <t>EI586219</t>
  </si>
  <si>
    <t>EI4268847</t>
  </si>
  <si>
    <t>EI469704</t>
  </si>
  <si>
    <t>EI8040798</t>
  </si>
  <si>
    <t>EJ0824495</t>
  </si>
  <si>
    <t>EJ2810062</t>
  </si>
  <si>
    <t>EI8040795</t>
  </si>
  <si>
    <t>EJ0824491</t>
  </si>
  <si>
    <t>EI8040791</t>
  </si>
  <si>
    <t>EI0148040</t>
  </si>
  <si>
    <t>EJ0824458</t>
  </si>
  <si>
    <t>EJ0824454</t>
  </si>
  <si>
    <t>EI0340933</t>
  </si>
  <si>
    <t>EI2838814</t>
  </si>
  <si>
    <t>EI0340817</t>
  </si>
  <si>
    <t>EI0340754</t>
  </si>
  <si>
    <t>EI433937</t>
  </si>
  <si>
    <t>EI8226380</t>
  </si>
  <si>
    <t>EI8040729</t>
  </si>
  <si>
    <t>EI2838591</t>
  </si>
  <si>
    <t>EJ2742666</t>
  </si>
  <si>
    <t>EJ0824216</t>
  </si>
  <si>
    <t>EJ2321258</t>
  </si>
  <si>
    <t>EI2838582</t>
  </si>
  <si>
    <t>EJ2742654</t>
  </si>
  <si>
    <t>EJ0824192</t>
  </si>
  <si>
    <t>EJ0824191</t>
  </si>
  <si>
    <t>EI2838126</t>
  </si>
  <si>
    <t>EI2838568</t>
  </si>
  <si>
    <t>EI6240933</t>
  </si>
  <si>
    <t>EI8040717</t>
  </si>
  <si>
    <t>EI2838548</t>
  </si>
  <si>
    <t>EI2838539</t>
  </si>
  <si>
    <t>EI0340752</t>
  </si>
  <si>
    <t>EJ0824178</t>
  </si>
  <si>
    <t>EI2838532</t>
  </si>
  <si>
    <t>EJ2321222</t>
  </si>
  <si>
    <t>EI7812109</t>
  </si>
  <si>
    <t>EI2838125</t>
  </si>
  <si>
    <t>EI2838522</t>
  </si>
  <si>
    <t>EJ2321210</t>
  </si>
  <si>
    <t>EI8040711</t>
  </si>
  <si>
    <t>EJ2321209</t>
  </si>
  <si>
    <t>EI2838513</t>
  </si>
  <si>
    <t>EJ2321208</t>
  </si>
  <si>
    <t>EJ0824147</t>
  </si>
  <si>
    <t>EJ0824144</t>
  </si>
  <si>
    <t>EI8040706</t>
  </si>
  <si>
    <t>EI0340734</t>
  </si>
  <si>
    <t>EJ0823754</t>
  </si>
  <si>
    <t>EJ2321198</t>
  </si>
  <si>
    <t>EI2838483</t>
  </si>
  <si>
    <t>EJ0824112</t>
  </si>
  <si>
    <t>EI0340714</t>
  </si>
  <si>
    <t>EI0340712</t>
  </si>
  <si>
    <t>EJ0824092</t>
  </si>
  <si>
    <t>EI8040694</t>
  </si>
  <si>
    <t>EJ0824057</t>
  </si>
  <si>
    <t>EI8040682</t>
  </si>
  <si>
    <t>EI0340681</t>
  </si>
  <si>
    <t>EI0340429</t>
  </si>
  <si>
    <t>EI0340675</t>
  </si>
  <si>
    <t>EI2838389</t>
  </si>
  <si>
    <t>EI8040660</t>
  </si>
  <si>
    <t>EI2838371</t>
  </si>
  <si>
    <t>EI0340652</t>
  </si>
  <si>
    <t>EJ0824004</t>
  </si>
  <si>
    <t>EJ0824000</t>
  </si>
  <si>
    <t>EI0340644</t>
  </si>
  <si>
    <t>EI2838365</t>
  </si>
  <si>
    <t>EJ2321168</t>
  </si>
  <si>
    <t>EJ0823749</t>
  </si>
  <si>
    <t>EI0340642</t>
  </si>
  <si>
    <t>EI9320132</t>
  </si>
  <si>
    <t>EI2838348</t>
  </si>
  <si>
    <t>EI2838347</t>
  </si>
  <si>
    <t>EI4859331</t>
  </si>
  <si>
    <t>EI2838331</t>
  </si>
  <si>
    <t>EJ0823967</t>
  </si>
  <si>
    <t>EJ0823965</t>
  </si>
  <si>
    <t>EJ0823961</t>
  </si>
  <si>
    <t>EJ0823954</t>
  </si>
  <si>
    <t>EI0340422</t>
  </si>
  <si>
    <t>EI8040646</t>
  </si>
  <si>
    <t>EI0340614</t>
  </si>
  <si>
    <t>EI2838318</t>
  </si>
  <si>
    <t>EI8040640</t>
  </si>
  <si>
    <t>EI0340587</t>
  </si>
  <si>
    <t>EI469750</t>
  </si>
  <si>
    <t>EJ0823908</t>
  </si>
  <si>
    <t>EJ0823905</t>
  </si>
  <si>
    <t>EJ0823900</t>
  </si>
  <si>
    <t>EJ216879</t>
  </si>
  <si>
    <t>EI2838093</t>
  </si>
  <si>
    <t>EI0340537</t>
  </si>
  <si>
    <t>EJ0823842</t>
  </si>
  <si>
    <t>EI8040614</t>
  </si>
  <si>
    <t>EJ2321114</t>
  </si>
  <si>
    <t>EI6240704</t>
  </si>
  <si>
    <t>EJ0823835</t>
  </si>
  <si>
    <t>EJ0823832</t>
  </si>
  <si>
    <t>EI2838211</t>
  </si>
  <si>
    <t>EI546539</t>
  </si>
  <si>
    <t>EI2838207</t>
  </si>
  <si>
    <t>EI0340400</t>
  </si>
  <si>
    <t>EI2838201</t>
  </si>
  <si>
    <t>EI8040600</t>
  </si>
  <si>
    <t>EJ0823793</t>
  </si>
  <si>
    <t>EI2838170</t>
  </si>
  <si>
    <t>EI2838169</t>
  </si>
  <si>
    <t>EI9320106</t>
  </si>
  <si>
    <t>EJ0824501</t>
  </si>
  <si>
    <t>EI0340959</t>
  </si>
  <si>
    <t>EI0148038</t>
  </si>
  <si>
    <t>EJ0824479</t>
  </si>
  <si>
    <t>EJ0824478</t>
  </si>
  <si>
    <t>EJ2321370</t>
  </si>
  <si>
    <t>EJ2321368</t>
  </si>
  <si>
    <t>EJ2321045</t>
  </si>
  <si>
    <t>EJ2321364</t>
  </si>
  <si>
    <t>EI8040789</t>
  </si>
  <si>
    <t>EJ2321356</t>
  </si>
  <si>
    <t>EJ2321348</t>
  </si>
  <si>
    <t>EI0148011</t>
  </si>
  <si>
    <t>EJ2321343</t>
  </si>
  <si>
    <t>EI9650026</t>
  </si>
  <si>
    <t>EI6324840</t>
  </si>
  <si>
    <t>EJ0824438</t>
  </si>
  <si>
    <t>EI0340922</t>
  </si>
  <si>
    <t>EJ216853</t>
  </si>
  <si>
    <t>EI2838790</t>
  </si>
  <si>
    <t>EI2838773</t>
  </si>
  <si>
    <t>EI0340888</t>
  </si>
  <si>
    <t>EI0340886</t>
  </si>
  <si>
    <t>EI6241040</t>
  </si>
  <si>
    <t>EJ0824378</t>
  </si>
  <si>
    <t>EI8040766</t>
  </si>
  <si>
    <t>EI2838709</t>
  </si>
  <si>
    <t>EI9320176</t>
  </si>
  <si>
    <t>EJ2321327</t>
  </si>
  <si>
    <t>EI2838143</t>
  </si>
  <si>
    <t>EJ0824271</t>
  </si>
  <si>
    <t>EJ0824267</t>
  </si>
  <si>
    <t>EJ0824265</t>
  </si>
  <si>
    <t>EJ2321301</t>
  </si>
  <si>
    <t>EI2838641</t>
  </si>
  <si>
    <t>EJ0824255</t>
  </si>
  <si>
    <t>EI7812128</t>
  </si>
  <si>
    <t>EJ0824231</t>
  </si>
  <si>
    <t>EI0340786</t>
  </si>
  <si>
    <t>EI2838604</t>
  </si>
  <si>
    <t>EI2838127</t>
  </si>
  <si>
    <t>EJ0823711</t>
  </si>
  <si>
    <t>IdRadicacion</t>
  </si>
  <si>
    <t>IdLiquidacion</t>
  </si>
  <si>
    <t>NITPrestador</t>
  </si>
  <si>
    <t>NombrePrestador</t>
  </si>
  <si>
    <t>NumeroContrato</t>
  </si>
  <si>
    <t>NumeroFactura</t>
  </si>
  <si>
    <t>ValorBrutoFactura</t>
  </si>
  <si>
    <t>NombreEstadoFactura</t>
  </si>
  <si>
    <t>FechaFactura</t>
  </si>
  <si>
    <t>FechaRadicacion</t>
  </si>
  <si>
    <t>FechaDevolucion</t>
  </si>
  <si>
    <t>ValorInicioFactura</t>
  </si>
  <si>
    <t>ValorAprobado</t>
  </si>
  <si>
    <t>ValorDeducible</t>
  </si>
  <si>
    <t>ValorAutorizado</t>
  </si>
  <si>
    <t>ValorReteFuente</t>
  </si>
  <si>
    <t>GlosaAceptada</t>
  </si>
  <si>
    <t>GlosaPendiente</t>
  </si>
  <si>
    <t>ValorDevolucion</t>
  </si>
  <si>
    <t>ValorNotaCredito</t>
  </si>
  <si>
    <t>ValoraPagarConRete</t>
  </si>
  <si>
    <t>ValoraPagarMenosRete</t>
  </si>
  <si>
    <t>OrdenLiquidacion</t>
  </si>
  <si>
    <t>FinalizadoPor</t>
  </si>
  <si>
    <t>usuarioLiquidacion</t>
  </si>
  <si>
    <t>DevolucionAceptada</t>
  </si>
  <si>
    <t>ObservacionDevolucion</t>
  </si>
  <si>
    <t>CAJA DE COMPENSACION FAMILIAR DE RISARALDA COMFAMILIAR RISARALDA</t>
  </si>
  <si>
    <t>MIG-891480000</t>
  </si>
  <si>
    <t>Finalizada</t>
  </si>
  <si>
    <t>NULL</t>
  </si>
  <si>
    <t>Acta Conciliacion N°171</t>
  </si>
  <si>
    <t>Devuelta</t>
  </si>
  <si>
    <t>Acta Conciliacion N°172</t>
  </si>
  <si>
    <t>CMSSV-152</t>
  </si>
  <si>
    <t>Ana Milena Lozano Rivera</t>
  </si>
  <si>
    <t>COT-2023-60</t>
  </si>
  <si>
    <t>Para cargar RIPS o soportes</t>
  </si>
  <si>
    <t>CNT-2023-532</t>
  </si>
  <si>
    <t>Para respuesta prestador</t>
  </si>
  <si>
    <t>Elizabeth Fernandez Chilito</t>
  </si>
  <si>
    <t>Julio Alberto Montoya Pulgar</t>
  </si>
  <si>
    <t>Acta Conciliacion N°94</t>
  </si>
  <si>
    <t>Maiber Rullely Acevedo Vasquez</t>
  </si>
  <si>
    <t>Acta Conciliacion N°24</t>
  </si>
  <si>
    <t>Procesos Servidor</t>
  </si>
  <si>
    <t>Para auditoria de pertinencia</t>
  </si>
  <si>
    <t>LLAVE</t>
  </si>
  <si>
    <t>ESTADO CARTERA ANTERIOR</t>
  </si>
  <si>
    <t>POR PAGAR SAP</t>
  </si>
  <si>
    <t>DOC CONTA</t>
  </si>
  <si>
    <t>ESTADO COVID</t>
  </si>
  <si>
    <t>VALIDACION</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</si>
  <si>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</si>
  <si>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</si>
  <si>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</si>
  <si>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</si>
  <si>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</si>
  <si>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</si>
  <si>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</si>
  <si>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</si>
  <si>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</si>
  <si>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</si>
  <si>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</si>
  <si>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</si>
  <si>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</si>
  <si>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</si>
  <si>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</si>
  <si>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</si>
  <si>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Valor Devolucion</t>
  </si>
  <si>
    <t>Valor Nota Credito</t>
  </si>
  <si>
    <t xml:space="preserve">Valor a Pagar </t>
  </si>
  <si>
    <t>Devolucion Aceptada</t>
  </si>
  <si>
    <t>Observacion Devolucion</t>
  </si>
  <si>
    <t>Valor_Glosa y Devolución</t>
  </si>
  <si>
    <t>TIPIFICACION</t>
  </si>
  <si>
    <t>CONCEPTO GLOSA Y DEVOLUCION</t>
  </si>
  <si>
    <t>TIPIFICACION OBJECION</t>
  </si>
  <si>
    <t>Factura pendiente en programacion de pago (COVID)</t>
  </si>
  <si>
    <t>Factura pendiente en programacion de pago</t>
  </si>
  <si>
    <t>Glosa aceptada por la IPS</t>
  </si>
  <si>
    <t>(en blanco)</t>
  </si>
  <si>
    <t>Factura cancelada</t>
  </si>
  <si>
    <t>INGRESO X RECONOC. PRUEBAS COVID 16 MAYO 2024</t>
  </si>
  <si>
    <t>Factura devuelta</t>
  </si>
  <si>
    <t>DEVOLUCION</t>
  </si>
  <si>
    <t>1-ATENCION DEL USUARIO EN EL MES MAYO Y SOLICITARON LA AUTORIZACION EN  EL MES DE JUNIO, POR NORMA SON 24 HORAS PARA SOLICITAR EL SERVICIO. 2-SOLICITUD EXTEMPOANEA PARA EXPEDIR AUTORIZACION.</t>
  </si>
  <si>
    <t>AUTORIZACION</t>
  </si>
  <si>
    <t>Se devuelve factura la autorizacion que envian 221988523071277 esta ya cancelada en la factura EI4826081  revisar y gestionar autorizacion con el area encargada.</t>
  </si>
  <si>
    <t>INGRESO X RECONOCIMIENTO PRUEBAS COVID-PROCESAMIEN</t>
  </si>
  <si>
    <t>PAGO DIRECTO REGIMEN SUBSIDIADO JUNIO 2023</t>
  </si>
  <si>
    <t>PAGO DIRECTO REGIMEN SUBSIDIADO JULIO 2023</t>
  </si>
  <si>
    <t>Factura cancelada parcialmente - Glosa aceptada por la IPS</t>
  </si>
  <si>
    <t xml:space="preserve">Se devuelve no anexan el pdf de la factura EI0325180 solo anexan autorizacion y h.clinica revisar y anexar todos los soportes correspondientes  </t>
  </si>
  <si>
    <t>Se devuelve factura no hay autorizacion para el servicio facturado gestionar radicar en la plataforma la solicitud para la generacion de la aut final. se realiza auditoria Administrativa pte auditoria medica</t>
  </si>
  <si>
    <t>Factura pendiente en programacion de pago - Glosa por contestar IPS</t>
  </si>
  <si>
    <t>GLOSA</t>
  </si>
  <si>
    <t xml:space="preserve">SE OBJETA 471102, POSTERIOR A REVISION DE NOTA QUIRURGICA SE PUEDE EVIDENCIAR QUE EL PROCEDIMIENTO MENCIONADO HACE PARTE INTEGRAL DE LA TECNICA QUIRURGICA DE LA HERNIORRAFIA, DE ACUERDO A LOS HALLAZGOS CONTENIDO HERNIARIO DE APENDICE CECAL Y GRASA PERITONEAL. </t>
  </si>
  <si>
    <t>TARIFA</t>
  </si>
  <si>
    <t>Factura no radicada</t>
  </si>
  <si>
    <t>Glosa pos contestar IPS</t>
  </si>
  <si>
    <t>PAGO DIRECTO REGIMEN SUBSIDIADO NOVIEMBRE 2023</t>
  </si>
  <si>
    <t xml:space="preserve">SE RATIFICA OBJECION. 19937960-13 - PROPOFOL SOLUCION INYECTABLE, NO FACTRABLE, INCLUDO EN AGENTES Y GASES ANESTESICOS 1 $ 9,240 </t>
  </si>
  <si>
    <t>PERTINENCIA MEDICA</t>
  </si>
  <si>
    <t>Factura pendiente en programacion de pago - Glosa aceptada por la IPS</t>
  </si>
  <si>
    <t>se devuevle facturta La autorización 222838523253093, se encuentra facturada en la fecha: 18/11/2022 en factura EI543935.</t>
  </si>
  <si>
    <t>AUTORIZACION se devuelve factura el codigo Autorizado 890374  control ,no corresponde al codigo facturado 890274 revisar y autorizar el codigo autorizado .</t>
  </si>
  <si>
    <t xml:space="preserve">AUTORIZACION se devuelve factura el codigo autorizado 890325 Control no corresponde al codigo Facturado 890783 revisar y facturar el codigo que Autorizan. </t>
  </si>
  <si>
    <t>AUTORIZACION se devuelve factura el codigo autorizado 890325 no corresponde al codigo Facturado 890783 la Autorizacion 231043360330014 revisar con el area encargada. o validar deben de facturar el codigo que autorizan. para poder realizar pago correspondiente.</t>
  </si>
  <si>
    <t>Se Devuelve factura no hay Autorzacion 231778523541874 para servicio facturado revisar la autorizacion que envian en respuesta de devolucion con el area encargada no exist en el sistema. se vlaida con muemro de cedula no tiene autorizacion,</t>
  </si>
  <si>
    <t>Se devuelve factura la Autorizacion 231158524000485 esta ya cancelada en la factura EI5113210</t>
  </si>
  <si>
    <t xml:space="preserve">AUTORIZACION Se devuelve factura la Autorizacion 231668516591617 esta ya cancelada en la factura EI4249876 </t>
  </si>
  <si>
    <t xml:space="preserve">Se Devuevle factura revisar en respuesta de devolucion envian la Aut 23180823532757 no existe en sistema. gestionar con el area encargada, la devolucion inicial se realizo por que la aut 231518523377167 esta cancelada en la factura EI4840100 </t>
  </si>
  <si>
    <t>Se Devuelve factura la autorizacion 230768523632570 esta ya cancelada en la Factura EI4836163 la aut que colocan en el Rips no existe 230768523632</t>
  </si>
  <si>
    <t>SE DEVUELVE FACTURA La autorización 231613360294685, se encuentra facturada en la fecha: 02/10/2023 en factura EI2824476 NO PERMITE DAR TRAMITE DE PAGO CON LA MISMA AUTORIZACION PARA 2 FACTURAS.REVISAR</t>
  </si>
  <si>
    <t>Se Devuelve factura la Autorizacion 231583360533013 esta anulada deben de Gestionar con el area encargada de autorizaciones. para que les generen una aut que se pueda dar tramite de pago.</t>
  </si>
  <si>
    <t>Se Devuelve factura la autorizacion 231778524008088 esta cancelada en la factura EI4250498</t>
  </si>
  <si>
    <t>se devuelve factura la autorizacion 122300019775 esta para otro prestador clinica san rafael sede megacentro y debe estar generada para comfamiliar Risaralda</t>
  </si>
  <si>
    <t>Se devuevle factura no hay autorizacion para el servicio facturado. envian 230578523801 se valida no existe y se valida con identificacion del paciente no tiene aut generada.gestionar.</t>
  </si>
  <si>
    <t xml:space="preserve">Se Devuelve factura deben de revisar con el area de autorizaciones la autorizacion 122300020067 esta generada para HOSPITAL SAN AGUSTIN EMPRESA SOCIAL DEL ESTADO y debe estar generada para  COMFAMILIAR RISARALDA. no se peude dar tramite de pago </t>
  </si>
  <si>
    <t>SE DEVUELVE FACTURA MIPRES SIN AUTORIZACION GESTIONAR CON EL AREA ENCARGADA</t>
  </si>
  <si>
    <t>Se Devuelve factura la Autorizacion 232119999542841esta generada para otro prestador UCIMED S.a debe estar generada para COMFAMILIAR RISARALDA. revisar con el area encargada de autorizaciones. no se puede dar tramite de pago</t>
  </si>
  <si>
    <t>autorizacion se devuelve factura la Autorizacion 231608523655971 esta ya cancelada en la Factura EI4522620. se valida la Aut que esta en el pdf 230578523801 no existe en el sistema  se valida con identficiacion y no refiere nap con ese numero tampoco.</t>
  </si>
  <si>
    <t>AUTORIZACION se devuelve factura la Autorizacion 231608523655971, se encuentra facturada en la  EI4522620</t>
  </si>
  <si>
    <t>Se devuelve factura la autorizacion 122300008374 revisar esta generada para otro prestador clinica san rafael sede megacentro y debe estar generada para comfamiliar risaralda, se valida en sistema y esta mal generada . favor gestionar ocn el area encargada de autorizaicones para poder realizar la aut bien y poder dar tramite de pago.</t>
  </si>
  <si>
    <t>Se devuelve factura montar y radicar en la plataforma la solicitud para la autorizacion la que envian debe ser la Aut final para el servicio. facturado se valida en sistema no hay aut.</t>
  </si>
  <si>
    <t>Autorizacion se devuelve factura la Autorizacion 231198524015284 ya esta cancelada en la factura EI4247084</t>
  </si>
  <si>
    <t>Se Devuelve la autorizacion que refieren en la respuesta de Devolucion 122300006647 esta anulada revisar y gestionar con el area encargada de Autorizaciones</t>
  </si>
  <si>
    <t>Se dEvuevle factura deben de validar con el area de autorizaciones la aut 231143360299843 ANULADA por Redireccionamiento del servicio</t>
  </si>
  <si>
    <t>SE DEVUELVE FACTURA LA AUT 122300031610  ESTA GENRADA PARA  CLINICA SAN RAFAEL SEDE MEGACENTRO</t>
  </si>
  <si>
    <t>AUTORIZACION se devuelve factura la autorización 122300027415  esta ya cancelada en la factura  EI6317793</t>
  </si>
  <si>
    <t xml:space="preserve"> se devuelve factura la autorizacion 122300031610 esta generada para otro prestador clinica san Rafael megacentro. debe estar generada para comfamiliar risaralda. montar a la plataforma la solicitud para que generen la aur final al servicio facturado. SE VALIDA SISTEMA NO HAY AUTORIZACION PARA EL SERVICIO FECHA 2023/08/08 AL 2023/08/10 GESTIONAR LA AUTORIZACION CON EL AREA ENCARGADA. para poder dar tramite de pago de lo contrario sin aut no se puede tramitar. </t>
  </si>
  <si>
    <t>Se devuelve factura la autorizacion 122300037400 esta generada para otro prestador clinica san rafael sede megacentro y debe estar generada para COMFAMILIAR RISARALDA</t>
  </si>
  <si>
    <t xml:space="preserve">SE DEVUELVE RADICADO DEBEN DE ANEXAR TODOS LOS SOPORTES COMPLETOS EN LA RESPUESTA DE DEVOLUCION NO ANEXAN FACTURA . SOLO ANEXAN AUTORIZACION - H CLINICA  Y RESPUESTA DE LA DEVOLUCION. </t>
  </si>
  <si>
    <t>AUTORIZACION se devuelve factura la Autorizacion 222778524572631, se encuentra facturada en la  EI518936</t>
  </si>
  <si>
    <t>SE DEVUELVE FACTURA LA AUT 122300040981 ESTA GENERADA PARA OTRO PRESTADOR CLINICA SAN RAFAEL SEDE MEGACENTRO</t>
  </si>
  <si>
    <t>Se Devuelve factura la Aut 122300044178 esta generada para otro prestador UCIMED  debe estar generada para COMFAMILIAR RISARALDA</t>
  </si>
  <si>
    <t xml:space="preserve">se devuelve factura la Autoriazacion esta anulada deben de gestionar con el area encargada de autorizaqciones. de lo contrario no se puede dar tramite de pago. dar respuesta a esta Devolucion con la autorizacion que le gestionen en aut . </t>
  </si>
  <si>
    <t>mayor valor cobrado en codigo 873420 facutran $ 31975 tarifa covnenio $ 31993  se objeta la diferencia $ 18</t>
  </si>
  <si>
    <t>AUTORIZACION se devuelve factura la autorizacion 122300037632 esta generada para otro prestador Clinica San Rafael sede Megacentro gestionar con el area encargada de autorizaciones</t>
  </si>
  <si>
    <t>TARIFA mayor valor cobrado en codigo 890224 facturan $ 60945 tarifa convenio $ 51331 se objeta diferencia $ 9614</t>
  </si>
  <si>
    <t>Se devuelve factura Codigo autorizado 890701 no corresponde al codigo facturado 890702 revisar. deben de facturar el codigo autorizado.</t>
  </si>
  <si>
    <t>SE VALIDA NO REGISTRADO EN LA WEB SERVICE Se devuevel factura no pbs se valida no esta reportada en la web service servicio no pos ,revisar que el mipres tenga su Autorizacion se valida no cuenta con la informacion completa  INV.RSAD19I41212 * CUM.20235946 - MODULO SOLO PROTEINA*320GR LATA*320GR PROWHEY</t>
  </si>
  <si>
    <t xml:space="preserve">Se devuelve factura la Autorizacion 122300052140 esta generada para otro prestador oncologos de occidente debe estar generada para  COMFAMILIAR RISARALDA. </t>
  </si>
  <si>
    <t>Se devuelve factura no anexan en el pdf la factura EI2825232 solo envian autorizacion y h.clinica</t>
  </si>
  <si>
    <t xml:space="preserve">Se Devuelve factura deben de gestionar con el area encargada la autorizacion sale no facturable para el servicio la que envian 122300072935 es una preautorizacion no deja dar tramite de pago validar con el area encargada . </t>
  </si>
  <si>
    <t xml:space="preserve">Se devuelve factura el codigo Autorizado 890328 no corresponde al codigo facturado 890202 .deben de facturar el que autorizan revisar </t>
  </si>
  <si>
    <t>FACTURACION</t>
  </si>
  <si>
    <t>SE DEVUEVL FACTURA NO HAY AUTORIZACION PARA SERVICIO FACTURADO VALIDAR CON EL AREA DE AUTORIZACIONES ENIVAN PROVISIONAL MCG54821 DEBEN DE GENERAR AUTORIZAICON PARA PODER DAR TRAMITE DE PAGO.</t>
  </si>
  <si>
    <t>Se devuelve factura la autorizacion esta generada para otro prestador CLINICA SAN RAFAEL  y debe estar generada para COMFAMILIAR RISARALDA</t>
  </si>
  <si>
    <t>Se devuelve  no anexan pdf de la EI0134520 solo envian h.clinica y autorizacion.</t>
  </si>
  <si>
    <t xml:space="preserve">Se devuelve factura el Codigo Autorizado 878504 no corresponde al codigo facturado 890202 - 378504 deben de facturar el que autorizan. Y GESTIONAR SU RESPECTIVA AUTORIZACION </t>
  </si>
  <si>
    <t xml:space="preserve">Se devuelve factura no hay autorizacion para servicio 11 sept 2023 al 7 oct 2023 gestionar con el area encargada de autorizaciones dar respuesta con la Autorizacion final para poder dar tramite de pago el sistema no permite pagar sin Autorizacion. se realiza objecion medica $ 8.967.619 608 SE OBJETA 883230, IRM DE COLUMNA NO JUSTIFICADA DE ACUERDO A CUADRO CLINICO DE PACIENTE, DE ACUERDO A NOTAS DE EVOLUCION PACIENTE CON SOSPECHA DE TRASTORNO SOMATOMORFO VS POLINEUROPATIA, SE CONSIDERA SOLICITUD NO JUSTIFICADA  $ 366.591 601 SE OBJETA 10A002, CANTIDAD 13 POR LOS DIAS 15-16-17-18-19-20--21-22-23-24-25-26-27 DE SEPTIEMBRE DE 2023, SE EVIDENCIA SOLICITUD DE VALORACION POR NEUROLOGIA DESDE EL 14 DE SEPTIEMBRE, VALORADA HASTA EL DIA 28 DE SEPTIEMRBE DE 2023,LA INOPORTUNIDAD GENERA PROLONGACION DE LA ESTANCIA HOSPITALARIA  $ 4.264.819 602 SE OBJETA 890602, CANTIDAD 8  POR LOS DIAS 18-19-20-21-22-25-26-27  DE SEPTIEMBRE DE 2023, SE EVIDENCIA SOLICITUD DE VALORACION POR NEUROLOGIA DESDE EL 14 DE SEPTIEMBRE, VALORADA HASTA EL DIA 28 DE SEPTIEMRBE DE 2023,LA INOPORTUNIDAD GENERA PROLONGACION DE LA ESTANCIA, NO SE RECONOCEN CUIDADOS ASOCIADOS A OBJECION POR ESTANCIA  $ 259.240 601 SE OBJETA 10A002, CANTIDAD 9  POR LOS DIAS 29-30  DE SEPTIEMBRE DE 2023 Y 01-02-03-04-05-06-07 NOVIEMBRE DE 2023, SE EVIDENCIA SOLICITUD VALORACION DE NEUROLOGIA DONDE SE SOLICITO EEG EL CUAL FUE REALIZADO HASTA EL DIA  02-11-2024, SE GLOSA ESTANCIA POR INOPORTUNIDAD DE PROCEDIMIENTO DIAGNOSTICO  $ 2.952.567 608 SE OBJETA 891901, NO INTERPRETADO DURANTE LA ESTANCIA DE LA PACIENTE, TOMADO DESDE EL 02-11-2023 CON INOPORTUNIDAD EN SU LECTURA, NO SE RECONOCE  $ 1.087.200  SE OBJETA 903040, NO INTERPRETADO DURANTE LA ESTANCIA DE LA PACIENTEPOR INOPORTUNIDAD EN REPORTE, NO SE RECONOCE  $ 37.202  </t>
  </si>
  <si>
    <t>Se devuelve factura la autorizacion 122300023035 esta  ya cancelada en la factura EI6317150 revisar tarifa contratada.</t>
  </si>
  <si>
    <t>Se Devuelve Factura la Autorizacion 122300093029 esta anulada gestionar con el area encargada de autorizaciones.</t>
  </si>
  <si>
    <t>Se Devuelve factura La autorización 122300077592, se encuentra ya cancelada  en la factura EI0140015</t>
  </si>
  <si>
    <t>PAGO DIRECTO REGIMEN SUBSIDIADO DICIEBRE 2023</t>
  </si>
  <si>
    <t xml:space="preserve">Se objeta  Codigo Autorizado 907107  urobilogeno en orina parcial no corresponde al codigo facturado 907106 deben de facturar el que autorizan. </t>
  </si>
  <si>
    <t xml:space="preserve">Se devuelve factura no hay autorizacion para el servicio facturado gestionar radicar en la plataforma la solicitud para la generacion de la aut final.        VALIDAR CON EL AREA ENCARGADA.. ANLULADA SIN REEMPLAZO.no se puede dar traite pago </t>
  </si>
  <si>
    <t xml:space="preserve">Se devuelve factura Se devuelve factura no hay autorizacion para el servicio facturado gestionar radicar en la plataforma la solicitud para la generacion de la aut final. la Autorizacion que envian 122300097144 esta anulada se escala pero deben de Radicar la solciitud pues la que reemplazan esta generada para otro prestador.No anexan soporte del Detalle de la factura </t>
  </si>
  <si>
    <t>SOPORTE</t>
  </si>
  <si>
    <t xml:space="preserve">Se devuelve Factura el codigo Autorizado 890228-01 no corresponde con el Codigo  Facturado 890202 deben de facturar el que autorizan. Revisar  el codigo reportado en el Rips no coincide con el codigo Autorizado    </t>
  </si>
  <si>
    <t>se devuevle factura la autorizacion gestionar con el area encargada esta anulada. dar respuesta a esta devolucion cuando ya gestionen la aut que corresponda al servicio facturado.</t>
  </si>
  <si>
    <t xml:space="preserve">Se devuelve factura la autorizacion esta ya cancelada en la factura EI545430   </t>
  </si>
  <si>
    <t>Se Devuelve factura la autorizacion 122300054476 para codigo 881301 esta generada para HOSPITAL SAN PEDRO y debe estar genrada para comfamiliar risaralda</t>
  </si>
  <si>
    <t xml:space="preserve">Se devuelve factura el Codigo Autorizado 901007-901230-908885 no corresponde al codigo facturado 901007-901230-908856 deben de facturar el que autorizan. revisar facturan cod 908856 y autorizado es el 908885.revisar </t>
  </si>
  <si>
    <t xml:space="preserve">Se devuelve factura el Codigo Autorizado 901111-901230-908873-908885 no corresponde al codigo facturado 901111-901230-907106-908856 deben de facturar el que autorizan. Y revisar los codigos que no tengan autorizacion  </t>
  </si>
  <si>
    <t>SE DEVUELVE LA AUT 122300083148 ESTA GENERADA PARA OTRO PRESTADOR CLINICA SAN RAFAEL DEBE ESTAR GENERADA PARA  COMFAMILIAR RISARALDA</t>
  </si>
  <si>
    <t xml:space="preserve">Se devuelve factura la Autorizacion 230463360404350 tiene fecha de vigencia 2 feb 2023 al 15 agosto 2023 y el servicio es de fecha del servicio facturado es de 9 sept 2023 autorizacion vencida. </t>
  </si>
  <si>
    <t xml:space="preserve">Se devuelve factura el Codigo Autorizado 901111-901230-908873-908885 no corresponde al codigo facturado 901111-901230-907106-908856 deben de facturar el que autorizan. Revisar y geneerar Autroziacion para los servicios que no tengan. </t>
  </si>
  <si>
    <t>SE DEVUELVE FACTURA LA AUTORIZACION 122300084457 ESTA GENERADA PARA CL MEGA CENTRO DEBE ESTAR GENERADA PARA COMFAMILIAR RISARALDA</t>
  </si>
  <si>
    <t>SE DEVUELVE LA AUT 122300084459 ESTA GENERADA PARA OTRO PRESTADOR CLINICA SAN RAFAEL DEBE ESTAR GENERADA PARA  COMFAMILIAR RISARALDA</t>
  </si>
  <si>
    <t>Se Devuelve factura la Aut 122300099340 esta generada para otro prestador Clinica San Rafael sede Megacentro debe estar generada para COMFAMILIAR RISARALDA</t>
  </si>
  <si>
    <t>SE DEVUELVE FACTURA LA AUTORIZACION 122300099615 ESTA GENERADA PARA OTRO PRESTADOR CLINICA SAN RAFAEL DEBE ESTAR GENERADA PARA COMFAMILIAR RISARALDA</t>
  </si>
  <si>
    <t>Se Devuelve factura revisar con el area encargada de Autorizaciones la autorizacion que refieren no existe. se valida y no hay autorizacion para el servicioi facturado</t>
  </si>
  <si>
    <t>Se devuelve no envian pdf de la factura EI0134864 solo anexan h.clinica y autorizacion . revisar y montar todos los soportes correspondientes para podre realizar la auditoria de la cuenta.</t>
  </si>
  <si>
    <t xml:space="preserve">Se devuelve factura el Codigo Autorizado 890343 no corresponde al codigo facturado 890243 deben de facturar el que autorizan. REVISAR el codigo que ingresan en el rips debe ser el mismo autorizado y facturado. </t>
  </si>
  <si>
    <t xml:space="preserve">Se Devuelve factura la Autorizacion 122300071703 esta generada para otro prestador Clinica San Rafael sede Megacentro gestionar con el area encargada debe estar generada para comfamiliar risaralda. </t>
  </si>
  <si>
    <t xml:space="preserve">Se devuelve factura no hay autorizacion para el servicio facturado gestionar radicar en la plataforma la solicitud para la generacion de la aut final del servicio de fecha 10-7-2023 al 10-09-2023 se realiza objecion TUBO ENDOTRAQUEAL no facturable incluido en Cx, $ 9800       </t>
  </si>
  <si>
    <t>Se Devuelve factura cuando radicaron no anexaron el pdf de la factura EI9642993. solo envian la Autorizacion y la h.clinica. revisar y anexar todos los soportes correspondientes.</t>
  </si>
  <si>
    <t>Se devuelve factura la autorizacion 122300109123 esta generada para otro prestador E.S.E. HOSPITAL SAN JOSE LA CELIA devbe estar generada para comfamiliar risaralda.</t>
  </si>
  <si>
    <t xml:space="preserve">SE DEVUELVE NO ANEXAN SOPORTE DE PDF DE LA FACTURA EI0135365 SOLO ANEXAN H.CLINICA Y AUTORIZACION. </t>
  </si>
  <si>
    <t xml:space="preserve">Se devuelve factura los Codigo Autorizados 378501 - 895100 - 890228-01 no corresponde al codigo facturado 890202 y el378501 si esta pero deben de facturar el que autorizan. y falta que gestionen la aut para el otro codigo facturado. </t>
  </si>
  <si>
    <t xml:space="preserve">Se devuelve factura la autorizacion esta ya cancelada en la factura EI2825337 </t>
  </si>
  <si>
    <t xml:space="preserve">Se devuelve factura el Codigo Autorizado 873411 no corresponde al codigo facturado 873412-873411-871040-871070 deben de facturar el que autorizan. Y GESTIONAR LA AUT DE LOS QUE FALTAN POR AUTORIZAR. </t>
  </si>
  <si>
    <t>Se  Devuelve no anexan soporte pdf de la factura EI6319559 solo envian autorizacion y h.clinica revisar y anexar todos los soportes.</t>
  </si>
  <si>
    <t xml:space="preserve">Se devuelve no anexan pdf de la factura que radican EJ2736919. solo envian autorizacion  y el resultado del examen. validar y anexar todos los soportes completos </t>
  </si>
  <si>
    <t>Se devuelve factura  Autorizacion vencida fecha de 24 agosto 2023 al 22 noviembre 2023 y el servicio se realiza segun soporte hclinica el 25 nov 2023</t>
  </si>
  <si>
    <t xml:space="preserve">Se Devuelve no anexan PDF de Factura EI0136642 solo anexan autorizacion y h.clinica. revisar y anexar soportes completos  </t>
  </si>
  <si>
    <t xml:space="preserve">Se devuelve factura el Codigo Autorizado 890266 no corresponde al codigo facturado 890366 deben de facturar el que autorizan. </t>
  </si>
  <si>
    <t>Se Devuelve factura no pbs mipres sin Autorizacion validar con el area encargada.</t>
  </si>
  <si>
    <t>NO PBS</t>
  </si>
  <si>
    <t>Se devuelve factura no hay autorizacion para el servicio facturado gestionar radicar en la plataforma la solicitud para la generacion de la aut final.                                                                                                                            la aut que envian anulada. se escala sin reemplazo.gestionar con el area encargada.</t>
  </si>
  <si>
    <t xml:space="preserve">Se Devuelve no anexan pdf de la factura EI0136073 solo anexan autorizacion - h clinica .revisar y anexar todos los soportes </t>
  </si>
  <si>
    <t>Se devuelve factura no hay autorizacion para el servicio facturado gestionar radicar en la plataforma la solicitud para la generacion de la aut final.                                                                                                                            LA AUT que envian esta anulada Gestionar con el area encargada. Redireccionamiento del servicio</t>
  </si>
  <si>
    <t xml:space="preserve">se Develve factura la Autorizacion esta generada para Clinica san Rafael sede megacentro debe estar generada para comfamiliar Risaralda.gestionar con el area encargada. </t>
  </si>
  <si>
    <t>Se devuelve Factura la Autorizacion 122300115396 esta generada para otro prestador Clinica San Rafael sede Megacentro deb estar generada para comfamiliar Risaralda. gestionar con el area encargada de autorizaciones</t>
  </si>
  <si>
    <t xml:space="preserve">Se devuelve factura el Codigo Autorizado 906442 no corresponde al codigo facturado 906440 deben de facturar el que autorizan. </t>
  </si>
  <si>
    <t xml:space="preserve">Se devuelve factura el Codigo Autorizado 890228 no corresponde al codigo facturado 890328 deben de facturar el que autorizan. </t>
  </si>
  <si>
    <t xml:space="preserve">Se devuelve factura el Codigo Autorizado 890366 no corresponde al codigo facturado 890282 deben de facturar el que autorizan. </t>
  </si>
  <si>
    <t>Se Devuelve no anexan soporte de PDF de la factura EI0136051 solo envian autorizacion y h.clinica . reviar y anexar soportes.</t>
  </si>
  <si>
    <t xml:space="preserve">Se devuelve factura el Codigo Autorizado 898101 no corresponde al codigo facturado 881302 deben de facturar el que autorizan. </t>
  </si>
  <si>
    <t xml:space="preserve">Se devuelve factura el Codigo Autorizado 882318 no corresponde al codigo facturado 882317 deben de facturar el que autorizan. </t>
  </si>
  <si>
    <t>Se Devuelve radicado no anexan PDF de la factura EI651304 solo anexan autorizacion y epicrisis</t>
  </si>
  <si>
    <t>Se Devuelve no anexan soporte de PDF de la factura que radican EI2827314. solo envian autorizaicon y h.clinica. revisar y anexar soportes completos</t>
  </si>
  <si>
    <t xml:space="preserve">Se devuelve factura el Codigo Autorizado 902204 no corresponde al codigo facturado 902205 deben de facturar el que autorizan. </t>
  </si>
  <si>
    <t xml:space="preserve">Se Devuelve factura gestionar con el area encargada de Autorizaciones no tiene Aut para servicio de 3 oct 2023 al 3 nov 2023 no se puede dar tramite de pago sin autorizacion.  se realiza objecion medica $ 4.291.502 608 SE OBJETA 879301, AYUDA DIAGNOSTICA NO INTERPRETADA EN LA ATENCION FACTURADA, NO SE RECONOCE, ADICIONALMENTE NO JUSTIFICADA, LAS LESIONES A TIPIFICAR FUERON ANALIZADAS POR MEDIO DE IMAGEN POR RESONANCIA MAGNETICA, SOLICITADAS AL MISMO TIEMPO.  $ 1.082.657 608 SE OBJETA 879420, AYUDA DIAGNOSTICA NO INTERPRETADA EN LA ATENCION FACTURADA, NO SE RECONOCE, ADICIONALMENTE NO JUSTIFICADA, LAS LESIONES A TIPIFICAR FUERON ANALIZADAS POR MEDIO DE IMAGEN POR RESONANCIA MAGNETICA, SOLICITADAS AL MISMO TIEMPO.  $ 1.277.687 608 SE OBJETA 879520, AYUDA DIAGNOSTICA NO INTERPRETADA EN LA ATENCION FACTURADA, NO SE RECONOCE, ADICIONALMENTE NO JUSTIFICADA, LAS LESIONES A TIPIFICAR FUERON ANALIZADAS POR MEDIO DE IMAGEN POR RESONANCIA MAGNETICA, SOLICITADAS AL MISMO TIEMPO.  $ 437.066 608 SE OBJETA 879910, AYUDA DIAGNOSTICA NO INTERPRETADA EN LA ATENCION FACTURADA, NO SE RECONOCE, ADICIONALMENTE NO JUSTIFICADA, LAS LESIONES A TIPIFICAR FUERON ANALIZADAS POR MEDIO DE IMAGEN POR RESONANCIA MAGNETICA, SOLICITADAS AL MISMO TIEMPO.  $ 673.485 608 SE OBJETA 883440, CANTIDAD 2  AYUDA DIAGNOSTICA NO INTERPRETADA EN LA ATENCION FACTURADA, NO SE RECONOCE, ADICIONALMENTE DOBLE FACTURACION  $ 425.246 608 SE OBJETA 883521, CANTIDAD 2  AYUDA DIAGNOSTICA NO INTERPRETADA EN LA ATENCION FACTURADA, NO SE RECONOCE, ADICIONALMENTE DOBLE FACTURACION  $ 395.361 </t>
  </si>
  <si>
    <t xml:space="preserve">Se realiza objecion por mayor valor cobrado en codigo CODIGO  234402 FACTURAN   $  1071837 TARIFA CONVENIO $  1044600 SE OBJETA DIFERENCIA $ 27237 </t>
  </si>
  <si>
    <t>PAGO DIRECTO REGIMEN SUBSIDIADO FEBRERO 2024</t>
  </si>
  <si>
    <t>SE OBJETAN MATERIALES INCLUIDOS EN CX TOTAL OBJECION $ 46200 HOJA BISTURI $ 2800 SEDA NEGRA 4 23800 TUBO ENDOTRAQUEAL $ 19600</t>
  </si>
  <si>
    <t xml:space="preserve">SE DEVUELVE FACTURA NO ANEXAN  PDF DE LA FACTURA EJ2315330 SOLO ANEXAN ATU Y HCLINICA REVISAR Y ANEXAR </t>
  </si>
  <si>
    <t>SE DEVUELVE FACTURA NO ANEXAN PDF DE LA FACTURA EI2827700 SOLO ANEXAN AUT Y H.CLINICA REVISAR Y ANEXAR</t>
  </si>
  <si>
    <t xml:space="preserve">Se devuelve factura el Codigo Autorizado 902210 no corresponde al codigo facturado 902209 deben de facturar el que autorizan. </t>
  </si>
  <si>
    <t xml:space="preserve">Se devuelve factura el Codigo Autorizado 890225-1  no corresponde al codigo facturado 890225 deben de facturar el que autorizan. </t>
  </si>
  <si>
    <t xml:space="preserve">Se devuelve factura el Codigo Autorizado 890225-01  no corresponde al codigo facturado 991202 deben de facturar el que autorizan. </t>
  </si>
  <si>
    <t xml:space="preserve">Se devuelve factura el Codigo Autorizado 890701  no corresponde al codigo facturado 890702 deben de facturar el que autorizan. </t>
  </si>
  <si>
    <t>Se devuelve Factura  La autorización 122300077932, se encuentra facturada en la fecha: 15/11/2023 en factura EI926513.</t>
  </si>
  <si>
    <t>Se Devuelve factura la Aut 122300118653 esta generada para otro prestador Clinica San Rafael sede Megacentro debe estar generada para COMFAMILIAR RISARALDA</t>
  </si>
  <si>
    <t xml:space="preserve">Se devuelve factura el Codigo Autorizado 902210   no corresponde al codigo facturado 902209 deben de facturar el que autorizan. </t>
  </si>
  <si>
    <t>SE DEVUELVE FACTURA NO ANEXAN PDF DE LA FACTURA EJ2315618 SOLO ENVIAN ATU Y H.CLINICA REVISAR Y ANEXAR</t>
  </si>
  <si>
    <t>SE DEVUELVE LA AUT 122300130617 ESTA GENERADA PARA OTRO PRESTADOR CLINICA SAN RAFAEL DEBE ESTAR GENERADA PARA  COMFAMILIAR RISARALDA</t>
  </si>
  <si>
    <t>Se devuelve factura no anexan soporte de detallado de  la cuenta lo que estan facturando</t>
  </si>
  <si>
    <t xml:space="preserve">Se devuelve factura el Codigo Autorizado 890225-01   no corresponde al codigo facturado 890225 deben de facturar el que autorizan. </t>
  </si>
  <si>
    <t xml:space="preserve">Se devuelve factura el Codigo Autorizado 890202-01  no corresponde al codigo facturado 890202    deben de facturar el que autorizan. </t>
  </si>
  <si>
    <t>Se Devuelve factura la Aut 122300140460 esta generada para otro prestador Clinica San Rafael sede Megacentro debe estar generada para COMFAMILIAR RISARALDA</t>
  </si>
  <si>
    <t>SE DEVUELVE LA AUT 122300119919 ESTA GENERADA PARA OTRO PRESTADOR CLINICA SAN RAFAEL DEBE ESTAR GENERADA PARA  COMFAMILIAR RISARALDA</t>
  </si>
  <si>
    <t xml:space="preserve">Se devuelve factura el Codigo Autorizado 901007-901111-901230-908885  no corresponde al codigo facturado 901007-901101-901230-908856 deben de facturar el que autorizan.REVISAR </t>
  </si>
  <si>
    <t>SE DEVUELVE LA AUT 122300135916 ESTA GENERADA PARA OTRO PRESTADOR CLINICA SAN RAFAEL DEBE ESTAR GENERADA PARA  COMFAMILIAR RISARALDA</t>
  </si>
  <si>
    <t>Se Devuelve factura la Autorizacion no esta para pago. revisar con el area encargada anulada se escala sin respuesta.</t>
  </si>
  <si>
    <t xml:space="preserve">Se devuelve factura el Codigo Autorizado 890228-01  no corresponde al codigo facturado 890202  Y 378501  deben de facturar el que autorizan. </t>
  </si>
  <si>
    <t>Se devuelve factura no anexan pdf de factura EI0136972 solo anexan autoriZacion y hclionica. tevisary anerar soportes completos.</t>
  </si>
  <si>
    <t>Se Devuelve no anexan soporte de PDF EI0131893 solo anexan autorizacion y h.clinica.validar</t>
  </si>
  <si>
    <t xml:space="preserve">Se devuelve factura el Codigo Autorizado 902210  no corresponde al codigo facturado 902209 deben de facturar el que autorizan. </t>
  </si>
  <si>
    <t>Se Devuelve factura la Autorizacion  esta generada para otro prestador Hospital san jose de la celia debe estar generada para comfamiliar Risaralda validar con el area encargada de aut.</t>
  </si>
  <si>
    <t>Se devuelve factura no hay autorizacion para el servicio facturado gestionar radicar en la plataforma la solicitud para la generacion de la aut final.la que envian esta anulada se escala casosin respuesta .gestionar con el area encargada.</t>
  </si>
  <si>
    <t xml:space="preserve">Se devuelve factura el Codigo Autorizado 904902  no corresponde al codigo facturado 904904 deben de facturar el que autorizan. </t>
  </si>
  <si>
    <t>Se Devuelve factura la Aut esta generada para otro prestador Clinica San Rafael sede Megacentro debe estar generada para COMFAMILIAR RISARALDA</t>
  </si>
  <si>
    <t xml:space="preserve">Se devuelve factura el Codigo Autorizado 904902   no corresponde al codigo facturado 904904 deben de facturar el que autorizan. </t>
  </si>
  <si>
    <t xml:space="preserve">SE DEVUELVE FACTURA LA AUTORTIZAICON ESTA GENERADA PARA OTRO PRESTADOR INST DIAGNOSTICO MEDICO PEREIRA DEBE ESTAR GENERADA PARA COMFAMILIAR IRSARALDA </t>
  </si>
  <si>
    <t xml:space="preserve">Se DEvuelve factura no anexan pdf de la EI0331799 solo hay autorizacion y h.clinica revisar y anexar </t>
  </si>
  <si>
    <t xml:space="preserve">Se devuelve factura el Codigo Autorizado 902210  no corresponde al codigo facturado  902219 deben de facturar el que autorizan. Se devuelve factura el Codigo Autorizado 903816 no corresponde al codigo facturado  903817 deben de facturar el que autorizan.  </t>
  </si>
  <si>
    <t>Se devuelve factura no hay autorizacion para el servicio facturado gestionar radicar en la plataforma la solicitud para la generacion de la aut final. LA AUT que envian esta rechazada.</t>
  </si>
  <si>
    <t xml:space="preserve">SE DEVUELVE FACTURA LA AUTORIZACION VALIDARLA CON EL AREA ENCARGADA ESTA ANULADA SE ESCALA CASO SIN RESPUESTA </t>
  </si>
  <si>
    <t>Se devuelve factura no hay autorizacion para el servicio facturado gestionar con el area encargada  la autorizacion que envian rips esta generada para otoro prestador .</t>
  </si>
  <si>
    <t>SE DEVUELVE LA AUT 122300140927 ESTA GENERADA PARA OTRO PRESTADOR CLINICA SAN RAFAEL DEBE ESTAR GENERADA PARA  COMFAMILIAR RISARALDA</t>
  </si>
  <si>
    <t>Factura en proceso interno</t>
  </si>
  <si>
    <t>Se Devuelve factura la Autorizacion 122300041292 esta ya cancelada en la Factura EI8620240</t>
  </si>
  <si>
    <t>SE DEVUELVE FACYTURA LA AUTORIZACION 122300096206 ESTA GENERADA PARA ONCOLOGOS DE OCCIDENTE DEBE ESTAR GENERADA PARA COMFAMILIAR RISARALDA.GESTIONAR CON EL AREA ENCARGADA DE AUT</t>
  </si>
  <si>
    <t xml:space="preserve">SE DEVUELVE FACTURA LA AUT ESTA GENERADA PARA CLINICA MEGA CENTRO GESTIONAR CON EL AREA ENCARGADA. </t>
  </si>
  <si>
    <t>Se Devuelve factura la autorizacion esta anulada antes de la prestacion revisar con el area encargada de aut. 122300110801</t>
  </si>
  <si>
    <t>PAGO DIRECTO REGIMEN SUBSIDIADO ENERO 2024</t>
  </si>
  <si>
    <t xml:space="preserve">objecion  mayor valor cobrado en codigo 890244 FACTURAN   $  91000 TARIFA CONVENIO $  71500 dif $ 19500 </t>
  </si>
  <si>
    <t>Se Devuelve factura la Autorizacion 122300153283 esta generada para otro prestador Clinica San Rafael sede Megacentro gestionar con el area encargada de autorizaciones. deben de generarla para comfamiliar risaralda.</t>
  </si>
  <si>
    <t>Se Devuelve factura la Autorizacion 122300042854 esta generada para otro prestador Clinica San Rafael sede Megacentro deben de gestionar con el area encargada de autorizaciones debe estar generada para comfamiliar Risaralda.</t>
  </si>
  <si>
    <t>Se Devuelve factura la autorizacion 122300038866 esta generada para otro prestador Clinica San Rafael sede Megacentro gestionar con el area encargada de autorizaciones que la generen para comfamiliar risaralda</t>
  </si>
  <si>
    <t xml:space="preserve">objecion  mayor valor cobrado en codigo 890282 FACTURAN   $  66900 TARIFA CONVENIO $  57667 dif $ 9233  </t>
  </si>
  <si>
    <t>mayor valor cobrado en codigo 890244 facturan $ 91000 tarifa convenio $ 71500 se objeta diferencia $ 19500</t>
  </si>
  <si>
    <t xml:space="preserve">Se devuelve factura no hay autorizacion para el servicio facturado gestionar radicar en la plataforma la solicitud para la generacion de la aut final.  </t>
  </si>
  <si>
    <t xml:space="preserve">Se devuelve radicado no anexan pdf de la factura  EI4259738 </t>
  </si>
  <si>
    <t xml:space="preserve">Se devuelve factura el Codigo Autorizado 452305-998702  no corresponde al codigo facturado  482301-898101   deben de facturar el que autorizan. </t>
  </si>
  <si>
    <t>MAYOR VALOR COBRADO COD 890244 FACTURTAN $ 91000 T COVENIO $ 71500 SE OBJETA DIFERENCIA $ 19500</t>
  </si>
  <si>
    <t xml:space="preserve">SE  DEVUELVE FACTURA NO ANEXAN PDF DE LA FACTURA EI545750. OBJECION MEDICA DR DIEGO GLOSA TOTAL POR COBERTURA CORRESPONDE A ADRES NO ANEXAN SOPORTES </t>
  </si>
  <si>
    <t>Se Devuelve factura La autorización 122300156135, se encuentra facturada en la fecha: 01/01/0001 en factura EI538100.</t>
  </si>
  <si>
    <t xml:space="preserve">Se devuelve factura la autorizacion anulada antes de la prestacion .validar con el area encargada gestionar radicar en la plataforma la solicitud para la generacion de la aut final.    </t>
  </si>
  <si>
    <t>se devuelve factura l aut  esta generada para otro prestador gestionar con el area encargada de autorizacion aut esta para HOSPITAL SANTA MÓNICA</t>
  </si>
  <si>
    <t>Se devuelve factura no hay autorizacion para el servicio facturado gestionar radicar en la plataforma la solicitud para la generacion de la aut final.   LA AUT QUE ENVIAN RIPS ESA GENERADA PARA OTRO PRESTADOR  HOSPITAL SANTA MONICA</t>
  </si>
  <si>
    <t xml:space="preserve">Se Devuelve factura codigo facturado 890248 consulta genetica Medica no esta en lista convenida deben de enviar cotizacion.revisar   </t>
  </si>
  <si>
    <t>Se objeta codigo 903603 calcio automatizado no autorizado. se objeta $ 39476</t>
  </si>
  <si>
    <t>Se Devuelve radicado no anexan soporte PDF de la factura EI0332618</t>
  </si>
  <si>
    <t>Se Devuelve radicado no anexan soporte de PDF de la factuta EI0332587 solo esta la aut y epicrisis</t>
  </si>
  <si>
    <t>Se Devuelve radicado no anexan soporte de PDF de la factura EI0138664 solo envian autorizacion y epicrisis</t>
  </si>
  <si>
    <t>Se Devuelve radicado no anexan soporte de PDF de la factura EI0138980 solo envian autorizacion y epicrisis</t>
  </si>
  <si>
    <t xml:space="preserve">objecion  mayor valor cobrado en codigo  903866 FACTURAN   $  8802 TARIFA CONVENIO $  7393 DIF $ 1409 </t>
  </si>
  <si>
    <t>SE DEVUELVE RADICADO NO ANEXAN SOPORTE DE PDF DE LA FACTURA EI432262</t>
  </si>
  <si>
    <t>SE DEVUELVE FACTURA VALIDAR EN EL DETALLADO HAY 2 LINEAS QUE MARCAN COMO NO POS. AL VALIDAR EL SERVICIO INV.RSA-0021385-2022 * CUM.20235946 - 160149 MODULO SOLO PROTEINA*320GR LATA*320GR PROWHEY $ 115000 ES POS POR LO TANTO DEBE IR FACTURADO POR APARTE DE LO NO PBS.</t>
  </si>
  <si>
    <t>Mayor valor cobrado en codigo 879301 factuan $ 1993490 tarifa convenio $ 1082657 se objeta diferencia $ 910833</t>
  </si>
  <si>
    <t>Se Devuelve radicado  no envian PDF de la factura EI0139096 solo envian autorizacion y epicrisis.</t>
  </si>
  <si>
    <t>SE DEVUELVE RADICADO NO ANEXAN SOPORTE DE PDF DE LA FACTURA EI0139532 SOLO ENVIAN AUTORIZACION Y H.CLINICA</t>
  </si>
  <si>
    <t xml:space="preserve">Se Devuelve factura la Autorizacion ya esta cancelada en la Factura EI585316 </t>
  </si>
  <si>
    <t>Se Devuelve factura la autorizacion 122300201619 esta generada para otro prestador ESE HOSPITAL SANTA MONICA debe estar generada para  COMFAMILIAR RISARALDA</t>
  </si>
  <si>
    <t>Se Devuelve radicado no anexan soporte de PDF factura EI0333427 solo envian autorizacion y epicrisis.</t>
  </si>
  <si>
    <t>Se realiza objecion incluido en cx y material de cx. GUANTES ESTERIL # 16 $ 17040 HOJA BISTURI # 2 $ 1400 VICRYL  # 7 $ 186200 LIDOCAINA $ 18200 BUOIVACAINA INCL D.SALA $ 32200 TTOAL OBJECION ADM $ 285040</t>
  </si>
  <si>
    <t>Se Devuevle factura mipres sin Autorizacion Rechazado validar con el area encargada. se valida sin respuesta.</t>
  </si>
  <si>
    <t xml:space="preserve">Se Devuelve factura la Autorizacion ya esta cancelada en la factura EI538100 </t>
  </si>
  <si>
    <t>SE DEVUELVE RADICADO NO ANEXAN SOPORTE PDF DE LA FACTURA EI0139644 SOLO ENVIAN AUTORIZACION Y H.CLINICA</t>
  </si>
  <si>
    <t>Se Devuelve factura la Aut 122300154904 esta generada para otro prestador 122300154904 debe estar generada para COMFAMILIAR RISARALDA</t>
  </si>
  <si>
    <t>Mayor valor cobrado en codigo 864103 Facturan $ 908400 tarifa convenio $ 379306 de objeta la diferencia $ 529094</t>
  </si>
  <si>
    <t>se devuelve radicado no anexan soporte de PDF de la factura EI0139914 solo anexan autorizacion y h.clinica</t>
  </si>
  <si>
    <t>Se Devuelve radicado no anexan PDF de la factura EI0334456 solo anexan Autorizacion y epicrisis.</t>
  </si>
  <si>
    <t xml:space="preserve">SE OBJETA 10A002, CANTIDAD 7, POR LOS DIAS 17-18-19-20-21-22-23 DE FEBRERO DE 2024, PACIENTE CON DIAGNOSTICO DE DIVERTICULITIS MANEJADO CON TERAPIA ANTIBIOTICA EXITOSAMENTE, POSTERIOR A FINALIZA ESQUEMA SOLICITAN VALORACION POR GERIATRIA, POR CAMBIOS DE COMPORTAMIENTO EN PACIENTE CON ANTECEDENTE DE DEMENCIA VASCULAR, VALORA EL DIA 18 GERIATRIA QUIEN INDICA SIN CONDUCTAS ADICIONALES EN HOSPITALIZACION, A PESAR DE RESOLUCION DE CUADRO DE INGRESO CONTINUA HOSPITALIZADA HASTA EL 24 DE FEBRERO A LA ESPERA DE ESTUDIOS ADICIONALES LOS CUALES VALORANDO LOS RIESGOS RELACIONADOS A LA ESTANCIA PROLONGADA SE DEBIERON REALIZAR DE MANERA AMBULATORIA, SE OBJETAN DIAS DE ESTANCIA Y CUIDADOS ASOCIADOS.	 </t>
  </si>
  <si>
    <t>Se Devuelve factura La autorización 122300129170 se encuentra facturada en la factura EI468054</t>
  </si>
  <si>
    <t>Se Devuelve factura  la Autorizacion 122300141064 para el servicio facturado esta generada para otro prestador hospital san jorge. debe estar generada para comfamiliar risaralda. gestionar con el area encargada.</t>
  </si>
  <si>
    <t xml:space="preserve">Se Devuelve radicado no envian soporte de PDF de la factura EI0141131 solo anexan aut y epicrisis.		 </t>
  </si>
  <si>
    <t>se devuelve factura la autorizacion esta Anulada gestionar con el area encargada de autorizacione.s</t>
  </si>
  <si>
    <t>Se Devuelve radicado no anexan soporte de PDF de la factura EI0140651 revisar tarifa convenida del codigo que autorizan 890380</t>
  </si>
  <si>
    <t>Se Devuelve radicado no anexan PDF de la factura EI0220366 solo envian aut y epicrisis revisar</t>
  </si>
  <si>
    <t xml:space="preserve">Se devuelve factura la autorizacion 122300092197 esta ya cancelada en la factura  EI4847058  </t>
  </si>
  <si>
    <t>se devuelve factura La autorización 122300116871, se encuentra facturada en la fecha: 26/02/2024 en factura EI432501.</t>
  </si>
  <si>
    <t>se devuelve factura la autorización 122300182874, se encuentra facturada en la fecha: 09/03/2024 en factura EI4260866</t>
  </si>
  <si>
    <t xml:space="preserve">Se Devuelve radicado no anexan  PDF DE FACTURA EI508645 SIN OBJ ADM AUT 122300224263 CONTRIB obejcion medica  SE OBJETA 10A002, CANTIDAD 9, POR LOS DIAS 3-4-5-6-7-8-9-10-11 DE FEBRERO DE 2024, DE ACUERDO A NOTAS DE EVOLUCION DE LOS DIAS MENCIONADOS, SE CONSIDERA PACIENTE CON ESTANCIA INACTIVA A LA ESPERA DE AUTORIZACION DE HOMECARE, LA SOLICITUD DE ESTE TRAMITE NO PRESENTA SOPORTE DE TRAZABILIDAD POR LO CUAL SE  CONSIDERA INJUSTIFICADA LA ESTANCIA $ 3.339.945 	  </t>
  </si>
  <si>
    <t xml:space="preserve">Se devuelve factura no hay autorizacion para el servicio facturado gestionar radicar en la plataforma la solicitud para la generacion de la aut final. 						 SE REALIZA OBJ MEDICA  SE OBJETA  A 10A002, CANTIDAD 3, LOS DIAS  29-30-31 DE ENERO  DE 2024, SE EVIDENCIA EN NOTAS DE EVOLUCION MEDICA PACIENTE A LA ESPERA DE PROGRAMACION QUIRURGICA, LA FALLA EN OPORTUNIDAD DE PROCEDIMIENTO PROLONGA LA ESTANCIA DE PACIENTE Y OCASIONA ESTANCIA INACTIVA POR LO CUAL SE CONSIDERA NO PERTINENTE SU RECONOCIMIENTO 		$ 1.113.315 SE OBJETA  A 10A002, CANTIDAD 6, LOS DIAS 5-6-7-8-9-10 DE FEBRERO  DE 2024, SE EVIDENCIA EN NOTAS DE EVOLUCION MEDICA PACIENTE A LA ESPERA DE PROGRAMACION QUIRURGICA, LA FALLA EN OPORTUNIDAD DE PROCEDIMIENTO PROLONGA LA ESTANCIA DE PACIENTE Y OCASIONA ESTANCIA INACTIVA POR LO CUAL SE CONSIDERA NO PERTINENTE SU RECONOCIMIENTO 		$ 2.226.630 SE OBJETA 1980184-8, CANTIDAD 18, SE CONSIDERA NO PERTINENTE RECONOCIMIENTO DE SERVICIO MENCIONADO, DE ACUERDO A ESTANCIA PROLONGADA POR FALLO EN OPORTUNIDAD DE  BRONCOSCOPIA Y PROCEDIMIENTO QUIRURGICO QUE GENERA ESTANCIA INACTIVA		$ 594.000 SE OBJETA 939402, CANTIDAD 14, SE CONSIDERA NO PERTINENTE RECONOCIMIENTO DE SERVICIO MENCIONADO, DE ACUERDO A ESTANCIA PROLONGADA POR FALLO EN OPORTUNIDAD DE  BRONCOSCOPIA Y PROCEDIMIENTO QUIRURGICO QUE GENERA ESTANCIA INACTIVA		$ 432.278 SIN OBJ ADM </t>
  </si>
  <si>
    <t xml:space="preserve">Se devuelve factura no hay autorizacion para el servicio facturado gestionar radicar en la plataforma la solicitud para la generacion de la aut final. 						 Se realiza objecion medica 601. SE OBJETA 10A004, CANTIDAD 3, POR LOS DIAS 22-23-24 DE ENERO DE 2024, PACIENTE CON ESTANCIA INACTIVA, A LA ESPERA DE VALORACION POR ESPECIALISTA EN CIRUGIA CARDIOVASCULAR, LA SOLICITUD DE VALORACION POR CIRUGIA VASCULAR SE REALIZA DESDE EL DIA DE INGRESO Y SE VALORAA HASTA EL DIA 25 OCASIONANDO ESTANCIA INACTIVA ADEMAS DE AUMENTAR LOS DIAS DE ESTANCIA. POR FALLO EN OPORTUNIDA DE ATENCION SE CONSIDERAN NO JUSTIFICADOS LOS DIAS DE ESTANCIA. 	$ 1.113.315 SE OBJETA 10A004, CANTIDAD 4, POR LOS DIAS 26-27-28-29-30 DE ENERO DE 2024, PACIENTE CON ESTANCIA INACTIVA, A LA ESPERA DE DE JUNTA MEDICA LA CUAL SE SOLICITA A PARTIR DEL DIA 25 ENERO DE 2024, LA JUNTA SE REALIZO HASTA EL DIA 30 DE ENERO ESTANDO DISPONIBLE LA CONDUCTA HASTA EL 01 DE FEBRERO DE 2024 OCASIONANDO ESTANCIA INACTIVA ADEMAS DE AUMENTAR LOS DIAS DE ESTANCIA, POR FALLO EN OPORTUNIDA DE ATENCION SE CONSIDERAN NO JUSTIFICADOS LOS DIAS DE ESTANCIA. 		$ 1.484.420 SE OBJETA 890466, DE ACUERDO A NOTA DE VALORACION DE ESPECIALISTA EN MEDICINA INTERNA SIN CRITERIOS DE MANEJO POR ESPECIALIDAD POR LO CUAL SE CONSIDERA NO JUSTIFICADO SU RECONOCIMIENTO 		$ 39.093 sin obj adm   </t>
  </si>
  <si>
    <t xml:space="preserve">Se Devuelve radicado no envian soporte de PDF de la factura EI0140556 solo anexan aut y epicrisis.		 </t>
  </si>
  <si>
    <t>Se Devuelve radicado no envian soporte de PDF de la factura EI0334050 solo anexan aut y epicrisis.</t>
  </si>
  <si>
    <t>se devuelve factura la autorizacion esta en estado utilizada ya facturada . revisar en que factura la la tramitaron</t>
  </si>
  <si>
    <t>Se Devuelve factura codigo facturado 890248 consulta genetica medica no esta en lista tarifas convenidas, no envian cotizacion. revisar</t>
  </si>
  <si>
    <t>Se Devuelve factura codigo facturado 890248 consulta genetica Medica no esta en lista convenida deben de enviar cotizacion.revisar</t>
  </si>
  <si>
    <t>Se  Devuelve factura no anexan soporte de los servicios facturados</t>
  </si>
  <si>
    <t xml:space="preserve">Se Devuelve radicado no envian soporte de PDF de la factura EI0140208 solo anexan aut y epicrisis.		 </t>
  </si>
  <si>
    <t>Se Devuelve factura La autorización 122300214384, se encuentra facturada en la fecha: 11/03/2024 en factura EI467906</t>
  </si>
  <si>
    <t>Se Devuelve factura la autorizacion 122300213058 esta generada para otro prestador E.S.E. HOSPITAL SANTA MÓNICA debe estar generada para comfamiliar risaralda.gestionar con el area encarfgada</t>
  </si>
  <si>
    <t xml:space="preserve">Se Devuelve radicado no envian soporte de PDF de la factura EI4262311 solo anexan aut y epicrisis.		 </t>
  </si>
  <si>
    <t>PAGO DIRECTO REGIMEN SUBSIDIADO ABRIL 2024</t>
  </si>
  <si>
    <t xml:space="preserve">OBEJCION MEDICA  601. SE OBJETA 10A004, CANTIDAD 2 POR LOS DIAS 3-4 DE FEBREO DE 20224, SE CONSIDERA PACIENTE CON ESTANCIA INACTIVA A LA ESPERA DE CPRE ORDENADO EL 02-02-2024  LO CUAL PROLONGA ESTANCIA HOSPITALAR, NO SE CONSIDERA JUSTIFICADA LA ESTANCIA 	$ 255.272  </t>
  </si>
  <si>
    <t>mayor valor cobrado en codigo 978801 facturan $ 221438 convenio  $  101.055 se objeta diferencia $ 120383</t>
  </si>
  <si>
    <t xml:space="preserve">Se devuelve factura no hay autorizacion para el servicio facturado gestionar radicar en la plataforma la solicitud para la generacion de la aut final. 						 </t>
  </si>
  <si>
    <t>se devuelve radicado no anexan pdf de la factura EI0141414 solo anexan autorizacion y epicrisis</t>
  </si>
  <si>
    <t xml:space="preserve">Se Devuelve radicado no envian soporte de PDF de la factura EI0141365 solo anexan aut y epicrisis.		 </t>
  </si>
  <si>
    <t>se realiza objecion medica dr Diego $ 18.140.880 106 SE OBJETA 541701</t>
  </si>
  <si>
    <t>SE DEVUELVE RADICADO NO ANEXAN SOPORTE PDF DE LA FACTURA EI0141695 SOLO AUTORIZACION Y EPICRISIS REVISAR Y ANEXAR TODOS LOS DOCUMENTOS COMPLETOS PARA PODER REALIZAR AUDITORIA Y PAGO.</t>
  </si>
  <si>
    <t xml:space="preserve">se devuelve radicado no anexan pdf de la factura EI0141602 solo anexan autorizacion y  epicrisis revisar y anexar todos los soportes correspondientes </t>
  </si>
  <si>
    <t>Se Devuelve factura La autorización 122300155592, se encuentra facturada en la fecha: 29/03/2024 en factura EJ2739160</t>
  </si>
  <si>
    <t>Se Devuelve factura no anexan soporte del servicio facturado solo enexan pdf factura y autorizacion</t>
  </si>
  <si>
    <t>SE DEVUELVE RADICADO NO ANEXAN SOPORTE DE PDF DE LA FACTURA EI0141986 SOLO ENVIAN AUTORIZACION Y EPICRISIS.</t>
  </si>
  <si>
    <t>Se devuelve factura la autorizacion 122300193316 esta cancelada en la factura EI9319204. se realiza objecion MAYOR VALOR COBRADO EN CODIGO 861401 FACTURAN $ 290455 TARIFA CONVENIO $ 79255 DIFERENCIA $ 211200  TARIFA ISS 2001 + 94.3%</t>
  </si>
  <si>
    <t xml:space="preserve">se objeta codigo 903883 no esta en lista tarifa convenio ni envian cotizacion GLUCOMETRIA FACTURAN # 11 $ 61435 </t>
  </si>
  <si>
    <t>Se Devuelve factura la autorizacion 122300140955 esta generada para otro prestador Clinica San Rafael sede Megacentro debe estar generada para comfamiliar risaralda.gestionar con el area encargada.</t>
  </si>
  <si>
    <t>Se Devuelve factura la autorizacion esta cancelada en la Factura EI4264348.</t>
  </si>
  <si>
    <t>SE OBJETA NO FACTURABLE INCLUIDO EN CX TUBO ENDOTRAQUEAL $ 11620</t>
  </si>
  <si>
    <t>SE DEVUELVE RADICADO NO ANEXAN PDF DE LA FACTURA EI0142422 SOLO ENVIAN AUTORIZACION Y EPICRISIS.</t>
  </si>
  <si>
    <t>Se Devuelve factura La Autorizacion 122300153283 esta generada para otro prestador Clinica San Rafael sede Megacentro gestionar con el area encargada de autorizaciones deben de generar aut para comfamiliar risaralda.</t>
  </si>
  <si>
    <t>PAGO DIRECTO REGIMEN SUBSIDIADO AGOSTO 2024</t>
  </si>
  <si>
    <t xml:space="preserve">se devuelve factura AUT UTILIZADA FACTURADA 122300243316  en la factura EI4263762 </t>
  </si>
  <si>
    <t>SE DEVUELVE FACTURA LA AUTORIZACION 122300248562 ESTA ANULADA NO HAY AUT GENERADA PARA SERVICIO FACTURADO GESTIONAR CON EL AREA ENCARGADA DE AUTORIZACIONES</t>
  </si>
  <si>
    <t>se devuelve radicado no anexan soporte de PDF de la factura EI0142474</t>
  </si>
  <si>
    <t>Se Devuelve radicado no anexan soporte de PDF de la factura EI0142661 solo anexan epicrisis y autorizacion</t>
  </si>
  <si>
    <t xml:space="preserve">Se Devuelve Radicado no anexan soporte de PDF de la factura EI2832776 solo anexan autorizacion y epicrisis </t>
  </si>
  <si>
    <t xml:space="preserve">Se devuelve factura no hay autorizacion para el servicio facturado gestionar radicar en la plataforma la solicitud para la generacion de la aut final.        </t>
  </si>
  <si>
    <t>Se Devuelve radicado no anexan soporte de PDF de la factura EI0142048 solo anexan autorizacion y epicrisis.</t>
  </si>
  <si>
    <t>Se Devuelve radicado no anexan soporte de PDF de la factura EI0142813 solo anexan autorizacion y epicrisis.</t>
  </si>
  <si>
    <t>SE DEVUELVE FACTURA LA AUTORIZACION 122300273746 ESTA YA CANCELADA EN LA FACTURA EI4855547</t>
  </si>
  <si>
    <t>Se Devuelve Radicado no anexan Soporte de PDF de la Factura EI2833137 solo envian Autorizacion y epicrisis</t>
  </si>
  <si>
    <t xml:space="preserve">Se  Devuelve factura seben de revisar y gestionar con el area encargada de autorizaciones. la autorizacion 122300218985 no permite dar tramite de pago esta estado de Revalidacion. gestionar. se realiza objecion adm canula Guedel no facturable incluida en cx $ 2380 tubo endotraqueal includio en CX $ 11620 </t>
  </si>
  <si>
    <t xml:space="preserve">SE OBJETA 10A004, CANTIDAD 3, POR LOS DIAS 2-3-4 DE MARZO DE 2024, AL INGRESO INDICAN TOMA DE EVDA REALIZADA HASTA EL DIA 05-02-2024, CON LA EVDA SE ESPERABA TOMAR CONDUCTA CON PACIENTE. PROLONGA ESTANCIA DE  MANERA INJUSTIFICADA   </t>
  </si>
  <si>
    <t xml:space="preserve">Se Devuelve factura la autorizacion 122300238717 esta anulada gestionar con el area encargada de autorizaciones. </t>
  </si>
  <si>
    <t xml:space="preserve">Se Devuelve radicado no anexan soporte de PDF de la factura EI0336351 envian autorizacion y epicrisis. </t>
  </si>
  <si>
    <t>PAGO DIRECTO REGIMEN SUBSIDIADO MAYO 2024</t>
  </si>
  <si>
    <t>MAYOR VALOR COBRADO EN CODIGO 861401 FACTURAN $ 290455 TARIFA CONVENIO $ 79255 DIFERENCIA $ 211200  TARIFA ISS 2001 + 94.3%</t>
  </si>
  <si>
    <t>MAYOR VALOR COBRADO EN CODIGO 255006 FACTURANN $ 217200 CONVENIO $ 205263 DIF $ 11937</t>
  </si>
  <si>
    <t>Se Devuelve factura la autorizacion 122300242268 esta anulada. gestionar con el area encargada de Autorizaciones.</t>
  </si>
  <si>
    <t>Se Devuelve radicado no anexan soporte de PDF de la factura EI0143455</t>
  </si>
  <si>
    <t xml:space="preserve">Se Devuelve radicado no anexan soporte de PDF de la factura EI508619, se realiza objecion medica $ 3.599.850 601 SE OBJETA 107M01, CANTIDAD 1, POR EL DIA 01-02-2024, PACIENTE SIN CRITERIOS DE ESTANCIA EN UNIDAD DE CUIDADO INTERMEDIO, SE REOCNOCE EN SU LUGAR 10A002 Y SE GLOSA LA DIFERENCIA   $ 957.654 601 SE OBJETA 10A002, CANTIDAD 1, POR EL DIA 02-02-2024, DESDE SU INGRESO SE SOLI CITO CONCEPTO DE NEFROLOGIA, EL CUAL NO SE REALIZO DURANTE ESTANCIA EN UCIN, NUEVAMENTE SE SOLICITA EL 2 PARA AVAL DE CATETERISMO, SE CONSIDERA INOPORTUNIDAD EN CONCEPTO DE NEFROLOG QUE PROLONGA ESTANCIA DE EL PACIENTE    $ 371.105 601 SE OBJETA 10A002, CANTIDAD 2, POR EL DIA 4-5 DE FEBRERO DE 2024, POR INOPORTUNIDAD DE CATETERISMO QUE PROLONGA ESTANCIA DEL PACIENTE SIN JUSTIFICACION, CONCEPTO DE NEFROLOGIA DE LELVAR A PROCEDIMIENTO EL DIA 03 PREVIA NEFROPROTECCION, EL PROCEDIMIENTO FUE REALIZADO EL DIA 06-02-2024.  $ 742.210 323 SE OBJETA 876122, NO SOPORTADO, UNA VEZ SOPORTADO QUEDO SUJETO DE AUDITORIA INTEGRAL   $ 1.528.881  </t>
  </si>
  <si>
    <t>Se Devuelve radicado no anexan soporte de PDF de la factura EI2833772 solo anexan autorizacion y epicrisis</t>
  </si>
  <si>
    <t>Se Devuelve radicado no anexan soporte de PDF de la factura EI0143674 solo anexan aut  y epicrisis</t>
  </si>
  <si>
    <t xml:space="preserve">Se Devuelve factura la Autorizacion 122300242867 esta anulada validar con el area encargada de autorizaciones. </t>
  </si>
  <si>
    <t>Se Devuelve radicado no anexan soporte de PDF de la factura EI0143533 solo anexan aut y epicrisis</t>
  </si>
  <si>
    <t xml:space="preserve">Se Devuelve radicado no anexan PDF de la factura EI4265156. </t>
  </si>
  <si>
    <t>Se Devuelve radicado no anexan soporte de PDF de la factura EI0143362 solo anexan aut y epicrisis.</t>
  </si>
  <si>
    <t xml:space="preserve">objecion  mayor valor cobrado en codigo 890245 facturan $ 103268 convenio $ 99296 diferencia $ 3972      </t>
  </si>
  <si>
    <t>Se Devuelve radicado no anexan soporte de PDF de la factura EI0143987 solo anexan aut y epicrisis</t>
  </si>
  <si>
    <t>Se Devuelve radicado no anexan PDF de la factura EI0144141</t>
  </si>
  <si>
    <t xml:space="preserve">objecion  mayor valor cobrado en codigo 890348 FACTURAN $ 125375 CONVENIO $ 75712 SE OBJETA LA DIFERENCIA $ 49663      </t>
  </si>
  <si>
    <t xml:space="preserve">objecion  mayor valor cobrado en codigo  890248 facturan $ 125375 convenio $ 75712 se objeta la diferencia $ 49663      </t>
  </si>
  <si>
    <t>Se Devuelve radicado no anexan soporte de PDF de la factura EI0143753 solo anexan aut y epicrisis.</t>
  </si>
  <si>
    <t xml:space="preserve">Se Devuelve radicado no anexan soporte de PDF de la factura EI9319515 </t>
  </si>
  <si>
    <t>Se Devuelve radicado no anexan soporte de PDF de la factura EI9319523 solo envian autprizacion y epicrisis. en el pdf donde dice factura no les dejo cargar sale error conexion.</t>
  </si>
  <si>
    <t>SE DEVUELVE RADICADO NO ANEXAN SOPORTE DE PDF DE LA  FACTURA EI0144248 SOLO ANEXAN AUTORIZACION Y EPICRISIS</t>
  </si>
  <si>
    <t>Se Devuelve factura la Autorizacion 122300183305 esta ya cancelada en la factura EI8225728</t>
  </si>
  <si>
    <t>Se Devuelve factura no hay autorizacion para el servicio facturado . gestionar con el area encargada.</t>
  </si>
  <si>
    <t>Se Devuelve factura la Autorizacion gestionarla con el area encargada de autorizaciones se encuentra en estado Anulada. 122300242262</t>
  </si>
  <si>
    <t>SE DEVUELVE RADICADO NO ANEXAN SOPORTE DE PDF DE LA FACTURA EI0144327. SOLO ANEXAN AUTORIZACION Y EPICRISIS</t>
  </si>
  <si>
    <t>Se Devuelve radicado no anexan soporte de PDF de la factura EI0144449 solo anexan autorizacion y epicrisis.</t>
  </si>
  <si>
    <t>Se Devuelve radicado no anexan soporte de PDF de factura EI0144624 solo anexan autorizacion y epicrisis.</t>
  </si>
  <si>
    <t>Se Devuelve radicado no anexan soporte de pdf de la factura EI0145214 solo envian autorizacion y epicrisis.</t>
  </si>
  <si>
    <t xml:space="preserve">Se devuelve factura la autorizacion 122300314532 esta anulada gestionar con el area encargada </t>
  </si>
  <si>
    <t>Se Devuelve radicado no anexan soporte de PDF de la factura EI0337548 solo anexan autorizacion y epicrisis.</t>
  </si>
  <si>
    <t>Se Devuelve radicado no anexan el PDF de la Factura EI0144942 solo anexan Autorizacion y epicrisis.</t>
  </si>
  <si>
    <t xml:space="preserve">Se Devuelve Radicado no anexan soporte de PDF de la factura EI4266287 </t>
  </si>
  <si>
    <t xml:space="preserve">Se devuelve factura no hay autorizacion para el servicio facturado gestionar radicar en la plataforma la solicitud para la generacion de la aut final.   la autorizacion que envian 122300020067 esta generada para otro prestador debe estar generada para COMFAMILIAR RISARALDA  </t>
  </si>
  <si>
    <t>SE DEVUELVE FACTURA VALIDAR LA AUTORIZACION 223098523660076 ESTA YA CANCELADA EN OTRA FACTURA.</t>
  </si>
  <si>
    <t>SE DEVUELVE RADICADO NO ANEXAN SOPORTE DE PDF DE LA FACTURA EI0144963 SOLO ANEXAN AUTORIZACION Y EPICRISIS</t>
  </si>
  <si>
    <t xml:space="preserve">Se devuelve factura no hay autorizacion para el servicio FECHA 5 MAYO AL 9 MAYO 2024 facturado gestionar radicar en la plataforma la solicitud para la generacion de la aut final.        </t>
  </si>
  <si>
    <t>Se devuelve factura la autorizacion 122300298598 esta generada para otro prestador E.S.E. HOSPITAL SAN VICENTE DE PAUL SANTUARIO gestionar con el area encargada de autorizaciones debe estar generada para COMFAMILIAR RISARALDA</t>
  </si>
  <si>
    <t>Se Devuelve radicado no anexan soporte de PDF de la factura EI0144981 solo envian autorizacion y epicrisis.</t>
  </si>
  <si>
    <t>Se devuelve factura gestionar con el area encargada de autorizaciones. la autorizacion 122300319464 esta anulada. se valida en sistema no hay autorizacion para el servicio facturado</t>
  </si>
  <si>
    <t xml:space="preserve">Se devuelve factura no hay autorizacion para servicio de fecha 28 ENERO 2024 AL 19 FEB 2024 GESTIONAR CON EL AREA ENCARGADA . SE REALIZA OBJECION MEDICA $ 5.798.049 601 SE OBJETA 107M01, CANTIDAD 1, POR EL DIA 2024-01-31, EL DIA MENCIONADO PACIENTE SIN CRITERIOS DE ESTANCIA EN UNIDAD DE CUIDADO INTERMEDIO, SIN SOPORTES, HEMODINAMICAMENTE ESTABLE, SIGNOS VITALES EN RANGOS DE NORMALIDAD. SE RECONOCE COMO BIPERSONAL  $ 957.474 601 SE OBJETA 10A001, CANTIDAD 1, POR EL DIA 02-02-2024, PACIENTE CON ESTANCIA INACTIVA, A LA ESPERA DE REALIZAR COLONOSCOPIA ORDENADA DESDE EL DIA 01 DE FEBRERO   $ 371.105 601 SE OBJETA 10A001, CANTIDAD 1, POR EL DIA 4-5 DE FEBRERO DE 2024, DESDE EL DIA 3 POR HALLAZGOS NO CONCLUYENTES DE COLONOSCOPIA SE SOLICITO VALORACION POR GASTROENTEROLOGO LA CUAL SE REALIZO HASTA EL DIA 06-02-2024, LOS DIAS MENCIONADOS A LA ESPERA DE CONCEPTO  $ 742.210 601 SE OBJETA 10A001, CANTIDAD 5, POR LOS DIAS 7-8-9-10 -11 DE FEBRERO DE 2024, DESDE EL DIA 6 SE SOLICITO VIDEOCAPSULA  POR HALLAZGOS DE ESTUDIOS ENDOSCOPICOS QUE NO FUERON CONCLUYENTES, EL MENCIONADO ESTUDIO SER REALIZO HASTA EL DIA 12 DE FEBRERO  $ 1.855.525 601 SE OBJETA 10A001, CANTIDAD 5, POR LOS DIAS 14-15-16-17-18 DE FEBRERO DE 2024, SE EVIDENCIA INOPORTUNIDAD DE RESULTADO DE VIDEOCAPSULA, DILATO TOMA DE DECISIONES DEL PACIENTE Y PROLONGO LA ESTANCIA DEL PACIENTE DE MANERA INJUSTIFICADA  $ 1.855.525 108 SE OBJETA 911019, NO FACTURABLE INCLUIDO EN PRUEBA CRUZADA MAYOR.  $ 16.210 </t>
  </si>
  <si>
    <t>se devuelve factura la autorizacion es provisional 122300320421 gestionar y validar con el area encargada generar autorizacion para  perioro 18 mayo 2024 al 21 mayo 2024</t>
  </si>
  <si>
    <t>SE DEVUELVE RADICADO NO ANEXAN SOPORTE DE PDF DE LA FACTURA EI4266729</t>
  </si>
  <si>
    <t xml:space="preserve">OBJCION MEDICA SE OBJETA 10A004, CANTIDAD 1 POR EL DIA 13 DE MAYO DE 2024, POR INOPORTUNIDAD EN PROCEDIMIENTO QUIRURGICO ENDOSCOPIA, ORDENADO DESDE EL INGRESO.  $ 127.636 SE OBJETA 10A002, CANTIDAD 3, POR LOS DIAS  15-16-17 DE MAYO DE 2024, ESTANCIA INACTIVA A LA ESPERA DE REMISION   $ 1.113.315 </t>
  </si>
  <si>
    <t>se devuelve factura la autorizacion 122300330425 revisarla con el ara encargada de autorizaciones no permite pagar esta provisional</t>
  </si>
  <si>
    <t>PAGO DIRECTO REGIMEN SUBSIDIADO JULIO 2024</t>
  </si>
  <si>
    <t xml:space="preserve">OBJECION MEDICA 105 "SE OBJETA ""MATERIAL MEDICO POS"", INCLUIDOS EN 558730, ACUERDO DE VOLUNTADES ""Los procedimientos fueron liquidados según paragrafado del manual tarifario iss 2001 más 94,3%, La tarifa incluye honorarios cirujano, ayudante, anestesia, derechos de sala, materiales de sutura y curación, agentes y gases anestesicos según paragrafo 6 del articulo 85, el valor de la liquidación varia de acuerdo al numero de UVR de los procedimientos"" INCLUIDOS EN MATERIALES DE SUTURA Y CURACION NO DAN LUGAR A FACTURACIONA ADICIONAL "  $ 525.056 </t>
  </si>
  <si>
    <t>VALOR DE LOS RIPS NO CORRESPONDE A EL VALOR DE LA FACTURA</t>
  </si>
  <si>
    <t>RIPS</t>
  </si>
  <si>
    <t>SE DEVUELVE RADICADO NO ANEXAN SOPORTE DE PDF DE LA FACTURA EI0145434</t>
  </si>
  <si>
    <t>Se Devuelve radicado no anexan PDF de la factura EI0145311</t>
  </si>
  <si>
    <t>Se Devuelve radicado no anexan soporte de PDF de la Factura. revisar y anexar soportes completos.</t>
  </si>
  <si>
    <t xml:space="preserve">SE REALIZA OBJECION MAS DEL 50%  FACTURADO OBEJCION MEDICA AUT 122300319062 123 SE OBJETA TOTAL DE PROCEDIMIENTOS QUIRURGICOS REALIZADOS EL DIA 2024-05-28, NO SE SOPORTAN LOS PROCEDIMIENTOS FACTURADOS, SE FACTURO 797503 (BILATERAL) Y 849001 (BILATERAL), SE CONSIDERA ERROR DE FACTURACION NO SE EVIDENCIA REALIZADAS FIJACIONES, TRASNFERENCIAS MUCULOTENDINOSAS, MULTIPLES TENOTOMIAS PARA ALARGAMIENTO,ADICIONALMENTE 797503 HACE MENCION A INTERVENCION EN CANDERA, LO SOPORTADO CORRESPONDE A 831101 (BILATERAL) LO CUAL SE RECONOCE Y SE OBJETA LA DIFERENCIA   $ 8.487.658 </t>
  </si>
  <si>
    <t xml:space="preserve">SE DEVUELVE RADICADO NO ANEXAN SOPORTE DE PDF DE LA FACTURA EI0338322 REVISAR Y ANEXAR SOPORTES COMPLETOS </t>
  </si>
  <si>
    <t>SE DEVUELVE FACTURA NO HAY AUTORIZACION PARA SERVICIO FACTURADO. GESTIONAR CON EL AREA ENCARGADA. EN LOS CORREOS HAY PROVISIONAL NO SE PUEDE DAR PAGO .</t>
  </si>
  <si>
    <t>se devuelve radicado no anexan PDF de la factura EI0145802</t>
  </si>
  <si>
    <t xml:space="preserve">se devuelve factura la autorizacion  122300258519 esta anulada gestionar con el area encargada de autorizaciones. </t>
  </si>
  <si>
    <t>se devuelve factura el codigo autorizado 890348  en la aut 122300290144 esta generada para CONSULTA DE CONTROL O DE SEGUIMIENTO POR ESPECIALISTA EN GENÉTICA MÉDICA  y facturan y soportan otro codigo 890374 que corresponde a otra especialidad control neurologia y soportan consulta neurologia . revisar.</t>
  </si>
  <si>
    <t>SE DEVUELVE FACTURA LA AUTOIZACION 122300343438 UTILIZADA FACTURADA EN LA CUENTA EI2836587 CON RADICADO 5241839</t>
  </si>
  <si>
    <t xml:space="preserve">Se Devuelve factura no hay autorizacion para servicio 18 junio 2024 al 24 junio CC 42019435 gestionar con el area encargda de autorizaciones OBJECION MEDICA $ 1.098.598 608 SE OBJETA 871121, CANTIDAD 2, SE EVIDENCIA FACTURACION DE 3 IMÁGENES DE TORAX EL DIA 18-06-2024, SE RECONOCE 1 Y UN PORTATIL PERTINENTE, RESTANTES 2 NO PERTINENTES NI JUSTIFICADAS  $ 80.284 608 SE OBJETA 873501, CANTIDAD 1, SE EVIDENCIA FACTURACION DE 3 IMÁGENES DE TORAX EL DIA 18-06-2024, SE RECONOCE 1 Y UN PORTATIL PERTINENTE, RESTANTES 2 NO PERTINENTES NI JUSTIFICADAS  $ 60.660 601 SE OBJETA 107M01CANTIDAD 1, POR EL DIA 21 DE JUNIO DE 2024, PACIENTE CON RESOLUCION DE HIPOXEMIA, CON GLUCOMETRIAS EN METAS, SIN SOPORTES, CON EVOLUCION CLINICA HACIA LA FRANCA MEJORIA, NO TIENEN INDICACIOND E CUIDADO INTERMEDIO, EN SU LUGAR SE RECONOCE HABITACION BIPERSONAL Y SE GLOSA LA DIFERENCIA   $ 957.654 </t>
  </si>
  <si>
    <t>se Devuelve factura la autorizacion 122300356102 estado anulada se valida no hay nueva generada gestionar con el area encargada de autorizaciones realizaen aut para servicio fecha 26 junio 2024 al 25 junio 2024</t>
  </si>
  <si>
    <t>Se Devuelve factura la autorizacion 122300332810 esta anulada gestionar con el area encargada de autorizaciones.</t>
  </si>
  <si>
    <t>se devuelve radicado no anexan soporte de PDF de la factura EI0146674</t>
  </si>
  <si>
    <t>se devuelve radicado no anexan soporte de PDF de la factura EI469280</t>
  </si>
  <si>
    <t>se devuelve radicado no anexan soporte de PDF de la factura EI0146563</t>
  </si>
  <si>
    <t>se devuelve radicado no anexan soporte de PDF de la factura EI0146308</t>
  </si>
  <si>
    <t>se devuelve factura no hay autorizacion para servicio de 14 junio 2024 al 18 junio 2024 gestionar con el area encargada de autorizaciones.</t>
  </si>
  <si>
    <t>SE DEVUELVE RADICADO NO ANEXAN PDF DE LA FACTURA EI0146288</t>
  </si>
  <si>
    <t xml:space="preserve">se Devuevle radicado no anexan soporte de PDF de la factura EI599851 objecion medica PROCEDIMIENTO NO PACTADO.NO ESTA COTIZADO. LOS PROCEDIMIENTOS DE ESE TIPO TIENEN UNA TARIFA INTEGRAL Y COBRAN LOS INSUMOSPOR APARTE revisar 821 . Se devuelve factura no hay autorizacion para el servicio facturado gestionar radicar en la plataforma la solicitud para la generacion de la aut final.        </t>
  </si>
  <si>
    <t xml:space="preserve">Se Devuelve factura la Autorizacion 122300348229  deben de gestionar con el area encargada sale provisional deben de generar aut para periodo 14 JUNIO   2024 al 15 junio 2024 </t>
  </si>
  <si>
    <t>SE DEVUELVE FACTURA NO ANEXAN SOPORTE DE PDF DE LA FACTURA EI0146205</t>
  </si>
  <si>
    <t>mayor valor cobrado en codigo 861403 facturan $ 200935 tafia convenio $ 89339 se objeta diferencia $ 111596</t>
  </si>
  <si>
    <t>se devuelve factura no hay Autorizacion para el servicio de 6 junio 2024 al 12 junio 2024 gestionar con el area encrgada de autorizaciones. el que hay es provisional</t>
  </si>
  <si>
    <t>SE DEVUELVE RADICADO NO ANEXAN SOPORTE DE PDF DE LA FACTURA EI0146134</t>
  </si>
  <si>
    <t xml:space="preserve">se devuelve factura la autorizacion es provisional 122300339016 gestionar y validar con el area encargada generar autorizacion para  perioro 3 junio 2024 al  7 junio 2024 </t>
  </si>
  <si>
    <t xml:space="preserve">SE DEVUELVE FACTURA LA aut 223548516660294 utilizada facturada ESTA YA CANCELADA EN LA FACTURA EI4831981  </t>
  </si>
  <si>
    <t>se Devuelve radicado no anexan soporte de PDF de la factura EI0145959</t>
  </si>
  <si>
    <t xml:space="preserve">Se Devuelve factura la Autorizacion 122300335857  deben de gestionar con el area encargada sale provisional deben de generar aut para periodo 31 mayo  2024 al 5 junio 2024 objecion medica $ 856.481 102 SE OBJETA 890435, INTERCONSULTA POR CIRUGIA GENERAL NO FACTURABLE, DERIVA EN PROCEDIMIENTO QUIRURGICO   $ 39.093 601 SE OBJETA 10A002, CANTIDAD 2, POR LOS DIAS 1-2 DE JUNIO DE 2024, SE EVIDENCIA INOPORTUNIDAD DE COLANGIORESONANCIA, SE SOLICITO DESDE EL DIA 31-05-2024 Y SE INTERPRETO HASTA EL DIA 03-06-2024, SE DESCARTO COLEDOCOLITIASIS Y SE PROGRAMA PARA PROCEDIMIENTO QUIRURGICO EL MISMO DIA, LA INOPORTUNIDAD PROLONGOLA ESTANCIA DEMANERA INJUSTIFICADA  $ 742.210 602 SE OBJETA 890602, CANTIDAD 2, POR LOS DIAS 1-2 DE JUNIO DE 2024, SE EVIDENCIA INOPORTUNIDAD DE COLANGIORESONANCIA, SE SOLICITO DESDE EL DIA 31-05-2024 Y SE INTERPRETO HASTA EL DIA 03-06-2024, SE DESCARTO COLEDOCOLITIASIS Y SE PROGRAMA PARA PROCEDIMIENTO QUIRURGICO EL MISMO DIA, LA INOPORTUNIDAD PROLONGOLA ESTANCIA DEMANERA INJUSTIFICADA  $ 75.178 </t>
  </si>
  <si>
    <t>se devuelve factura no hay autorizacion para el servicio facturado 29 junio 2024 al 31 junio 2024 lidocaina no facturable inlcuido en CX $ 7980</t>
  </si>
  <si>
    <t>MAYOR VALOR COBRADO EN CODIGO 890348 INTECONSULTA GENETICA FACTURAN $109461 TARIFA COVNENIO $ 93974 SE OBJETA DIFERENCIA $ 15487</t>
  </si>
  <si>
    <t>Se Devuelve factura gestionar con el area encargda de autorizaciones SERVICIO 30 MAYO AL 11 JUNIO 2024 OBJECION MEDICA $ 5.724.063 123 SE OBJETA, 665001, PROCEDIMIENTO NO FACTURABLE, SE FACTURA HISTERECTOMIA TOTAL QUE INCLUYE EL ABORDAJE DE LOS ANEXOS UTERINOS, FACTURALA ADICOINALMENTE CORRESPONDE  A DOBLE FACTURACION   $ 534.919 601 SE OBJETA 110A01, CANTIDAD 3 POR LOS DIAS 4-5-6 DE JUNIO DE 2024, PACIENTE SIN CRITERIOS DE ESTANCIA EN UNIDAD DE CUIDADO INTENSIVO, SE RECONOCE ESTANCIA EN BIPERSONAL Y SE GLOSA LA DIFERECNIA   $ 4.161.018 601 SE OBJETA 107M01, POR EL DIA 7 DE JUNIO DE , PACIENTE SIN CRITERIOS DE ESTANCIA EN UNIDAD DE CUIDADO INTENSIVO, SE RECONOCE ESTANCIA EN BIPERSONAL Y SE GLOSA LA DIFERECNIA   $ 957.654 608 SE OBJETA 871121, RX DE TORAX NO PERTINENTE, NO INTERPRETADA EN LA HISTORIA CLINICA, NO APORTA EN MANEJO DE PACIENTE  $ 40.142 608 SE OBJETA 873501, RX DE TORAX NO PERTINENTE, NO INTERPRETADA EN LA HISTORIA CLINICA, NO APORTA EN MANEJO DE PACIENTE  $ 30.330 OBJECION ADMINISTRATIVA $ 80204 NO FACTURABLE TUBO ENDOTRAQUEAL INCLUIDO EN CX $ 11620 INCLUIDAS EN PRUEBAS CRUZADAS anticuerpos $ 52374 HEMOCLASIFICACION SERICA $ 16210</t>
  </si>
  <si>
    <t xml:space="preserve">Se Devuelve factura no hay autorizacion gestionar con el area encargda de autorizaciones SERVICIO 26 MAYO AL 4 JUNIO 2024 objecion MEDICA  $ 997.796 601 SE OBJETA 107M01 CANTIDAD 1, PRO EL DIA 31-05-2024, SE INDICO TRASLADO A SALAS DE  HOSPITALIZACION EL DIA 30 DE MAYO, ADICIONALMENTE, EL DIA 31 NO TIENE INDICACION DE ESTANCIA EN UNIDAD DE CUIDADO INTERMEDIO, NO SE TRASLADO POR NO DISPONIBILIDAD, SE RECONOCE ESTANCIA EN HABITACION BIPERSONAL Y SE GLOSA LA DIFERENCIA   $ 957.654 608 SE OBJETA 871121, SE FACTURARON 3, SE EVIDENCIA EN LA HISTORIA CLINCIA INTERPRETADAS 2, SE OBJETA 1 NO INTERPRETADA POR LO CUAL NO APORTA AL MANEJO DEL PACIENTE   $ 40.142  </t>
  </si>
  <si>
    <t>mayor valor cobrado en codigo 978801 facturan $ 221439 tarifa convenio $ 101055 diferencia $ 120384</t>
  </si>
  <si>
    <t>se devuelve factura gestionar con el area encargada de autorizacion la aut 122300356078 esta provisional no permite dar tramite de pago</t>
  </si>
  <si>
    <t>se devuelve radicado no anexan soporte de PDF de la factura EI0146411</t>
  </si>
  <si>
    <t xml:space="preserve">se Devuelve factura la aut 122300359608 utilizada facturada en la factura EI4858375  </t>
  </si>
  <si>
    <t>SE DEVUELVE RADICADO NO ANEXAN PDF DE LA FACTURA EI0146861</t>
  </si>
  <si>
    <t>SE DEVUELVE RADICADO NO ANEXAN PDF DE LA FACTURA EI0146829</t>
  </si>
  <si>
    <t>Se Devuelve factura la autorizacion 122300362360 esta provisional deben de gestionar con el area encargada autorizacion para servicio de fecha  26 junio 2024</t>
  </si>
  <si>
    <t xml:space="preserve">Se Devuelve factura no hay autorizacion gestionar con el area encargda de autorizaciones SERVICIO 16 JUNIO  2024 AL 28 JUNIO 2024 OBJECION ADMINISTRATIVA LIDOCAINA NO FACTURABLE INCLUIDA MATERIAL CX $ 18900 OBJ MEDICA  $ 1.651.328  601 SE OBJETA 10A002, CANTIDAD 1, EL DIA 18 DE JUNIO DE 2024, PACIENTE CON ORDEN DE ECO TT EL DIA 17, SE TOMO E INTERPRETO EL DIA 19. DE ESTA AYUDA DIAGNOSTICA DEPENDIAN LAS CONDUCTAS ADICIONALES POR LO CUAL SE CONSIDERA QUE POR LA INOPORTUNIDAD SE PROLONGA LA ESTANCIA HOSPITALARIA DE MANERA INJUSTIIFCADA  $ 371.105 601 SE OBJETA 10A002, CANTIDAD 2M POR LOS DIAS 20-21 DE JUNIO DE 2022, PACIENTE EN PLAN DE REALIZAR CATETERISMO CARDIACO EL MISMO FUE ORDENADO EL DIA 19 SE LLEVA A PROCEDIMIENTO EL 21, EL CUAL DEBE SER SUSPENDIDO POR NO ESTAR EN CONDICIONES NECESARIAS PARA PROCEDIMIENTO, PACIENTE SIN PLANEACION PREVIA AL PROCEDIMIENDO, NO SE RECONOCEN LOS DIAS MENCIONADOS  $ 742.210 608 SE OBJETA 883101, SE CONSIDERA NO PERTINENTE, PACIENTE HACIA FINAL DE HOSPITALIZACION CON VERTIGO DE NOVO, INDICAN EN NOTA PARA DESCARTAR ORIGEN CENTRAL TOMA DE IRM DE CEREBRO, SE CONSDIERA NO ES LA AYUDA DIAGNOSTICA DE PRIMERA LINEA PARA ESTA CONDICION POR LO CUAL NO SE RECONOCE.  $ 425.246 602 SE OBJETA 890602, SE OBJETAN CUIDADOS ASOCIADOS A DIAS DE ESTANCIA OBJETADOS POR INOPORTUNIDAD EN ATENCION Y FALLAS EN CALIDAD DE LA ATENCION   $ 112.767  </t>
  </si>
  <si>
    <t xml:space="preserve">SE REALIZA OBJECION MEDICA  105 SE O BJETA 94210 CUCHILLA SHAVER NO FACTURABLE DE MANERA ADICIONAL, INCLUIDA EN DERECHOS DE SALA   $ 533.210 </t>
  </si>
  <si>
    <t>se devuelve factura gestionar con el area encargada de autorizaciones la aut 122300354677 esta provisional no permite dar tramite de pago</t>
  </si>
  <si>
    <t>Se Devuelve factura la Autorizacion 122300363810 ANULADA Y REEMPLAZADA POR 122300364547  deben de gestionar con el area encargada sale provisional deben de generar aut para periodo 27 junio  2024 al 5 julio 2024 sin objecion medica ni adm</t>
  </si>
  <si>
    <t>SE DEVUELVE FACTURA LA AUTORIZACION 122300367693 ESTA PROVISIONAL NO FACTURABLE GESTIONAR CON EL AREA ENCARGADA DE AUTORIZACIONES AUTORIZEN PARRA PERIODO DE 5 JULIO 2024 AL 3 JULIO 2024</t>
  </si>
  <si>
    <t xml:space="preserve">Se Devuelve factura no hay autorizacion gestionar con el area encargda de autorizaciones SERVICIO 27 JUNIO 2024 AL 3 JULIO  2024 OBJECION MEDICA $ 1.113.315 601 SE OBJETA 129A02, CANTIDAD 3  POR LOS DIAS, 29-30 DE JUNIO DE  2024 Y 1 DE JULIO DE 2024, PACIENTE QUIEN INGRESA EL DIA 27 DE JUNIO TOMAN RX EVIDENCIANDO FRACTURA, EL DIA 28 VALORA ORTOPEDIA Y TRAUMA INDICANDO MANEJO QUIRURGICO, SE EVIDENCIA INOPORTUNIDAD EN PROTOCOLO DE ATENCION, TOMA DE PREQUIRURGICOS, VALORACION POR ANESTESIOLOGIA Y PROGRAMACION QUIRURGICA, LO MENCIONADO PROLONGA DEMANERA INJUSTIFICADA LA ESTANCIA DEL PACIENTE POR LO CUAL NO SE RECONOCE  </t>
  </si>
  <si>
    <t>Se Devuelve radicado no anexan soporte de PDF de la factura EI0147001</t>
  </si>
  <si>
    <t xml:space="preserve">Se Devuelve factura la AUT 122300365190 NO FACTURABLE  PROVISIONAL PERIODO 27 JUNIO AL 1 JULIO 2024 GESTIONAR CON EL AREA ENCARGADA  LA AUT FINAL </t>
  </si>
  <si>
    <t>SE DEVUEVLE RADICADO  NO ANEXAN SOPORTE DE PDF DE LA FACTURA EI0339317</t>
  </si>
  <si>
    <t xml:space="preserve">se devuelve factura la AUTORIZACION  122300327169  esta  utilizada facturada en la factura EI348927 </t>
  </si>
  <si>
    <t>SE DEVUELVE FACTURA LA AUTORIZACION 122300379077 NO ES FACTURABLE ESTA PROVISIONAL DEBEN DE GERSTIONAR LA AUT FINAL. GESTIONAR CON EL AREA ENCARGADA DE AUTORIZACIONES</t>
  </si>
  <si>
    <t>SE DEVUELVE RADICADO NO ANEXAN SOPORTE DE PDF DE LA FACTURA EI0147356</t>
  </si>
  <si>
    <t>SE DEVUELVE FACTURA LA AUTORIZACION QUE REFIEREN PARA ESTE SERVICIO 122300385083 ESTA ANULADA SE VALIDA PERO DEBEN DE GESTIONARLA CON EL AREA ENCARGADA DE AUTORIZACIONES ESTA PARA OTRO PRESTDOR Y DEBE ESTAR GENERADA PARA COMFAMILIAR RISARALDA.</t>
  </si>
  <si>
    <t>NO FACTURABLE CONECTOR AGUJA $ 7000 NI CATETER SEGUIDIAD $ 7700</t>
  </si>
  <si>
    <t xml:space="preserve">SE DEVUELVE FACTURA LA AUTORIZACION 122300380496 ES PROVISIONAL DEBEN DE GESTIONAR LA AUT FINAL PARA SERVICIO FACTURADO CON EL AREA ENCARGADA DE AUTORIZACIONES </t>
  </si>
  <si>
    <t>se devuelve factura gestionar autorizacion con el area encargda para servicio urgencia 17 julio 2024 la aut 122300385315 estr provisional.  y la que envian pdf 122300116456 no es de la codigo facturan 890701</t>
  </si>
  <si>
    <t>NO FACTURABLE INCLUIDO ESTANCIA INHALOCAMARA $ 9800 CONECTOR AGUJA $ 7000 CATER SEGURIDAD $ 6300 TOTAL OBJ $ 23100</t>
  </si>
  <si>
    <t xml:space="preserve">NO FACTURABLE INCLUIDO ESTANCIA  CIRCUITO VENT DRAGER $ 32200  FILTO ANTIBA NARIZ CAMELLO $ 11200   FILTRO BACTERIANO $ 9800 </t>
  </si>
  <si>
    <t>se devuelve radicado no anexan soporte de pdf de la factura EI0147402</t>
  </si>
  <si>
    <t xml:space="preserve">OBEJCION MEDICA 601 SE OBJETA 10A002, CANTIDAD 1, EL DIA 03 DE JULIO DE 2024, SE INDICO TOMA DE PARACLINICOS, UROCULTIVO, HEMOCULTIVO, CON EL FIN DE GUIAR TRATAMIENTO ANTIBIOTICO DEFINITIVO Y TOMA DE CONDUCTAS ADICIONALES. EN LA NOTA DE EVOLUCION DEL DIA 4 INDICAN QUE NO FUERON TOMADOS Y SOLICITAN NUEVAMENTE. SE CONSIDERA QUE LO ANTERIOR PROLONGA LA ESTANCIA HOSPITALARIA DE MANERA INJUSTIFICADA  $ 371.105 </t>
  </si>
  <si>
    <t xml:space="preserve">SE OBJETA 879302, SE CONSIDERA NO PERTINENTE NI JUSTIFICADA, SE EVIDENCIA REALIZADO ANGIOTAC DE AORTA ABDOMINAL, LO CUAL ES LO PERTINENTE DE ACUERDO AL CUADRO CLINICO DEL PACIENTE , ADICIONALMENTE LA ORDEN DEL MEDICO TRATANTE FUE ANGIOTAC DE AORTA ABDOMINAL, TAMPOCO SE ENCUENTRA JUSTIFICADO EN LA HISTORIA CLINICA  </t>
  </si>
  <si>
    <t xml:space="preserve">NO FACTURABLE CONECTOR AGUJA $ 7000 Y CATETER SEGURIDAD $ 7700 INCLUIDO EN ESTANCIA </t>
  </si>
  <si>
    <t>se devuelve radicado no anexan soporte de pdf de la factura EI0147683</t>
  </si>
  <si>
    <t xml:space="preserve">Se Devuelve factura no hay autorizacion gestionar con el area encargda de autorizaciones SERVICIO  junio 23 2024 al  10 julio 2024 sin objec adm  objecion medica  608 SE OBJETA 879111, CANTIDAD 1, DE ACUERDO AL CONTEXTO CLINICO DEL PACIENTE SE CONSIDERA QUE LA AYUDA DIAGNOSTICA NO SE ENCUENTRA JUSTIFICADA  $ 188.558 608 SE OBJETA 906249, 904912,906221,906223,906225. SE CONSIDERAN AYUDAS DIAGNOSTICAS NO PERTINENTES, NO SE ENCUENTRAN INTERPRETADAS EN LA HISTORIA CLINICA  $ 375.241 </t>
  </si>
  <si>
    <t>SE DEVUELVE FACTURA LA AUTORIZACION 122300388668 ES PROVISIONAL DEBEN DE GESTIONAR CON EL AREA ENCARGADA  DE AUTORIZACIONES LA AUT FINAL PARA EL SERVICIO FACTURADO</t>
  </si>
  <si>
    <t>SE DEVUELVE FACTURA NO HAY AUTORIZACION PARA SERCIVIO FACTURADO LA AUT QUE ENVIAN 122300389930 DEBEN DE REVISAR Y GESTIONAR CON EL ARE ENCARGADA ESTA ESTADO ANULADA. OJECION ADM $ 13300 CONECTOR AGUJA $ 7000 CATET SEGURIDA $ 6300 INCLUIDO ESTANCIA</t>
  </si>
  <si>
    <t>SE DEVUELVE FACTURA LA AUTORIZACION 122300390026 DEBEN DE REVISAR Y GESTIONAR CON EL AREA ENCARGADA DE AUTORIZACIONES SALE PROVISIONAL NO ES LA FINAL PARA PODER DAR TRAMITE DE PAGO AL SERVICIO FACTURADO.</t>
  </si>
  <si>
    <t>SE DEVUELVE FACTURA LA AUTORIZACION 122300372630 ES PROVISIONAL DEBEN DE GESTIONAR CON EL AREA ENCARGADA  DE AUTORIZACIONES LA AUT FINAL PARA EL SERVICIO FACTURADO</t>
  </si>
  <si>
    <t>Se Devuelve factura la autorizacion 122300364484 esta ya utilizada facturada en la factura EI0147912</t>
  </si>
  <si>
    <t>se devuvle radicado no anexan soporte de PDF de la factura EI0147596</t>
  </si>
  <si>
    <t xml:space="preserve">OBJ ADM NO ANEXAN COTIZACION DEL MATERIAL DE OSTEOSINTESIS $ 7587254 PLACA PERONE $ 2712640   TORNILLO CORT 3.5 $ 1153600   TORNILLO BLOQ 3.5 $ 922880 SUTURA $ 2798134 </t>
  </si>
  <si>
    <t>NO FACTURABLE INCLUIDO EN ESTANCIA CONECTOR AGUJA $ 7000  CATET SEGUIRDAD $ 6300</t>
  </si>
  <si>
    <t>SE  DEVUELVE RADICADO NO ANEXAN FACTURA EI4268458 DE PDF SE REALIZA OBJ ADM INCLUIDO ESTANCIA CONECT AGUJA $ 7000 CATER SEGURIDAD $ 6300 TOTAL $ 13300</t>
  </si>
  <si>
    <t xml:space="preserve">SE OBJETA  110A01, CANTIDAD 1, PACIENTE SIN CRITERIOS DE INGRESO A UNIDAD DE CUIADADO INTENSIVO, NO VASOPRESOR NO VMI, NO SE ENCUENTRAN NINGUN CRITERIO QUE JUSTIFIQUE SU ENTRADA, , ADICIONALMENTE MENCIONAN EN NOTA DE INGRESO A INTENSIVOS, QUE EL PACIENTE INGRESA A UNIDAD DE CUIADO INTERMEDIO SE RECONOCE EN SU LUGAR UNIDAD DE CUIDADO INTERMEDIO.   </t>
  </si>
  <si>
    <t>SE DEVUELVE RADICADO NO ANEXAN SOPORTE DE PDF DE LA FACtura EI0340203 solo anexan autorizacion y epicrisis</t>
  </si>
  <si>
    <t>se devuevle factura no hay autorizacion para el servicio facturado gestionar con el area encargada de autorizaciones</t>
  </si>
  <si>
    <t xml:space="preserve">SE OBJETA 107M01, CANTIDAD 3 LOS DIAS 15-16-17- DE JULIO DE 2024, EL DIA 15 DE JULIO  PACIENTE CON INOPORTUNIDAD DE ESTRATIFICACION INVASIVA ORDENADA EL DIA 14 DE JULIO, ADICIONALMENTE SE CONSIDERA INOPORTUNIDAD EN PROCEDIMIENTO DE ATERECTOMIA Y ANGIOPLASTIA, LOS PROCEDIMIENTOS DEBIERON SER REALIZADO EN EL MISMO ACTO QUIRURGICO EN EL CUAL SE REALIZA EL PROCEDIMIENTO DIAGNOSTICO, ESTO ADEMAS DE PROLONGAR LA ESTANCIA DEL PACIENTE DE MANERA INJUSTIFICADA SUPONE UN GASTO ADICIONAL DE INSUMOS DE ALTO COSTO LOS CUALES POR LO GENERAL SON REALIZADOS EN EL MISMO ACTO QUIRURGICO.  </t>
  </si>
  <si>
    <t>se Devuevle factura la autorizacion 122300388097 esta generada para otro prestador INSTITUTO DE DIAGNOSTICO MEDICO S.A. - PEREIRA - R deve estar genrada para comfamiliar risaralda gestionar con el areea envcargada de autorizaciones.</t>
  </si>
  <si>
    <t>SE DEVUELVE FACTURA LA AUTORIZACION 122300383792 ES PROVISIONAL DEBEN DE GESTIONAR CON EL AREA ENCARGADA DE AUTORIZACIONES LA AUT FINAL PARA EL SERVICIO FACTURADO</t>
  </si>
  <si>
    <t xml:space="preserve">Se Devuelve factura no hay autorizacion gestionar con el area encargda de autorizaciones SERVICIO 6 julio 2024 al 9 julio 2024 la aut que hay esta provisional deben de gestionar la final. se relaiza objecion adm $ 9800 mascara de oxigeno no factuable incluido en estancia. Aud Medica sin obj.  </t>
  </si>
  <si>
    <t>se devuevle factura la autorizacion 122300326116 esta generada para otro prestador hospital san jorge de pereira deben de gestionar la autorizacion para comfamiliar risaralda. gestionar con el area encargada de autorizacione.</t>
  </si>
  <si>
    <t xml:space="preserve">Se Devuelve factura no hay autorizacion gestionar con el area encargda de autorizaciones SERVICIO 2 julio 2024 al 9 julio 2024 objeion adm Aut 122300367698 urgencias anulada sin reemplazo servicio 2 julio - 9 julio 2024 esta censo comentado pero no realizaron autorizacion ANGIOPLASTIA CORONARIA PERCUTANEA sin obj Adm obj medica  601 SE OBJETA 107M01, CANTIDAD 4, LOS DIAS 4-5-6-7 DE JULIO DE 2024, PACIENTE A LA ESPERA DE SEGUNDO TIEMPO QUIRURGICO, SE EVIDENCIA INOPORTUNIDAD EN SU EJECUCION, LO ANTERIOR PROLONGA DE MANERA INJUSTIFICADA LA ESTANCIA DE LA PACIENTE  $ 5.315.036  </t>
  </si>
  <si>
    <t xml:space="preserve">SE OBJETA 876122, CANTIDAD 1. PROCEDIMIENTO TERAPEUTICO PERTINENTE Y JUSTIFICADO, NO OBSTANTE EN MISMO TIEMPO QUIRURGICO SE DEBIERON REALIZAR PROCEDIMIENTOS TERAPEUTICOS, EN LOS PROCEDIMIENTOS TERAPEUTICOS LA ARTERIOGRAFIA NO ES FACTURABLE  </t>
  </si>
  <si>
    <t>SE DEVUELVE FACTURA LA AUTORIZACION 122300370821 DEBVEN DE REVISAR Y GESIONAR CON EL AREA ENCARGADA DE AUTORIZACIONES ESTAPROVISIONAL NO ESTA FINAL PARA PODER DAR TRAMITE DE PAGO AL SERVICIO FACTURADO.</t>
  </si>
  <si>
    <t>SE DEVUELKVE RADICADO NO ANEXAN PDF DE LA FACTURA EI0147133</t>
  </si>
  <si>
    <t xml:space="preserve">se devuevle factura la AUT UTILIZADA FACTURADA 122300332717 en la factura  EI2522792  </t>
  </si>
  <si>
    <t xml:space="preserve">SE DEVUEVLE FACTURA LA AUTORIZACION 122300333042 ESTA YA UTILIZADA FACTURADA EN LA FACTURA  EI2523353 </t>
  </si>
  <si>
    <t>obej adm etilefrina no facturable. incluido en procedimientos  $ 4158</t>
  </si>
  <si>
    <t>SE DEVUEVLE RADICADO NO ANEXAN SOPRTE DE PDF DE LA FACTURA EI2837869</t>
  </si>
  <si>
    <t>Glosa Aceptada BI</t>
  </si>
  <si>
    <t>Glosa Pendiente BI</t>
  </si>
  <si>
    <t>Glosa por contestar IPS</t>
  </si>
  <si>
    <t>Factura pendiente en programacion de pago  - Glosa Por contestar IPS</t>
  </si>
  <si>
    <t>Factura cancelada parcialmente - Glosa por contestar IPS</t>
  </si>
  <si>
    <t>Factura cancelada parcialmente - Saldo en programacion de pago</t>
  </si>
  <si>
    <t>Total general</t>
  </si>
  <si>
    <t>CANT</t>
  </si>
  <si>
    <t xml:space="preserve">SALDO IPS </t>
  </si>
  <si>
    <t>GLOSA ACEPT</t>
  </si>
  <si>
    <t>GLOSA PDTE</t>
  </si>
  <si>
    <t>ESTADO EPS 24-09-2024</t>
  </si>
  <si>
    <t>HOJA 1 DE 1</t>
  </si>
  <si>
    <t>VERSION 0</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</si>
  <si>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</si>
  <si>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</si>
  <si>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</si>
  <si>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</si>
  <si>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</si>
  <si>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</si>
  <si>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</si>
  <si>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</si>
  <si>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</si>
  <si>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</si>
  <si>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</si>
  <si>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</si>
  <si>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</si>
  <si>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</si>
  <si>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</si>
  <si>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</si>
  <si>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</si>
  <si>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Cargo</t>
  </si>
  <si>
    <t>Cartera - Cuentas Salud</t>
  </si>
  <si>
    <t>Nombre</t>
  </si>
  <si>
    <t>EPS Comfenalco Valle.</t>
  </si>
  <si>
    <t>FOR-CSA-018</t>
  </si>
  <si>
    <t>RESUMEN DE CARTERA REVISADA POR LA EPS</t>
  </si>
  <si>
    <t>VERSION 2</t>
  </si>
  <si>
    <t>A continuacion me permito remitir nuestra respuesta al estado de cartera presentado en la fecha: 05/09/2024</t>
  </si>
  <si>
    <t>Entidad</t>
  </si>
  <si>
    <t>Nota: Documento válido como soporte de aceptación a el estado de cartera conciliado entre las partes</t>
  </si>
  <si>
    <t>FOR-CSA-004</t>
  </si>
  <si>
    <t>RESUMEN DE CARTERA REVISADA POR LA EPS REPORTADA EN LA CIRCULAR 030</t>
  </si>
  <si>
    <t>A continuacion me permito remitir nuestra respuesta al estado de cartera reportada en la Circular 030</t>
  </si>
  <si>
    <t>GLOSA POR CONCILIAR</t>
  </si>
  <si>
    <t>TOTAL CARTERA REVISADA CIRCULAR 030</t>
  </si>
  <si>
    <t>Cartera - Cuentas Salud EPS Comfenalco Valle.</t>
  </si>
  <si>
    <t>Señores : COMFAMILIAR RISARALDA</t>
  </si>
  <si>
    <t>NIT: 891480000</t>
  </si>
  <si>
    <t>Santiago de Cali, septiembre 24 2024</t>
  </si>
  <si>
    <t>Con Corte al dia: 31/08/2024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</si>
</sst>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quot;$&quot;\ * #,##0.00_-;\-&quot;$&quot;\ * #,##0.00_-;_-&quot;$&quot;\ * &quot;-&quot;??_-;_-@_-"/>
    <numFmt numFmtId="43" formatCode="_-* #,##0.00_-;\-* #,##0.00_-;_-* &quot;-&quot;??_-;_-@_-"/>
    <numFmt numFmtId="164" formatCode="_(* #,##0_);_(* \(#,##0\);_(* &quot;-&quot;_);_(@_)"/>
    <numFmt numFmtId="165" formatCode="_(* #,##0.00_);_(* \(#,##0.00\);_(* &quot;-&quot;??_);_(@_)"/>
    <numFmt numFmtId="166" formatCode="_-* #,##0\ _€_-;\-* #,##0\ _€_-;_-* &quot;-&quot;??\ _€_-;_-@_-"/>
    <numFmt numFmtId="167" formatCode="_-&quot;$&quot;\ * #,##0_-;\-&quot;$&quot;\ * #,##0_-;_-&quot;$&quot;\ * &quot;-&quot;??_-;_-@_-"/>
    <numFmt numFmtId="168" formatCode="[$-240A]d&quot; de &quot;mmmm&quot; de &quot;yyyy;@"/>
    <numFmt numFmtId="169" formatCode="&quot;$&quot;\ #,##0;[Red]&quot;$&quot;\ #,##0"/>
    <numFmt numFmtId="170" formatCode="_-* #,##0.00\ _€_-;\-* #,##0.00\ _€_-;_-* &quot;-&quot;??\ _€_-;_-@_-"/>
    <numFmt numFmtId="171" formatCode="&quot;$&quot;\ #,##0"/>
    <numFmt numFmtId="172" formatCode="[$$-240A]\ #,##0;\-[$$-240A]\ #,##0"/>
    <numFmt numFmtId="173" formatCode="_-* #,##0_-;\-* #,##0_-;_-* &quot;-&quot;??_-;_-@_-"/>
  </numFmts>
  <fonts count="23" x14ac:knownFonts="1">
    <font>
      <sz val="11"/>
      <color theme="1"/>
      <name val="Calibri"/>
      <family val="2"/>
      <scheme val="minor"/>
    </font>
    <font>
      <sz val="11"/>
      <color theme="1"/>
      <name val="Calibri"/>
      <family val="2"/>
      <scheme val="minor"/>
    </font>
    <font>
      <sz val="11"/>
      <color theme="0"/>
      <name val="Calibri"/>
      <family val="2"/>
      <scheme val="minor"/>
    </font>
    <font>
      <b/>
      <sz val="11"/>
      <color rgb="FFFA7D00"/>
      <name val="Calibri"/>
      <family val="2"/>
      <scheme val="minor"/>
    </font>
    <font>
      <b/>
      <sz val="11"/>
      <color theme="0"/>
      <name val="Calibri"/>
      <family val="2"/>
      <scheme val="minor"/>
    </font>
    <font>
      <sz val="11"/>
      <color rgb="FFFA7D00"/>
      <name val="Calibri"/>
      <family val="2"/>
      <scheme val="minor"/>
    </font>
    <font>
      <b/>
      <sz val="15"/>
      <color theme="3"/>
      <name val="Calibri"/>
      <family val="2"/>
      <scheme val="minor"/>
    </font>
    <font>
      <b/>
      <sz val="11"/>
      <color theme="3"/>
      <name val="Calibri"/>
      <family val="2"/>
      <scheme val="minor"/>
    </font>
    <font>
      <sz val="11"/>
      <color rgb="FF3F3F76"/>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sz val="11"/>
      <color rgb="FFFF0000"/>
      <name val="Calibri"/>
      <family val="2"/>
      <scheme val="minor"/>
    </font>
    <font>
      <i/>
      <sz val="11"/>
      <color rgb="FF7F7F7F"/>
      <name val="Calibri"/>
      <family val="2"/>
      <scheme val="minor"/>
    </font>
    <font>
      <sz val="18"/>
      <color theme="3"/>
      <name val="Calibri Light"/>
      <family val="2"/>
      <scheme val="major"/>
    </font>
    <font>
      <b/>
      <sz val="13"/>
      <color theme="3"/>
      <name val="Calibri"/>
      <family val="2"/>
      <scheme val="minor"/>
    </font>
    <font>
      <b/>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36">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F2F2F2"/>
      </patternFill>
    </fill>
    <fill>
      <patternFill patternType="solid">
        <fgColor rgb="FFA5A5A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FFC7CE"/>
      </patternFill>
    </fill>
    <fill>
      <patternFill patternType="solid">
        <fgColor rgb="FFFFEB9C"/>
      </patternFill>
    </fill>
    <fill>
      <patternFill patternType="solid">
        <fgColor rgb="FFFFFFCC"/>
      </patternFill>
    </fill>
    <fill>
      <patternFill patternType="solid">
        <fgColor rgb="FF92D050"/>
        <bgColor indexed="64"/>
      </patternFill>
    </fill>
    <fill>
      <patternFill patternType="solid">
        <fgColor rgb="FFFFFF00"/>
        <bgColor indexed="64"/>
      </patternFill>
    </fill>
    <fill>
      <patternFill patternType="solid">
        <fgColor theme="4" tint="0.79998168889431442"/>
        <bgColor indexed="64"/>
      </patternFill>
    </fill>
    <fill>
      <patternFill patternType="solid">
        <fgColor theme="0"/>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bottom style="thick">
        <color theme="4"/>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8">
    <xf numFmtId="0" fontId="0" fillId="0" borderId="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3" fillId="20" borderId="2" applyNumberFormat="0" applyAlignment="0" applyProtection="0"/>
    <xf numFmtId="0" fontId="4" fillId="21" borderId="3" applyNumberFormat="0" applyAlignment="0" applyProtection="0"/>
    <xf numFmtId="0" fontId="5" fillId="0" borderId="4" applyNumberFormat="0" applyFill="0" applyAlignment="0" applyProtection="0"/>
    <xf numFmtId="0" fontId="6" fillId="0" borderId="5" applyNumberFormat="0" applyFill="0" applyAlignment="0" applyProtection="0"/>
    <xf numFmtId="0" fontId="7" fillId="0" borderId="0" applyNumberFormat="0" applyFill="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8" fillId="28" borderId="2" applyNumberFormat="0" applyAlignment="0" applyProtection="0"/>
    <xf numFmtId="0" fontId="9" fillId="29" borderId="0" applyNumberFormat="0" applyBorder="0" applyAlignment="0" applyProtection="0"/>
    <xf numFmtId="165" fontId="1" fillId="0" borderId="0" applyFont="0" applyFill="0" applyBorder="0" applyAlignment="0" applyProtection="0"/>
    <xf numFmtId="164" fontId="1" fillId="0" borderId="0" applyFont="0" applyFill="0" applyBorder="0" applyAlignment="0" applyProtection="0"/>
    <xf numFmtId="0" fontId="10" fillId="30" borderId="0" applyNumberFormat="0" applyBorder="0" applyAlignment="0" applyProtection="0"/>
    <xf numFmtId="0" fontId="1" fillId="31" borderId="6" applyNumberFormat="0" applyFont="0" applyAlignment="0" applyProtection="0"/>
    <xf numFmtId="0" fontId="11" fillId="20" borderId="7"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4" fillId="0" borderId="0" applyNumberFormat="0" applyFill="0" applyBorder="0" applyAlignment="0" applyProtection="0"/>
    <xf numFmtId="0" fontId="15" fillId="0" borderId="8" applyNumberFormat="0" applyFill="0" applyAlignment="0" applyProtection="0"/>
    <xf numFmtId="0" fontId="7" fillId="0" borderId="9" applyNumberFormat="0" applyFill="0" applyAlignment="0" applyProtection="0"/>
    <xf numFmtId="0" fontId="16" fillId="0" borderId="10" applyNumberFormat="0" applyFill="0" applyAlignment="0" applyProtection="0"/>
    <xf numFmtId="44" fontId="1" fillId="0" borderId="0" applyFont="0" applyFill="0" applyBorder="0" applyAlignment="0" applyProtection="0"/>
    <xf numFmtId="43" fontId="1" fillId="0" borderId="0" applyFont="0" applyFill="0" applyBorder="0" applyAlignment="0" applyProtection="0"/>
    <xf numFmtId="0" fontId="19" fillId="0" borderId="0"/>
    <xf numFmtId="170" fontId="1" fillId="0" borderId="0" applyFont="0" applyFill="0" applyBorder="0" applyAlignment="0" applyProtection="0"/>
    <xf numFmtId="43" fontId="1" fillId="0" borderId="0" applyFont="0" applyFill="0" applyBorder="0" applyAlignment="0" applyProtection="0"/>
  </cellStyleXfs>
  <cellXfs count="104">
    <xf numFmtId="0" fontId="0" fillId="0" borderId="0" xfId="0"/>
    <xf numFmtId="0" fontId="0" fillId="0" borderId="0" xfId="0" applyAlignment="1">
      <alignment horizontal="center" vertical="center" wrapText="1"/>
    </xf>
    <xf numFmtId="0" fontId="1" fillId="2" borderId="1" xfId="1" applyBorder="1" applyAlignment="1">
      <alignment horizontal="center" vertical="center" wrapText="1"/>
    </xf>
    <xf numFmtId="164" fontId="1" fillId="2" borderId="1" xfId="33" applyFill="1" applyBorder="1" applyAlignment="1">
      <alignment horizontal="center" vertical="center" wrapText="1"/>
    </xf>
    <xf numFmtId="0" fontId="1" fillId="2" borderId="1" xfId="1" applyFont="1" applyBorder="1" applyAlignment="1">
      <alignment horizontal="center" vertical="center" wrapText="1"/>
    </xf>
    <xf numFmtId="0" fontId="0" fillId="0" borderId="1" xfId="0" applyBorder="1"/>
    <xf numFmtId="14" fontId="0" fillId="0" borderId="1" xfId="0" applyNumberFormat="1" applyBorder="1"/>
    <xf numFmtId="164" fontId="1" fillId="0" borderId="1" xfId="33" applyFont="1" applyBorder="1"/>
    <xf numFmtId="164" fontId="1" fillId="0" borderId="1" xfId="33" applyFont="1" applyBorder="1"/>
    <xf numFmtId="164" fontId="0" fillId="0" borderId="0" xfId="0" applyNumberFormat="1"/>
    <xf numFmtId="14" fontId="0" fillId="0" borderId="1" xfId="0" applyNumberFormat="1" applyBorder="1" applyAlignment="1">
      <alignment horizontal="right"/>
    </xf>
    <xf numFmtId="14" fontId="1" fillId="0" borderId="1" xfId="32" applyNumberFormat="1" applyFont="1" applyBorder="1" applyAlignment="1">
      <alignment horizontal="right"/>
    </xf>
    <xf numFmtId="0" fontId="0" fillId="0" borderId="1" xfId="0" applyBorder="1" applyAlignment="1">
      <alignment horizontal="right"/>
    </xf>
    <xf numFmtId="14" fontId="0" fillId="0" borderId="0" xfId="0" applyNumberFormat="1"/>
    <xf numFmtId="0" fontId="17" fillId="32" borderId="1" xfId="0" applyFont="1" applyFill="1" applyBorder="1" applyAlignment="1">
      <alignment horizontal="center" vertical="center" wrapText="1"/>
    </xf>
    <xf numFmtId="1" fontId="17" fillId="32" borderId="1" xfId="0" applyNumberFormat="1" applyFont="1" applyFill="1" applyBorder="1" applyAlignment="1">
      <alignment horizontal="center" vertical="center" wrapText="1"/>
    </xf>
    <xf numFmtId="2" fontId="17" fillId="32" borderId="1" xfId="0" applyNumberFormat="1" applyFont="1" applyFill="1" applyBorder="1" applyAlignment="1">
      <alignment horizontal="center" vertical="center" wrapText="1"/>
    </xf>
    <xf numFmtId="166" fontId="17" fillId="33" borderId="1" xfId="44" applyNumberFormat="1" applyFont="1" applyFill="1" applyBorder="1" applyAlignment="1">
      <alignment horizontal="center" vertical="center" wrapText="1"/>
    </xf>
    <xf numFmtId="0" fontId="17" fillId="33" borderId="1" xfId="0" applyFont="1" applyFill="1" applyBorder="1" applyAlignment="1">
      <alignment horizontal="center" vertical="center" wrapText="1"/>
    </xf>
    <xf numFmtId="0" fontId="17" fillId="0" borderId="1" xfId="0" applyFont="1" applyBorder="1" applyAlignment="1">
      <alignment horizontal="center" vertical="center" wrapText="1"/>
    </xf>
    <xf numFmtId="0" fontId="18" fillId="2" borderId="1" xfId="1" applyFont="1" applyBorder="1" applyAlignment="1">
      <alignment horizontal="center" vertical="center" wrapText="1"/>
    </xf>
    <xf numFmtId="164" fontId="18" fillId="2" borderId="1" xfId="33" applyFont="1" applyFill="1" applyBorder="1" applyAlignment="1">
      <alignment horizontal="center" vertical="center" wrapText="1"/>
    </xf>
    <xf numFmtId="0" fontId="18" fillId="0" borderId="0" xfId="0" applyFont="1" applyAlignment="1">
      <alignment horizontal="center" vertical="center" wrapText="1"/>
    </xf>
    <xf numFmtId="0" fontId="18" fillId="0" borderId="1" xfId="0" applyFont="1" applyBorder="1"/>
    <xf numFmtId="14" fontId="18" fillId="0" borderId="1" xfId="0" applyNumberFormat="1" applyFont="1" applyBorder="1" applyAlignment="1">
      <alignment horizontal="right"/>
    </xf>
    <xf numFmtId="14" fontId="18" fillId="0" borderId="1" xfId="0" applyNumberFormat="1" applyFont="1" applyBorder="1"/>
    <xf numFmtId="164" fontId="18" fillId="0" borderId="1" xfId="33" applyFont="1" applyBorder="1"/>
    <xf numFmtId="0" fontId="18" fillId="0" borderId="0" xfId="0" applyFont="1"/>
    <xf numFmtId="14" fontId="18" fillId="0" borderId="1" xfId="32" applyNumberFormat="1" applyFont="1" applyBorder="1" applyAlignment="1">
      <alignment horizontal="right"/>
    </xf>
    <xf numFmtId="167" fontId="18" fillId="0" borderId="1" xfId="43" applyNumberFormat="1" applyFont="1" applyBorder="1"/>
    <xf numFmtId="167" fontId="17" fillId="32" borderId="1" xfId="43" applyNumberFormat="1" applyFont="1" applyFill="1" applyBorder="1" applyAlignment="1">
      <alignment horizontal="center" vertical="center" wrapText="1"/>
    </xf>
    <xf numFmtId="167" fontId="17" fillId="33" borderId="1" xfId="43" applyNumberFormat="1" applyFont="1" applyFill="1" applyBorder="1" applyAlignment="1">
      <alignment horizontal="center" vertical="center" wrapText="1"/>
    </xf>
    <xf numFmtId="167" fontId="17" fillId="0" borderId="1" xfId="43" applyNumberFormat="1" applyFont="1" applyBorder="1" applyAlignment="1">
      <alignment horizontal="center" vertical="center" wrapText="1"/>
    </xf>
    <xf numFmtId="167" fontId="17" fillId="34" borderId="1" xfId="43" applyNumberFormat="1" applyFont="1" applyFill="1" applyBorder="1" applyAlignment="1">
      <alignment horizontal="center" vertical="center" wrapText="1"/>
    </xf>
    <xf numFmtId="0" fontId="17" fillId="0" borderId="1" xfId="0" applyFont="1" applyBorder="1"/>
    <xf numFmtId="167" fontId="17" fillId="0" borderId="0" xfId="43" applyNumberFormat="1" applyFont="1"/>
    <xf numFmtId="0" fontId="17" fillId="0" borderId="0" xfId="0" applyFont="1"/>
    <xf numFmtId="0" fontId="18" fillId="0" borderId="0" xfId="0" applyFont="1" applyBorder="1"/>
    <xf numFmtId="167" fontId="18" fillId="0" borderId="1" xfId="0" applyNumberFormat="1" applyFont="1" applyBorder="1"/>
    <xf numFmtId="164" fontId="18" fillId="0" borderId="0" xfId="33" applyFont="1" applyBorder="1"/>
    <xf numFmtId="167" fontId="18" fillId="0" borderId="0" xfId="43" applyNumberFormat="1" applyFont="1" applyBorder="1"/>
    <xf numFmtId="0" fontId="18" fillId="0" borderId="1" xfId="0" pivotButton="1" applyFont="1" applyBorder="1"/>
    <xf numFmtId="0" fontId="18" fillId="0" borderId="1" xfId="0" applyNumberFormat="1" applyFont="1" applyBorder="1"/>
    <xf numFmtId="0" fontId="20" fillId="0" borderId="0" xfId="45" applyFont="1"/>
    <xf numFmtId="0" fontId="20" fillId="0" borderId="11" xfId="45" applyFont="1" applyBorder="1" applyAlignment="1">
      <alignment horizontal="centerContinuous"/>
    </xf>
    <xf numFmtId="0" fontId="20" fillId="0" borderId="12" xfId="45" applyFont="1" applyBorder="1" applyAlignment="1">
      <alignment horizontal="centerContinuous"/>
    </xf>
    <xf numFmtId="0" fontId="20" fillId="0" borderId="15" xfId="45" applyFont="1" applyBorder="1" applyAlignment="1">
      <alignment horizontal="centerContinuous"/>
    </xf>
    <xf numFmtId="0" fontId="20" fillId="0" borderId="16" xfId="45" applyFont="1" applyBorder="1" applyAlignment="1">
      <alignment horizontal="centerContinuous"/>
    </xf>
    <xf numFmtId="0" fontId="21" fillId="0" borderId="14" xfId="45" applyFont="1" applyBorder="1" applyAlignment="1">
      <alignment horizontal="centerContinuous" vertical="center"/>
    </xf>
    <xf numFmtId="0" fontId="21" fillId="0" borderId="21" xfId="45" applyFont="1" applyBorder="1" applyAlignment="1">
      <alignment horizontal="centerContinuous" vertical="center"/>
    </xf>
    <xf numFmtId="0" fontId="20" fillId="0" borderId="17" xfId="45" applyFont="1" applyBorder="1" applyAlignment="1">
      <alignment horizontal="centerContinuous"/>
    </xf>
    <xf numFmtId="0" fontId="20" fillId="0" borderId="19" xfId="45" applyFont="1" applyBorder="1" applyAlignment="1">
      <alignment horizontal="centerContinuous"/>
    </xf>
    <xf numFmtId="0" fontId="21" fillId="0" borderId="17" xfId="45" applyFont="1" applyBorder="1" applyAlignment="1">
      <alignment horizontal="centerContinuous" vertical="center"/>
    </xf>
    <xf numFmtId="0" fontId="21" fillId="0" borderId="18" xfId="45" applyFont="1" applyBorder="1" applyAlignment="1">
      <alignment horizontal="centerContinuous" vertical="center"/>
    </xf>
    <xf numFmtId="0" fontId="21" fillId="0" borderId="19" xfId="45" applyFont="1" applyBorder="1" applyAlignment="1">
      <alignment horizontal="centerContinuous" vertical="center"/>
    </xf>
    <xf numFmtId="0" fontId="21" fillId="0" borderId="20" xfId="45" applyFont="1" applyBorder="1" applyAlignment="1">
      <alignment horizontal="centerContinuous" vertical="center"/>
    </xf>
    <xf numFmtId="0" fontId="20" fillId="0" borderId="15" xfId="45" applyFont="1" applyBorder="1"/>
    <xf numFmtId="0" fontId="20" fillId="0" borderId="16" xfId="45" applyFont="1" applyBorder="1"/>
    <xf numFmtId="0" fontId="21" fillId="0" borderId="0" xfId="45" applyFont="1"/>
    <xf numFmtId="1" fontId="21" fillId="0" borderId="0" xfId="45" applyNumberFormat="1" applyFont="1" applyAlignment="1">
      <alignment horizontal="center"/>
    </xf>
    <xf numFmtId="169" fontId="21" fillId="0" borderId="0" xfId="45" applyNumberFormat="1" applyFont="1" applyAlignment="1">
      <alignment horizontal="right"/>
    </xf>
    <xf numFmtId="1" fontId="20" fillId="0" borderId="0" xfId="45" applyNumberFormat="1" applyFont="1" applyAlignment="1">
      <alignment horizontal="center"/>
    </xf>
    <xf numFmtId="169" fontId="20" fillId="0" borderId="0" xfId="45" applyNumberFormat="1" applyFont="1" applyAlignment="1">
      <alignment horizontal="right"/>
    </xf>
    <xf numFmtId="1" fontId="20" fillId="0" borderId="18" xfId="45" applyNumberFormat="1" applyFont="1" applyBorder="1" applyAlignment="1">
      <alignment horizontal="center"/>
    </xf>
    <xf numFmtId="169" fontId="20" fillId="0" borderId="18" xfId="45" applyNumberFormat="1" applyFont="1" applyBorder="1" applyAlignment="1">
      <alignment horizontal="right"/>
    </xf>
    <xf numFmtId="0" fontId="20" fillId="0" borderId="0" xfId="45" applyFont="1" applyAlignment="1">
      <alignment horizontal="center"/>
    </xf>
    <xf numFmtId="1" fontId="21" fillId="0" borderId="22" xfId="45" applyNumberFormat="1" applyFont="1" applyBorder="1" applyAlignment="1">
      <alignment horizontal="center"/>
    </xf>
    <xf numFmtId="169" fontId="21" fillId="0" borderId="22" xfId="45" applyNumberFormat="1" applyFont="1" applyBorder="1" applyAlignment="1">
      <alignment horizontal="right"/>
    </xf>
    <xf numFmtId="169" fontId="20" fillId="0" borderId="0" xfId="45" applyNumberFormat="1" applyFont="1"/>
    <xf numFmtId="169" fontId="21" fillId="0" borderId="18" xfId="45" applyNumberFormat="1" applyFont="1" applyBorder="1"/>
    <xf numFmtId="169" fontId="20" fillId="0" borderId="18" xfId="45" applyNumberFormat="1" applyFont="1" applyBorder="1"/>
    <xf numFmtId="0" fontId="20" fillId="0" borderId="17" xfId="45" applyFont="1" applyBorder="1"/>
    <xf numFmtId="0" fontId="20" fillId="0" borderId="19" xfId="45" applyFont="1" applyBorder="1"/>
    <xf numFmtId="0" fontId="21" fillId="0" borderId="11" xfId="45" applyFont="1" applyBorder="1" applyAlignment="1">
      <alignment horizontal="centerContinuous" vertical="center"/>
    </xf>
    <xf numFmtId="0" fontId="21" fillId="0" borderId="13" xfId="45" applyFont="1" applyBorder="1" applyAlignment="1">
      <alignment horizontal="centerContinuous" vertical="center"/>
    </xf>
    <xf numFmtId="0" fontId="21" fillId="0" borderId="12" xfId="45" applyFont="1" applyBorder="1" applyAlignment="1">
      <alignment horizontal="centerContinuous" vertical="center"/>
    </xf>
    <xf numFmtId="0" fontId="21" fillId="0" borderId="15" xfId="45" applyFont="1" applyBorder="1" applyAlignment="1">
      <alignment horizontal="centerContinuous" vertical="center"/>
    </xf>
    <xf numFmtId="0" fontId="21" fillId="0" borderId="0" xfId="45" applyFont="1" applyAlignment="1">
      <alignment horizontal="centerContinuous" vertical="center"/>
    </xf>
    <xf numFmtId="14" fontId="20" fillId="0" borderId="0" xfId="45" applyNumberFormat="1" applyFont="1"/>
    <xf numFmtId="168" fontId="20" fillId="0" borderId="0" xfId="45" applyNumberFormat="1" applyFont="1"/>
    <xf numFmtId="14" fontId="20" fillId="0" borderId="0" xfId="45" applyNumberFormat="1" applyFont="1" applyAlignment="1">
      <alignment horizontal="left"/>
    </xf>
    <xf numFmtId="1" fontId="21" fillId="0" borderId="0" xfId="46" applyNumberFormat="1" applyFont="1" applyAlignment="1">
      <alignment horizontal="right"/>
    </xf>
    <xf numFmtId="171" fontId="21" fillId="0" borderId="0" xfId="45" applyNumberFormat="1" applyFont="1" applyAlignment="1">
      <alignment horizontal="right"/>
    </xf>
    <xf numFmtId="169" fontId="21" fillId="0" borderId="0" xfId="45" applyNumberFormat="1" applyFont="1"/>
    <xf numFmtId="0" fontId="20" fillId="0" borderId="18" xfId="45" applyFont="1" applyBorder="1"/>
    <xf numFmtId="0" fontId="20" fillId="35" borderId="0" xfId="45" applyFont="1" applyFill="1"/>
    <xf numFmtId="0" fontId="21" fillId="0" borderId="0" xfId="45" applyFont="1" applyAlignment="1">
      <alignment horizontal="center"/>
    </xf>
    <xf numFmtId="172" fontId="21" fillId="0" borderId="0" xfId="47" applyNumberFormat="1" applyFont="1" applyAlignment="1">
      <alignment horizontal="right"/>
    </xf>
    <xf numFmtId="1" fontId="20" fillId="0" borderId="0" xfId="46" applyNumberFormat="1" applyFont="1" applyAlignment="1">
      <alignment horizontal="right"/>
    </xf>
    <xf numFmtId="172" fontId="20" fillId="0" borderId="0" xfId="47" applyNumberFormat="1" applyFont="1" applyAlignment="1">
      <alignment horizontal="right"/>
    </xf>
    <xf numFmtId="173" fontId="20" fillId="0" borderId="22" xfId="47" applyNumberFormat="1" applyFont="1" applyBorder="1" applyAlignment="1">
      <alignment horizontal="center"/>
    </xf>
    <xf numFmtId="172" fontId="20" fillId="0" borderId="22" xfId="47" applyNumberFormat="1" applyFont="1" applyBorder="1" applyAlignment="1">
      <alignment horizontal="right"/>
    </xf>
    <xf numFmtId="0" fontId="21" fillId="0" borderId="11" xfId="45" applyFont="1" applyBorder="1" applyAlignment="1">
      <alignment horizontal="center" vertical="center"/>
    </xf>
    <xf numFmtId="0" fontId="21" fillId="0" borderId="13" xfId="45" applyFont="1" applyBorder="1" applyAlignment="1">
      <alignment horizontal="center" vertical="center"/>
    </xf>
    <xf numFmtId="0" fontId="21" fillId="0" borderId="12" xfId="45" applyFont="1" applyBorder="1" applyAlignment="1">
      <alignment horizontal="center" vertical="center"/>
    </xf>
    <xf numFmtId="0" fontId="21" fillId="0" borderId="17" xfId="45" applyFont="1" applyBorder="1" applyAlignment="1">
      <alignment horizontal="center" vertical="center"/>
    </xf>
    <xf numFmtId="0" fontId="21" fillId="0" borderId="18" xfId="45" applyFont="1" applyBorder="1" applyAlignment="1">
      <alignment horizontal="center" vertical="center"/>
    </xf>
    <xf numFmtId="0" fontId="21" fillId="0" borderId="19" xfId="45" applyFont="1" applyBorder="1" applyAlignment="1">
      <alignment horizontal="center" vertical="center"/>
    </xf>
    <xf numFmtId="0" fontId="21" fillId="0" borderId="14" xfId="45" applyFont="1" applyBorder="1" applyAlignment="1">
      <alignment horizontal="center" vertical="center"/>
    </xf>
    <xf numFmtId="0" fontId="21" fillId="0" borderId="20" xfId="45" applyFont="1" applyBorder="1" applyAlignment="1">
      <alignment horizontal="center" vertical="center"/>
    </xf>
    <xf numFmtId="0" fontId="22" fillId="0" borderId="0" xfId="45" applyFont="1" applyAlignment="1">
      <alignment horizontal="center" vertical="center" wrapText="1"/>
    </xf>
    <xf numFmtId="0" fontId="21" fillId="0" borderId="15" xfId="45" applyFont="1" applyBorder="1" applyAlignment="1">
      <alignment horizontal="center" vertical="center" wrapText="1"/>
    </xf>
    <xf numFmtId="0" fontId="21" fillId="0" borderId="0" xfId="45" applyFont="1" applyAlignment="1">
      <alignment horizontal="center" vertical="center" wrapText="1"/>
    </xf>
    <xf numFmtId="0" fontId="21" fillId="0" borderId="16" xfId="45" applyFont="1" applyBorder="1" applyAlignment="1">
      <alignment horizontal="center" vertical="center" wrapText="1"/>
    </xf>
  </cellXfs>
  <cellStyles count="48">
    <cellStyle name="20% - Énfasis1" xfId="1" builtinId="30" customBuiltin="1"/>
    <cellStyle name="20% - Énfasis2" xfId="2" builtinId="34" customBuiltin="1"/>
    <cellStyle name="20% - Énfasis3" xfId="3" builtinId="38" customBuiltin="1"/>
    <cellStyle name="20% - Énfasis4" xfId="4" builtinId="42" customBuiltin="1"/>
    <cellStyle name="20% - Énfasis5" xfId="5" builtinId="46" customBuiltin="1"/>
    <cellStyle name="20% - Énfasis6" xfId="6" builtinId="50" customBuiltin="1"/>
    <cellStyle name="40% - Énfasis1" xfId="7" builtinId="31" customBuiltin="1"/>
    <cellStyle name="40% - Énfasis2" xfId="8" builtinId="35" customBuiltin="1"/>
    <cellStyle name="40% - Énfasis3" xfId="9" builtinId="39" customBuiltin="1"/>
    <cellStyle name="40% - Énfasis4" xfId="10" builtinId="43" customBuiltin="1"/>
    <cellStyle name="40% - Énfasis5" xfId="11" builtinId="47" customBuiltin="1"/>
    <cellStyle name="40% - Énfasis6" xfId="12" builtinId="51" customBuiltin="1"/>
    <cellStyle name="60% - Énfasis1" xfId="13" builtinId="32" customBuiltin="1"/>
    <cellStyle name="60% - Énfasis2" xfId="14" builtinId="36" customBuiltin="1"/>
    <cellStyle name="60% - Énfasis3" xfId="15" builtinId="40" customBuiltin="1"/>
    <cellStyle name="60% - Énfasis4" xfId="16" builtinId="44" customBuiltin="1"/>
    <cellStyle name="60% - Énfasis5" xfId="17" builtinId="48" customBuiltin="1"/>
    <cellStyle name="60% - Énfasis6" xfId="18" builtinId="52" customBuiltin="1"/>
    <cellStyle name="Cálculo" xfId="19" builtinId="22" customBuiltin="1"/>
    <cellStyle name="Celda de comprobación" xfId="20" builtinId="23" customBuiltin="1"/>
    <cellStyle name="Celda vinculada" xfId="21" builtinId="24" customBuiltin="1"/>
    <cellStyle name="Encabezado 1" xfId="22" builtinId="16" customBuiltin="1"/>
    <cellStyle name="Encabezado 4" xfId="23" builtinId="19" customBuiltin="1"/>
    <cellStyle name="Énfasis1" xfId="24" builtinId="29" customBuiltin="1"/>
    <cellStyle name="Énfasis2" xfId="25" builtinId="33" customBuiltin="1"/>
    <cellStyle name="Énfasis3" xfId="26" builtinId="37" customBuiltin="1"/>
    <cellStyle name="Énfasis4" xfId="27" builtinId="41" customBuiltin="1"/>
    <cellStyle name="Énfasis5" xfId="28" builtinId="45" customBuiltin="1"/>
    <cellStyle name="Énfasis6" xfId="29" builtinId="49" customBuiltin="1"/>
    <cellStyle name="Entrada" xfId="30" builtinId="20" customBuiltin="1"/>
    <cellStyle name="Incorrecto" xfId="31" builtinId="27" customBuiltin="1"/>
    <cellStyle name="Millares" xfId="32" builtinId="3"/>
    <cellStyle name="Millares [0]" xfId="33" builtinId="6"/>
    <cellStyle name="Millares 2" xfId="44"/>
    <cellStyle name="Millares 2 2" xfId="47"/>
    <cellStyle name="Millares 3" xfId="46"/>
    <cellStyle name="Moneda" xfId="43" builtinId="4"/>
    <cellStyle name="Neutral" xfId="34" builtinId="28" customBuiltin="1"/>
    <cellStyle name="Normal" xfId="0" builtinId="0"/>
    <cellStyle name="Normal 2 2" xfId="45"/>
    <cellStyle name="Notas" xfId="35" builtinId="10" customBuiltin="1"/>
    <cellStyle name="Salida" xfId="36" builtinId="21" customBuiltin="1"/>
    <cellStyle name="Texto de advertencia" xfId="37" builtinId="11" customBuiltin="1"/>
    <cellStyle name="Texto explicativo" xfId="38" builtinId="53" customBuiltin="1"/>
    <cellStyle name="Título" xfId="39" builtinId="15" customBuiltin="1"/>
    <cellStyle name="Título 2" xfId="40" builtinId="17" customBuiltin="1"/>
    <cellStyle name="Título 3" xfId="41" builtinId="18" customBuiltin="1"/>
    <cellStyle name="Total" xfId="42" builtinId="25" customBuiltin="1"/>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7"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59.342146527779" createdVersion="5" refreshedVersion="5" minRefreshableVersion="3" recordCount="1492">
  <cacheSource type="worksheet">
    <worksheetSource ref="A2:AZ1494" sheet="ESTADO DE CADA FACTURA"/>
  </cacheSource>
  <cacheFields count="52">
    <cacheField name="NIT IPS" numFmtId="0">
      <sharedItems containsSemiMixedTypes="0" containsString="0" containsNumber="1" containsInteger="1" minValue="891480000" maxValue="891480000"/>
    </cacheField>
    <cacheField name="NOMBRE PRESTADOR" numFmtId="0">
      <sharedItems/>
    </cacheField>
    <cacheField name="FACTURA IPS" numFmtId="0">
      <sharedItems/>
    </cacheField>
    <cacheField name="LLAVE" numFmtId="0">
      <sharedItems/>
    </cacheField>
    <cacheField name="PREFIJO FACTURA ACREEDOR" numFmtId="0">
      <sharedItems/>
    </cacheField>
    <cacheField name="N° FACTURA ACREEDOR" numFmtId="0">
      <sharedItems/>
    </cacheField>
    <cacheField name="FECHA FACTURA ACREEDOR" numFmtId="14">
      <sharedItems containsSemiMixedTypes="0" containsNonDate="0" containsDate="1" containsString="0" minDate="2021-10-07T00:00:00" maxDate="2024-08-31T00:00:00"/>
    </cacheField>
    <cacheField name="FECHA DE RADICACIÓN ACREEDOR" numFmtId="0">
      <sharedItems containsNonDate="0" containsString="0" containsBlank="1"/>
    </cacheField>
    <cacheField name="VALOR FACTURA ACREEDOR A ENTIDAD" numFmtId="164">
      <sharedItems containsSemiMixedTypes="0" containsString="0" containsNumber="1" containsInteger="1" minValue="1409" maxValue="54387598"/>
    </cacheField>
    <cacheField name="ACREEDOR SALDO FACTURA" numFmtId="164">
      <sharedItems containsSemiMixedTypes="0" containsString="0" containsNumber="1" containsInteger="1" minValue="1409" maxValue="54387598"/>
    </cacheField>
    <cacheField name="Tipo de Contrato" numFmtId="0">
      <sharedItems containsNonDate="0" containsString="0" containsBlank="1"/>
    </cacheField>
    <cacheField name="Sede / Ciudad" numFmtId="0">
      <sharedItems/>
    </cacheField>
    <cacheField name="Tipo de Prestación" numFmtId="0">
      <sharedItems containsNonDate="0" containsString="0" containsBlank="1"/>
    </cacheField>
    <cacheField name="ESTADO CARTERA ANTERIOR" numFmtId="0">
      <sharedItems/>
    </cacheField>
    <cacheField name="ESTADO EPS 24-09-2024" numFmtId="0">
      <sharedItems count="12">
        <s v="Factura cancelada"/>
        <s v="Factura cancelada parcialmente - Glosa aceptada por la IPS"/>
        <s v="Factura cancelada parcialmente - Glosa por contestar IPS"/>
        <s v="Factura cancelada parcialmente - Saldo en programacion de pago"/>
        <s v="Factura devuelta"/>
        <s v="Factura en proceso interno"/>
        <s v="Factura no radicada"/>
        <s v="Factura pendiente en programacion de pago"/>
        <s v="Factura pendiente en programacion de pago  - Glosa Por contestar IPS"/>
        <s v="Factura pendiente en programacion de pago - Glosa aceptada por la IPS"/>
        <s v="Glosa aceptada por la IPS"/>
        <s v="Glosa por contestar IPS"/>
      </sharedItems>
    </cacheField>
    <cacheField name="POR PAGAR SAP" numFmtId="167">
      <sharedItems containsSemiMixedTypes="0" containsString="0" containsNumber="1" containsInteger="1" minValue="0" maxValue="49541321"/>
    </cacheField>
    <cacheField name="DOC CONTA" numFmtId="0">
      <sharedItems containsString="0" containsBlank="1" containsNumber="1" containsInteger="1" minValue="1222187304" maxValue="4800063572"/>
    </cacheField>
    <cacheField name="ESTADO COVID" numFmtId="0">
      <sharedItems containsNonDate="0" containsString="0" containsBlank="1"/>
    </cacheField>
    <cacheField name="VALIDACION" numFmtId="0">
      <sharedItems containsNonDate="0" containsString="0" containsBlank="1"/>
    </cacheField>
    <cacheField name="VALO CANCELADO SAP" numFmtId="167">
      <sharedItems containsSemiMixedTypes="0" containsString="0" containsNumber="1" containsInteger="1" minValue="0" maxValue="31550937"/>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2201520846" maxValue="4800061743"/>
    </cacheField>
    <cacheField name="FECHA COMPENSACION SAP" numFmtId="14">
      <sharedItems containsNonDate="0" containsDate="1" containsString="0" containsBlank="1" minDate="2023-11-17T00:00:00" maxDate="2024-08-27T00:00:00"/>
    </cacheField>
    <cacheField name="OBS PAGO" numFmtId="0">
      <sharedItems containsBlank="1"/>
    </cacheField>
    <cacheField name="VALOR TRANFERENCIA" numFmtId="167">
      <sharedItems containsSemiMixedTypes="0" containsString="0" containsNumber="1" containsInteger="1" minValue="0" maxValue="152112612"/>
    </cacheField>
    <cacheField name="VALO CANCELADO SAP2" numFmtId="167">
      <sharedItems containsSemiMixedTypes="0" containsString="0" containsNumber="1" containsInteger="1" minValue="0" maxValue="164814681"/>
    </cacheField>
    <cacheField name="RETENCION2" numFmtId="167">
      <sharedItems containsSemiMixedTypes="0" containsString="0" containsNumber="1" containsInteger="1" minValue="0" maxValue="0"/>
    </cacheField>
    <cacheField name="DOC COMPENSACION SAP2" numFmtId="0">
      <sharedItems containsString="0" containsBlank="1" containsNumber="1" containsInteger="1" minValue="2201500332" maxValue="4800065209"/>
    </cacheField>
    <cacheField name="FECHA COMPENSACION SAP2" numFmtId="14">
      <sharedItems containsNonDate="0" containsDate="1" containsString="0" containsBlank="1" minDate="2023-07-18T00:00:00" maxDate="2024-09-18T00:00:00"/>
    </cacheField>
    <cacheField name="OBS PAGO2" numFmtId="0">
      <sharedItems containsBlank="1"/>
    </cacheField>
    <cacheField name="VALOR TRANFERENCIA2" numFmtId="167">
      <sharedItems containsSemiMixedTypes="0" containsString="0" containsNumber="1" containsInteger="1" minValue="0" maxValue="243467043"/>
    </cacheField>
    <cacheField name="Estado Factura" numFmtId="0">
      <sharedItems/>
    </cacheField>
    <cacheField name="Fecha Factura" numFmtId="14">
      <sharedItems containsSemiMixedTypes="0" containsNonDate="0" containsDate="1" containsString="0" minDate="2021-08-23T00:00:00" maxDate="2024-08-30T00:00:00"/>
    </cacheField>
    <cacheField name="Fecha Radicacion" numFmtId="14">
      <sharedItems containsNonDate="0" containsDate="1" containsString="0" containsBlank="1" minDate="2022-07-16T00:00:00" maxDate="2024-09-11T00:00:00"/>
    </cacheField>
    <cacheField name="Fecha Devolucion" numFmtId="14">
      <sharedItems containsNonDate="0" containsDate="1" containsString="0" containsBlank="1" minDate="2023-09-06T00:00:00" maxDate="2024-09-22T00:00:00"/>
    </cacheField>
    <cacheField name="Valor Bruto" numFmtId="167">
      <sharedItems containsSemiMixedTypes="0" containsString="0" containsNumber="1" containsInteger="1" minValue="5839" maxValue="183011771"/>
    </cacheField>
    <cacheField name="Valor Inicio Factura" numFmtId="167">
      <sharedItems containsSemiMixedTypes="0" containsString="0" containsNumber="1" containsInteger="1" minValue="0" maxValue="183011771"/>
    </cacheField>
    <cacheField name="Valor Aprobado" numFmtId="167">
      <sharedItems containsSemiMixedTypes="0" containsString="0" containsNumber="1" containsInteger="1" minValue="0" maxValue="164814681"/>
    </cacheField>
    <cacheField name="Valor Deducible " numFmtId="167">
      <sharedItems containsSemiMixedTypes="0" containsString="0" containsNumber="1" containsInteger="1" minValue="0" maxValue="920000"/>
    </cacheField>
    <cacheField name="Valor Autorizado" numFmtId="167">
      <sharedItems containsSemiMixedTypes="0" containsString="0" containsNumber="1" containsInteger="1" minValue="0" maxValue="183011770"/>
    </cacheField>
    <cacheField name="Valor Rete Fuente" numFmtId="167">
      <sharedItems containsSemiMixedTypes="0" containsString="0" containsNumber="1" containsInteger="1" minValue="0" maxValue="138101"/>
    </cacheField>
    <cacheField name="Glosa Aceptada BI" numFmtId="167">
      <sharedItems containsSemiMixedTypes="0" containsString="0" containsNumber="1" containsInteger="1" minValue="0" maxValue="1108640"/>
    </cacheField>
    <cacheField name="Glosa Pendiente BI" numFmtId="167">
      <sharedItems containsSemiMixedTypes="0" containsString="0" containsNumber="1" containsInteger="1" minValue="0" maxValue="18197090"/>
    </cacheField>
    <cacheField name="Valor Devolucion" numFmtId="167">
      <sharedItems containsSemiMixedTypes="0" containsString="0" containsNumber="1" containsInteger="1" minValue="0" maxValue="42677180"/>
    </cacheField>
    <cacheField name="Valor Nota Credito" numFmtId="167">
      <sharedItems containsSemiMixedTypes="0" containsString="0" containsNumber="1" containsInteger="1" minValue="0" maxValue="0"/>
    </cacheField>
    <cacheField name="Devolucion Aceptada" numFmtId="167">
      <sharedItems containsSemiMixedTypes="0" containsString="0" containsNumber="1" containsInteger="1" minValue="0" maxValue="0"/>
    </cacheField>
    <cacheField name="Observacion Devolucion" numFmtId="0">
      <sharedItems containsNonDate="0" containsString="0" containsBlank="1"/>
    </cacheField>
    <cacheField name="Valor_Glosa y Devolución" numFmtId="167">
      <sharedItems containsSemiMixedTypes="0" containsString="0" containsNumber="1" containsInteger="1" minValue="0" maxValue="4267718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7">
      <sharedItems containsSemiMixedTypes="0" containsString="0" containsNumber="1" containsInteger="1" minValue="0" maxValue="16481468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492">
  <r>
    <n v="891480000"/>
    <s v="COMFAMILIAR RISARALDA"/>
    <s v="EI536885"/>
    <s v="891480000_EI536885"/>
    <s v="EI53"/>
    <s v="6885"/>
    <d v="2023-06-08T00:00:00"/>
    <m/>
    <n v="138101"/>
    <n v="138101"/>
    <m/>
    <s v="PEREIRA"/>
    <m/>
    <s v="Factura cancelada"/>
    <x v="0"/>
    <n v="0"/>
    <m/>
    <m/>
    <m/>
    <n v="6706948"/>
    <n v="0"/>
    <n v="2201530038"/>
    <d v="2024-07-22T00:00:00"/>
    <s v="(en blanco)"/>
    <n v="104103622"/>
    <n v="1160455"/>
    <n v="0"/>
    <n v="2201520846"/>
    <d v="2024-06-24T00:00:00"/>
    <s v="(en blanco)"/>
    <n v="56038728"/>
    <s v="Finalizada"/>
    <d v="2023-05-17T00:00:00"/>
    <d v="2023-08-14T00:00:00"/>
    <m/>
    <n v="8065504"/>
    <n v="8005504"/>
    <n v="6905049"/>
    <n v="60000"/>
    <n v="8065504"/>
    <n v="138101"/>
    <n v="0"/>
    <n v="0"/>
    <n v="0"/>
    <n v="0"/>
    <n v="0"/>
    <m/>
    <n v="0"/>
    <m/>
    <m/>
    <m/>
    <n v="6845049"/>
  </r>
  <r>
    <n v="891480000"/>
    <s v="COMFAMILIAR RISARALDA"/>
    <s v="EI4229453"/>
    <s v="891480000_EI4229453"/>
    <s v="EI42"/>
    <s v="29453"/>
    <d v="2022-06-17T00:00:00"/>
    <m/>
    <n v="80832"/>
    <n v="80832"/>
    <m/>
    <s v="PEREIRA"/>
    <m/>
    <s v="Factura cancelada"/>
    <x v="0"/>
    <n v="0"/>
    <m/>
    <m/>
    <m/>
    <n v="0"/>
    <n v="0"/>
    <m/>
    <m/>
    <m/>
    <n v="0"/>
    <n v="80832"/>
    <n v="0"/>
    <n v="4800063872"/>
    <d v="2024-05-30T00:00:00"/>
    <s v="INGRESO X RECONOC. PRUEBAS COVID 16 MAYO 2024"/>
    <n v="161664"/>
    <s v="Finalizada"/>
    <d v="2022-05-23T00:00:00"/>
    <d v="2022-07-16T00:00:00"/>
    <m/>
    <n v="80832"/>
    <n v="80832"/>
    <n v="0"/>
    <n v="0"/>
    <n v="0"/>
    <n v="0"/>
    <n v="0"/>
    <n v="0"/>
    <n v="80832"/>
    <n v="0"/>
    <n v="0"/>
    <m/>
    <n v="0"/>
    <m/>
    <m/>
    <m/>
    <n v="0"/>
  </r>
  <r>
    <n v="891480000"/>
    <s v="COMFAMILIAR RISARALDA"/>
    <s v="EI4826268"/>
    <s v="891480000_EI4826268"/>
    <s v="EI48"/>
    <s v="26268"/>
    <d v="2022-08-02T00:00:00"/>
    <m/>
    <n v="80832"/>
    <n v="80832"/>
    <m/>
    <s v="PEREIRA"/>
    <m/>
    <s v="Factura cancelada"/>
    <x v="0"/>
    <n v="0"/>
    <m/>
    <m/>
    <m/>
    <n v="0"/>
    <n v="0"/>
    <m/>
    <m/>
    <m/>
    <n v="0"/>
    <n v="80832"/>
    <n v="0"/>
    <n v="4800063872"/>
    <d v="2024-05-30T00:00:00"/>
    <s v="INGRESO X RECONOC. PRUEBAS COVID 16 MAYO 2024"/>
    <n v="161664"/>
    <s v="Finalizada"/>
    <d v="2022-07-23T00:00:00"/>
    <d v="2022-08-18T00:00:00"/>
    <m/>
    <n v="80832"/>
    <n v="80832"/>
    <n v="80832"/>
    <n v="0"/>
    <n v="0"/>
    <n v="0"/>
    <n v="0"/>
    <n v="0"/>
    <n v="0"/>
    <n v="0"/>
    <n v="0"/>
    <m/>
    <n v="0"/>
    <m/>
    <m/>
    <m/>
    <n v="80832"/>
  </r>
  <r>
    <n v="891480000"/>
    <s v="COMFAMILIAR RISARALDA"/>
    <s v="EI605269"/>
    <s v="891480000_EI605269"/>
    <s v="EI60"/>
    <s v="5269"/>
    <d v="2022-08-25T00:00:00"/>
    <m/>
    <n v="80832"/>
    <n v="80832"/>
    <m/>
    <s v="PEREIRA"/>
    <m/>
    <s v="Factura cancelada"/>
    <x v="0"/>
    <n v="0"/>
    <m/>
    <m/>
    <m/>
    <n v="0"/>
    <n v="0"/>
    <m/>
    <m/>
    <m/>
    <n v="0"/>
    <n v="80832"/>
    <n v="0"/>
    <n v="4800062464"/>
    <d v="2024-01-30T00:00:00"/>
    <s v="INGRESO X RECONOCIMIENTO PRUEBAS COVID-PROCESAMIEN"/>
    <n v="565824"/>
    <s v="Finalizada"/>
    <d v="2022-08-09T00:00:00"/>
    <d v="2022-09-02T00:00:00"/>
    <m/>
    <n v="80832"/>
    <n v="80832"/>
    <n v="0"/>
    <n v="0"/>
    <n v="0"/>
    <n v="0"/>
    <n v="0"/>
    <n v="0"/>
    <n v="80832"/>
    <n v="0"/>
    <n v="0"/>
    <m/>
    <n v="0"/>
    <m/>
    <m/>
    <m/>
    <n v="0"/>
  </r>
  <r>
    <n v="891480000"/>
    <s v="COMFAMILIAR RISARALDA"/>
    <s v="EI8033810"/>
    <s v="891480000_EI8033810"/>
    <s v="EI80"/>
    <s v="33810"/>
    <d v="2023-05-05T00:00:00"/>
    <m/>
    <n v="73796"/>
    <n v="73796"/>
    <m/>
    <s v="PEREIRA"/>
    <m/>
    <s v="Factura cancelada"/>
    <x v="0"/>
    <n v="0"/>
    <m/>
    <m/>
    <m/>
    <n v="0"/>
    <n v="0"/>
    <m/>
    <m/>
    <m/>
    <n v="0"/>
    <n v="73796"/>
    <n v="0"/>
    <n v="2201530038"/>
    <d v="2024-07-22T00:00:00"/>
    <s v="(en blanco)"/>
    <n v="104103622"/>
    <s v="Finalizada"/>
    <d v="2023-04-28T00:00:00"/>
    <d v="2023-05-18T00:00:00"/>
    <m/>
    <n v="77896"/>
    <n v="73796"/>
    <n v="77896"/>
    <n v="4100"/>
    <n v="82268"/>
    <n v="0"/>
    <n v="0"/>
    <n v="0"/>
    <n v="0"/>
    <n v="0"/>
    <n v="0"/>
    <m/>
    <n v="0"/>
    <m/>
    <m/>
    <m/>
    <n v="73796"/>
  </r>
  <r>
    <n v="891480000"/>
    <s v="COMFAMILIAR RISARALDA"/>
    <s v="EI536785"/>
    <s v="891480000_EI536785"/>
    <s v="EI53"/>
    <s v="6785"/>
    <d v="2023-05-05T00:00:00"/>
    <m/>
    <n v="41283"/>
    <n v="41283"/>
    <m/>
    <s v="PEREIRA"/>
    <m/>
    <s v="Factura cancelada"/>
    <x v="0"/>
    <n v="0"/>
    <m/>
    <m/>
    <m/>
    <n v="0"/>
    <n v="0"/>
    <m/>
    <m/>
    <m/>
    <n v="0"/>
    <n v="2022854"/>
    <n v="0"/>
    <n v="2201530038"/>
    <d v="2024-07-22T00:00:00"/>
    <s v="(en blanco)"/>
    <n v="104103622"/>
    <s v="Finalizada"/>
    <d v="2023-04-26T00:00:00"/>
    <d v="2023-08-14T00:00:00"/>
    <m/>
    <n v="2064137"/>
    <n v="2064137"/>
    <n v="2064137"/>
    <n v="0"/>
    <n v="2064137"/>
    <n v="41283"/>
    <n v="0"/>
    <n v="0"/>
    <n v="0"/>
    <n v="0"/>
    <n v="0"/>
    <m/>
    <n v="0"/>
    <m/>
    <m/>
    <m/>
    <n v="2064137"/>
  </r>
  <r>
    <n v="891480000"/>
    <s v="COMFAMILIAR RISARALDA"/>
    <s v="EI597379"/>
    <s v="891480000_EI597379"/>
    <s v="EI59"/>
    <s v="7379"/>
    <d v="2023-06-08T00:00:00"/>
    <m/>
    <n v="81137"/>
    <n v="81137"/>
    <m/>
    <s v="PEREIRA"/>
    <m/>
    <s v="Factura cancelada"/>
    <x v="0"/>
    <n v="0"/>
    <m/>
    <m/>
    <m/>
    <n v="0"/>
    <n v="0"/>
    <m/>
    <m/>
    <m/>
    <n v="0"/>
    <n v="3975725"/>
    <n v="0"/>
    <n v="2201530038"/>
    <d v="2024-07-22T00:00:00"/>
    <s v="(en blanco)"/>
    <n v="104103622"/>
    <s v="Finalizada"/>
    <d v="2023-05-15T00:00:00"/>
    <d v="2023-08-14T00:00:00"/>
    <m/>
    <n v="4056862"/>
    <n v="4056862"/>
    <n v="4056862"/>
    <n v="0"/>
    <n v="4056862"/>
    <n v="81137"/>
    <n v="0"/>
    <n v="0"/>
    <n v="0"/>
    <n v="0"/>
    <n v="0"/>
    <m/>
    <n v="0"/>
    <m/>
    <m/>
    <m/>
    <n v="4056862"/>
  </r>
  <r>
    <n v="891480000"/>
    <s v="COMFAMILIAR RISARALDA"/>
    <s v="EI507288"/>
    <s v="891480000_EI507288"/>
    <s v="EI50"/>
    <s v="7288"/>
    <d v="2023-06-08T00:00:00"/>
    <m/>
    <n v="84303"/>
    <n v="84303"/>
    <m/>
    <s v="PEREIRA"/>
    <m/>
    <s v="Factura cancelada"/>
    <x v="0"/>
    <n v="0"/>
    <m/>
    <m/>
    <m/>
    <n v="0"/>
    <n v="0"/>
    <m/>
    <m/>
    <m/>
    <n v="0"/>
    <n v="4130826"/>
    <n v="0"/>
    <n v="2201530038"/>
    <d v="2024-07-22T00:00:00"/>
    <s v="(en blanco)"/>
    <n v="104103622"/>
    <s v="Finalizada"/>
    <d v="2023-05-21T00:00:00"/>
    <d v="2023-08-14T00:00:00"/>
    <m/>
    <n v="4215129"/>
    <n v="4215129"/>
    <n v="4215129"/>
    <n v="0"/>
    <n v="4215129"/>
    <n v="84303"/>
    <n v="0"/>
    <n v="0"/>
    <n v="0"/>
    <n v="0"/>
    <n v="0"/>
    <m/>
    <n v="0"/>
    <m/>
    <m/>
    <m/>
    <n v="4215129"/>
  </r>
  <r>
    <n v="891480000"/>
    <s v="COMFAMILIAR RISARALDA"/>
    <s v="EI8035029"/>
    <s v="891480000_EI8035029"/>
    <s v="EI80"/>
    <s v="35029"/>
    <d v="2023-06-08T00:00:00"/>
    <m/>
    <n v="25124"/>
    <n v="25124"/>
    <m/>
    <s v="PEREIRA"/>
    <m/>
    <s v="Factura cancelada"/>
    <x v="0"/>
    <n v="0"/>
    <m/>
    <m/>
    <m/>
    <n v="0"/>
    <n v="0"/>
    <m/>
    <m/>
    <m/>
    <n v="0"/>
    <n v="28443"/>
    <n v="0"/>
    <n v="2201520846"/>
    <d v="2024-06-24T00:00:00"/>
    <s v="(en blanco)"/>
    <n v="56038728"/>
    <s v="Finalizada"/>
    <d v="2023-05-31T00:00:00"/>
    <d v="2023-06-26T00:00:00"/>
    <m/>
    <n v="57667"/>
    <n v="53567"/>
    <n v="33324"/>
    <n v="4100"/>
    <n v="41000"/>
    <n v="0"/>
    <n v="0"/>
    <n v="0"/>
    <n v="0"/>
    <n v="0"/>
    <n v="0"/>
    <m/>
    <n v="0"/>
    <m/>
    <m/>
    <m/>
    <n v="29224"/>
  </r>
  <r>
    <n v="891480000"/>
    <s v="COMFAMILIAR RISARALDA"/>
    <s v="EJ014756"/>
    <s v="891480000_EJ014756"/>
    <s v="EJ01"/>
    <s v="4756"/>
    <d v="2024-03-27T00:00:00"/>
    <m/>
    <n v="2522304"/>
    <n v="2522304"/>
    <m/>
    <s v="PEREIRA"/>
    <m/>
    <s v="Factura cancelada"/>
    <x v="0"/>
    <n v="0"/>
    <m/>
    <m/>
    <m/>
    <n v="0"/>
    <n v="0"/>
    <m/>
    <m/>
    <m/>
    <n v="0"/>
    <n v="2522304"/>
    <n v="0"/>
    <n v="4800063572"/>
    <d v="2024-04-30T00:00:00"/>
    <m/>
    <n v="0"/>
    <s v="Finalizada"/>
    <d v="2024-03-26T00:00:00"/>
    <d v="2024-04-01T00:00:00"/>
    <m/>
    <n v="2522304"/>
    <n v="2522304"/>
    <n v="2522304"/>
    <n v="0"/>
    <n v="2522304"/>
    <n v="0"/>
    <n v="0"/>
    <n v="0"/>
    <n v="0"/>
    <n v="0"/>
    <n v="0"/>
    <m/>
    <n v="0"/>
    <m/>
    <m/>
    <m/>
    <n v="2522304"/>
  </r>
  <r>
    <n v="891480000"/>
    <s v="COMFAMILIAR RISARALDA"/>
    <s v="EJ0419655"/>
    <s v="891480000_EJ0419655"/>
    <s v="EJ04"/>
    <s v="19655"/>
    <d v="2024-04-10T00:00:00"/>
    <m/>
    <n v="735112"/>
    <n v="735112"/>
    <m/>
    <s v="PEREIRA"/>
    <m/>
    <s v="Factura cancelada"/>
    <x v="0"/>
    <n v="0"/>
    <m/>
    <m/>
    <m/>
    <n v="0"/>
    <n v="0"/>
    <m/>
    <m/>
    <m/>
    <n v="0"/>
    <n v="735112"/>
    <n v="0"/>
    <n v="4800063572"/>
    <d v="2024-04-30T00:00:00"/>
    <m/>
    <n v="0"/>
    <s v="Finalizada"/>
    <d v="2024-04-08T00:00:00"/>
    <d v="2024-04-10T00:00:00"/>
    <m/>
    <n v="735112"/>
    <n v="735112"/>
    <n v="735112"/>
    <n v="0"/>
    <n v="735112"/>
    <n v="0"/>
    <n v="0"/>
    <n v="0"/>
    <n v="0"/>
    <n v="0"/>
    <n v="0"/>
    <m/>
    <n v="0"/>
    <m/>
    <m/>
    <m/>
    <n v="735112"/>
  </r>
  <r>
    <n v="891480000"/>
    <s v="COMFAMILIAR RISARALDA"/>
    <s v="EJ0419642"/>
    <s v="891480000_EJ0419642"/>
    <s v="EJ04"/>
    <s v="19642"/>
    <d v="2024-04-10T00:00:00"/>
    <m/>
    <n v="1044600"/>
    <n v="1044600"/>
    <m/>
    <s v="PEREIRA"/>
    <m/>
    <s v="Factura cancelada"/>
    <x v="0"/>
    <n v="0"/>
    <m/>
    <m/>
    <m/>
    <n v="0"/>
    <n v="0"/>
    <m/>
    <m/>
    <m/>
    <n v="0"/>
    <n v="1044600"/>
    <n v="0"/>
    <n v="4800063572"/>
    <d v="2024-04-30T00:00:00"/>
    <m/>
    <n v="0"/>
    <s v="Finalizada"/>
    <d v="2024-04-08T00:00:00"/>
    <d v="2024-04-10T00:00:00"/>
    <m/>
    <n v="1044600"/>
    <n v="1044600"/>
    <n v="1044600"/>
    <n v="0"/>
    <n v="1044600"/>
    <n v="0"/>
    <n v="0"/>
    <n v="0"/>
    <n v="0"/>
    <n v="0"/>
    <n v="0"/>
    <m/>
    <n v="0"/>
    <m/>
    <m/>
    <m/>
    <n v="1044600"/>
  </r>
  <r>
    <n v="891480000"/>
    <s v="COMFAMILIAR RISARALDA"/>
    <s v="EJ014764"/>
    <s v="891480000_EJ014764"/>
    <s v="EJ01"/>
    <s v="4764"/>
    <d v="2024-04-10T00:00:00"/>
    <m/>
    <n v="1261152"/>
    <n v="1261152"/>
    <m/>
    <s v="PEREIRA"/>
    <m/>
    <s v="Factura cancelada"/>
    <x v="0"/>
    <n v="0"/>
    <m/>
    <m/>
    <m/>
    <n v="0"/>
    <n v="0"/>
    <m/>
    <m/>
    <m/>
    <n v="0"/>
    <n v="1261152"/>
    <n v="0"/>
    <n v="4800063572"/>
    <d v="2024-04-30T00:00:00"/>
    <m/>
    <n v="0"/>
    <s v="Finalizada"/>
    <d v="2024-04-01T00:00:00"/>
    <d v="2024-04-10T00:00:00"/>
    <m/>
    <n v="1261152"/>
    <n v="1261152"/>
    <n v="1261152"/>
    <n v="0"/>
    <n v="1261152"/>
    <n v="0"/>
    <n v="0"/>
    <n v="0"/>
    <n v="0"/>
    <n v="0"/>
    <n v="0"/>
    <m/>
    <n v="0"/>
    <m/>
    <m/>
    <m/>
    <n v="1261152"/>
  </r>
  <r>
    <n v="891480000"/>
    <s v="COMFAMILIAR RISARALDA"/>
    <s v="EI9646712"/>
    <s v="891480000_EI9646712"/>
    <s v="EI96"/>
    <s v="46712"/>
    <d v="2024-04-10T00:00:00"/>
    <m/>
    <n v="2998835"/>
    <n v="2998835"/>
    <m/>
    <s v="PEREIRA"/>
    <m/>
    <s v="Factura cancelada"/>
    <x v="0"/>
    <n v="0"/>
    <m/>
    <m/>
    <m/>
    <n v="0"/>
    <n v="0"/>
    <m/>
    <m/>
    <m/>
    <n v="0"/>
    <n v="2998835"/>
    <n v="0"/>
    <n v="4800063572"/>
    <d v="2024-04-30T00:00:00"/>
    <m/>
    <n v="0"/>
    <s v="Finalizada"/>
    <d v="2024-04-01T00:00:00"/>
    <d v="2024-04-10T00:00:00"/>
    <m/>
    <n v="2998835"/>
    <n v="2998835"/>
    <n v="2998835"/>
    <n v="0"/>
    <n v="3000282"/>
    <n v="0"/>
    <n v="0"/>
    <n v="0"/>
    <n v="0"/>
    <n v="0"/>
    <n v="0"/>
    <m/>
    <n v="0"/>
    <m/>
    <m/>
    <m/>
    <n v="2998835"/>
  </r>
  <r>
    <n v="891480000"/>
    <s v="COMFAMILIAR RISARALDA"/>
    <s v="EJ226622"/>
    <s v="891480000_EJ226622"/>
    <s v="EJ22"/>
    <s v="6622"/>
    <d v="2024-04-10T00:00:00"/>
    <m/>
    <n v="1528881"/>
    <n v="1528881"/>
    <m/>
    <s v="PEREIRA"/>
    <m/>
    <s v="Factura cancelada"/>
    <x v="0"/>
    <n v="0"/>
    <m/>
    <m/>
    <m/>
    <n v="0"/>
    <n v="0"/>
    <m/>
    <m/>
    <m/>
    <n v="0"/>
    <n v="1528881"/>
    <n v="0"/>
    <n v="4800063572"/>
    <d v="2024-04-30T00:00:00"/>
    <m/>
    <n v="0"/>
    <s v="Finalizada"/>
    <d v="2024-04-03T00:00:00"/>
    <d v="2024-04-10T00:00:00"/>
    <m/>
    <n v="1528881"/>
    <n v="1528881"/>
    <n v="1528881"/>
    <n v="0"/>
    <n v="1528882"/>
    <n v="0"/>
    <n v="0"/>
    <n v="0"/>
    <n v="0"/>
    <n v="0"/>
    <n v="0"/>
    <m/>
    <n v="0"/>
    <m/>
    <m/>
    <m/>
    <n v="1528881"/>
  </r>
  <r>
    <n v="891480000"/>
    <s v="COMFAMILIAR RISARALDA"/>
    <s v="EI8225218"/>
    <s v="891480000_EI8225218"/>
    <s v="EI82"/>
    <s v="25218"/>
    <d v="2024-04-10T00:00:00"/>
    <m/>
    <n v="297958"/>
    <n v="297958"/>
    <m/>
    <s v="PEREIRA"/>
    <m/>
    <s v="Factura cancelada"/>
    <x v="0"/>
    <n v="0"/>
    <m/>
    <m/>
    <m/>
    <n v="0"/>
    <n v="0"/>
    <m/>
    <m/>
    <m/>
    <n v="0"/>
    <n v="297958"/>
    <n v="0"/>
    <n v="4800063572"/>
    <d v="2024-04-30T00:00:00"/>
    <m/>
    <n v="0"/>
    <s v="Finalizada"/>
    <d v="2024-04-02T00:00:00"/>
    <d v="2024-04-10T00:00:00"/>
    <m/>
    <n v="297958"/>
    <n v="297958"/>
    <n v="297958"/>
    <n v="0"/>
    <n v="297958"/>
    <n v="0"/>
    <n v="0"/>
    <n v="0"/>
    <n v="0"/>
    <n v="0"/>
    <n v="0"/>
    <m/>
    <n v="0"/>
    <m/>
    <m/>
    <m/>
    <n v="297958"/>
  </r>
  <r>
    <n v="891480000"/>
    <s v="COMFAMILIAR RISARALDA"/>
    <s v="EJ289057"/>
    <s v="891480000_EJ289057"/>
    <s v="EJ28"/>
    <s v="9057"/>
    <d v="2024-04-10T00:00:00"/>
    <m/>
    <n v="2625113"/>
    <n v="2625113"/>
    <m/>
    <s v="PEREIRA"/>
    <m/>
    <s v="Factura cancelada"/>
    <x v="0"/>
    <n v="0"/>
    <m/>
    <m/>
    <m/>
    <n v="0"/>
    <n v="0"/>
    <m/>
    <m/>
    <m/>
    <n v="0"/>
    <n v="2625113"/>
    <n v="0"/>
    <n v="4800063572"/>
    <d v="2024-04-30T00:00:00"/>
    <m/>
    <n v="0"/>
    <s v="Finalizada"/>
    <d v="2024-04-01T00:00:00"/>
    <d v="2024-04-10T00:00:00"/>
    <m/>
    <n v="2625113"/>
    <n v="2625113"/>
    <n v="2625113"/>
    <n v="0"/>
    <n v="319374"/>
    <n v="0"/>
    <n v="0"/>
    <n v="0"/>
    <n v="0"/>
    <n v="0"/>
    <n v="0"/>
    <m/>
    <n v="0"/>
    <m/>
    <m/>
    <m/>
    <n v="2625113"/>
  </r>
  <r>
    <n v="891480000"/>
    <s v="COMFAMILIAR RISARALDA"/>
    <s v="EI9319459"/>
    <s v="891480000_EI9319459"/>
    <s v="EI93"/>
    <s v="19459"/>
    <d v="2024-04-12T00:00:00"/>
    <m/>
    <n v="408729"/>
    <n v="408729"/>
    <m/>
    <s v="PEREIRA"/>
    <m/>
    <s v="Factura cancelada"/>
    <x v="0"/>
    <n v="0"/>
    <m/>
    <m/>
    <m/>
    <n v="0"/>
    <n v="0"/>
    <m/>
    <m/>
    <m/>
    <n v="0"/>
    <n v="408729"/>
    <n v="0"/>
    <n v="4800063572"/>
    <d v="2024-04-30T00:00:00"/>
    <m/>
    <n v="0"/>
    <s v="Finalizada"/>
    <d v="2024-04-08T00:00:00"/>
    <d v="2024-04-12T00:00:00"/>
    <m/>
    <n v="408729"/>
    <n v="408729"/>
    <n v="408729"/>
    <n v="0"/>
    <n v="408729"/>
    <n v="0"/>
    <n v="0"/>
    <n v="0"/>
    <n v="0"/>
    <n v="0"/>
    <n v="0"/>
    <m/>
    <n v="0"/>
    <m/>
    <m/>
    <m/>
    <n v="408729"/>
  </r>
  <r>
    <n v="891480000"/>
    <s v="COMFAMILIAR RISARALDA"/>
    <s v="EI773588"/>
    <s v="891480000_EI773588"/>
    <s v="EI77"/>
    <s v="3588"/>
    <d v="2024-04-12T00:00:00"/>
    <m/>
    <n v="726940"/>
    <n v="726940"/>
    <m/>
    <s v="PEREIRA"/>
    <m/>
    <s v="Factura cancelada"/>
    <x v="0"/>
    <n v="0"/>
    <m/>
    <m/>
    <m/>
    <n v="0"/>
    <n v="0"/>
    <m/>
    <m/>
    <m/>
    <n v="0"/>
    <n v="726940"/>
    <n v="0"/>
    <n v="4800063572"/>
    <d v="2024-04-30T00:00:00"/>
    <m/>
    <n v="0"/>
    <s v="Finalizada"/>
    <d v="2024-04-08T00:00:00"/>
    <d v="2024-04-12T00:00:00"/>
    <m/>
    <n v="726940"/>
    <n v="726940"/>
    <n v="726940"/>
    <n v="0"/>
    <n v="726940"/>
    <n v="0"/>
    <n v="0"/>
    <n v="0"/>
    <n v="0"/>
    <n v="0"/>
    <n v="0"/>
    <m/>
    <n v="0"/>
    <m/>
    <m/>
    <m/>
    <n v="726940"/>
  </r>
  <r>
    <n v="891480000"/>
    <s v="COMFAMILIAR RISARALDA"/>
    <s v="EI4265062"/>
    <s v="891480000_EI4265062"/>
    <s v="EI42"/>
    <s v="65062"/>
    <d v="2024-04-12T00:00:00"/>
    <m/>
    <n v="492550"/>
    <n v="492550"/>
    <m/>
    <s v="PEREIRA"/>
    <m/>
    <s v="Factura cancelada"/>
    <x v="0"/>
    <n v="0"/>
    <m/>
    <m/>
    <m/>
    <n v="0"/>
    <n v="0"/>
    <m/>
    <m/>
    <m/>
    <n v="0"/>
    <n v="492550"/>
    <n v="0"/>
    <n v="4800063572"/>
    <d v="2024-04-30T00:00:00"/>
    <m/>
    <n v="0"/>
    <s v="Finalizada"/>
    <d v="2024-04-10T00:00:00"/>
    <d v="2024-04-12T00:00:00"/>
    <m/>
    <n v="492550"/>
    <n v="492550"/>
    <n v="492550"/>
    <n v="0"/>
    <n v="24142"/>
    <n v="0"/>
    <n v="0"/>
    <n v="0"/>
    <n v="0"/>
    <n v="0"/>
    <n v="0"/>
    <m/>
    <n v="0"/>
    <m/>
    <m/>
    <m/>
    <n v="492550"/>
  </r>
  <r>
    <n v="891480000"/>
    <s v="COMFAMILIAR RISARALDA"/>
    <s v="EJ2318738"/>
    <s v="891480000_EJ2318738"/>
    <s v="EJ23"/>
    <s v="18738"/>
    <d v="2024-03-27T00:00:00"/>
    <m/>
    <n v="66900"/>
    <n v="66900"/>
    <m/>
    <s v="PEREIRA"/>
    <m/>
    <s v="Factura en proceso interno"/>
    <x v="0"/>
    <n v="0"/>
    <m/>
    <m/>
    <m/>
    <n v="0"/>
    <n v="0"/>
    <m/>
    <m/>
    <m/>
    <n v="0"/>
    <n v="66900"/>
    <n v="0"/>
    <n v="4800065209"/>
    <d v="2024-09-17T00:00:00"/>
    <s v="PAGO DIRECTO REGIMEN SUBSIDIADO AGOSTO 2024"/>
    <n v="60564087"/>
    <s v="Finalizada"/>
    <d v="2024-03-13T00:00:00"/>
    <d v="2024-08-01T00:00:00"/>
    <m/>
    <n v="66900"/>
    <n v="66900"/>
    <n v="66900"/>
    <n v="0"/>
    <n v="66900"/>
    <n v="0"/>
    <n v="0"/>
    <n v="0"/>
    <n v="0"/>
    <n v="0"/>
    <n v="0"/>
    <m/>
    <n v="0"/>
    <m/>
    <m/>
    <m/>
    <n v="66900"/>
  </r>
  <r>
    <n v="891480000"/>
    <s v="COMFAMILIAR RISARALDA"/>
    <s v="EI0335437"/>
    <s v="891480000_EI0335437"/>
    <s v="EI03"/>
    <s v="35437"/>
    <d v="2024-03-27T00:00:00"/>
    <m/>
    <n v="66900"/>
    <n v="66900"/>
    <m/>
    <s v="PEREIRA"/>
    <m/>
    <s v="Factura en proceso interno"/>
    <x v="0"/>
    <n v="0"/>
    <m/>
    <m/>
    <m/>
    <n v="0"/>
    <n v="0"/>
    <m/>
    <m/>
    <m/>
    <n v="0"/>
    <n v="66900"/>
    <n v="0"/>
    <n v="4800065209"/>
    <d v="2024-09-17T00:00:00"/>
    <s v="PAGO DIRECTO REGIMEN SUBSIDIADO AGOSTO 2024"/>
    <n v="60564087"/>
    <s v="Finalizada"/>
    <d v="2024-03-15T00:00:00"/>
    <d v="2024-08-01T00:00:00"/>
    <m/>
    <n v="66900"/>
    <n v="66900"/>
    <n v="66900"/>
    <n v="0"/>
    <n v="57667"/>
    <n v="0"/>
    <n v="0"/>
    <n v="0"/>
    <n v="0"/>
    <n v="0"/>
    <n v="0"/>
    <m/>
    <n v="0"/>
    <m/>
    <m/>
    <m/>
    <n v="66900"/>
  </r>
  <r>
    <n v="891480000"/>
    <s v="COMFAMILIAR RISARALDA"/>
    <s v="EI0335375"/>
    <s v="891480000_EI0335375"/>
    <s v="EI03"/>
    <s v="35375"/>
    <d v="2024-03-27T00:00:00"/>
    <m/>
    <n v="66900"/>
    <n v="66900"/>
    <m/>
    <s v="PEREIRA"/>
    <m/>
    <s v="Factura en proceso interno"/>
    <x v="0"/>
    <n v="0"/>
    <m/>
    <m/>
    <m/>
    <n v="0"/>
    <n v="0"/>
    <m/>
    <m/>
    <m/>
    <n v="0"/>
    <n v="66900"/>
    <n v="0"/>
    <n v="4800065209"/>
    <d v="2024-09-17T00:00:00"/>
    <s v="PAGO DIRECTO REGIMEN SUBSIDIADO AGOSTO 2024"/>
    <n v="60564087"/>
    <s v="Finalizada"/>
    <d v="2024-03-15T00:00:00"/>
    <d v="2024-08-01T00:00:00"/>
    <m/>
    <n v="66900"/>
    <n v="66900"/>
    <n v="66900"/>
    <n v="0"/>
    <n v="66900"/>
    <n v="0"/>
    <n v="0"/>
    <n v="0"/>
    <n v="0"/>
    <n v="0"/>
    <n v="0"/>
    <m/>
    <n v="0"/>
    <m/>
    <m/>
    <m/>
    <n v="66900"/>
  </r>
  <r>
    <n v="891480000"/>
    <s v="COMFAMILIAR RISARALDA"/>
    <s v="EI607824"/>
    <s v="891480000_EI607824"/>
    <s v="EI60"/>
    <s v="7824"/>
    <d v="2023-08-31T00:00:00"/>
    <m/>
    <n v="3042175"/>
    <n v="3042175"/>
    <m/>
    <s v="PEREIRA"/>
    <m/>
    <s v="Factura pendiente en programacion de pago"/>
    <x v="0"/>
    <n v="0"/>
    <m/>
    <m/>
    <m/>
    <n v="0"/>
    <n v="0"/>
    <m/>
    <m/>
    <m/>
    <n v="0"/>
    <n v="15491094"/>
    <n v="0"/>
    <n v="4800062056"/>
    <d v="2023-12-20T00:00:00"/>
    <s v="PAGO DIRECTO REGIMEN SUBSIDIADO NOVIEMBRE 2023"/>
    <n v="23584900"/>
    <s v="Finalizada"/>
    <d v="2023-08-28T00:00:00"/>
    <d v="2023-10-02T00:00:00"/>
    <m/>
    <n v="18533269"/>
    <n v="18533269"/>
    <n v="15491094"/>
    <n v="0"/>
    <n v="2373758"/>
    <n v="0"/>
    <n v="0"/>
    <n v="0"/>
    <n v="0"/>
    <n v="0"/>
    <n v="0"/>
    <m/>
    <n v="0"/>
    <m/>
    <m/>
    <m/>
    <n v="15491094"/>
  </r>
  <r>
    <n v="891480000"/>
    <s v="COMFAMILIAR RISARALDA"/>
    <s v="EI684016"/>
    <s v="891480000_EI684016"/>
    <s v="EI68"/>
    <s v="4016"/>
    <d v="2023-08-11T00:00:00"/>
    <m/>
    <n v="366591"/>
    <n v="366591"/>
    <m/>
    <s v="PEREIRA"/>
    <m/>
    <s v="Factura pendiente en programacion de pago"/>
    <x v="0"/>
    <n v="0"/>
    <m/>
    <m/>
    <m/>
    <n v="0"/>
    <n v="0"/>
    <m/>
    <m/>
    <m/>
    <n v="0"/>
    <n v="1178302"/>
    <n v="0"/>
    <n v="4800061743"/>
    <d v="2023-11-17T00:00:00"/>
    <s v="PAGO DIRECTO REGIMEN SUBSIDIADO NOVIEMBRE 2023"/>
    <n v="152112612"/>
    <s v="Finalizada"/>
    <d v="2023-06-29T00:00:00"/>
    <d v="2023-10-02T00:00:00"/>
    <m/>
    <n v="1544893"/>
    <n v="1544893"/>
    <n v="1178302"/>
    <n v="0"/>
    <n v="366591"/>
    <n v="0"/>
    <n v="0"/>
    <n v="0"/>
    <n v="0"/>
    <n v="0"/>
    <n v="0"/>
    <m/>
    <n v="0"/>
    <m/>
    <m/>
    <m/>
    <n v="1178302"/>
  </r>
  <r>
    <n v="891480000"/>
    <s v="COMFAMILIAR RISARALDA"/>
    <s v="EI4249471"/>
    <s v="891480000_EI4249471"/>
    <s v="EI42"/>
    <s v="49471"/>
    <d v="2023-06-30T00:00:00"/>
    <m/>
    <n v="12401"/>
    <n v="12401"/>
    <m/>
    <s v="PEREIRA"/>
    <m/>
    <s v="Factura pendiente en programacion de pago"/>
    <x v="0"/>
    <n v="0"/>
    <m/>
    <m/>
    <m/>
    <n v="0"/>
    <n v="0"/>
    <m/>
    <m/>
    <m/>
    <n v="0"/>
    <n v="607641"/>
    <n v="0"/>
    <n v="2201540037"/>
    <d v="2024-08-26T00:00:00"/>
    <s v="(en blanco)"/>
    <n v="49987384"/>
    <s v="Finalizada"/>
    <d v="2023-06-09T00:00:00"/>
    <d v="2023-08-11T00:00:00"/>
    <m/>
    <n v="620042"/>
    <n v="620042"/>
    <n v="620042"/>
    <n v="0"/>
    <n v="287851"/>
    <n v="12401"/>
    <n v="0"/>
    <n v="0"/>
    <n v="0"/>
    <n v="0"/>
    <n v="0"/>
    <m/>
    <n v="0"/>
    <m/>
    <m/>
    <m/>
    <n v="620042"/>
  </r>
  <r>
    <n v="891480000"/>
    <s v="COMFAMILIAR RISARALDA"/>
    <s v="EI4249094"/>
    <s v="891480000_EI4249094"/>
    <s v="EI42"/>
    <s v="49094"/>
    <d v="2023-06-30T00:00:00"/>
    <m/>
    <n v="6399"/>
    <n v="6399"/>
    <m/>
    <s v="PEREIRA"/>
    <m/>
    <s v="Factura pendiente en programacion de pago"/>
    <x v="0"/>
    <n v="0"/>
    <m/>
    <m/>
    <m/>
    <n v="313563"/>
    <n v="0"/>
    <n v="2201540037"/>
    <d v="2024-08-26T00:00:00"/>
    <s v="(en blanco)"/>
    <n v="49987384"/>
    <n v="575238"/>
    <n v="0"/>
    <n v="2201509749"/>
    <d v="2024-05-14T00:00:00"/>
    <s v="(en blanco)"/>
    <n v="50113401"/>
    <s v="Finalizada"/>
    <d v="2023-06-03T00:00:00"/>
    <d v="2023-08-11T00:00:00"/>
    <m/>
    <n v="895200"/>
    <n v="895200"/>
    <n v="319962"/>
    <n v="0"/>
    <n v="285403"/>
    <n v="6399"/>
    <n v="0"/>
    <n v="0"/>
    <n v="0"/>
    <n v="0"/>
    <n v="0"/>
    <m/>
    <n v="0"/>
    <m/>
    <m/>
    <m/>
    <n v="319962"/>
  </r>
  <r>
    <n v="891480000"/>
    <s v="COMFAMILIAR RISARALDA"/>
    <s v="EJ3318364"/>
    <s v="891480000_EJ3318364"/>
    <s v="EJ33"/>
    <s v="18364"/>
    <d v="2023-06-30T00:00:00"/>
    <m/>
    <n v="11164"/>
    <n v="11164"/>
    <m/>
    <s v="PEREIRA"/>
    <m/>
    <s v="Factura pendiente en programacion de pago"/>
    <x v="0"/>
    <n v="0"/>
    <m/>
    <m/>
    <m/>
    <n v="0"/>
    <n v="0"/>
    <m/>
    <m/>
    <m/>
    <n v="0"/>
    <n v="542916"/>
    <n v="0"/>
    <n v="2201540037"/>
    <d v="2024-08-26T00:00:00"/>
    <s v="(en blanco)"/>
    <n v="49987384"/>
    <s v="Finalizada"/>
    <d v="2023-06-15T00:00:00"/>
    <d v="2023-08-11T00:00:00"/>
    <m/>
    <n v="558180"/>
    <n v="554080"/>
    <n v="558180"/>
    <n v="4100"/>
    <n v="46515"/>
    <n v="11164"/>
    <n v="0"/>
    <n v="0"/>
    <n v="0"/>
    <n v="0"/>
    <n v="0"/>
    <m/>
    <n v="0"/>
    <m/>
    <m/>
    <m/>
    <n v="554080"/>
  </r>
  <r>
    <n v="891480000"/>
    <s v="COMFAMILIAR RISARALDA"/>
    <s v="EI9316246"/>
    <s v="891480000_EI9316246"/>
    <s v="EI93"/>
    <s v="16246"/>
    <d v="2023-06-30T00:00:00"/>
    <m/>
    <n v="4155"/>
    <n v="4155"/>
    <m/>
    <s v="PEREIRA"/>
    <m/>
    <s v="Factura pendiente en programacion de pago"/>
    <x v="0"/>
    <n v="0"/>
    <m/>
    <m/>
    <m/>
    <n v="0"/>
    <n v="0"/>
    <m/>
    <m/>
    <m/>
    <n v="0"/>
    <n v="203612"/>
    <n v="0"/>
    <n v="2201540037"/>
    <d v="2024-08-26T00:00:00"/>
    <s v="(en blanco)"/>
    <n v="49987384"/>
    <s v="Finalizada"/>
    <d v="2023-06-07T00:00:00"/>
    <d v="2023-08-11T00:00:00"/>
    <m/>
    <n v="207767"/>
    <n v="207767"/>
    <n v="207767"/>
    <n v="0"/>
    <n v="194600"/>
    <n v="4155"/>
    <n v="0"/>
    <n v="0"/>
    <n v="0"/>
    <n v="0"/>
    <n v="0"/>
    <m/>
    <n v="0"/>
    <m/>
    <m/>
    <m/>
    <n v="207767"/>
  </r>
  <r>
    <n v="891480000"/>
    <s v="COMFAMILIAR RISARALDA"/>
    <s v="EI4522402"/>
    <s v="891480000_EI4522402"/>
    <s v="EI45"/>
    <s v="22402"/>
    <d v="2023-06-30T00:00:00"/>
    <m/>
    <n v="3411"/>
    <n v="3411"/>
    <m/>
    <s v="PEREIRA"/>
    <m/>
    <s v="Factura pendiente en programacion de pago"/>
    <x v="0"/>
    <n v="0"/>
    <m/>
    <m/>
    <m/>
    <n v="0"/>
    <n v="0"/>
    <m/>
    <m/>
    <m/>
    <n v="0"/>
    <n v="167127"/>
    <n v="0"/>
    <n v="2201540037"/>
    <d v="2024-08-26T00:00:00"/>
    <s v="(en blanco)"/>
    <n v="49987384"/>
    <s v="Finalizada"/>
    <d v="2023-06-03T00:00:00"/>
    <d v="2023-08-11T00:00:00"/>
    <m/>
    <n v="170538"/>
    <n v="170538"/>
    <n v="170538"/>
    <n v="0"/>
    <n v="280839"/>
    <n v="3411"/>
    <n v="0"/>
    <n v="0"/>
    <n v="0"/>
    <n v="0"/>
    <n v="0"/>
    <m/>
    <n v="0"/>
    <m/>
    <m/>
    <m/>
    <n v="170538"/>
  </r>
  <r>
    <n v="891480000"/>
    <s v="COMFAMILIAR RISARALDA"/>
    <s v="EJ226683"/>
    <s v="891480000_EJ226683"/>
    <s v="EJ22"/>
    <s v="6683"/>
    <d v="2024-06-17T00:00:00"/>
    <m/>
    <n v="1674620"/>
    <n v="1674620"/>
    <m/>
    <s v="PEREIRA"/>
    <m/>
    <s v="Factura pendiente en programacion de pago"/>
    <x v="0"/>
    <n v="0"/>
    <m/>
    <m/>
    <m/>
    <n v="0"/>
    <n v="0"/>
    <m/>
    <m/>
    <m/>
    <n v="0"/>
    <n v="1674620"/>
    <n v="0"/>
    <n v="4800065209"/>
    <d v="2024-09-17T00:00:00"/>
    <s v="PAGO DIRECTO REGIMEN SUBSIDIADO AGOSTO 2024"/>
    <n v="60564087"/>
    <s v="Finalizada"/>
    <d v="2024-06-11T00:00:00"/>
    <d v="2024-07-02T00:00:00"/>
    <m/>
    <n v="1674620"/>
    <n v="1674620"/>
    <n v="1674620"/>
    <n v="0"/>
    <n v="1528882"/>
    <n v="0"/>
    <n v="0"/>
    <n v="0"/>
    <n v="0"/>
    <n v="0"/>
    <n v="0"/>
    <m/>
    <n v="0"/>
    <m/>
    <m/>
    <m/>
    <n v="1674620"/>
  </r>
  <r>
    <n v="891480000"/>
    <s v="COMFAMILIAR RISARALDA"/>
    <s v="EI9319735"/>
    <s v="891480000_EI9319735"/>
    <s v="EI93"/>
    <s v="19735"/>
    <d v="2024-06-17T00:00:00"/>
    <m/>
    <n v="241010"/>
    <n v="241010"/>
    <m/>
    <s v="PEREIRA"/>
    <m/>
    <s v="Factura pendiente en programacion de pago"/>
    <x v="0"/>
    <n v="0"/>
    <m/>
    <m/>
    <m/>
    <n v="0"/>
    <n v="0"/>
    <m/>
    <m/>
    <m/>
    <n v="0"/>
    <n v="241010"/>
    <n v="0"/>
    <n v="4800065209"/>
    <d v="2024-09-17T00:00:00"/>
    <s v="PAGO DIRECTO REGIMEN SUBSIDIADO AGOSTO 2024"/>
    <n v="60564087"/>
    <s v="Finalizada"/>
    <d v="2024-06-07T00:00:00"/>
    <d v="2024-07-02T00:00:00"/>
    <m/>
    <n v="241010"/>
    <n v="241010"/>
    <n v="241010"/>
    <n v="0"/>
    <n v="241010"/>
    <n v="0"/>
    <n v="0"/>
    <n v="0"/>
    <n v="0"/>
    <n v="0"/>
    <n v="0"/>
    <m/>
    <n v="0"/>
    <m/>
    <m/>
    <m/>
    <n v="241010"/>
  </r>
  <r>
    <n v="891480000"/>
    <s v="COMFAMILIAR RISARALDA"/>
    <s v="EJ2630995"/>
    <s v="891480000_EJ2630995"/>
    <s v="EJ26"/>
    <s v="30995"/>
    <d v="2024-06-17T00:00:00"/>
    <m/>
    <n v="917269"/>
    <n v="917269"/>
    <m/>
    <s v="PEREIRA"/>
    <m/>
    <s v="Factura pendiente en programacion de pago"/>
    <x v="0"/>
    <n v="0"/>
    <m/>
    <m/>
    <m/>
    <n v="0"/>
    <n v="0"/>
    <m/>
    <m/>
    <m/>
    <n v="0"/>
    <n v="917269"/>
    <n v="0"/>
    <n v="4800065209"/>
    <d v="2024-09-17T00:00:00"/>
    <s v="PAGO DIRECTO REGIMEN SUBSIDIADO AGOSTO 2024"/>
    <n v="60564087"/>
    <s v="Finalizada"/>
    <d v="2024-06-07T00:00:00"/>
    <d v="2024-07-02T00:00:00"/>
    <m/>
    <n v="917269"/>
    <n v="917269"/>
    <n v="917269"/>
    <n v="0"/>
    <n v="917269"/>
    <n v="0"/>
    <n v="0"/>
    <n v="0"/>
    <n v="0"/>
    <n v="0"/>
    <n v="0"/>
    <m/>
    <n v="0"/>
    <m/>
    <m/>
    <m/>
    <n v="917269"/>
  </r>
  <r>
    <n v="891480000"/>
    <s v="COMFAMILIAR RISARALDA"/>
    <s v="EI8225998"/>
    <s v="891480000_EI8225998"/>
    <s v="EI82"/>
    <s v="25998"/>
    <d v="2024-06-17T00:00:00"/>
    <m/>
    <n v="297958"/>
    <n v="297958"/>
    <m/>
    <s v="PEREIRA"/>
    <m/>
    <s v="Factura pendiente en programacion de pago"/>
    <x v="0"/>
    <n v="0"/>
    <m/>
    <m/>
    <m/>
    <n v="0"/>
    <n v="0"/>
    <m/>
    <m/>
    <m/>
    <n v="0"/>
    <n v="297958"/>
    <n v="0"/>
    <n v="4800065209"/>
    <d v="2024-09-17T00:00:00"/>
    <s v="PAGO DIRECTO REGIMEN SUBSIDIADO AGOSTO 2024"/>
    <n v="60564087"/>
    <s v="Finalizada"/>
    <d v="2024-06-07T00:00:00"/>
    <d v="2024-07-02T00:00:00"/>
    <m/>
    <n v="297958"/>
    <n v="297958"/>
    <n v="297958"/>
    <n v="0"/>
    <n v="297958"/>
    <n v="0"/>
    <n v="0"/>
    <n v="0"/>
    <n v="0"/>
    <n v="0"/>
    <n v="0"/>
    <m/>
    <n v="0"/>
    <m/>
    <m/>
    <m/>
    <n v="297958"/>
  </r>
  <r>
    <n v="891480000"/>
    <s v="COMFAMILIAR RISARALDA"/>
    <s v="EI9319733"/>
    <s v="891480000_EI9319733"/>
    <s v="EI93"/>
    <s v="19733"/>
    <d v="2024-06-17T00:00:00"/>
    <m/>
    <n v="241010"/>
    <n v="241010"/>
    <m/>
    <s v="PEREIRA"/>
    <m/>
    <s v="Factura pendiente en programacion de pago"/>
    <x v="0"/>
    <n v="0"/>
    <m/>
    <m/>
    <m/>
    <n v="0"/>
    <n v="0"/>
    <m/>
    <m/>
    <m/>
    <n v="0"/>
    <n v="241010"/>
    <n v="0"/>
    <n v="4800065209"/>
    <d v="2024-09-17T00:00:00"/>
    <s v="PAGO DIRECTO REGIMEN SUBSIDIADO AGOSTO 2024"/>
    <n v="60564087"/>
    <s v="Finalizada"/>
    <d v="2024-06-07T00:00:00"/>
    <d v="2024-07-02T00:00:00"/>
    <m/>
    <n v="241010"/>
    <n v="241010"/>
    <n v="241010"/>
    <n v="0"/>
    <n v="241010"/>
    <n v="0"/>
    <n v="0"/>
    <n v="0"/>
    <n v="0"/>
    <n v="0"/>
    <n v="0"/>
    <m/>
    <n v="0"/>
    <m/>
    <m/>
    <m/>
    <n v="241010"/>
  </r>
  <r>
    <n v="891480000"/>
    <s v="COMFAMILIAR RISARALDA"/>
    <s v="EI2835857"/>
    <s v="891480000_EI2835857"/>
    <s v="EI28"/>
    <s v="35857"/>
    <d v="2024-06-17T00:00:00"/>
    <m/>
    <n v="757742"/>
    <n v="757742"/>
    <m/>
    <s v="PEREIRA"/>
    <m/>
    <s v="Factura pendiente en programacion de pago"/>
    <x v="0"/>
    <n v="0"/>
    <m/>
    <m/>
    <m/>
    <n v="0"/>
    <n v="0"/>
    <m/>
    <m/>
    <m/>
    <n v="0"/>
    <n v="757742"/>
    <n v="0"/>
    <n v="4800065209"/>
    <d v="2024-09-17T00:00:00"/>
    <s v="PAGO DIRECTO REGIMEN SUBSIDIADO AGOSTO 2024"/>
    <n v="60564087"/>
    <s v="Finalizada"/>
    <d v="2024-06-11T00:00:00"/>
    <d v="2024-07-02T00:00:00"/>
    <m/>
    <n v="757742"/>
    <n v="757742"/>
    <n v="757742"/>
    <n v="0"/>
    <n v="757742"/>
    <n v="0"/>
    <n v="0"/>
    <n v="0"/>
    <n v="0"/>
    <n v="0"/>
    <n v="0"/>
    <m/>
    <n v="0"/>
    <m/>
    <m/>
    <m/>
    <n v="757742"/>
  </r>
  <r>
    <n v="891480000"/>
    <s v="COMFAMILIAR RISARALDA"/>
    <s v="EI9319746"/>
    <s v="891480000_EI9319746"/>
    <s v="EI93"/>
    <s v="19746"/>
    <d v="2024-06-17T00:00:00"/>
    <m/>
    <n v="408729"/>
    <n v="408729"/>
    <m/>
    <s v="PEREIRA"/>
    <m/>
    <s v="Factura pendiente en programacion de pago"/>
    <x v="0"/>
    <n v="0"/>
    <m/>
    <m/>
    <m/>
    <n v="0"/>
    <n v="0"/>
    <m/>
    <m/>
    <m/>
    <n v="0"/>
    <n v="408729"/>
    <n v="0"/>
    <n v="4800065209"/>
    <d v="2024-09-17T00:00:00"/>
    <s v="PAGO DIRECTO REGIMEN SUBSIDIADO AGOSTO 2024"/>
    <n v="60564087"/>
    <s v="Finalizada"/>
    <d v="2024-06-08T00:00:00"/>
    <d v="2024-07-02T00:00:00"/>
    <m/>
    <n v="408729"/>
    <n v="408729"/>
    <n v="408729"/>
    <n v="0"/>
    <n v="408729"/>
    <n v="0"/>
    <n v="0"/>
    <n v="0"/>
    <n v="0"/>
    <n v="0"/>
    <n v="0"/>
    <m/>
    <n v="0"/>
    <m/>
    <m/>
    <m/>
    <n v="408729"/>
  </r>
  <r>
    <n v="891480000"/>
    <s v="COMFAMILIAR RISARALDA"/>
    <s v="EI773978"/>
    <s v="891480000_EI773978"/>
    <s v="EI77"/>
    <s v="3978"/>
    <d v="2024-06-17T00:00:00"/>
    <m/>
    <n v="726940"/>
    <n v="726940"/>
    <m/>
    <s v="PEREIRA"/>
    <m/>
    <s v="Factura pendiente en programacion de pago"/>
    <x v="0"/>
    <n v="0"/>
    <m/>
    <m/>
    <m/>
    <n v="0"/>
    <n v="0"/>
    <m/>
    <m/>
    <m/>
    <n v="0"/>
    <n v="726940"/>
    <n v="0"/>
    <n v="4800065209"/>
    <d v="2024-09-17T00:00:00"/>
    <s v="PAGO DIRECTO REGIMEN SUBSIDIADO AGOSTO 2024"/>
    <n v="60564087"/>
    <s v="Finalizada"/>
    <d v="2024-06-05T00:00:00"/>
    <d v="2024-07-02T00:00:00"/>
    <m/>
    <n v="726940"/>
    <n v="726940"/>
    <n v="726940"/>
    <n v="0"/>
    <n v="1090410"/>
    <n v="0"/>
    <n v="0"/>
    <n v="0"/>
    <n v="0"/>
    <n v="0"/>
    <n v="0"/>
    <m/>
    <n v="0"/>
    <m/>
    <m/>
    <m/>
    <n v="726940"/>
  </r>
  <r>
    <n v="891480000"/>
    <s v="COMFAMILIAR RISARALDA"/>
    <s v="EI469077"/>
    <s v="891480000_EI469077"/>
    <s v="EI46"/>
    <s v="9077"/>
    <d v="2024-06-17T00:00:00"/>
    <m/>
    <n v="367233"/>
    <n v="367233"/>
    <m/>
    <s v="PEREIRA"/>
    <m/>
    <s v="Factura pendiente en programacion de pago"/>
    <x v="0"/>
    <n v="0"/>
    <m/>
    <m/>
    <m/>
    <n v="0"/>
    <n v="0"/>
    <m/>
    <m/>
    <m/>
    <n v="0"/>
    <n v="367233"/>
    <n v="0"/>
    <n v="4800065209"/>
    <d v="2024-09-17T00:00:00"/>
    <s v="PAGO DIRECTO REGIMEN SUBSIDIADO AGOSTO 2024"/>
    <n v="60564087"/>
    <s v="Finalizada"/>
    <d v="2024-06-10T00:00:00"/>
    <d v="2024-07-02T00:00:00"/>
    <m/>
    <n v="367233"/>
    <n v="367233"/>
    <n v="367233"/>
    <n v="0"/>
    <n v="24142"/>
    <n v="0"/>
    <n v="0"/>
    <n v="0"/>
    <n v="0"/>
    <n v="0"/>
    <n v="0"/>
    <m/>
    <n v="0"/>
    <m/>
    <m/>
    <m/>
    <n v="367233"/>
  </r>
  <r>
    <n v="891480000"/>
    <s v="COMFAMILIAR RISARALDA"/>
    <s v="EJ2319862"/>
    <s v="891480000_EJ2319862"/>
    <s v="EJ23"/>
    <s v="19862"/>
    <d v="2024-06-17T00:00:00"/>
    <m/>
    <n v="613412"/>
    <n v="613412"/>
    <m/>
    <s v="PEREIRA"/>
    <m/>
    <s v="Factura pendiente en programacion de pago"/>
    <x v="0"/>
    <n v="0"/>
    <m/>
    <m/>
    <m/>
    <n v="0"/>
    <n v="0"/>
    <m/>
    <m/>
    <m/>
    <n v="0"/>
    <n v="613412"/>
    <n v="0"/>
    <n v="4800065209"/>
    <d v="2024-09-17T00:00:00"/>
    <s v="PAGO DIRECTO REGIMEN SUBSIDIADO AGOSTO 2024"/>
    <n v="60564087"/>
    <s v="Finalizada"/>
    <d v="2024-06-07T00:00:00"/>
    <d v="2024-07-02T00:00:00"/>
    <m/>
    <n v="613412"/>
    <n v="613412"/>
    <n v="613412"/>
    <n v="0"/>
    <n v="613412"/>
    <n v="0"/>
    <n v="0"/>
    <n v="0"/>
    <n v="0"/>
    <n v="0"/>
    <n v="0"/>
    <m/>
    <n v="0"/>
    <m/>
    <m/>
    <m/>
    <n v="613412"/>
  </r>
  <r>
    <n v="891480000"/>
    <s v="COMFAMILIAR RISARALDA"/>
    <s v="EI8625050"/>
    <s v="891480000_EI8625050"/>
    <s v="EI86"/>
    <s v="25050"/>
    <d v="2024-06-25T00:00:00"/>
    <m/>
    <n v="1261492"/>
    <n v="1261492"/>
    <m/>
    <s v="PEREIRA"/>
    <m/>
    <s v="Factura pendiente en programacion de pago"/>
    <x v="0"/>
    <n v="0"/>
    <m/>
    <m/>
    <m/>
    <n v="0"/>
    <n v="0"/>
    <m/>
    <m/>
    <m/>
    <n v="0"/>
    <n v="1261492"/>
    <n v="0"/>
    <n v="4800065209"/>
    <d v="2024-09-17T00:00:00"/>
    <s v="PAGO DIRECTO REGIMEN SUBSIDIADO AGOSTO 2024"/>
    <n v="60564087"/>
    <s v="Finalizada"/>
    <d v="2024-06-21T00:00:00"/>
    <d v="2024-07-02T00:00:00"/>
    <m/>
    <n v="1261492"/>
    <n v="1261492"/>
    <n v="1261492"/>
    <n v="0"/>
    <n v="1387804"/>
    <n v="0"/>
    <n v="0"/>
    <n v="0"/>
    <n v="0"/>
    <n v="0"/>
    <n v="0"/>
    <m/>
    <n v="0"/>
    <m/>
    <m/>
    <m/>
    <n v="1261492"/>
  </r>
  <r>
    <n v="891480000"/>
    <s v="COMFAMILIAR RISARALDA"/>
    <s v="EI2317171"/>
    <s v="891480000_EI2317171"/>
    <s v="EI23"/>
    <s v="17171"/>
    <d v="2024-06-25T00:00:00"/>
    <m/>
    <n v="473704"/>
    <n v="473704"/>
    <m/>
    <s v="PEREIRA"/>
    <m/>
    <s v="Factura pendiente en programacion de pago"/>
    <x v="0"/>
    <n v="0"/>
    <m/>
    <m/>
    <m/>
    <n v="0"/>
    <n v="0"/>
    <m/>
    <m/>
    <m/>
    <n v="0"/>
    <n v="473704"/>
    <n v="0"/>
    <n v="4800065209"/>
    <d v="2024-09-17T00:00:00"/>
    <s v="PAGO DIRECTO REGIMEN SUBSIDIADO AGOSTO 2024"/>
    <n v="60564087"/>
    <s v="Finalizada"/>
    <d v="2024-06-14T00:00:00"/>
    <d v="2024-07-02T00:00:00"/>
    <m/>
    <n v="473704"/>
    <n v="473704"/>
    <n v="473704"/>
    <n v="0"/>
    <n v="473704"/>
    <n v="0"/>
    <n v="0"/>
    <n v="0"/>
    <n v="0"/>
    <n v="0"/>
    <n v="0"/>
    <m/>
    <n v="0"/>
    <m/>
    <m/>
    <m/>
    <n v="473704"/>
  </r>
  <r>
    <n v="891480000"/>
    <s v="COMFAMILIAR RISARALDA"/>
    <s v="EI8625043"/>
    <s v="891480000_EI8625043"/>
    <s v="EI86"/>
    <s v="25043"/>
    <d v="2024-06-25T00:00:00"/>
    <m/>
    <n v="1044600"/>
    <n v="1044600"/>
    <m/>
    <s v="PEREIRA"/>
    <m/>
    <s v="Factura pendiente en programacion de pago"/>
    <x v="0"/>
    <n v="0"/>
    <m/>
    <m/>
    <m/>
    <n v="0"/>
    <n v="0"/>
    <m/>
    <m/>
    <m/>
    <n v="0"/>
    <n v="1044600"/>
    <n v="0"/>
    <n v="4800065209"/>
    <d v="2024-09-17T00:00:00"/>
    <s v="PAGO DIRECTO REGIMEN SUBSIDIADO AGOSTO 2024"/>
    <n v="60564087"/>
    <s v="Finalizada"/>
    <d v="2024-06-21T00:00:00"/>
    <d v="2024-07-02T00:00:00"/>
    <m/>
    <n v="1044600"/>
    <n v="1044600"/>
    <n v="1044600"/>
    <n v="0"/>
    <n v="1044600"/>
    <n v="0"/>
    <n v="0"/>
    <n v="0"/>
    <n v="0"/>
    <n v="0"/>
    <n v="0"/>
    <m/>
    <n v="0"/>
    <m/>
    <m/>
    <m/>
    <n v="1044600"/>
  </r>
  <r>
    <n v="891480000"/>
    <s v="COMFAMILIAR RISARALDA"/>
    <s v="EI675665"/>
    <s v="891480000_EI675665"/>
    <s v="EI67"/>
    <s v="5665"/>
    <d v="2024-06-28T00:00:00"/>
    <m/>
    <n v="1112570"/>
    <n v="1112570"/>
    <m/>
    <s v="PEREIRA"/>
    <m/>
    <s v="Factura pendiente en programacion de pago"/>
    <x v="0"/>
    <n v="0"/>
    <m/>
    <m/>
    <m/>
    <n v="0"/>
    <n v="0"/>
    <m/>
    <m/>
    <m/>
    <n v="0"/>
    <n v="1112570"/>
    <n v="0"/>
    <n v="4800065209"/>
    <d v="2024-09-17T00:00:00"/>
    <s v="PAGO DIRECTO REGIMEN SUBSIDIADO AGOSTO 2024"/>
    <n v="60564087"/>
    <s v="Finalizada"/>
    <d v="2024-06-21T00:00:00"/>
    <d v="2024-07-02T00:00:00"/>
    <m/>
    <n v="1112570"/>
    <n v="1112570"/>
    <n v="1112570"/>
    <n v="0"/>
    <n v="1270955"/>
    <n v="0"/>
    <n v="0"/>
    <n v="0"/>
    <n v="0"/>
    <n v="0"/>
    <n v="0"/>
    <m/>
    <n v="0"/>
    <m/>
    <m/>
    <m/>
    <n v="1112570"/>
  </r>
  <r>
    <n v="891480000"/>
    <s v="COMFAMILIAR RISARALDA"/>
    <s v="EI2317312"/>
    <s v="891480000_EI2317312"/>
    <s v="EI23"/>
    <s v="17312"/>
    <d v="2024-06-29T00:00:00"/>
    <m/>
    <n v="236852"/>
    <n v="236852"/>
    <m/>
    <s v="PEREIRA"/>
    <m/>
    <s v="Factura pendiente en programacion de pago"/>
    <x v="0"/>
    <n v="0"/>
    <m/>
    <m/>
    <m/>
    <n v="0"/>
    <n v="0"/>
    <m/>
    <m/>
    <m/>
    <n v="0"/>
    <n v="236852"/>
    <n v="0"/>
    <n v="4800065209"/>
    <d v="2024-09-17T00:00:00"/>
    <s v="PAGO DIRECTO REGIMEN SUBSIDIADO AGOSTO 2024"/>
    <n v="60564087"/>
    <s v="Finalizada"/>
    <d v="2024-06-27T00:00:00"/>
    <d v="2024-07-02T00:00:00"/>
    <m/>
    <n v="236852"/>
    <n v="236852"/>
    <n v="236852"/>
    <n v="0"/>
    <n v="236852"/>
    <n v="0"/>
    <n v="0"/>
    <n v="0"/>
    <n v="0"/>
    <n v="0"/>
    <n v="0"/>
    <m/>
    <n v="0"/>
    <m/>
    <m/>
    <m/>
    <n v="236852"/>
  </r>
  <r>
    <n v="891480000"/>
    <s v="COMFAMILIAR RISARALDA"/>
    <s v="EI8625122"/>
    <s v="891480000_EI8625122"/>
    <s v="EI86"/>
    <s v="25122"/>
    <d v="2024-06-29T00:00:00"/>
    <m/>
    <n v="1044600"/>
    <n v="1044600"/>
    <m/>
    <s v="PEREIRA"/>
    <m/>
    <s v="Factura pendiente en programacion de pago"/>
    <x v="0"/>
    <n v="0"/>
    <m/>
    <m/>
    <m/>
    <n v="0"/>
    <n v="0"/>
    <m/>
    <m/>
    <m/>
    <n v="0"/>
    <n v="1044600"/>
    <n v="0"/>
    <n v="4800065209"/>
    <d v="2024-09-17T00:00:00"/>
    <s v="PAGO DIRECTO REGIMEN SUBSIDIADO AGOSTO 2024"/>
    <n v="60564087"/>
    <s v="Finalizada"/>
    <d v="2024-06-26T00:00:00"/>
    <d v="2024-07-02T00:00:00"/>
    <m/>
    <n v="1044600"/>
    <n v="1044600"/>
    <n v="1044600"/>
    <n v="0"/>
    <n v="1044600"/>
    <n v="0"/>
    <n v="0"/>
    <n v="0"/>
    <n v="0"/>
    <n v="0"/>
    <n v="0"/>
    <m/>
    <n v="0"/>
    <m/>
    <m/>
    <m/>
    <n v="1044600"/>
  </r>
  <r>
    <n v="891480000"/>
    <s v="COMFAMILIAR RISARALDA"/>
    <s v="EJ289714"/>
    <s v="891480000_EJ289714"/>
    <s v="EJ28"/>
    <s v="9714"/>
    <d v="2024-07-01T00:00:00"/>
    <m/>
    <n v="2048061"/>
    <n v="2048061"/>
    <m/>
    <s v="PEREIRA"/>
    <m/>
    <e v="#N/A"/>
    <x v="0"/>
    <n v="0"/>
    <m/>
    <m/>
    <m/>
    <n v="0"/>
    <n v="0"/>
    <m/>
    <m/>
    <m/>
    <n v="0"/>
    <n v="2048061"/>
    <n v="0"/>
    <n v="4800065209"/>
    <d v="2024-09-17T00:00:00"/>
    <s v="PAGO DIRECTO REGIMEN SUBSIDIADO AGOSTO 2024"/>
    <n v="60564087"/>
    <s v="Finalizada"/>
    <d v="2024-06-20T00:00:00"/>
    <d v="2024-07-02T00:00:00"/>
    <m/>
    <n v="2314061"/>
    <n v="2048061"/>
    <n v="2314061"/>
    <n v="266000"/>
    <n v="1458349"/>
    <n v="0"/>
    <n v="0"/>
    <n v="0"/>
    <n v="0"/>
    <n v="0"/>
    <n v="0"/>
    <m/>
    <n v="0"/>
    <m/>
    <m/>
    <m/>
    <n v="2048061"/>
  </r>
  <r>
    <n v="891480000"/>
    <s v="COMFAMILIAR RISARALDA"/>
    <s v="EI774036"/>
    <s v="891480000_EI774036"/>
    <s v="EI77"/>
    <s v="4036"/>
    <d v="2024-07-01T00:00:00"/>
    <m/>
    <n v="726940"/>
    <n v="726940"/>
    <m/>
    <s v="PEREIRA"/>
    <m/>
    <e v="#N/A"/>
    <x v="0"/>
    <n v="0"/>
    <m/>
    <m/>
    <m/>
    <n v="0"/>
    <n v="0"/>
    <m/>
    <m/>
    <m/>
    <n v="0"/>
    <n v="726940"/>
    <n v="0"/>
    <n v="4800065209"/>
    <d v="2024-09-17T00:00:00"/>
    <s v="PAGO DIRECTO REGIMEN SUBSIDIADO AGOSTO 2024"/>
    <n v="60564087"/>
    <s v="Finalizada"/>
    <d v="2024-06-18T00:00:00"/>
    <d v="2024-07-02T00:00:00"/>
    <m/>
    <n v="726940"/>
    <n v="726940"/>
    <n v="726940"/>
    <n v="0"/>
    <n v="726940"/>
    <n v="0"/>
    <n v="0"/>
    <n v="0"/>
    <n v="0"/>
    <n v="0"/>
    <n v="0"/>
    <m/>
    <n v="0"/>
    <m/>
    <m/>
    <m/>
    <n v="726940"/>
  </r>
  <r>
    <n v="891480000"/>
    <s v="COMFAMILIAR RISARALDA"/>
    <s v="EJ289711"/>
    <s v="891480000_EJ289711"/>
    <s v="EJ28"/>
    <s v="9711"/>
    <d v="2024-07-01T00:00:00"/>
    <m/>
    <n v="594359"/>
    <n v="594359"/>
    <m/>
    <s v="PEREIRA"/>
    <m/>
    <e v="#N/A"/>
    <x v="0"/>
    <n v="0"/>
    <m/>
    <m/>
    <m/>
    <n v="0"/>
    <n v="0"/>
    <m/>
    <m/>
    <m/>
    <n v="0"/>
    <n v="594359"/>
    <n v="0"/>
    <n v="4800065209"/>
    <d v="2024-09-17T00:00:00"/>
    <s v="PAGO DIRECTO REGIMEN SUBSIDIADO AGOSTO 2024"/>
    <n v="60564087"/>
    <s v="Finalizada"/>
    <d v="2024-06-20T00:00:00"/>
    <d v="2024-07-02T00:00:00"/>
    <m/>
    <n v="594359"/>
    <n v="594359"/>
    <n v="594359"/>
    <n v="0"/>
    <n v="592496"/>
    <n v="0"/>
    <n v="0"/>
    <n v="0"/>
    <n v="0"/>
    <n v="0"/>
    <n v="0"/>
    <m/>
    <n v="0"/>
    <m/>
    <m/>
    <m/>
    <n v="594359"/>
  </r>
  <r>
    <n v="891480000"/>
    <s v="COMFAMILIAR RISARALDA"/>
    <s v="EI0146269"/>
    <s v="891480000_EI0146269"/>
    <s v="EI01"/>
    <s v="46269"/>
    <d v="2024-07-01T00:00:00"/>
    <m/>
    <n v="207600"/>
    <n v="207600"/>
    <m/>
    <s v="PEREIRA"/>
    <m/>
    <e v="#N/A"/>
    <x v="0"/>
    <n v="0"/>
    <m/>
    <m/>
    <m/>
    <n v="0"/>
    <n v="0"/>
    <m/>
    <m/>
    <m/>
    <n v="0"/>
    <n v="207600"/>
    <n v="0"/>
    <n v="4800065209"/>
    <d v="2024-09-17T00:00:00"/>
    <s v="PAGO DIRECTO REGIMEN SUBSIDIADO AGOSTO 2024"/>
    <n v="60564087"/>
    <s v="Finalizada"/>
    <d v="2024-06-17T00:00:00"/>
    <d v="2024-07-02T00:00:00"/>
    <m/>
    <n v="207600"/>
    <n v="207600"/>
    <n v="207600"/>
    <n v="0"/>
    <n v="571213"/>
    <n v="0"/>
    <n v="0"/>
    <n v="0"/>
    <n v="0"/>
    <n v="0"/>
    <n v="0"/>
    <m/>
    <n v="0"/>
    <m/>
    <m/>
    <m/>
    <n v="207600"/>
  </r>
  <r>
    <n v="891480000"/>
    <s v="COMFAMILIAR RISARALDA"/>
    <s v="EI546314"/>
    <s v="891480000_EI546314"/>
    <s v="EI54"/>
    <s v="6314"/>
    <d v="2024-07-01T00:00:00"/>
    <m/>
    <n v="4810735"/>
    <n v="4810735"/>
    <m/>
    <s v="PEREIRA"/>
    <m/>
    <e v="#N/A"/>
    <x v="0"/>
    <n v="0"/>
    <m/>
    <m/>
    <m/>
    <n v="0"/>
    <n v="0"/>
    <m/>
    <m/>
    <m/>
    <n v="0"/>
    <n v="4810735"/>
    <n v="0"/>
    <n v="4800065209"/>
    <d v="2024-09-17T00:00:00"/>
    <s v="PAGO DIRECTO REGIMEN SUBSIDIADO AGOSTO 2024"/>
    <n v="60564087"/>
    <s v="Finalizada"/>
    <d v="2024-06-17T00:00:00"/>
    <d v="2024-07-02T00:00:00"/>
    <m/>
    <n v="4810735"/>
    <n v="4810735"/>
    <n v="4810735"/>
    <n v="0"/>
    <n v="24142"/>
    <n v="0"/>
    <n v="0"/>
    <n v="0"/>
    <n v="0"/>
    <n v="0"/>
    <n v="0"/>
    <m/>
    <n v="0"/>
    <m/>
    <m/>
    <m/>
    <n v="4810735"/>
  </r>
  <r>
    <n v="891480000"/>
    <s v="COMFAMILIAR RISARALDA"/>
    <s v="EI8226019"/>
    <s v="891480000_EI8226019"/>
    <s v="EI82"/>
    <s v="26019"/>
    <d v="2024-07-01T00:00:00"/>
    <m/>
    <n v="368780"/>
    <n v="368780"/>
    <m/>
    <s v="PEREIRA"/>
    <m/>
    <e v="#N/A"/>
    <x v="0"/>
    <n v="0"/>
    <m/>
    <m/>
    <m/>
    <n v="0"/>
    <n v="0"/>
    <m/>
    <m/>
    <m/>
    <n v="0"/>
    <n v="368780"/>
    <n v="0"/>
    <n v="4800065209"/>
    <d v="2024-09-17T00:00:00"/>
    <s v="PAGO DIRECTO REGIMEN SUBSIDIADO AGOSTO 2024"/>
    <n v="60564087"/>
    <s v="Finalizada"/>
    <d v="2024-06-14T00:00:00"/>
    <d v="2024-07-02T00:00:00"/>
    <m/>
    <n v="368780"/>
    <n v="368780"/>
    <n v="368780"/>
    <n v="0"/>
    <n v="368780"/>
    <n v="0"/>
    <n v="0"/>
    <n v="0"/>
    <n v="0"/>
    <n v="0"/>
    <n v="0"/>
    <m/>
    <n v="0"/>
    <m/>
    <m/>
    <m/>
    <n v="368780"/>
  </r>
  <r>
    <n v="891480000"/>
    <s v="COMFAMILIAR RISARALDA"/>
    <s v="EI9319773"/>
    <s v="891480000_EI9319773"/>
    <s v="EI93"/>
    <s v="19773"/>
    <d v="2024-07-01T00:00:00"/>
    <m/>
    <n v="241010"/>
    <n v="241010"/>
    <m/>
    <s v="PEREIRA"/>
    <m/>
    <e v="#N/A"/>
    <x v="0"/>
    <n v="0"/>
    <m/>
    <m/>
    <m/>
    <n v="0"/>
    <n v="0"/>
    <m/>
    <m/>
    <m/>
    <n v="0"/>
    <n v="241010"/>
    <n v="0"/>
    <n v="4800065209"/>
    <d v="2024-09-17T00:00:00"/>
    <s v="PAGO DIRECTO REGIMEN SUBSIDIADO AGOSTO 2024"/>
    <n v="60564087"/>
    <s v="Finalizada"/>
    <d v="2024-06-14T00:00:00"/>
    <d v="2024-07-02T00:00:00"/>
    <m/>
    <n v="241010"/>
    <n v="241010"/>
    <n v="241010"/>
    <n v="0"/>
    <n v="241010"/>
    <n v="0"/>
    <n v="0"/>
    <n v="0"/>
    <n v="0"/>
    <n v="0"/>
    <n v="0"/>
    <m/>
    <n v="0"/>
    <m/>
    <m/>
    <m/>
    <n v="241010"/>
  </r>
  <r>
    <n v="891480000"/>
    <s v="COMFAMILIAR RISARALDA"/>
    <s v="EI561388"/>
    <s v="891480000_EI561388"/>
    <s v="EI56"/>
    <s v="1388"/>
    <d v="2024-07-01T00:00:00"/>
    <m/>
    <n v="838703"/>
    <n v="838703"/>
    <m/>
    <s v="PEREIRA"/>
    <m/>
    <e v="#N/A"/>
    <x v="0"/>
    <n v="0"/>
    <m/>
    <m/>
    <m/>
    <n v="0"/>
    <n v="0"/>
    <m/>
    <m/>
    <m/>
    <n v="0"/>
    <n v="838703"/>
    <n v="0"/>
    <n v="4800065209"/>
    <d v="2024-09-17T00:00:00"/>
    <s v="PAGO DIRECTO REGIMEN SUBSIDIADO AGOSTO 2024"/>
    <n v="60564087"/>
    <s v="Finalizada"/>
    <d v="2024-06-14T00:00:00"/>
    <d v="2024-07-02T00:00:00"/>
    <m/>
    <n v="838703"/>
    <n v="838703"/>
    <n v="838703"/>
    <n v="0"/>
    <n v="24142"/>
    <n v="0"/>
    <n v="0"/>
    <n v="0"/>
    <n v="0"/>
    <n v="0"/>
    <n v="0"/>
    <m/>
    <n v="0"/>
    <m/>
    <m/>
    <m/>
    <n v="838703"/>
  </r>
  <r>
    <n v="891480000"/>
    <s v="COMFAMILIAR RISARALDA"/>
    <s v="EI8226026"/>
    <s v="891480000_EI8226026"/>
    <s v="EI82"/>
    <s v="26026"/>
    <d v="2024-07-01T00:00:00"/>
    <m/>
    <n v="220000"/>
    <n v="220000"/>
    <m/>
    <s v="PEREIRA"/>
    <m/>
    <e v="#N/A"/>
    <x v="0"/>
    <n v="0"/>
    <m/>
    <m/>
    <m/>
    <n v="0"/>
    <n v="0"/>
    <m/>
    <m/>
    <m/>
    <n v="0"/>
    <n v="220000"/>
    <n v="0"/>
    <n v="4800065209"/>
    <d v="2024-09-17T00:00:00"/>
    <s v="PAGO DIRECTO REGIMEN SUBSIDIADO AGOSTO 2024"/>
    <n v="60564087"/>
    <s v="Finalizada"/>
    <d v="2024-06-14T00:00:00"/>
    <d v="2024-07-02T00:00:00"/>
    <m/>
    <n v="220000"/>
    <n v="220000"/>
    <n v="220000"/>
    <n v="0"/>
    <n v="440000"/>
    <n v="0"/>
    <n v="0"/>
    <n v="0"/>
    <n v="0"/>
    <n v="0"/>
    <n v="0"/>
    <m/>
    <n v="0"/>
    <m/>
    <m/>
    <m/>
    <n v="220000"/>
  </r>
  <r>
    <n v="891480000"/>
    <s v="COMFAMILIAR RISARALDA"/>
    <s v="EI8226024"/>
    <s v="891480000_EI8226024"/>
    <s v="EI82"/>
    <s v="26024"/>
    <d v="2024-07-01T00:00:00"/>
    <m/>
    <n v="595916"/>
    <n v="595916"/>
    <m/>
    <s v="PEREIRA"/>
    <m/>
    <e v="#N/A"/>
    <x v="0"/>
    <n v="0"/>
    <m/>
    <m/>
    <m/>
    <n v="0"/>
    <n v="0"/>
    <m/>
    <m/>
    <m/>
    <n v="0"/>
    <n v="595916"/>
    <n v="0"/>
    <n v="4800065209"/>
    <d v="2024-09-17T00:00:00"/>
    <s v="PAGO DIRECTO REGIMEN SUBSIDIADO AGOSTO 2024"/>
    <n v="60564087"/>
    <s v="Finalizada"/>
    <d v="2024-06-14T00:00:00"/>
    <d v="2024-07-02T00:00:00"/>
    <m/>
    <n v="595916"/>
    <n v="595916"/>
    <n v="595916"/>
    <n v="0"/>
    <n v="737560"/>
    <n v="0"/>
    <n v="0"/>
    <n v="0"/>
    <n v="0"/>
    <n v="0"/>
    <n v="0"/>
    <m/>
    <n v="0"/>
    <m/>
    <m/>
    <m/>
    <n v="595916"/>
  </r>
  <r>
    <n v="891480000"/>
    <s v="COMFAMILIAR RISARALDA"/>
    <s v="EI2836010"/>
    <s v="891480000_EI2836010"/>
    <s v="EI28"/>
    <s v="36010"/>
    <d v="2024-07-01T00:00:00"/>
    <m/>
    <n v="306706"/>
    <n v="306706"/>
    <m/>
    <s v="PEREIRA"/>
    <m/>
    <e v="#N/A"/>
    <x v="0"/>
    <n v="0"/>
    <m/>
    <m/>
    <m/>
    <n v="0"/>
    <n v="0"/>
    <m/>
    <m/>
    <m/>
    <n v="0"/>
    <n v="306706"/>
    <n v="0"/>
    <n v="4800065209"/>
    <d v="2024-09-17T00:00:00"/>
    <s v="PAGO DIRECTO REGIMEN SUBSIDIADO AGOSTO 2024"/>
    <n v="60564087"/>
    <s v="Finalizada"/>
    <d v="2024-06-14T00:00:00"/>
    <d v="2024-07-02T00:00:00"/>
    <m/>
    <n v="306706"/>
    <n v="306706"/>
    <n v="306706"/>
    <n v="0"/>
    <n v="306706"/>
    <n v="0"/>
    <n v="0"/>
    <n v="0"/>
    <n v="0"/>
    <n v="0"/>
    <n v="0"/>
    <m/>
    <n v="0"/>
    <m/>
    <m/>
    <m/>
    <n v="306706"/>
  </r>
  <r>
    <n v="891480000"/>
    <s v="COMFAMILIAR RISARALDA"/>
    <s v="EI561417"/>
    <s v="891480000_EI561417"/>
    <s v="EI56"/>
    <s v="1417"/>
    <d v="2024-07-02T00:00:00"/>
    <m/>
    <n v="1390542"/>
    <n v="1390542"/>
    <m/>
    <s v="PEREIRA"/>
    <m/>
    <e v="#N/A"/>
    <x v="0"/>
    <n v="0"/>
    <m/>
    <m/>
    <m/>
    <n v="0"/>
    <n v="0"/>
    <m/>
    <m/>
    <m/>
    <n v="0"/>
    <n v="1390542"/>
    <n v="0"/>
    <n v="4800065209"/>
    <d v="2024-09-17T00:00:00"/>
    <s v="PAGO DIRECTO REGIMEN SUBSIDIADO AGOSTO 2024"/>
    <n v="60564087"/>
    <s v="Finalizada"/>
    <d v="2024-06-21T00:00:00"/>
    <d v="2024-07-02T00:00:00"/>
    <m/>
    <n v="1390542"/>
    <n v="1390542"/>
    <n v="1390542"/>
    <n v="0"/>
    <n v="24142"/>
    <n v="0"/>
    <n v="0"/>
    <n v="0"/>
    <n v="0"/>
    <n v="0"/>
    <n v="0"/>
    <m/>
    <n v="0"/>
    <m/>
    <m/>
    <m/>
    <n v="1390542"/>
  </r>
  <r>
    <n v="891480000"/>
    <s v="COMFAMILIAR RISARALDA"/>
    <s v="EI9319821"/>
    <s v="891480000_EI9319821"/>
    <s v="EI93"/>
    <s v="19821"/>
    <d v="2024-07-02T00:00:00"/>
    <m/>
    <n v="241010"/>
    <n v="241010"/>
    <m/>
    <s v="PEREIRA"/>
    <m/>
    <e v="#N/A"/>
    <x v="0"/>
    <n v="0"/>
    <m/>
    <m/>
    <m/>
    <n v="0"/>
    <n v="0"/>
    <m/>
    <m/>
    <m/>
    <n v="0"/>
    <n v="241010"/>
    <n v="0"/>
    <n v="4800065209"/>
    <d v="2024-09-17T00:00:00"/>
    <s v="PAGO DIRECTO REGIMEN SUBSIDIADO AGOSTO 2024"/>
    <n v="60564087"/>
    <s v="Finalizada"/>
    <d v="2024-06-21T00:00:00"/>
    <d v="2024-07-02T00:00:00"/>
    <m/>
    <n v="241010"/>
    <n v="241010"/>
    <n v="241010"/>
    <n v="0"/>
    <n v="241010"/>
    <n v="0"/>
    <n v="0"/>
    <n v="0"/>
    <n v="0"/>
    <n v="0"/>
    <n v="0"/>
    <m/>
    <n v="0"/>
    <m/>
    <m/>
    <m/>
    <n v="241010"/>
  </r>
  <r>
    <n v="891480000"/>
    <s v="COMFAMILIAR RISARALDA"/>
    <s v="EJ289786"/>
    <s v="891480000_EJ289786"/>
    <s v="EJ28"/>
    <s v="9786"/>
    <d v="2024-07-05T00:00:00"/>
    <m/>
    <n v="1094455"/>
    <n v="1094455"/>
    <m/>
    <s v="PEREIRA"/>
    <m/>
    <e v="#N/A"/>
    <x v="0"/>
    <n v="0"/>
    <m/>
    <m/>
    <m/>
    <n v="0"/>
    <n v="0"/>
    <m/>
    <m/>
    <m/>
    <n v="0"/>
    <n v="1094455"/>
    <n v="0"/>
    <n v="4800065209"/>
    <d v="2024-09-17T00:00:00"/>
    <s v="PAGO DIRECTO REGIMEN SUBSIDIADO AGOSTO 2024"/>
    <n v="60564087"/>
    <s v="Finalizada"/>
    <d v="2024-06-27T00:00:00"/>
    <d v="2024-07-05T00:00:00"/>
    <m/>
    <n v="1189255"/>
    <n v="1094455"/>
    <n v="1189255"/>
    <n v="94800"/>
    <n v="947408"/>
    <n v="0"/>
    <n v="0"/>
    <n v="0"/>
    <n v="0"/>
    <n v="0"/>
    <n v="0"/>
    <m/>
    <n v="0"/>
    <m/>
    <m/>
    <m/>
    <n v="1094455"/>
  </r>
  <r>
    <n v="891480000"/>
    <s v="COMFAMILIAR RISARALDA"/>
    <s v="EI9319898"/>
    <s v="891480000_EI9319898"/>
    <s v="EI93"/>
    <s v="19898"/>
    <d v="2024-07-05T00:00:00"/>
    <m/>
    <n v="241010"/>
    <n v="241010"/>
    <m/>
    <s v="PEREIRA"/>
    <m/>
    <e v="#N/A"/>
    <x v="0"/>
    <n v="0"/>
    <m/>
    <m/>
    <m/>
    <n v="0"/>
    <n v="0"/>
    <m/>
    <m/>
    <m/>
    <n v="0"/>
    <n v="241010"/>
    <n v="0"/>
    <n v="4800065209"/>
    <d v="2024-09-17T00:00:00"/>
    <s v="PAGO DIRECTO REGIMEN SUBSIDIADO AGOSTO 2024"/>
    <n v="60564087"/>
    <s v="Finalizada"/>
    <d v="2024-07-03T00:00:00"/>
    <d v="2024-07-05T00:00:00"/>
    <m/>
    <n v="241010"/>
    <n v="241010"/>
    <n v="241010"/>
    <n v="0"/>
    <n v="241010"/>
    <n v="0"/>
    <n v="0"/>
    <n v="0"/>
    <n v="0"/>
    <n v="0"/>
    <n v="0"/>
    <m/>
    <n v="0"/>
    <m/>
    <m/>
    <m/>
    <n v="241010"/>
  </r>
  <r>
    <n v="891480000"/>
    <s v="COMFAMILIAR RISARALDA"/>
    <s v="EJ289814"/>
    <s v="891480000_EJ289814"/>
    <s v="EJ28"/>
    <s v="9814"/>
    <d v="2024-07-05T00:00:00"/>
    <m/>
    <n v="4099598"/>
    <n v="4099598"/>
    <m/>
    <s v="PEREIRA"/>
    <m/>
    <e v="#N/A"/>
    <x v="0"/>
    <n v="0"/>
    <m/>
    <m/>
    <m/>
    <n v="0"/>
    <n v="0"/>
    <m/>
    <m/>
    <m/>
    <n v="0"/>
    <n v="4099598"/>
    <n v="0"/>
    <n v="4800065209"/>
    <d v="2024-09-17T00:00:00"/>
    <s v="PAGO DIRECTO REGIMEN SUBSIDIADO AGOSTO 2024"/>
    <n v="60564087"/>
    <s v="Finalizada"/>
    <d v="2024-07-02T00:00:00"/>
    <d v="2024-07-05T00:00:00"/>
    <m/>
    <n v="4099598"/>
    <n v="4099598"/>
    <n v="4099598"/>
    <n v="0"/>
    <n v="1378878"/>
    <n v="0"/>
    <n v="0"/>
    <n v="0"/>
    <n v="0"/>
    <n v="0"/>
    <n v="0"/>
    <m/>
    <n v="0"/>
    <m/>
    <m/>
    <m/>
    <n v="4099598"/>
  </r>
  <r>
    <n v="891480000"/>
    <s v="COMFAMILIAR RISARALDA"/>
    <s v="EJ015081"/>
    <s v="891480000_EJ015081"/>
    <s v="EJ01"/>
    <s v="5081"/>
    <d v="2024-07-05T00:00:00"/>
    <m/>
    <n v="2522304"/>
    <n v="2522304"/>
    <m/>
    <s v="PEREIRA"/>
    <m/>
    <e v="#N/A"/>
    <x v="0"/>
    <n v="0"/>
    <m/>
    <m/>
    <m/>
    <n v="0"/>
    <n v="0"/>
    <m/>
    <m/>
    <m/>
    <n v="0"/>
    <n v="2522304"/>
    <n v="0"/>
    <n v="4800065209"/>
    <d v="2024-09-17T00:00:00"/>
    <s v="PAGO DIRECTO REGIMEN SUBSIDIADO AGOSTO 2024"/>
    <n v="60564087"/>
    <s v="Finalizada"/>
    <d v="2024-07-02T00:00:00"/>
    <d v="2024-07-05T00:00:00"/>
    <m/>
    <n v="2522304"/>
    <n v="2522304"/>
    <n v="2522304"/>
    <n v="0"/>
    <n v="2522304"/>
    <n v="0"/>
    <n v="0"/>
    <n v="0"/>
    <n v="0"/>
    <n v="0"/>
    <n v="0"/>
    <m/>
    <n v="0"/>
    <m/>
    <m/>
    <m/>
    <n v="2522304"/>
  </r>
  <r>
    <n v="891480000"/>
    <s v="COMFAMILIAR RISARALDA"/>
    <s v="EI8040130"/>
    <s v="891480000_EI8040130"/>
    <s v="EI80"/>
    <s v="40130"/>
    <d v="2024-07-05T00:00:00"/>
    <m/>
    <n v="306706"/>
    <n v="306706"/>
    <m/>
    <s v="PEREIRA"/>
    <m/>
    <e v="#N/A"/>
    <x v="0"/>
    <n v="0"/>
    <m/>
    <m/>
    <m/>
    <n v="0"/>
    <n v="0"/>
    <m/>
    <m/>
    <m/>
    <n v="0"/>
    <n v="306706"/>
    <n v="0"/>
    <n v="4800065209"/>
    <d v="2024-09-17T00:00:00"/>
    <s v="PAGO DIRECTO REGIMEN SUBSIDIADO AGOSTO 2024"/>
    <n v="60564087"/>
    <s v="Finalizada"/>
    <d v="2024-07-02T00:00:00"/>
    <d v="2024-07-05T00:00:00"/>
    <m/>
    <n v="306706"/>
    <n v="306706"/>
    <n v="306706"/>
    <n v="0"/>
    <n v="306706"/>
    <n v="0"/>
    <n v="0"/>
    <n v="0"/>
    <n v="0"/>
    <n v="0"/>
    <n v="0"/>
    <m/>
    <n v="0"/>
    <m/>
    <m/>
    <m/>
    <n v="306706"/>
  </r>
  <r>
    <n v="891480000"/>
    <s v="COMFAMILIAR RISARALDA"/>
    <s v="EI2836741"/>
    <s v="891480000_EI2836741"/>
    <s v="EI28"/>
    <s v="36741"/>
    <d v="2024-07-05T00:00:00"/>
    <m/>
    <n v="1136613"/>
    <n v="1136613"/>
    <m/>
    <s v="PEREIRA"/>
    <m/>
    <e v="#N/A"/>
    <x v="0"/>
    <n v="0"/>
    <m/>
    <m/>
    <m/>
    <n v="0"/>
    <n v="0"/>
    <m/>
    <m/>
    <m/>
    <n v="0"/>
    <n v="1136613"/>
    <n v="0"/>
    <n v="4800065209"/>
    <d v="2024-09-17T00:00:00"/>
    <s v="PAGO DIRECTO REGIMEN SUBSIDIADO AGOSTO 2024"/>
    <n v="60564087"/>
    <s v="Finalizada"/>
    <d v="2024-06-28T00:00:00"/>
    <d v="2024-07-05T00:00:00"/>
    <m/>
    <n v="1136613"/>
    <n v="1136613"/>
    <n v="1136613"/>
    <n v="0"/>
    <n v="1136613"/>
    <n v="0"/>
    <n v="0"/>
    <n v="0"/>
    <n v="0"/>
    <n v="0"/>
    <n v="0"/>
    <m/>
    <n v="0"/>
    <m/>
    <m/>
    <m/>
    <n v="1136613"/>
  </r>
  <r>
    <n v="891480000"/>
    <s v="COMFAMILIAR RISARALDA"/>
    <s v="EI0339147"/>
    <s v="891480000_EI0339147"/>
    <s v="EI03"/>
    <s v="39147"/>
    <d v="2024-07-05T00:00:00"/>
    <m/>
    <n v="306706"/>
    <n v="306706"/>
    <m/>
    <s v="PEREIRA"/>
    <m/>
    <e v="#N/A"/>
    <x v="0"/>
    <n v="0"/>
    <m/>
    <m/>
    <m/>
    <n v="0"/>
    <n v="0"/>
    <m/>
    <m/>
    <m/>
    <n v="0"/>
    <n v="306706"/>
    <n v="0"/>
    <n v="4800065209"/>
    <d v="2024-09-17T00:00:00"/>
    <s v="PAGO DIRECTO REGIMEN SUBSIDIADO AGOSTO 2024"/>
    <n v="60564087"/>
    <s v="Finalizada"/>
    <d v="2024-06-28T00:00:00"/>
    <d v="2024-07-05T00:00:00"/>
    <m/>
    <n v="306706"/>
    <n v="306706"/>
    <n v="306706"/>
    <n v="0"/>
    <n v="306706"/>
    <n v="0"/>
    <n v="0"/>
    <n v="0"/>
    <n v="0"/>
    <n v="0"/>
    <n v="0"/>
    <m/>
    <n v="0"/>
    <m/>
    <m/>
    <m/>
    <n v="306706"/>
  </r>
  <r>
    <n v="891480000"/>
    <s v="COMFAMILIAR RISARALDA"/>
    <s v="EI8040117"/>
    <s v="891480000_EI8040117"/>
    <s v="EI80"/>
    <s v="40117"/>
    <d v="2024-07-05T00:00:00"/>
    <m/>
    <n v="306706"/>
    <n v="306706"/>
    <m/>
    <s v="PEREIRA"/>
    <m/>
    <e v="#N/A"/>
    <x v="0"/>
    <n v="0"/>
    <m/>
    <m/>
    <m/>
    <n v="0"/>
    <n v="0"/>
    <m/>
    <m/>
    <m/>
    <n v="0"/>
    <n v="306706"/>
    <n v="0"/>
    <n v="4800065209"/>
    <d v="2024-09-17T00:00:00"/>
    <s v="PAGO DIRECTO REGIMEN SUBSIDIADO AGOSTO 2024"/>
    <n v="60564087"/>
    <s v="Finalizada"/>
    <d v="2024-06-28T00:00:00"/>
    <d v="2024-07-05T00:00:00"/>
    <m/>
    <n v="306706"/>
    <n v="306706"/>
    <n v="306706"/>
    <n v="0"/>
    <n v="306706"/>
    <n v="0"/>
    <n v="0"/>
    <n v="0"/>
    <n v="0"/>
    <n v="0"/>
    <n v="0"/>
    <m/>
    <n v="0"/>
    <m/>
    <m/>
    <m/>
    <n v="306706"/>
  </r>
  <r>
    <n v="891480000"/>
    <s v="COMFAMILIAR RISARALDA"/>
    <s v="EI8040112"/>
    <s v="891480000_EI8040112"/>
    <s v="EI80"/>
    <s v="40112"/>
    <d v="2024-07-05T00:00:00"/>
    <m/>
    <n v="613412"/>
    <n v="613412"/>
    <m/>
    <s v="PEREIRA"/>
    <m/>
    <e v="#N/A"/>
    <x v="0"/>
    <n v="0"/>
    <m/>
    <m/>
    <m/>
    <n v="0"/>
    <n v="0"/>
    <m/>
    <m/>
    <m/>
    <n v="0"/>
    <n v="613412"/>
    <n v="0"/>
    <n v="4800065209"/>
    <d v="2024-09-17T00:00:00"/>
    <s v="PAGO DIRECTO REGIMEN SUBSIDIADO AGOSTO 2024"/>
    <n v="60564087"/>
    <s v="Finalizada"/>
    <d v="2024-06-28T00:00:00"/>
    <d v="2024-07-05T00:00:00"/>
    <m/>
    <n v="613412"/>
    <n v="613412"/>
    <n v="613412"/>
    <n v="0"/>
    <n v="613412"/>
    <n v="0"/>
    <n v="0"/>
    <n v="0"/>
    <n v="0"/>
    <n v="0"/>
    <n v="0"/>
    <m/>
    <n v="0"/>
    <m/>
    <m/>
    <m/>
    <n v="613412"/>
  </r>
  <r>
    <n v="891480000"/>
    <s v="COMFAMILIAR RISARALDA"/>
    <s v="EI0339134"/>
    <s v="891480000_EI0339134"/>
    <s v="EI03"/>
    <s v="39134"/>
    <d v="2024-07-05T00:00:00"/>
    <m/>
    <n v="207600"/>
    <n v="207600"/>
    <m/>
    <s v="PEREIRA"/>
    <m/>
    <e v="#N/A"/>
    <x v="0"/>
    <n v="0"/>
    <m/>
    <m/>
    <m/>
    <n v="0"/>
    <n v="0"/>
    <m/>
    <m/>
    <m/>
    <n v="0"/>
    <n v="207600"/>
    <n v="0"/>
    <n v="4800065209"/>
    <d v="2024-09-17T00:00:00"/>
    <s v="PAGO DIRECTO REGIMEN SUBSIDIADO AGOSTO 2024"/>
    <n v="60564087"/>
    <s v="Finalizada"/>
    <d v="2024-06-28T00:00:00"/>
    <d v="2024-07-05T00:00:00"/>
    <m/>
    <n v="207600"/>
    <n v="207600"/>
    <n v="207600"/>
    <n v="0"/>
    <n v="571213"/>
    <n v="0"/>
    <n v="0"/>
    <n v="0"/>
    <n v="0"/>
    <n v="0"/>
    <n v="0"/>
    <m/>
    <n v="0"/>
    <m/>
    <m/>
    <m/>
    <n v="207600"/>
  </r>
  <r>
    <n v="891480000"/>
    <s v="COMFAMILIAR RISARALDA"/>
    <s v="EI0339112"/>
    <s v="891480000_EI0339112"/>
    <s v="EI03"/>
    <s v="39112"/>
    <d v="2024-07-05T00:00:00"/>
    <m/>
    <n v="276866"/>
    <n v="276866"/>
    <m/>
    <s v="PEREIRA"/>
    <m/>
    <e v="#N/A"/>
    <x v="0"/>
    <n v="0"/>
    <m/>
    <m/>
    <m/>
    <n v="0"/>
    <n v="0"/>
    <m/>
    <m/>
    <m/>
    <n v="0"/>
    <n v="276866"/>
    <n v="0"/>
    <n v="4800065209"/>
    <d v="2024-09-17T00:00:00"/>
    <s v="PAGO DIRECTO REGIMEN SUBSIDIADO AGOSTO 2024"/>
    <n v="60564087"/>
    <s v="Finalizada"/>
    <d v="2024-06-27T00:00:00"/>
    <d v="2024-07-05T00:00:00"/>
    <m/>
    <n v="276866"/>
    <n v="276866"/>
    <n v="276866"/>
    <n v="0"/>
    <n v="873116"/>
    <n v="0"/>
    <n v="0"/>
    <n v="0"/>
    <n v="0"/>
    <n v="0"/>
    <n v="0"/>
    <m/>
    <n v="0"/>
    <m/>
    <m/>
    <m/>
    <n v="276866"/>
  </r>
  <r>
    <n v="891480000"/>
    <s v="COMFAMILIAR RISARALDA"/>
    <s v="EI4267763"/>
    <s v="891480000_EI4267763"/>
    <s v="EI42"/>
    <s v="67763"/>
    <d v="2024-07-12T00:00:00"/>
    <m/>
    <n v="335936"/>
    <n v="335936"/>
    <m/>
    <s v="PEREIRA"/>
    <m/>
    <e v="#N/A"/>
    <x v="0"/>
    <n v="0"/>
    <m/>
    <m/>
    <m/>
    <n v="0"/>
    <n v="0"/>
    <m/>
    <m/>
    <m/>
    <n v="0"/>
    <n v="335936"/>
    <n v="0"/>
    <n v="4800065209"/>
    <d v="2024-09-17T00:00:00"/>
    <s v="PAGO DIRECTO REGIMEN SUBSIDIADO AGOSTO 2024"/>
    <n v="60564087"/>
    <s v="Finalizada"/>
    <d v="2024-06-28T00:00:00"/>
    <d v="2024-07-12T00:00:00"/>
    <m/>
    <n v="335936"/>
    <n v="335936"/>
    <n v="335936"/>
    <n v="0"/>
    <n v="24142"/>
    <n v="0"/>
    <n v="0"/>
    <n v="0"/>
    <n v="0"/>
    <n v="0"/>
    <n v="0"/>
    <m/>
    <n v="0"/>
    <m/>
    <m/>
    <m/>
    <n v="335936"/>
  </r>
  <r>
    <n v="891480000"/>
    <s v="COMFAMILIAR RISARALDA"/>
    <s v="EI0339517"/>
    <s v="891480000_EI0339517"/>
    <s v="EI03"/>
    <s v="39517"/>
    <d v="2024-07-12T00:00:00"/>
    <m/>
    <n v="66900"/>
    <n v="66900"/>
    <m/>
    <s v="PEREIRA"/>
    <m/>
    <e v="#N/A"/>
    <x v="0"/>
    <n v="0"/>
    <m/>
    <m/>
    <m/>
    <n v="0"/>
    <n v="0"/>
    <m/>
    <m/>
    <m/>
    <n v="0"/>
    <n v="66900"/>
    <n v="0"/>
    <n v="4800065209"/>
    <d v="2024-09-17T00:00:00"/>
    <s v="PAGO DIRECTO REGIMEN SUBSIDIADO AGOSTO 2024"/>
    <n v="60564087"/>
    <s v="Finalizada"/>
    <d v="2024-07-09T00:00:00"/>
    <d v="2024-07-12T00:00:00"/>
    <m/>
    <n v="66900"/>
    <n v="66900"/>
    <n v="66900"/>
    <n v="0"/>
    <n v="66900"/>
    <n v="0"/>
    <n v="0"/>
    <n v="0"/>
    <n v="0"/>
    <n v="0"/>
    <n v="0"/>
    <m/>
    <n v="0"/>
    <m/>
    <m/>
    <m/>
    <n v="66900"/>
  </r>
  <r>
    <n v="891480000"/>
    <s v="COMFAMILIAR RISARALDA"/>
    <s v="EI469370"/>
    <s v="891480000_EI469370"/>
    <s v="EI46"/>
    <s v="9370"/>
    <d v="2024-07-12T00:00:00"/>
    <m/>
    <n v="303780"/>
    <n v="303780"/>
    <m/>
    <s v="PEREIRA"/>
    <m/>
    <e v="#N/A"/>
    <x v="0"/>
    <n v="0"/>
    <m/>
    <m/>
    <m/>
    <n v="0"/>
    <n v="0"/>
    <m/>
    <m/>
    <m/>
    <n v="0"/>
    <n v="303780"/>
    <n v="0"/>
    <n v="4800065209"/>
    <d v="2024-09-17T00:00:00"/>
    <s v="PAGO DIRECTO REGIMEN SUBSIDIADO AGOSTO 2024"/>
    <n v="60564087"/>
    <s v="Finalizada"/>
    <d v="2024-07-02T00:00:00"/>
    <d v="2024-07-12T00:00:00"/>
    <m/>
    <n v="303780"/>
    <n v="303780"/>
    <n v="303780"/>
    <n v="0"/>
    <n v="24142"/>
    <n v="0"/>
    <n v="0"/>
    <n v="0"/>
    <n v="0"/>
    <n v="0"/>
    <n v="0"/>
    <m/>
    <n v="0"/>
    <m/>
    <m/>
    <m/>
    <n v="303780"/>
  </r>
  <r>
    <n v="891480000"/>
    <s v="COMFAMILIAR RISARALDA"/>
    <s v="EI8226144"/>
    <s v="891480000_EI8226144"/>
    <s v="EI82"/>
    <s v="26144"/>
    <d v="2024-07-12T00:00:00"/>
    <m/>
    <n v="148979"/>
    <n v="148979"/>
    <m/>
    <s v="PEREIRA"/>
    <m/>
    <e v="#N/A"/>
    <x v="0"/>
    <n v="0"/>
    <m/>
    <m/>
    <m/>
    <n v="0"/>
    <n v="0"/>
    <m/>
    <m/>
    <m/>
    <n v="0"/>
    <n v="148979"/>
    <n v="0"/>
    <n v="4800065209"/>
    <d v="2024-09-17T00:00:00"/>
    <s v="PAGO DIRECTO REGIMEN SUBSIDIADO AGOSTO 2024"/>
    <n v="60564087"/>
    <s v="Finalizada"/>
    <d v="2024-07-03T00:00:00"/>
    <d v="2024-07-12T00:00:00"/>
    <m/>
    <n v="148979"/>
    <n v="148979"/>
    <n v="148979"/>
    <n v="0"/>
    <n v="191725"/>
    <n v="0"/>
    <n v="0"/>
    <n v="0"/>
    <n v="0"/>
    <n v="0"/>
    <n v="0"/>
    <m/>
    <n v="0"/>
    <m/>
    <m/>
    <m/>
    <n v="148979"/>
  </r>
  <r>
    <n v="891480000"/>
    <s v="COMFAMILIAR RISARALDA"/>
    <s v="EI0147076"/>
    <s v="891480000_EI0147076"/>
    <s v="EI01"/>
    <s v="47076"/>
    <d v="2024-07-12T00:00:00"/>
    <m/>
    <n v="65305"/>
    <n v="65305"/>
    <m/>
    <s v="PEREIRA"/>
    <m/>
    <e v="#N/A"/>
    <x v="0"/>
    <n v="0"/>
    <m/>
    <m/>
    <m/>
    <n v="0"/>
    <n v="0"/>
    <m/>
    <m/>
    <m/>
    <n v="0"/>
    <n v="65305"/>
    <n v="0"/>
    <n v="4800065209"/>
    <d v="2024-09-17T00:00:00"/>
    <s v="PAGO DIRECTO REGIMEN SUBSIDIADO AGOSTO 2024"/>
    <n v="60564087"/>
    <s v="Finalizada"/>
    <d v="2024-07-04T00:00:00"/>
    <d v="2024-07-12T00:00:00"/>
    <m/>
    <n v="65305"/>
    <n v="65305"/>
    <n v="65305"/>
    <n v="0"/>
    <n v="65305"/>
    <n v="0"/>
    <n v="0"/>
    <n v="0"/>
    <n v="0"/>
    <n v="0"/>
    <n v="0"/>
    <m/>
    <n v="0"/>
    <m/>
    <m/>
    <m/>
    <n v="65305"/>
  </r>
  <r>
    <n v="891480000"/>
    <s v="COMFAMILIAR RISARALDA"/>
    <s v="EJ0823376"/>
    <s v="891480000_EJ0823376"/>
    <s v="EJ08"/>
    <s v="23376"/>
    <d v="2024-07-12T00:00:00"/>
    <m/>
    <n v="66900"/>
    <n v="66900"/>
    <m/>
    <s v="PEREIRA"/>
    <m/>
    <e v="#N/A"/>
    <x v="0"/>
    <n v="0"/>
    <m/>
    <m/>
    <m/>
    <n v="0"/>
    <n v="0"/>
    <m/>
    <m/>
    <m/>
    <n v="0"/>
    <n v="66900"/>
    <n v="0"/>
    <n v="4800065209"/>
    <d v="2024-09-17T00:00:00"/>
    <s v="PAGO DIRECTO REGIMEN SUBSIDIADO AGOSTO 2024"/>
    <n v="60564087"/>
    <s v="Finalizada"/>
    <d v="2024-07-03T00:00:00"/>
    <d v="2024-07-12T00:00:00"/>
    <m/>
    <n v="66900"/>
    <n v="66900"/>
    <n v="66900"/>
    <n v="0"/>
    <n v="66900"/>
    <n v="0"/>
    <n v="0"/>
    <n v="0"/>
    <n v="0"/>
    <n v="0"/>
    <n v="0"/>
    <m/>
    <n v="0"/>
    <m/>
    <m/>
    <m/>
    <n v="66900"/>
  </r>
  <r>
    <n v="891480000"/>
    <s v="COMFAMILIAR RISARALDA"/>
    <s v="EJ2320102"/>
    <s v="891480000_EJ2320102"/>
    <s v="EJ23"/>
    <s v="20102"/>
    <d v="2024-07-12T00:00:00"/>
    <m/>
    <n v="90359"/>
    <n v="90359"/>
    <m/>
    <s v="PEREIRA"/>
    <m/>
    <e v="#N/A"/>
    <x v="0"/>
    <n v="0"/>
    <m/>
    <m/>
    <m/>
    <n v="0"/>
    <n v="0"/>
    <m/>
    <m/>
    <m/>
    <n v="0"/>
    <n v="90359"/>
    <n v="0"/>
    <n v="4800065209"/>
    <d v="2024-09-17T00:00:00"/>
    <s v="PAGO DIRECTO REGIMEN SUBSIDIADO AGOSTO 2024"/>
    <n v="60564087"/>
    <s v="Finalizada"/>
    <d v="2024-07-05T00:00:00"/>
    <d v="2024-07-12T00:00:00"/>
    <m/>
    <n v="90359"/>
    <n v="90359"/>
    <n v="90359"/>
    <n v="0"/>
    <n v="90359"/>
    <n v="0"/>
    <n v="0"/>
    <n v="0"/>
    <n v="0"/>
    <n v="0"/>
    <n v="0"/>
    <m/>
    <n v="0"/>
    <m/>
    <m/>
    <m/>
    <n v="90359"/>
  </r>
  <r>
    <n v="891480000"/>
    <s v="COMFAMILIAR RISARALDA"/>
    <s v="EI9648921"/>
    <s v="891480000_EI9648921"/>
    <s v="EI96"/>
    <s v="48921"/>
    <d v="2024-07-12T00:00:00"/>
    <m/>
    <n v="52879"/>
    <n v="52879"/>
    <m/>
    <s v="PEREIRA"/>
    <m/>
    <e v="#N/A"/>
    <x v="0"/>
    <n v="0"/>
    <m/>
    <m/>
    <m/>
    <n v="0"/>
    <n v="0"/>
    <m/>
    <m/>
    <m/>
    <n v="0"/>
    <n v="52879"/>
    <n v="0"/>
    <n v="4800065209"/>
    <d v="2024-09-17T00:00:00"/>
    <s v="PAGO DIRECTO REGIMEN SUBSIDIADO AGOSTO 2024"/>
    <n v="60564087"/>
    <s v="Finalizada"/>
    <d v="2024-07-09T00:00:00"/>
    <d v="2024-07-12T00:00:00"/>
    <m/>
    <n v="52879"/>
    <n v="52879"/>
    <n v="52879"/>
    <n v="0"/>
    <n v="52879"/>
    <n v="0"/>
    <n v="0"/>
    <n v="0"/>
    <n v="0"/>
    <n v="0"/>
    <n v="0"/>
    <m/>
    <n v="0"/>
    <m/>
    <m/>
    <m/>
    <n v="52879"/>
  </r>
  <r>
    <n v="891480000"/>
    <s v="COMFAMILIAR RISARALDA"/>
    <s v="EI9648740"/>
    <s v="891480000_EI9648740"/>
    <s v="EI96"/>
    <s v="48740"/>
    <d v="2024-07-12T00:00:00"/>
    <m/>
    <n v="24232"/>
    <n v="24232"/>
    <m/>
    <s v="PEREIRA"/>
    <m/>
    <e v="#N/A"/>
    <x v="0"/>
    <n v="0"/>
    <m/>
    <m/>
    <m/>
    <n v="0"/>
    <n v="0"/>
    <m/>
    <m/>
    <m/>
    <n v="0"/>
    <n v="24232"/>
    <n v="0"/>
    <n v="4800065209"/>
    <d v="2024-09-17T00:00:00"/>
    <s v="PAGO DIRECTO REGIMEN SUBSIDIADO AGOSTO 2024"/>
    <n v="60564087"/>
    <s v="Finalizada"/>
    <d v="2024-07-02T00:00:00"/>
    <d v="2024-07-12T00:00:00"/>
    <m/>
    <n v="24232"/>
    <n v="24232"/>
    <n v="24232"/>
    <n v="0"/>
    <n v="24232"/>
    <n v="0"/>
    <n v="0"/>
    <n v="0"/>
    <n v="0"/>
    <n v="0"/>
    <n v="0"/>
    <m/>
    <n v="0"/>
    <m/>
    <m/>
    <m/>
    <n v="24232"/>
  </r>
  <r>
    <n v="891480000"/>
    <s v="COMFAMILIAR RISARALDA"/>
    <s v="EJ0823412"/>
    <s v="891480000_EJ0823412"/>
    <s v="EJ08"/>
    <s v="23412"/>
    <d v="2024-07-12T00:00:00"/>
    <m/>
    <n v="66900"/>
    <n v="66900"/>
    <m/>
    <s v="PEREIRA"/>
    <m/>
    <e v="#N/A"/>
    <x v="0"/>
    <n v="0"/>
    <m/>
    <m/>
    <m/>
    <n v="0"/>
    <n v="0"/>
    <m/>
    <m/>
    <m/>
    <n v="0"/>
    <n v="66900"/>
    <n v="0"/>
    <n v="4800065209"/>
    <d v="2024-09-17T00:00:00"/>
    <s v="PAGO DIRECTO REGIMEN SUBSIDIADO AGOSTO 2024"/>
    <n v="60564087"/>
    <s v="Finalizada"/>
    <d v="2024-07-04T00:00:00"/>
    <d v="2024-07-12T00:00:00"/>
    <m/>
    <n v="66900"/>
    <n v="66900"/>
    <n v="66900"/>
    <n v="0"/>
    <n v="66900"/>
    <n v="0"/>
    <n v="0"/>
    <n v="0"/>
    <n v="0"/>
    <n v="0"/>
    <n v="0"/>
    <m/>
    <n v="0"/>
    <m/>
    <m/>
    <m/>
    <n v="66900"/>
  </r>
  <r>
    <n v="891480000"/>
    <s v="COMFAMILIAR RISARALDA"/>
    <s v="EI6323575"/>
    <s v="891480000_EI6323575"/>
    <s v="EI63"/>
    <s v="23575"/>
    <d v="2024-07-12T00:00:00"/>
    <m/>
    <n v="509069"/>
    <n v="509069"/>
    <m/>
    <s v="PEREIRA"/>
    <m/>
    <e v="#N/A"/>
    <x v="0"/>
    <n v="0"/>
    <m/>
    <m/>
    <m/>
    <n v="0"/>
    <n v="0"/>
    <m/>
    <m/>
    <m/>
    <n v="0"/>
    <n v="509069"/>
    <n v="0"/>
    <n v="4800065209"/>
    <d v="2024-09-17T00:00:00"/>
    <s v="PAGO DIRECTO REGIMEN SUBSIDIADO AGOSTO 2024"/>
    <n v="60564087"/>
    <s v="Finalizada"/>
    <d v="2024-07-04T00:00:00"/>
    <d v="2024-07-12T00:00:00"/>
    <m/>
    <n v="509069"/>
    <n v="509069"/>
    <n v="509069"/>
    <n v="0"/>
    <n v="509069"/>
    <n v="0"/>
    <n v="0"/>
    <n v="0"/>
    <n v="0"/>
    <n v="0"/>
    <n v="0"/>
    <m/>
    <n v="0"/>
    <m/>
    <m/>
    <m/>
    <n v="509069"/>
  </r>
  <r>
    <n v="891480000"/>
    <s v="COMFAMILIAR RISARALDA"/>
    <s v="EI0339343"/>
    <s v="891480000_EI0339343"/>
    <s v="EI03"/>
    <s v="39343"/>
    <d v="2024-07-12T00:00:00"/>
    <m/>
    <n v="66900"/>
    <n v="66900"/>
    <m/>
    <s v="PEREIRA"/>
    <m/>
    <e v="#N/A"/>
    <x v="0"/>
    <n v="0"/>
    <m/>
    <m/>
    <m/>
    <n v="0"/>
    <n v="0"/>
    <m/>
    <m/>
    <m/>
    <n v="0"/>
    <n v="66900"/>
    <n v="0"/>
    <n v="4800065209"/>
    <d v="2024-09-17T00:00:00"/>
    <s v="PAGO DIRECTO REGIMEN SUBSIDIADO AGOSTO 2024"/>
    <n v="60564087"/>
    <s v="Finalizada"/>
    <d v="2024-07-06T00:00:00"/>
    <d v="2024-07-12T00:00:00"/>
    <m/>
    <n v="66900"/>
    <n v="66900"/>
    <n v="66900"/>
    <n v="0"/>
    <n v="66900"/>
    <n v="0"/>
    <n v="0"/>
    <n v="0"/>
    <n v="0"/>
    <n v="0"/>
    <n v="0"/>
    <m/>
    <n v="0"/>
    <m/>
    <m/>
    <m/>
    <n v="66900"/>
  </r>
  <r>
    <n v="891480000"/>
    <s v="COMFAMILIAR RISARALDA"/>
    <s v="EI8226168"/>
    <s v="891480000_EI8226168"/>
    <s v="EI82"/>
    <s v="26168"/>
    <d v="2024-07-12T00:00:00"/>
    <m/>
    <n v="66900"/>
    <n v="66900"/>
    <m/>
    <s v="PEREIRA"/>
    <m/>
    <e v="#N/A"/>
    <x v="0"/>
    <n v="0"/>
    <m/>
    <m/>
    <m/>
    <n v="0"/>
    <n v="0"/>
    <m/>
    <m/>
    <m/>
    <n v="0"/>
    <n v="66900"/>
    <n v="0"/>
    <n v="4800065209"/>
    <d v="2024-09-17T00:00:00"/>
    <s v="PAGO DIRECTO REGIMEN SUBSIDIADO AGOSTO 2024"/>
    <n v="60564087"/>
    <s v="Finalizada"/>
    <d v="2024-07-08T00:00:00"/>
    <d v="2024-07-12T00:00:00"/>
    <m/>
    <n v="66900"/>
    <n v="66900"/>
    <n v="66900"/>
    <n v="0"/>
    <n v="66900"/>
    <n v="0"/>
    <n v="0"/>
    <n v="0"/>
    <n v="0"/>
    <n v="0"/>
    <n v="0"/>
    <m/>
    <n v="0"/>
    <m/>
    <m/>
    <m/>
    <n v="66900"/>
  </r>
  <r>
    <n v="891480000"/>
    <s v="COMFAMILIAR RISARALDA"/>
    <s v="EI0339265"/>
    <s v="891480000_EI0339265"/>
    <s v="EI03"/>
    <s v="39265"/>
    <d v="2024-07-12T00:00:00"/>
    <m/>
    <n v="66900"/>
    <n v="66900"/>
    <m/>
    <s v="PEREIRA"/>
    <m/>
    <e v="#N/A"/>
    <x v="0"/>
    <n v="0"/>
    <m/>
    <m/>
    <m/>
    <n v="0"/>
    <n v="0"/>
    <m/>
    <m/>
    <m/>
    <n v="0"/>
    <n v="66900"/>
    <n v="0"/>
    <n v="4800065209"/>
    <d v="2024-09-17T00:00:00"/>
    <s v="PAGO DIRECTO REGIMEN SUBSIDIADO AGOSTO 2024"/>
    <n v="60564087"/>
    <s v="Finalizada"/>
    <d v="2024-07-04T00:00:00"/>
    <d v="2024-07-12T00:00:00"/>
    <m/>
    <n v="66900"/>
    <n v="66900"/>
    <n v="66900"/>
    <n v="0"/>
    <n v="66900"/>
    <n v="0"/>
    <n v="0"/>
    <n v="0"/>
    <n v="0"/>
    <n v="0"/>
    <n v="0"/>
    <m/>
    <n v="0"/>
    <m/>
    <m/>
    <m/>
    <n v="66900"/>
  </r>
  <r>
    <n v="891480000"/>
    <s v="COMFAMILIAR RISARALDA"/>
    <s v="EJ2320202"/>
    <s v="891480000_EJ2320202"/>
    <s v="EJ23"/>
    <s v="20202"/>
    <d v="2024-07-12T00:00:00"/>
    <m/>
    <n v="91000"/>
    <n v="91000"/>
    <m/>
    <s v="PEREIRA"/>
    <m/>
    <e v="#N/A"/>
    <x v="0"/>
    <n v="0"/>
    <m/>
    <m/>
    <m/>
    <n v="0"/>
    <n v="0"/>
    <m/>
    <m/>
    <m/>
    <n v="0"/>
    <n v="91000"/>
    <n v="0"/>
    <n v="4800065209"/>
    <d v="2024-09-17T00:00:00"/>
    <s v="PAGO DIRECTO REGIMEN SUBSIDIADO AGOSTO 2024"/>
    <n v="60564087"/>
    <s v="Finalizada"/>
    <d v="2024-07-09T00:00:00"/>
    <d v="2024-07-12T00:00:00"/>
    <m/>
    <n v="91000"/>
    <n v="91000"/>
    <n v="91000"/>
    <n v="0"/>
    <n v="91000"/>
    <n v="0"/>
    <n v="0"/>
    <n v="0"/>
    <n v="0"/>
    <n v="0"/>
    <n v="0"/>
    <m/>
    <n v="0"/>
    <m/>
    <m/>
    <m/>
    <n v="91000"/>
  </r>
  <r>
    <n v="891480000"/>
    <s v="COMFAMILIAR RISARALDA"/>
    <s v="EI9648769"/>
    <s v="891480000_EI9648769"/>
    <s v="EI96"/>
    <s v="48769"/>
    <d v="2024-07-12T00:00:00"/>
    <m/>
    <n v="55602"/>
    <n v="55602"/>
    <m/>
    <s v="PEREIRA"/>
    <m/>
    <e v="#N/A"/>
    <x v="0"/>
    <n v="0"/>
    <m/>
    <m/>
    <m/>
    <n v="0"/>
    <n v="0"/>
    <m/>
    <m/>
    <m/>
    <n v="0"/>
    <n v="55602"/>
    <n v="0"/>
    <n v="4800065209"/>
    <d v="2024-09-17T00:00:00"/>
    <s v="PAGO DIRECTO REGIMEN SUBSIDIADO AGOSTO 2024"/>
    <n v="60564087"/>
    <s v="Finalizada"/>
    <d v="2024-07-02T00:00:00"/>
    <d v="2024-07-12T00:00:00"/>
    <m/>
    <n v="55602"/>
    <n v="55602"/>
    <n v="55602"/>
    <n v="0"/>
    <n v="55602"/>
    <n v="0"/>
    <n v="0"/>
    <n v="0"/>
    <n v="0"/>
    <n v="0"/>
    <n v="0"/>
    <m/>
    <n v="0"/>
    <m/>
    <m/>
    <m/>
    <n v="55602"/>
  </r>
  <r>
    <n v="891480000"/>
    <s v="COMFAMILIAR RISARALDA"/>
    <s v="EI8040202"/>
    <s v="891480000_EI8040202"/>
    <s v="EI80"/>
    <s v="40202"/>
    <d v="2024-07-12T00:00:00"/>
    <m/>
    <n v="66900"/>
    <n v="66900"/>
    <m/>
    <s v="PEREIRA"/>
    <m/>
    <e v="#N/A"/>
    <x v="0"/>
    <n v="0"/>
    <m/>
    <m/>
    <m/>
    <n v="0"/>
    <n v="0"/>
    <m/>
    <m/>
    <m/>
    <n v="0"/>
    <n v="66900"/>
    <n v="0"/>
    <n v="4800065209"/>
    <d v="2024-09-17T00:00:00"/>
    <s v="PAGO DIRECTO REGIMEN SUBSIDIADO AGOSTO 2024"/>
    <n v="60564087"/>
    <s v="Finalizada"/>
    <d v="2024-07-09T00:00:00"/>
    <d v="2024-07-12T00:00:00"/>
    <m/>
    <n v="66900"/>
    <n v="66900"/>
    <n v="66900"/>
    <n v="0"/>
    <n v="66900"/>
    <n v="0"/>
    <n v="0"/>
    <n v="0"/>
    <n v="0"/>
    <n v="0"/>
    <n v="0"/>
    <m/>
    <n v="0"/>
    <m/>
    <m/>
    <m/>
    <n v="66900"/>
  </r>
  <r>
    <n v="891480000"/>
    <s v="COMFAMILIAR RISARALDA"/>
    <s v="EJ0823415"/>
    <s v="891480000_EJ0823415"/>
    <s v="EJ08"/>
    <s v="23415"/>
    <d v="2024-07-12T00:00:00"/>
    <m/>
    <n v="66900"/>
    <n v="66900"/>
    <m/>
    <s v="PEREIRA"/>
    <m/>
    <e v="#N/A"/>
    <x v="0"/>
    <n v="0"/>
    <m/>
    <m/>
    <m/>
    <n v="0"/>
    <n v="0"/>
    <m/>
    <m/>
    <m/>
    <n v="0"/>
    <n v="66900"/>
    <n v="0"/>
    <n v="4800065209"/>
    <d v="2024-09-17T00:00:00"/>
    <s v="PAGO DIRECTO REGIMEN SUBSIDIADO AGOSTO 2024"/>
    <n v="60564087"/>
    <s v="Finalizada"/>
    <d v="2024-07-04T00:00:00"/>
    <d v="2024-07-12T00:00:00"/>
    <m/>
    <n v="66900"/>
    <n v="66900"/>
    <n v="66900"/>
    <n v="0"/>
    <n v="66900"/>
    <n v="0"/>
    <n v="0"/>
    <n v="0"/>
    <n v="0"/>
    <n v="0"/>
    <n v="0"/>
    <m/>
    <n v="0"/>
    <m/>
    <m/>
    <m/>
    <n v="66900"/>
  </r>
  <r>
    <n v="891480000"/>
    <s v="COMFAMILIAR RISARALDA"/>
    <s v="EI2836866"/>
    <s v="891480000_EI2836866"/>
    <s v="EI28"/>
    <s v="36866"/>
    <d v="2024-07-12T00:00:00"/>
    <m/>
    <n v="66900"/>
    <n v="66900"/>
    <m/>
    <s v="PEREIRA"/>
    <m/>
    <e v="#N/A"/>
    <x v="0"/>
    <n v="0"/>
    <m/>
    <m/>
    <m/>
    <n v="0"/>
    <n v="0"/>
    <m/>
    <m/>
    <m/>
    <n v="0"/>
    <n v="66900"/>
    <n v="0"/>
    <n v="4800065209"/>
    <d v="2024-09-17T00:00:00"/>
    <s v="PAGO DIRECTO REGIMEN SUBSIDIADO AGOSTO 2024"/>
    <n v="60564087"/>
    <s v="Finalizada"/>
    <d v="2024-07-03T00:00:00"/>
    <d v="2024-07-12T00:00:00"/>
    <m/>
    <n v="66900"/>
    <n v="66900"/>
    <n v="66900"/>
    <n v="0"/>
    <n v="66900"/>
    <n v="0"/>
    <n v="0"/>
    <n v="0"/>
    <n v="0"/>
    <n v="0"/>
    <n v="0"/>
    <m/>
    <n v="0"/>
    <m/>
    <m/>
    <m/>
    <n v="66900"/>
  </r>
  <r>
    <n v="891480000"/>
    <s v="COMFAMILIAR RISARALDA"/>
    <s v="EI0339330"/>
    <s v="891480000_EI0339330"/>
    <s v="EI03"/>
    <s v="39330"/>
    <d v="2024-07-12T00:00:00"/>
    <m/>
    <n v="613412"/>
    <n v="613412"/>
    <m/>
    <s v="PEREIRA"/>
    <m/>
    <e v="#N/A"/>
    <x v="0"/>
    <n v="0"/>
    <m/>
    <m/>
    <m/>
    <n v="0"/>
    <n v="0"/>
    <m/>
    <m/>
    <m/>
    <n v="0"/>
    <n v="613412"/>
    <n v="0"/>
    <n v="4800065209"/>
    <d v="2024-09-17T00:00:00"/>
    <s v="PAGO DIRECTO REGIMEN SUBSIDIADO AGOSTO 2024"/>
    <n v="60564087"/>
    <s v="Finalizada"/>
    <d v="2024-07-05T00:00:00"/>
    <d v="2024-07-12T00:00:00"/>
    <m/>
    <n v="613412"/>
    <n v="613412"/>
    <n v="613412"/>
    <n v="0"/>
    <n v="613412"/>
    <n v="0"/>
    <n v="0"/>
    <n v="0"/>
    <n v="0"/>
    <n v="0"/>
    <n v="0"/>
    <m/>
    <n v="0"/>
    <m/>
    <m/>
    <m/>
    <n v="613412"/>
  </r>
  <r>
    <n v="891480000"/>
    <s v="COMFAMILIAR RISARALDA"/>
    <s v="EI2836906"/>
    <s v="891480000_EI2836906"/>
    <s v="EI28"/>
    <s v="36906"/>
    <d v="2024-07-12T00:00:00"/>
    <m/>
    <n v="65305"/>
    <n v="65305"/>
    <m/>
    <s v="PEREIRA"/>
    <m/>
    <e v="#N/A"/>
    <x v="0"/>
    <n v="0"/>
    <m/>
    <m/>
    <m/>
    <n v="0"/>
    <n v="0"/>
    <m/>
    <m/>
    <m/>
    <n v="0"/>
    <n v="65305"/>
    <n v="0"/>
    <n v="4800065209"/>
    <d v="2024-09-17T00:00:00"/>
    <s v="PAGO DIRECTO REGIMEN SUBSIDIADO AGOSTO 2024"/>
    <n v="60564087"/>
    <s v="Finalizada"/>
    <d v="2024-07-04T00:00:00"/>
    <d v="2024-07-12T00:00:00"/>
    <m/>
    <n v="65305"/>
    <n v="65305"/>
    <n v="65305"/>
    <n v="0"/>
    <n v="65305"/>
    <n v="0"/>
    <n v="0"/>
    <n v="0"/>
    <n v="0"/>
    <n v="0"/>
    <n v="0"/>
    <m/>
    <n v="0"/>
    <m/>
    <m/>
    <m/>
    <n v="65305"/>
  </r>
  <r>
    <n v="891480000"/>
    <s v="COMFAMILIAR RISARALDA"/>
    <s v="EJ0823438"/>
    <s v="891480000_EJ0823438"/>
    <s v="EJ08"/>
    <s v="23438"/>
    <d v="2024-07-12T00:00:00"/>
    <m/>
    <n v="66900"/>
    <n v="66900"/>
    <m/>
    <s v="PEREIRA"/>
    <m/>
    <e v="#N/A"/>
    <x v="0"/>
    <n v="0"/>
    <m/>
    <m/>
    <m/>
    <n v="0"/>
    <n v="0"/>
    <m/>
    <m/>
    <m/>
    <n v="0"/>
    <n v="66900"/>
    <n v="0"/>
    <n v="4800065209"/>
    <d v="2024-09-17T00:00:00"/>
    <s v="PAGO DIRECTO REGIMEN SUBSIDIADO AGOSTO 2024"/>
    <n v="60564087"/>
    <s v="Finalizada"/>
    <d v="2024-07-04T00:00:00"/>
    <d v="2024-07-12T00:00:00"/>
    <m/>
    <n v="66900"/>
    <n v="66900"/>
    <n v="66900"/>
    <n v="0"/>
    <n v="66900"/>
    <n v="0"/>
    <n v="0"/>
    <n v="0"/>
    <n v="0"/>
    <n v="0"/>
    <n v="0"/>
    <m/>
    <n v="0"/>
    <m/>
    <m/>
    <m/>
    <n v="66900"/>
  </r>
  <r>
    <n v="891480000"/>
    <s v="COMFAMILIAR RISARALDA"/>
    <s v="EI0147095"/>
    <s v="891480000_EI0147095"/>
    <s v="EI01"/>
    <s v="47095"/>
    <d v="2024-07-12T00:00:00"/>
    <m/>
    <n v="136810"/>
    <n v="136810"/>
    <m/>
    <s v="PEREIRA"/>
    <m/>
    <e v="#N/A"/>
    <x v="0"/>
    <n v="0"/>
    <m/>
    <m/>
    <m/>
    <n v="0"/>
    <n v="0"/>
    <m/>
    <m/>
    <m/>
    <n v="0"/>
    <n v="136810"/>
    <n v="0"/>
    <n v="4800065209"/>
    <d v="2024-09-17T00:00:00"/>
    <s v="PAGO DIRECTO REGIMEN SUBSIDIADO AGOSTO 2024"/>
    <n v="60564087"/>
    <s v="Finalizada"/>
    <d v="2024-07-08T00:00:00"/>
    <d v="2024-07-12T00:00:00"/>
    <m/>
    <n v="136810"/>
    <n v="136810"/>
    <n v="136810"/>
    <n v="0"/>
    <n v="447687"/>
    <n v="0"/>
    <n v="0"/>
    <n v="0"/>
    <n v="0"/>
    <n v="0"/>
    <n v="0"/>
    <m/>
    <n v="0"/>
    <m/>
    <m/>
    <m/>
    <n v="136810"/>
  </r>
  <r>
    <n v="891480000"/>
    <s v="COMFAMILIAR RISARALDA"/>
    <s v="EI9319915"/>
    <s v="891480000_EI9319915"/>
    <s v="EI93"/>
    <s v="19915"/>
    <d v="2024-07-12T00:00:00"/>
    <m/>
    <n v="241010"/>
    <n v="241010"/>
    <m/>
    <s v="PEREIRA"/>
    <m/>
    <e v="#N/A"/>
    <x v="0"/>
    <n v="0"/>
    <m/>
    <m/>
    <m/>
    <n v="0"/>
    <n v="0"/>
    <m/>
    <m/>
    <m/>
    <n v="0"/>
    <n v="241010"/>
    <n v="0"/>
    <n v="4800065209"/>
    <d v="2024-09-17T00:00:00"/>
    <s v="PAGO DIRECTO REGIMEN SUBSIDIADO AGOSTO 2024"/>
    <n v="60564087"/>
    <s v="Finalizada"/>
    <d v="2024-07-08T00:00:00"/>
    <d v="2024-07-12T00:00:00"/>
    <m/>
    <n v="241010"/>
    <n v="241010"/>
    <n v="241010"/>
    <n v="0"/>
    <n v="241010"/>
    <n v="0"/>
    <n v="0"/>
    <n v="0"/>
    <n v="0"/>
    <n v="0"/>
    <n v="0"/>
    <m/>
    <n v="0"/>
    <m/>
    <m/>
    <m/>
    <n v="241010"/>
  </r>
  <r>
    <n v="891480000"/>
    <s v="COMFAMILIAR RISARALDA"/>
    <s v="EI2836865"/>
    <s v="891480000_EI2836865"/>
    <s v="EI28"/>
    <s v="36865"/>
    <d v="2024-07-12T00:00:00"/>
    <m/>
    <n v="66900"/>
    <n v="66900"/>
    <m/>
    <s v="PEREIRA"/>
    <m/>
    <e v="#N/A"/>
    <x v="0"/>
    <n v="0"/>
    <m/>
    <m/>
    <m/>
    <n v="0"/>
    <n v="0"/>
    <m/>
    <m/>
    <m/>
    <n v="0"/>
    <n v="66900"/>
    <n v="0"/>
    <n v="4800065209"/>
    <d v="2024-09-17T00:00:00"/>
    <s v="PAGO DIRECTO REGIMEN SUBSIDIADO AGOSTO 2024"/>
    <n v="60564087"/>
    <s v="Finalizada"/>
    <d v="2024-07-03T00:00:00"/>
    <d v="2024-07-12T00:00:00"/>
    <m/>
    <n v="66900"/>
    <n v="66900"/>
    <n v="66900"/>
    <n v="0"/>
    <n v="66900"/>
    <n v="0"/>
    <n v="0"/>
    <n v="0"/>
    <n v="0"/>
    <n v="0"/>
    <n v="0"/>
    <m/>
    <n v="0"/>
    <m/>
    <m/>
    <m/>
    <n v="66900"/>
  </r>
  <r>
    <n v="891480000"/>
    <s v="COMFAMILIAR RISARALDA"/>
    <s v="EI8226130"/>
    <s v="891480000_EI8226130"/>
    <s v="EI82"/>
    <s v="26130"/>
    <d v="2024-07-12T00:00:00"/>
    <m/>
    <n v="148979"/>
    <n v="148979"/>
    <m/>
    <s v="PEREIRA"/>
    <m/>
    <e v="#N/A"/>
    <x v="0"/>
    <n v="0"/>
    <m/>
    <m/>
    <m/>
    <n v="0"/>
    <n v="0"/>
    <m/>
    <m/>
    <m/>
    <n v="0"/>
    <n v="148979"/>
    <n v="0"/>
    <n v="4800065209"/>
    <d v="2024-09-17T00:00:00"/>
    <s v="PAGO DIRECTO REGIMEN SUBSIDIADO AGOSTO 2024"/>
    <n v="60564087"/>
    <s v="Finalizada"/>
    <d v="2024-07-03T00:00:00"/>
    <d v="2024-07-12T00:00:00"/>
    <m/>
    <n v="148979"/>
    <n v="148979"/>
    <n v="148979"/>
    <n v="0"/>
    <n v="184390"/>
    <n v="0"/>
    <n v="0"/>
    <n v="0"/>
    <n v="0"/>
    <n v="0"/>
    <n v="0"/>
    <m/>
    <n v="0"/>
    <m/>
    <m/>
    <m/>
    <n v="148979"/>
  </r>
  <r>
    <n v="891480000"/>
    <s v="COMFAMILIAR RISARALDA"/>
    <s v="EI2836852"/>
    <s v="891480000_EI2836852"/>
    <s v="EI28"/>
    <s v="36852"/>
    <d v="2024-07-12T00:00:00"/>
    <m/>
    <n v="66900"/>
    <n v="66900"/>
    <m/>
    <s v="PEREIRA"/>
    <m/>
    <e v="#N/A"/>
    <x v="0"/>
    <n v="0"/>
    <m/>
    <m/>
    <m/>
    <n v="0"/>
    <n v="0"/>
    <m/>
    <m/>
    <m/>
    <n v="0"/>
    <n v="66900"/>
    <n v="0"/>
    <n v="4800065209"/>
    <d v="2024-09-17T00:00:00"/>
    <s v="PAGO DIRECTO REGIMEN SUBSIDIADO AGOSTO 2024"/>
    <n v="60564087"/>
    <s v="Finalizada"/>
    <d v="2024-07-03T00:00:00"/>
    <d v="2024-07-12T00:00:00"/>
    <m/>
    <n v="66900"/>
    <n v="66900"/>
    <n v="66900"/>
    <n v="0"/>
    <n v="66900"/>
    <n v="0"/>
    <n v="0"/>
    <n v="0"/>
    <n v="0"/>
    <n v="0"/>
    <n v="0"/>
    <m/>
    <n v="0"/>
    <m/>
    <m/>
    <m/>
    <n v="66900"/>
  </r>
  <r>
    <n v="891480000"/>
    <s v="COMFAMILIAR RISARALDA"/>
    <s v="EI4267882"/>
    <s v="891480000_EI4267882"/>
    <s v="EI42"/>
    <s v="67882"/>
    <d v="2024-07-12T00:00:00"/>
    <m/>
    <n v="1205930"/>
    <n v="1205930"/>
    <m/>
    <s v="PEREIRA"/>
    <m/>
    <e v="#N/A"/>
    <x v="0"/>
    <n v="0"/>
    <m/>
    <m/>
    <m/>
    <n v="0"/>
    <n v="0"/>
    <m/>
    <m/>
    <m/>
    <n v="0"/>
    <n v="1205930"/>
    <n v="0"/>
    <n v="4800065209"/>
    <d v="2024-09-17T00:00:00"/>
    <s v="PAGO DIRECTO REGIMEN SUBSIDIADO AGOSTO 2024"/>
    <n v="60564087"/>
    <s v="Finalizada"/>
    <d v="2024-07-02T00:00:00"/>
    <d v="2024-07-12T00:00:00"/>
    <m/>
    <n v="1205930"/>
    <n v="1205930"/>
    <n v="1205930"/>
    <n v="0"/>
    <n v="24142"/>
    <n v="0"/>
    <n v="0"/>
    <n v="0"/>
    <n v="0"/>
    <n v="0"/>
    <n v="0"/>
    <m/>
    <n v="0"/>
    <m/>
    <m/>
    <m/>
    <n v="1205930"/>
  </r>
  <r>
    <n v="891480000"/>
    <s v="COMFAMILIAR RISARALDA"/>
    <s v="EI8226121"/>
    <s v="891480000_EI8226121"/>
    <s v="EI82"/>
    <s v="26121"/>
    <d v="2024-07-12T00:00:00"/>
    <m/>
    <n v="297958"/>
    <n v="297958"/>
    <m/>
    <s v="PEREIRA"/>
    <m/>
    <e v="#N/A"/>
    <x v="0"/>
    <n v="0"/>
    <m/>
    <m/>
    <m/>
    <n v="0"/>
    <n v="0"/>
    <m/>
    <m/>
    <m/>
    <n v="0"/>
    <n v="297958"/>
    <n v="0"/>
    <n v="4800065209"/>
    <d v="2024-09-17T00:00:00"/>
    <s v="PAGO DIRECTO REGIMEN SUBSIDIADO AGOSTO 2024"/>
    <n v="60564087"/>
    <s v="Finalizada"/>
    <d v="2024-07-02T00:00:00"/>
    <d v="2024-07-12T00:00:00"/>
    <m/>
    <n v="297958"/>
    <n v="297958"/>
    <n v="297958"/>
    <n v="0"/>
    <n v="297958"/>
    <n v="0"/>
    <n v="0"/>
    <n v="0"/>
    <n v="0"/>
    <n v="0"/>
    <n v="0"/>
    <m/>
    <n v="0"/>
    <m/>
    <m/>
    <m/>
    <n v="297958"/>
  </r>
  <r>
    <n v="891480000"/>
    <s v="COMFAMILIAR RISARALDA"/>
    <s v="EJ2320227"/>
    <s v="891480000_EJ2320227"/>
    <s v="EJ23"/>
    <s v="20227"/>
    <d v="2024-07-12T00:00:00"/>
    <m/>
    <n v="66900"/>
    <n v="66900"/>
    <m/>
    <s v="PEREIRA"/>
    <m/>
    <e v="#N/A"/>
    <x v="0"/>
    <n v="0"/>
    <m/>
    <m/>
    <m/>
    <n v="0"/>
    <n v="0"/>
    <m/>
    <m/>
    <m/>
    <n v="0"/>
    <n v="66900"/>
    <n v="0"/>
    <n v="4800065209"/>
    <d v="2024-09-17T00:00:00"/>
    <s v="PAGO DIRECTO REGIMEN SUBSIDIADO AGOSTO 2024"/>
    <n v="60564087"/>
    <s v="Finalizada"/>
    <d v="2024-07-09T00:00:00"/>
    <d v="2024-07-12T00:00:00"/>
    <m/>
    <n v="66900"/>
    <n v="66900"/>
    <n v="66900"/>
    <n v="0"/>
    <n v="66900"/>
    <n v="0"/>
    <n v="0"/>
    <n v="0"/>
    <n v="0"/>
    <n v="0"/>
    <n v="0"/>
    <m/>
    <n v="0"/>
    <m/>
    <m/>
    <m/>
    <n v="66900"/>
  </r>
  <r>
    <n v="891480000"/>
    <s v="COMFAMILIAR RISARALDA"/>
    <s v="EI2836901"/>
    <s v="891480000_EI2836901"/>
    <s v="EI28"/>
    <s v="36901"/>
    <d v="2024-07-12T00:00:00"/>
    <m/>
    <n v="66900"/>
    <n v="66900"/>
    <m/>
    <s v="PEREIRA"/>
    <m/>
    <e v="#N/A"/>
    <x v="0"/>
    <n v="0"/>
    <m/>
    <m/>
    <m/>
    <n v="0"/>
    <n v="0"/>
    <m/>
    <m/>
    <m/>
    <n v="0"/>
    <n v="66900"/>
    <n v="0"/>
    <n v="4800065209"/>
    <d v="2024-09-17T00:00:00"/>
    <s v="PAGO DIRECTO REGIMEN SUBSIDIADO AGOSTO 2024"/>
    <n v="60564087"/>
    <s v="Finalizada"/>
    <d v="2024-07-04T00:00:00"/>
    <d v="2024-07-12T00:00:00"/>
    <m/>
    <n v="66900"/>
    <n v="66900"/>
    <n v="66900"/>
    <n v="0"/>
    <n v="66900"/>
    <n v="0"/>
    <n v="0"/>
    <n v="0"/>
    <n v="0"/>
    <n v="0"/>
    <n v="0"/>
    <m/>
    <n v="0"/>
    <m/>
    <m/>
    <m/>
    <n v="66900"/>
  </r>
  <r>
    <n v="891480000"/>
    <s v="COMFAMILIAR RISARALDA"/>
    <s v="EI4858296"/>
    <s v="891480000_EI4858296"/>
    <s v="EI48"/>
    <s v="58296"/>
    <d v="2024-07-12T00:00:00"/>
    <m/>
    <n v="442066"/>
    <n v="442066"/>
    <m/>
    <s v="PEREIRA"/>
    <m/>
    <e v="#N/A"/>
    <x v="0"/>
    <n v="0"/>
    <m/>
    <m/>
    <m/>
    <n v="0"/>
    <n v="0"/>
    <m/>
    <m/>
    <m/>
    <n v="0"/>
    <n v="442066"/>
    <n v="0"/>
    <n v="4800065209"/>
    <d v="2024-09-17T00:00:00"/>
    <s v="PAGO DIRECTO REGIMEN SUBSIDIADO AGOSTO 2024"/>
    <n v="60564087"/>
    <s v="Finalizada"/>
    <d v="2024-07-03T00:00:00"/>
    <d v="2024-07-12T00:00:00"/>
    <m/>
    <n v="442066"/>
    <n v="442066"/>
    <n v="442066"/>
    <n v="0"/>
    <n v="24142"/>
    <n v="0"/>
    <n v="0"/>
    <n v="0"/>
    <n v="0"/>
    <n v="0"/>
    <n v="0"/>
    <m/>
    <n v="0"/>
    <m/>
    <m/>
    <m/>
    <n v="442066"/>
  </r>
  <r>
    <n v="891480000"/>
    <s v="COMFAMILIAR RISARALDA"/>
    <s v="EI2836965"/>
    <s v="891480000_EI2836965"/>
    <s v="EI28"/>
    <s v="36965"/>
    <d v="2024-07-12T00:00:00"/>
    <m/>
    <n v="83761"/>
    <n v="83761"/>
    <m/>
    <s v="PEREIRA"/>
    <m/>
    <e v="#N/A"/>
    <x v="0"/>
    <n v="0"/>
    <m/>
    <m/>
    <m/>
    <n v="0"/>
    <n v="0"/>
    <m/>
    <m/>
    <m/>
    <n v="0"/>
    <n v="83761"/>
    <n v="0"/>
    <n v="4800065209"/>
    <d v="2024-09-17T00:00:00"/>
    <s v="PAGO DIRECTO REGIMEN SUBSIDIADO AGOSTO 2024"/>
    <n v="60564087"/>
    <s v="Finalizada"/>
    <d v="2024-07-08T00:00:00"/>
    <d v="2024-07-12T00:00:00"/>
    <m/>
    <n v="83761"/>
    <n v="83761"/>
    <n v="83761"/>
    <n v="0"/>
    <n v="83761"/>
    <n v="0"/>
    <n v="0"/>
    <n v="0"/>
    <n v="0"/>
    <n v="0"/>
    <n v="0"/>
    <m/>
    <n v="0"/>
    <m/>
    <m/>
    <m/>
    <n v="83761"/>
  </r>
  <r>
    <n v="891480000"/>
    <s v="COMFAMILIAR RISARALDA"/>
    <s v="EI8040197"/>
    <s v="891480000_EI8040197"/>
    <s v="EI80"/>
    <s v="40197"/>
    <d v="2024-07-12T00:00:00"/>
    <m/>
    <n v="66900"/>
    <n v="66900"/>
    <m/>
    <s v="PEREIRA"/>
    <m/>
    <e v="#N/A"/>
    <x v="0"/>
    <n v="0"/>
    <m/>
    <m/>
    <m/>
    <n v="0"/>
    <n v="0"/>
    <m/>
    <m/>
    <m/>
    <n v="0"/>
    <n v="66900"/>
    <n v="0"/>
    <n v="4800065209"/>
    <d v="2024-09-17T00:00:00"/>
    <s v="PAGO DIRECTO REGIMEN SUBSIDIADO AGOSTO 2024"/>
    <n v="60564087"/>
    <s v="Finalizada"/>
    <d v="2024-07-09T00:00:00"/>
    <d v="2024-07-12T00:00:00"/>
    <m/>
    <n v="66900"/>
    <n v="66900"/>
    <n v="66900"/>
    <n v="0"/>
    <n v="66900"/>
    <n v="0"/>
    <n v="0"/>
    <n v="0"/>
    <n v="0"/>
    <n v="0"/>
    <n v="0"/>
    <m/>
    <n v="0"/>
    <m/>
    <m/>
    <m/>
    <n v="66900"/>
  </r>
  <r>
    <n v="891480000"/>
    <s v="COMFAMILIAR RISARALDA"/>
    <s v="EI9319913"/>
    <s v="891480000_EI9319913"/>
    <s v="EI93"/>
    <s v="19913"/>
    <d v="2024-07-12T00:00:00"/>
    <m/>
    <n v="241010"/>
    <n v="241010"/>
    <m/>
    <s v="PEREIRA"/>
    <m/>
    <e v="#N/A"/>
    <x v="0"/>
    <n v="0"/>
    <m/>
    <m/>
    <m/>
    <n v="0"/>
    <n v="0"/>
    <m/>
    <m/>
    <m/>
    <n v="0"/>
    <n v="241010"/>
    <n v="0"/>
    <n v="4800065209"/>
    <d v="2024-09-17T00:00:00"/>
    <s v="PAGO DIRECTO REGIMEN SUBSIDIADO AGOSTO 2024"/>
    <n v="60564087"/>
    <s v="Finalizada"/>
    <d v="2024-07-08T00:00:00"/>
    <d v="2024-07-12T00:00:00"/>
    <m/>
    <n v="241010"/>
    <n v="241010"/>
    <n v="241010"/>
    <n v="0"/>
    <n v="241010"/>
    <n v="0"/>
    <n v="0"/>
    <n v="0"/>
    <n v="0"/>
    <n v="0"/>
    <n v="0"/>
    <m/>
    <n v="0"/>
    <m/>
    <m/>
    <m/>
    <n v="241010"/>
  </r>
  <r>
    <n v="891480000"/>
    <s v="COMFAMILIAR RISARALDA"/>
    <s v="EI0339210"/>
    <s v="891480000_EI0339210"/>
    <s v="EI03"/>
    <s v="39210"/>
    <d v="2024-07-12T00:00:00"/>
    <m/>
    <n v="66900"/>
    <n v="66900"/>
    <m/>
    <s v="PEREIRA"/>
    <m/>
    <e v="#N/A"/>
    <x v="0"/>
    <n v="0"/>
    <m/>
    <m/>
    <m/>
    <n v="0"/>
    <n v="0"/>
    <m/>
    <m/>
    <m/>
    <n v="0"/>
    <n v="66900"/>
    <n v="0"/>
    <n v="4800065209"/>
    <d v="2024-09-17T00:00:00"/>
    <s v="PAGO DIRECTO REGIMEN SUBSIDIADO AGOSTO 2024"/>
    <n v="60564087"/>
    <s v="Finalizada"/>
    <d v="2024-07-03T00:00:00"/>
    <d v="2024-07-12T00:00:00"/>
    <m/>
    <n v="66900"/>
    <n v="66900"/>
    <n v="66900"/>
    <n v="0"/>
    <n v="66900"/>
    <n v="0"/>
    <n v="0"/>
    <n v="0"/>
    <n v="0"/>
    <n v="0"/>
    <n v="0"/>
    <m/>
    <n v="0"/>
    <m/>
    <m/>
    <m/>
    <n v="66900"/>
  </r>
  <r>
    <n v="891480000"/>
    <s v="COMFAMILIAR RISARALDA"/>
    <s v="EI2836872"/>
    <s v="891480000_EI2836872"/>
    <s v="EI28"/>
    <s v="36872"/>
    <d v="2024-07-12T00:00:00"/>
    <m/>
    <n v="64500"/>
    <n v="64500"/>
    <m/>
    <s v="PEREIRA"/>
    <m/>
    <e v="#N/A"/>
    <x v="0"/>
    <n v="0"/>
    <m/>
    <m/>
    <m/>
    <n v="0"/>
    <n v="0"/>
    <m/>
    <m/>
    <m/>
    <n v="0"/>
    <n v="64500"/>
    <n v="0"/>
    <n v="4800065209"/>
    <d v="2024-09-17T00:00:00"/>
    <s v="PAGO DIRECTO REGIMEN SUBSIDIADO AGOSTO 2024"/>
    <n v="60564087"/>
    <s v="Finalizada"/>
    <d v="2024-07-03T00:00:00"/>
    <d v="2024-07-12T00:00:00"/>
    <m/>
    <n v="64500"/>
    <n v="64500"/>
    <n v="64500"/>
    <n v="0"/>
    <n v="64500"/>
    <n v="0"/>
    <n v="0"/>
    <n v="0"/>
    <n v="0"/>
    <n v="0"/>
    <n v="0"/>
    <m/>
    <n v="0"/>
    <m/>
    <m/>
    <m/>
    <n v="64500"/>
  </r>
  <r>
    <n v="891480000"/>
    <s v="COMFAMILIAR RISARALDA"/>
    <s v="EJ2320197"/>
    <s v="891480000_EJ2320197"/>
    <s v="EJ23"/>
    <s v="20197"/>
    <d v="2024-07-12T00:00:00"/>
    <m/>
    <n v="91000"/>
    <n v="91000"/>
    <m/>
    <s v="PEREIRA"/>
    <m/>
    <e v="#N/A"/>
    <x v="0"/>
    <n v="0"/>
    <m/>
    <m/>
    <m/>
    <n v="0"/>
    <n v="0"/>
    <m/>
    <m/>
    <m/>
    <n v="0"/>
    <n v="91000"/>
    <n v="0"/>
    <n v="4800065209"/>
    <d v="2024-09-17T00:00:00"/>
    <s v="PAGO DIRECTO REGIMEN SUBSIDIADO AGOSTO 2024"/>
    <n v="60564087"/>
    <s v="Finalizada"/>
    <d v="2024-07-09T00:00:00"/>
    <d v="2024-07-12T00:00:00"/>
    <m/>
    <n v="91000"/>
    <n v="91000"/>
    <n v="91000"/>
    <n v="0"/>
    <n v="91000"/>
    <n v="0"/>
    <n v="0"/>
    <n v="0"/>
    <n v="0"/>
    <n v="0"/>
    <n v="0"/>
    <m/>
    <n v="0"/>
    <m/>
    <m/>
    <m/>
    <n v="91000"/>
  </r>
  <r>
    <n v="891480000"/>
    <s v="COMFAMILIAR RISARALDA"/>
    <s v="EJ2631547"/>
    <s v="891480000_EJ2631547"/>
    <s v="EJ26"/>
    <s v="31547"/>
    <d v="2024-07-12T00:00:00"/>
    <m/>
    <n v="1569687"/>
    <n v="1569687"/>
    <m/>
    <s v="PEREIRA"/>
    <m/>
    <e v="#N/A"/>
    <x v="0"/>
    <n v="0"/>
    <m/>
    <m/>
    <m/>
    <n v="0"/>
    <n v="0"/>
    <m/>
    <m/>
    <m/>
    <n v="0"/>
    <n v="1569687"/>
    <n v="0"/>
    <n v="4800065209"/>
    <d v="2024-09-17T00:00:00"/>
    <s v="PAGO DIRECTO REGIMEN SUBSIDIADO AGOSTO 2024"/>
    <n v="60564087"/>
    <s v="Finalizada"/>
    <d v="2024-07-02T00:00:00"/>
    <d v="2024-07-12T00:00:00"/>
    <m/>
    <n v="1569687"/>
    <n v="1569687"/>
    <n v="1569687"/>
    <n v="0"/>
    <n v="1550169"/>
    <n v="0"/>
    <n v="0"/>
    <n v="0"/>
    <n v="0"/>
    <n v="0"/>
    <n v="0"/>
    <m/>
    <n v="0"/>
    <m/>
    <m/>
    <m/>
    <n v="1569687"/>
  </r>
  <r>
    <n v="891480000"/>
    <s v="COMFAMILIAR RISARALDA"/>
    <s v="EI9319902"/>
    <s v="891480000_EI9319902"/>
    <s v="EI93"/>
    <s v="19902"/>
    <d v="2024-07-12T00:00:00"/>
    <m/>
    <n v="241010"/>
    <n v="241010"/>
    <m/>
    <s v="PEREIRA"/>
    <m/>
    <e v="#N/A"/>
    <x v="0"/>
    <n v="0"/>
    <m/>
    <m/>
    <m/>
    <n v="0"/>
    <n v="0"/>
    <m/>
    <m/>
    <m/>
    <n v="0"/>
    <n v="241010"/>
    <n v="0"/>
    <n v="4800065209"/>
    <d v="2024-09-17T00:00:00"/>
    <s v="PAGO DIRECTO REGIMEN SUBSIDIADO AGOSTO 2024"/>
    <n v="60564087"/>
    <s v="Finalizada"/>
    <d v="2024-07-05T00:00:00"/>
    <d v="2024-07-12T00:00:00"/>
    <m/>
    <n v="241010"/>
    <n v="241010"/>
    <n v="241010"/>
    <n v="0"/>
    <n v="241010"/>
    <n v="0"/>
    <n v="0"/>
    <n v="0"/>
    <n v="0"/>
    <n v="0"/>
    <n v="0"/>
    <m/>
    <n v="0"/>
    <m/>
    <m/>
    <m/>
    <n v="241010"/>
  </r>
  <r>
    <n v="891480000"/>
    <s v="COMFAMILIAR RISARALDA"/>
    <s v="EI2836958"/>
    <s v="891480000_EI2836958"/>
    <s v="EI28"/>
    <s v="36958"/>
    <d v="2024-07-12T00:00:00"/>
    <m/>
    <n v="66900"/>
    <n v="66900"/>
    <m/>
    <s v="PEREIRA"/>
    <m/>
    <e v="#N/A"/>
    <x v="0"/>
    <n v="0"/>
    <m/>
    <m/>
    <m/>
    <n v="0"/>
    <n v="0"/>
    <m/>
    <m/>
    <m/>
    <n v="0"/>
    <n v="66900"/>
    <n v="0"/>
    <n v="4800065209"/>
    <d v="2024-09-17T00:00:00"/>
    <s v="PAGO DIRECTO REGIMEN SUBSIDIADO AGOSTO 2024"/>
    <n v="60564087"/>
    <s v="Finalizada"/>
    <d v="2024-07-08T00:00:00"/>
    <d v="2024-07-12T00:00:00"/>
    <m/>
    <n v="66900"/>
    <n v="66900"/>
    <n v="66900"/>
    <n v="0"/>
    <n v="66900"/>
    <n v="0"/>
    <n v="0"/>
    <n v="0"/>
    <n v="0"/>
    <n v="0"/>
    <n v="0"/>
    <m/>
    <n v="0"/>
    <m/>
    <m/>
    <m/>
    <n v="66900"/>
  </r>
  <r>
    <n v="891480000"/>
    <s v="COMFAMILIAR RISARALDA"/>
    <s v="EI2836938"/>
    <s v="891480000_EI2836938"/>
    <s v="EI28"/>
    <s v="36938"/>
    <d v="2024-07-12T00:00:00"/>
    <m/>
    <n v="64500"/>
    <n v="64500"/>
    <m/>
    <s v="PEREIRA"/>
    <m/>
    <e v="#N/A"/>
    <x v="0"/>
    <n v="0"/>
    <m/>
    <m/>
    <m/>
    <n v="0"/>
    <n v="0"/>
    <m/>
    <m/>
    <m/>
    <n v="0"/>
    <n v="64500"/>
    <n v="0"/>
    <n v="4800065209"/>
    <d v="2024-09-17T00:00:00"/>
    <s v="PAGO DIRECTO REGIMEN SUBSIDIADO AGOSTO 2024"/>
    <n v="60564087"/>
    <s v="Finalizada"/>
    <d v="2024-07-05T00:00:00"/>
    <d v="2024-07-12T00:00:00"/>
    <m/>
    <n v="64500"/>
    <n v="64500"/>
    <n v="64500"/>
    <n v="0"/>
    <n v="64500"/>
    <n v="0"/>
    <n v="0"/>
    <n v="0"/>
    <n v="0"/>
    <n v="0"/>
    <n v="0"/>
    <m/>
    <n v="0"/>
    <m/>
    <m/>
    <m/>
    <n v="64500"/>
  </r>
  <r>
    <n v="891480000"/>
    <s v="COMFAMILIAR RISARALDA"/>
    <s v="EI9319930"/>
    <s v="891480000_EI9319930"/>
    <s v="EI93"/>
    <s v="19930"/>
    <d v="2024-07-12T00:00:00"/>
    <m/>
    <n v="65305"/>
    <n v="65305"/>
    <m/>
    <s v="PEREIRA"/>
    <m/>
    <e v="#N/A"/>
    <x v="0"/>
    <n v="0"/>
    <m/>
    <m/>
    <m/>
    <n v="0"/>
    <n v="0"/>
    <m/>
    <m/>
    <m/>
    <n v="0"/>
    <n v="65305"/>
    <n v="0"/>
    <n v="4800065209"/>
    <d v="2024-09-17T00:00:00"/>
    <s v="PAGO DIRECTO REGIMEN SUBSIDIADO AGOSTO 2024"/>
    <n v="60564087"/>
    <s v="Finalizada"/>
    <d v="2024-07-09T00:00:00"/>
    <d v="2024-07-12T00:00:00"/>
    <m/>
    <n v="65305"/>
    <n v="65305"/>
    <n v="65305"/>
    <n v="0"/>
    <n v="65305"/>
    <n v="0"/>
    <n v="0"/>
    <n v="0"/>
    <n v="0"/>
    <n v="0"/>
    <n v="0"/>
    <m/>
    <n v="0"/>
    <m/>
    <m/>
    <m/>
    <n v="65305"/>
  </r>
  <r>
    <n v="891480000"/>
    <s v="COMFAMILIAR RISARALDA"/>
    <s v="EI6323633"/>
    <s v="891480000_EI6323633"/>
    <s v="EI63"/>
    <s v="23633"/>
    <d v="2024-07-12T00:00:00"/>
    <m/>
    <n v="327904"/>
    <n v="327904"/>
    <m/>
    <s v="PEREIRA"/>
    <m/>
    <e v="#N/A"/>
    <x v="0"/>
    <n v="0"/>
    <m/>
    <m/>
    <m/>
    <n v="0"/>
    <n v="0"/>
    <m/>
    <m/>
    <m/>
    <n v="0"/>
    <n v="327904"/>
    <n v="0"/>
    <n v="4800065209"/>
    <d v="2024-09-17T00:00:00"/>
    <s v="PAGO DIRECTO REGIMEN SUBSIDIADO AGOSTO 2024"/>
    <n v="60564087"/>
    <s v="Finalizada"/>
    <d v="2024-07-08T00:00:00"/>
    <d v="2024-07-12T00:00:00"/>
    <m/>
    <n v="327904"/>
    <n v="327904"/>
    <n v="327904"/>
    <n v="0"/>
    <n v="327904"/>
    <n v="0"/>
    <n v="0"/>
    <n v="0"/>
    <n v="0"/>
    <n v="0"/>
    <n v="0"/>
    <m/>
    <n v="0"/>
    <m/>
    <m/>
    <m/>
    <n v="327904"/>
  </r>
  <r>
    <n v="891480000"/>
    <s v="COMFAMILIAR RISARALDA"/>
    <s v="EJ2741779"/>
    <s v="891480000_EJ2741779"/>
    <s v="EJ27"/>
    <s v="41779"/>
    <d v="2024-07-12T00:00:00"/>
    <m/>
    <n v="62477"/>
    <n v="62477"/>
    <m/>
    <s v="PEREIRA"/>
    <m/>
    <e v="#N/A"/>
    <x v="0"/>
    <n v="0"/>
    <m/>
    <m/>
    <m/>
    <n v="0"/>
    <n v="0"/>
    <m/>
    <m/>
    <m/>
    <n v="0"/>
    <n v="62477"/>
    <n v="0"/>
    <n v="4800065209"/>
    <d v="2024-09-17T00:00:00"/>
    <s v="PAGO DIRECTO REGIMEN SUBSIDIADO AGOSTO 2024"/>
    <n v="60564087"/>
    <s v="Finalizada"/>
    <d v="2024-07-04T00:00:00"/>
    <d v="2024-07-12T00:00:00"/>
    <m/>
    <n v="62477"/>
    <n v="62477"/>
    <n v="62477"/>
    <n v="0"/>
    <n v="62477"/>
    <n v="0"/>
    <n v="0"/>
    <n v="0"/>
    <n v="0"/>
    <n v="0"/>
    <n v="0"/>
    <m/>
    <n v="0"/>
    <m/>
    <m/>
    <m/>
    <n v="62477"/>
  </r>
  <r>
    <n v="891480000"/>
    <s v="COMFAMILIAR RISARALDA"/>
    <s v="EI9319926"/>
    <s v="891480000_EI9319926"/>
    <s v="EI93"/>
    <s v="19926"/>
    <d v="2024-07-12T00:00:00"/>
    <m/>
    <n v="65305"/>
    <n v="65305"/>
    <m/>
    <s v="PEREIRA"/>
    <m/>
    <e v="#N/A"/>
    <x v="0"/>
    <n v="0"/>
    <m/>
    <m/>
    <m/>
    <n v="0"/>
    <n v="0"/>
    <m/>
    <m/>
    <m/>
    <n v="0"/>
    <n v="65305"/>
    <n v="0"/>
    <n v="4800065209"/>
    <d v="2024-09-17T00:00:00"/>
    <s v="PAGO DIRECTO REGIMEN SUBSIDIADO AGOSTO 2024"/>
    <n v="60564087"/>
    <s v="Finalizada"/>
    <d v="2024-07-09T00:00:00"/>
    <d v="2024-07-12T00:00:00"/>
    <m/>
    <n v="65305"/>
    <n v="65305"/>
    <n v="65305"/>
    <n v="0"/>
    <n v="65305"/>
    <n v="0"/>
    <n v="0"/>
    <n v="0"/>
    <n v="0"/>
    <n v="0"/>
    <n v="0"/>
    <m/>
    <n v="0"/>
    <m/>
    <m/>
    <m/>
    <n v="65305"/>
  </r>
  <r>
    <n v="891480000"/>
    <s v="COMFAMILIAR RISARALDA"/>
    <s v="EI3031236"/>
    <s v="891480000_EI3031236"/>
    <s v="EI30"/>
    <s v="31236"/>
    <d v="2024-07-16T00:00:00"/>
    <m/>
    <n v="65661"/>
    <n v="65661"/>
    <m/>
    <s v="PEREIRA"/>
    <m/>
    <e v="#N/A"/>
    <x v="0"/>
    <n v="0"/>
    <m/>
    <m/>
    <m/>
    <n v="0"/>
    <n v="0"/>
    <m/>
    <m/>
    <m/>
    <n v="0"/>
    <n v="65661"/>
    <n v="0"/>
    <n v="4800065209"/>
    <d v="2024-09-17T00:00:00"/>
    <s v="PAGO DIRECTO REGIMEN SUBSIDIADO AGOSTO 2024"/>
    <n v="60564087"/>
    <s v="Finalizada"/>
    <d v="2024-07-11T00:00:00"/>
    <d v="2024-08-01T00:00:00"/>
    <m/>
    <n v="65661"/>
    <n v="65661"/>
    <n v="65661"/>
    <n v="0"/>
    <n v="65661"/>
    <n v="0"/>
    <n v="0"/>
    <n v="0"/>
    <n v="0"/>
    <n v="0"/>
    <n v="0"/>
    <m/>
    <n v="0"/>
    <m/>
    <m/>
    <m/>
    <n v="65661"/>
  </r>
  <r>
    <n v="891480000"/>
    <s v="COMFAMILIAR RISARALDA"/>
    <s v="EI144412"/>
    <s v="891480000_EI144412"/>
    <s v="EI14"/>
    <s v="4412"/>
    <d v="2024-07-16T00:00:00"/>
    <m/>
    <n v="65393"/>
    <n v="65393"/>
    <m/>
    <s v="PEREIRA"/>
    <m/>
    <e v="#N/A"/>
    <x v="0"/>
    <n v="0"/>
    <m/>
    <m/>
    <m/>
    <n v="0"/>
    <n v="0"/>
    <m/>
    <m/>
    <m/>
    <n v="0"/>
    <n v="65393"/>
    <n v="0"/>
    <n v="4800065209"/>
    <d v="2024-09-17T00:00:00"/>
    <s v="PAGO DIRECTO REGIMEN SUBSIDIADO AGOSTO 2024"/>
    <n v="60564087"/>
    <s v="Finalizada"/>
    <d v="2024-07-11T00:00:00"/>
    <d v="2024-08-01T00:00:00"/>
    <m/>
    <n v="65393"/>
    <n v="65393"/>
    <n v="65393"/>
    <n v="0"/>
    <n v="65393"/>
    <n v="0"/>
    <n v="0"/>
    <n v="0"/>
    <n v="0"/>
    <n v="0"/>
    <n v="0"/>
    <m/>
    <n v="0"/>
    <m/>
    <m/>
    <m/>
    <n v="65393"/>
  </r>
  <r>
    <n v="891480000"/>
    <s v="COMFAMILIAR RISARALDA"/>
    <s v="EI2317481"/>
    <s v="891480000_EI2317481"/>
    <s v="EI23"/>
    <s v="17481"/>
    <d v="2024-07-16T00:00:00"/>
    <m/>
    <n v="65393"/>
    <n v="65393"/>
    <m/>
    <s v="PEREIRA"/>
    <m/>
    <e v="#N/A"/>
    <x v="0"/>
    <n v="0"/>
    <m/>
    <m/>
    <m/>
    <n v="0"/>
    <n v="0"/>
    <m/>
    <m/>
    <m/>
    <n v="0"/>
    <n v="65393"/>
    <n v="0"/>
    <n v="4800065209"/>
    <d v="2024-09-17T00:00:00"/>
    <s v="PAGO DIRECTO REGIMEN SUBSIDIADO AGOSTO 2024"/>
    <n v="60564087"/>
    <s v="Finalizada"/>
    <d v="2024-07-09T00:00:00"/>
    <d v="2024-08-01T00:00:00"/>
    <m/>
    <n v="65393"/>
    <n v="65393"/>
    <n v="65393"/>
    <n v="0"/>
    <n v="65393"/>
    <n v="0"/>
    <n v="0"/>
    <n v="0"/>
    <n v="0"/>
    <n v="0"/>
    <n v="0"/>
    <m/>
    <n v="0"/>
    <m/>
    <m/>
    <m/>
    <n v="65393"/>
  </r>
  <r>
    <n v="891480000"/>
    <s v="COMFAMILIAR RISARALDA"/>
    <s v="EI8040297"/>
    <s v="891480000_EI8040297"/>
    <s v="EI80"/>
    <s v="40297"/>
    <d v="2024-07-26T00:00:00"/>
    <m/>
    <n v="66900"/>
    <n v="66900"/>
    <m/>
    <s v="PEREIRA"/>
    <m/>
    <e v="#N/A"/>
    <x v="0"/>
    <n v="0"/>
    <m/>
    <m/>
    <m/>
    <n v="0"/>
    <n v="0"/>
    <m/>
    <m/>
    <m/>
    <n v="0"/>
    <n v="66900"/>
    <n v="0"/>
    <n v="4800065209"/>
    <d v="2024-09-17T00:00:00"/>
    <s v="PAGO DIRECTO REGIMEN SUBSIDIADO AGOSTO 2024"/>
    <n v="60564087"/>
    <s v="Finalizada"/>
    <d v="2024-07-16T00:00:00"/>
    <d v="2024-08-01T00:00:00"/>
    <m/>
    <n v="66900"/>
    <n v="66900"/>
    <n v="66900"/>
    <n v="0"/>
    <n v="66900"/>
    <n v="0"/>
    <n v="0"/>
    <n v="0"/>
    <n v="0"/>
    <n v="0"/>
    <n v="0"/>
    <m/>
    <n v="0"/>
    <m/>
    <m/>
    <m/>
    <n v="66900"/>
  </r>
  <r>
    <n v="891480000"/>
    <s v="COMFAMILIAR RISARALDA"/>
    <s v="EJ2320459"/>
    <s v="891480000_EJ2320459"/>
    <s v="EJ23"/>
    <s v="20459"/>
    <d v="2024-07-26T00:00:00"/>
    <m/>
    <n v="66900"/>
    <n v="66900"/>
    <m/>
    <s v="PEREIRA"/>
    <m/>
    <e v="#N/A"/>
    <x v="0"/>
    <n v="0"/>
    <m/>
    <m/>
    <m/>
    <n v="0"/>
    <n v="0"/>
    <m/>
    <m/>
    <m/>
    <n v="0"/>
    <n v="66900"/>
    <n v="0"/>
    <n v="4800065209"/>
    <d v="2024-09-17T00:00:00"/>
    <s v="PAGO DIRECTO REGIMEN SUBSIDIADO AGOSTO 2024"/>
    <n v="60564087"/>
    <s v="Finalizada"/>
    <d v="2024-07-16T00:00:00"/>
    <d v="2024-08-01T00:00:00"/>
    <m/>
    <n v="66900"/>
    <n v="66900"/>
    <n v="66900"/>
    <n v="0"/>
    <n v="66900"/>
    <n v="0"/>
    <n v="0"/>
    <n v="0"/>
    <n v="0"/>
    <n v="0"/>
    <n v="0"/>
    <m/>
    <n v="0"/>
    <m/>
    <m/>
    <m/>
    <n v="66900"/>
  </r>
  <r>
    <n v="891480000"/>
    <s v="COMFAMILIAR RISARALDA"/>
    <s v="EI0147472"/>
    <s v="891480000_EI0147472"/>
    <s v="EI01"/>
    <s v="47472"/>
    <d v="2024-07-26T00:00:00"/>
    <m/>
    <n v="66900"/>
    <n v="66900"/>
    <m/>
    <s v="PEREIRA"/>
    <m/>
    <e v="#N/A"/>
    <x v="0"/>
    <n v="0"/>
    <m/>
    <m/>
    <m/>
    <n v="0"/>
    <n v="0"/>
    <m/>
    <m/>
    <m/>
    <n v="0"/>
    <n v="66900"/>
    <n v="0"/>
    <n v="4800065209"/>
    <d v="2024-09-17T00:00:00"/>
    <s v="PAGO DIRECTO REGIMEN SUBSIDIADO AGOSTO 2024"/>
    <n v="60564087"/>
    <s v="Finalizada"/>
    <d v="2024-07-17T00:00:00"/>
    <d v="2024-08-01T00:00:00"/>
    <m/>
    <n v="66900"/>
    <n v="66900"/>
    <n v="66900"/>
    <n v="0"/>
    <n v="66900"/>
    <n v="0"/>
    <n v="0"/>
    <n v="0"/>
    <n v="0"/>
    <n v="0"/>
    <n v="0"/>
    <m/>
    <n v="0"/>
    <m/>
    <m/>
    <m/>
    <n v="66900"/>
  </r>
  <r>
    <n v="891480000"/>
    <s v="COMFAMILIAR RISARALDA"/>
    <s v="EI7921786"/>
    <s v="891480000_EI7921786"/>
    <s v="EI79"/>
    <s v="21786"/>
    <d v="2024-07-26T00:00:00"/>
    <m/>
    <n v="65305"/>
    <n v="65305"/>
    <m/>
    <s v="PEREIRA"/>
    <m/>
    <e v="#N/A"/>
    <x v="0"/>
    <n v="0"/>
    <m/>
    <m/>
    <m/>
    <n v="0"/>
    <n v="0"/>
    <m/>
    <m/>
    <m/>
    <n v="0"/>
    <n v="65305"/>
    <n v="0"/>
    <n v="4800065209"/>
    <d v="2024-09-17T00:00:00"/>
    <s v="PAGO DIRECTO REGIMEN SUBSIDIADO AGOSTO 2024"/>
    <n v="60564087"/>
    <s v="Finalizada"/>
    <d v="2024-07-19T00:00:00"/>
    <d v="2024-08-01T00:00:00"/>
    <m/>
    <n v="65305"/>
    <n v="65305"/>
    <n v="65305"/>
    <n v="0"/>
    <n v="65305"/>
    <n v="0"/>
    <n v="0"/>
    <n v="0"/>
    <n v="0"/>
    <n v="0"/>
    <n v="0"/>
    <m/>
    <n v="0"/>
    <m/>
    <m/>
    <m/>
    <n v="65305"/>
  </r>
  <r>
    <n v="891480000"/>
    <s v="COMFAMILIAR RISARALDA"/>
    <s v="EJ2320512"/>
    <s v="891480000_EJ2320512"/>
    <s v="EJ23"/>
    <s v="20512"/>
    <d v="2024-07-26T00:00:00"/>
    <m/>
    <n v="64500"/>
    <n v="64500"/>
    <m/>
    <s v="PEREIRA"/>
    <m/>
    <e v="#N/A"/>
    <x v="0"/>
    <n v="0"/>
    <m/>
    <m/>
    <m/>
    <n v="0"/>
    <n v="0"/>
    <m/>
    <m/>
    <m/>
    <n v="0"/>
    <n v="64500"/>
    <n v="0"/>
    <n v="4800065209"/>
    <d v="2024-09-17T00:00:00"/>
    <s v="PAGO DIRECTO REGIMEN SUBSIDIADO AGOSTO 2024"/>
    <n v="60564087"/>
    <s v="Finalizada"/>
    <d v="2024-07-17T00:00:00"/>
    <d v="2024-08-01T00:00:00"/>
    <m/>
    <n v="64500"/>
    <n v="64500"/>
    <n v="64500"/>
    <n v="0"/>
    <n v="64500"/>
    <n v="0"/>
    <n v="0"/>
    <n v="0"/>
    <n v="0"/>
    <n v="0"/>
    <n v="0"/>
    <m/>
    <n v="0"/>
    <m/>
    <m/>
    <m/>
    <n v="64500"/>
  </r>
  <r>
    <n v="891480000"/>
    <s v="COMFAMILIAR RISARALDA"/>
    <s v="EI0147535"/>
    <s v="891480000_EI0147535"/>
    <s v="EI01"/>
    <s v="47535"/>
    <d v="2024-07-26T00:00:00"/>
    <m/>
    <n v="66900"/>
    <n v="66900"/>
    <m/>
    <s v="PEREIRA"/>
    <m/>
    <e v="#N/A"/>
    <x v="0"/>
    <n v="0"/>
    <m/>
    <m/>
    <m/>
    <n v="0"/>
    <n v="0"/>
    <m/>
    <m/>
    <m/>
    <n v="0"/>
    <n v="66900"/>
    <n v="0"/>
    <n v="4800065209"/>
    <d v="2024-09-17T00:00:00"/>
    <s v="PAGO DIRECTO REGIMEN SUBSIDIADO AGOSTO 2024"/>
    <n v="60564087"/>
    <s v="Finalizada"/>
    <d v="2024-07-18T00:00:00"/>
    <d v="2024-08-01T00:00:00"/>
    <m/>
    <n v="66900"/>
    <n v="66900"/>
    <n v="66900"/>
    <n v="0"/>
    <n v="66900"/>
    <n v="0"/>
    <n v="0"/>
    <n v="0"/>
    <n v="0"/>
    <n v="0"/>
    <n v="0"/>
    <m/>
    <n v="0"/>
    <m/>
    <m/>
    <m/>
    <n v="66900"/>
  </r>
  <r>
    <n v="891480000"/>
    <s v="COMFAMILIAR RISARALDA"/>
    <s v="EI0147464"/>
    <s v="891480000_EI0147464"/>
    <s v="EI01"/>
    <s v="47464"/>
    <d v="2024-07-26T00:00:00"/>
    <m/>
    <n v="65305"/>
    <n v="65305"/>
    <m/>
    <s v="PEREIRA"/>
    <m/>
    <e v="#N/A"/>
    <x v="0"/>
    <n v="0"/>
    <m/>
    <m/>
    <m/>
    <n v="0"/>
    <n v="0"/>
    <m/>
    <m/>
    <m/>
    <n v="0"/>
    <n v="65305"/>
    <n v="0"/>
    <n v="4800065209"/>
    <d v="2024-09-17T00:00:00"/>
    <s v="PAGO DIRECTO REGIMEN SUBSIDIADO AGOSTO 2024"/>
    <n v="60564087"/>
    <s v="Finalizada"/>
    <d v="2024-07-17T00:00:00"/>
    <d v="2024-08-01T00:00:00"/>
    <m/>
    <n v="65305"/>
    <n v="65305"/>
    <n v="65305"/>
    <n v="0"/>
    <n v="65305"/>
    <n v="0"/>
    <n v="0"/>
    <n v="0"/>
    <n v="0"/>
    <n v="0"/>
    <n v="0"/>
    <m/>
    <n v="0"/>
    <m/>
    <m/>
    <m/>
    <n v="65305"/>
  </r>
  <r>
    <n v="891480000"/>
    <s v="COMFAMILIAR RISARALDA"/>
    <s v="EI8040310"/>
    <s v="891480000_EI8040310"/>
    <s v="EI80"/>
    <s v="40310"/>
    <d v="2024-07-26T00:00:00"/>
    <m/>
    <n v="66900"/>
    <n v="66900"/>
    <m/>
    <s v="PEREIRA"/>
    <m/>
    <e v="#N/A"/>
    <x v="0"/>
    <n v="0"/>
    <m/>
    <m/>
    <m/>
    <n v="0"/>
    <n v="0"/>
    <m/>
    <m/>
    <m/>
    <n v="0"/>
    <n v="66900"/>
    <n v="0"/>
    <n v="4800065209"/>
    <d v="2024-09-17T00:00:00"/>
    <s v="PAGO DIRECTO REGIMEN SUBSIDIADO AGOSTO 2024"/>
    <n v="60564087"/>
    <s v="Finalizada"/>
    <d v="2024-07-16T00:00:00"/>
    <d v="2024-08-01T00:00:00"/>
    <m/>
    <n v="66900"/>
    <n v="66900"/>
    <n v="66900"/>
    <n v="0"/>
    <n v="66900"/>
    <n v="0"/>
    <n v="0"/>
    <n v="0"/>
    <n v="0"/>
    <n v="0"/>
    <n v="0"/>
    <m/>
    <n v="0"/>
    <m/>
    <m/>
    <m/>
    <n v="66900"/>
  </r>
  <r>
    <n v="891480000"/>
    <s v="COMFAMILIAR RISARALDA"/>
    <s v="EI8040309"/>
    <s v="891480000_EI8040309"/>
    <s v="EI80"/>
    <s v="40309"/>
    <d v="2024-07-26T00:00:00"/>
    <m/>
    <n v="66900"/>
    <n v="66900"/>
    <m/>
    <s v="PEREIRA"/>
    <m/>
    <e v="#N/A"/>
    <x v="0"/>
    <n v="0"/>
    <m/>
    <m/>
    <m/>
    <n v="0"/>
    <n v="0"/>
    <m/>
    <m/>
    <m/>
    <n v="0"/>
    <n v="66900"/>
    <n v="0"/>
    <n v="4800065209"/>
    <d v="2024-09-17T00:00:00"/>
    <s v="PAGO DIRECTO REGIMEN SUBSIDIADO AGOSTO 2024"/>
    <n v="60564087"/>
    <s v="Finalizada"/>
    <d v="2024-07-16T00:00:00"/>
    <d v="2024-08-01T00:00:00"/>
    <m/>
    <n v="66900"/>
    <n v="66900"/>
    <n v="66900"/>
    <n v="0"/>
    <n v="66900"/>
    <n v="0"/>
    <n v="0"/>
    <n v="0"/>
    <n v="0"/>
    <n v="0"/>
    <n v="0"/>
    <m/>
    <n v="0"/>
    <m/>
    <m/>
    <m/>
    <n v="66900"/>
  </r>
  <r>
    <n v="891480000"/>
    <s v="COMFAMILIAR RISARALDA"/>
    <s v="EI0147417"/>
    <s v="891480000_EI0147417"/>
    <s v="EI01"/>
    <s v="47417"/>
    <d v="2024-07-26T00:00:00"/>
    <m/>
    <n v="66900"/>
    <n v="66900"/>
    <m/>
    <s v="PEREIRA"/>
    <m/>
    <e v="#N/A"/>
    <x v="0"/>
    <n v="0"/>
    <m/>
    <m/>
    <m/>
    <n v="0"/>
    <n v="0"/>
    <m/>
    <m/>
    <m/>
    <n v="0"/>
    <n v="66900"/>
    <n v="0"/>
    <n v="4800065209"/>
    <d v="2024-09-17T00:00:00"/>
    <s v="PAGO DIRECTO REGIMEN SUBSIDIADO AGOSTO 2024"/>
    <n v="60564087"/>
    <s v="Finalizada"/>
    <d v="2024-07-16T00:00:00"/>
    <d v="2024-08-01T00:00:00"/>
    <m/>
    <n v="66900"/>
    <n v="66900"/>
    <n v="66900"/>
    <n v="0"/>
    <n v="66900"/>
    <n v="0"/>
    <n v="0"/>
    <n v="0"/>
    <n v="0"/>
    <n v="0"/>
    <n v="0"/>
    <m/>
    <n v="0"/>
    <m/>
    <m/>
    <m/>
    <n v="66900"/>
  </r>
  <r>
    <n v="891480000"/>
    <s v="COMFAMILIAR RISARALDA"/>
    <s v="EI0339853"/>
    <s v="891480000_EI0339853"/>
    <s v="EI03"/>
    <s v="39853"/>
    <d v="2024-07-26T00:00:00"/>
    <m/>
    <n v="65305"/>
    <n v="65305"/>
    <m/>
    <s v="PEREIRA"/>
    <m/>
    <e v="#N/A"/>
    <x v="0"/>
    <n v="0"/>
    <m/>
    <m/>
    <m/>
    <n v="0"/>
    <n v="0"/>
    <m/>
    <m/>
    <m/>
    <n v="0"/>
    <n v="65305"/>
    <n v="0"/>
    <n v="4800065209"/>
    <d v="2024-09-17T00:00:00"/>
    <s v="PAGO DIRECTO REGIMEN SUBSIDIADO AGOSTO 2024"/>
    <n v="60564087"/>
    <s v="Finalizada"/>
    <d v="2024-07-18T00:00:00"/>
    <d v="2024-08-01T00:00:00"/>
    <m/>
    <n v="65305"/>
    <n v="65305"/>
    <n v="65305"/>
    <n v="0"/>
    <n v="65305"/>
    <n v="0"/>
    <n v="0"/>
    <n v="0"/>
    <n v="0"/>
    <n v="0"/>
    <n v="0"/>
    <m/>
    <n v="0"/>
    <m/>
    <m/>
    <m/>
    <n v="65305"/>
  </r>
  <r>
    <n v="891480000"/>
    <s v="COMFAMILIAR RISARALDA"/>
    <s v="EI0339762"/>
    <s v="891480000_EI0339762"/>
    <s v="EI03"/>
    <s v="39762"/>
    <d v="2024-07-26T00:00:00"/>
    <m/>
    <n v="66900"/>
    <n v="66900"/>
    <m/>
    <s v="PEREIRA"/>
    <m/>
    <e v="#N/A"/>
    <x v="0"/>
    <n v="0"/>
    <m/>
    <m/>
    <m/>
    <n v="0"/>
    <n v="0"/>
    <m/>
    <m/>
    <m/>
    <n v="0"/>
    <n v="66900"/>
    <n v="0"/>
    <n v="4800065209"/>
    <d v="2024-09-17T00:00:00"/>
    <s v="PAGO DIRECTO REGIMEN SUBSIDIADO AGOSTO 2024"/>
    <n v="60564087"/>
    <s v="Finalizada"/>
    <d v="2024-07-17T00:00:00"/>
    <d v="2024-08-01T00:00:00"/>
    <m/>
    <n v="66900"/>
    <n v="66900"/>
    <n v="66900"/>
    <n v="0"/>
    <n v="66900"/>
    <n v="0"/>
    <n v="0"/>
    <n v="0"/>
    <n v="0"/>
    <n v="0"/>
    <n v="0"/>
    <m/>
    <n v="0"/>
    <m/>
    <m/>
    <m/>
    <n v="66900"/>
  </r>
  <r>
    <n v="891480000"/>
    <s v="COMFAMILIAR RISARALDA"/>
    <s v="EI0339856"/>
    <s v="891480000_EI0339856"/>
    <s v="EI03"/>
    <s v="39856"/>
    <d v="2024-07-26T00:00:00"/>
    <m/>
    <n v="66900"/>
    <n v="66900"/>
    <m/>
    <s v="PEREIRA"/>
    <m/>
    <e v="#N/A"/>
    <x v="0"/>
    <n v="0"/>
    <m/>
    <m/>
    <m/>
    <n v="0"/>
    <n v="0"/>
    <m/>
    <m/>
    <m/>
    <n v="0"/>
    <n v="66900"/>
    <n v="0"/>
    <n v="4800065209"/>
    <d v="2024-09-17T00:00:00"/>
    <s v="PAGO DIRECTO REGIMEN SUBSIDIADO AGOSTO 2024"/>
    <n v="60564087"/>
    <s v="Finalizada"/>
    <d v="2024-07-18T00:00:00"/>
    <d v="2024-08-01T00:00:00"/>
    <m/>
    <n v="66900"/>
    <n v="66900"/>
    <n v="66900"/>
    <n v="0"/>
    <n v="66900"/>
    <n v="0"/>
    <n v="0"/>
    <n v="0"/>
    <n v="0"/>
    <n v="0"/>
    <n v="0"/>
    <m/>
    <n v="0"/>
    <m/>
    <m/>
    <m/>
    <n v="66900"/>
  </r>
  <r>
    <n v="891480000"/>
    <s v="COMFAMILIAR RISARALDA"/>
    <s v="EJ2320488"/>
    <s v="891480000_EJ2320488"/>
    <s v="EJ23"/>
    <s v="20488"/>
    <d v="2024-07-26T00:00:00"/>
    <m/>
    <n v="66900"/>
    <n v="66900"/>
    <m/>
    <s v="PEREIRA"/>
    <m/>
    <e v="#N/A"/>
    <x v="0"/>
    <n v="0"/>
    <m/>
    <m/>
    <m/>
    <n v="0"/>
    <n v="0"/>
    <m/>
    <m/>
    <m/>
    <n v="0"/>
    <n v="66900"/>
    <n v="0"/>
    <n v="4800065209"/>
    <d v="2024-09-17T00:00:00"/>
    <s v="PAGO DIRECTO REGIMEN SUBSIDIADO AGOSTO 2024"/>
    <n v="60564087"/>
    <s v="Finalizada"/>
    <d v="2024-07-16T00:00:00"/>
    <d v="2024-08-01T00:00:00"/>
    <m/>
    <n v="66900"/>
    <n v="66900"/>
    <n v="66900"/>
    <n v="0"/>
    <n v="66900"/>
    <n v="0"/>
    <n v="0"/>
    <n v="0"/>
    <n v="0"/>
    <n v="0"/>
    <n v="0"/>
    <m/>
    <n v="0"/>
    <m/>
    <m/>
    <m/>
    <n v="66900"/>
  </r>
  <r>
    <n v="891480000"/>
    <s v="COMFAMILIAR RISARALDA"/>
    <s v="EI0147546"/>
    <s v="891480000_EI0147546"/>
    <s v="EI01"/>
    <s v="47546"/>
    <d v="2024-07-26T00:00:00"/>
    <m/>
    <n v="66900"/>
    <n v="66900"/>
    <m/>
    <s v="PEREIRA"/>
    <m/>
    <e v="#N/A"/>
    <x v="0"/>
    <n v="0"/>
    <m/>
    <m/>
    <m/>
    <n v="0"/>
    <n v="0"/>
    <m/>
    <m/>
    <m/>
    <n v="0"/>
    <n v="66900"/>
    <n v="0"/>
    <n v="4800065209"/>
    <d v="2024-09-17T00:00:00"/>
    <s v="PAGO DIRECTO REGIMEN SUBSIDIADO AGOSTO 2024"/>
    <n v="60564087"/>
    <s v="Finalizada"/>
    <d v="2024-07-18T00:00:00"/>
    <d v="2024-08-01T00:00:00"/>
    <m/>
    <n v="66900"/>
    <n v="66900"/>
    <n v="66900"/>
    <n v="0"/>
    <n v="66900"/>
    <n v="0"/>
    <n v="0"/>
    <n v="0"/>
    <n v="0"/>
    <n v="0"/>
    <n v="0"/>
    <m/>
    <n v="0"/>
    <m/>
    <m/>
    <m/>
    <n v="66900"/>
  </r>
  <r>
    <n v="891480000"/>
    <s v="COMFAMILIAR RISARALDA"/>
    <s v="EI0147554"/>
    <s v="891480000_EI0147554"/>
    <s v="EI01"/>
    <s v="47554"/>
    <d v="2024-07-26T00:00:00"/>
    <m/>
    <n v="64500"/>
    <n v="64500"/>
    <m/>
    <s v="PEREIRA"/>
    <m/>
    <e v="#N/A"/>
    <x v="0"/>
    <n v="0"/>
    <m/>
    <m/>
    <m/>
    <n v="0"/>
    <n v="0"/>
    <m/>
    <m/>
    <m/>
    <n v="0"/>
    <n v="64500"/>
    <n v="0"/>
    <n v="4800065209"/>
    <d v="2024-09-17T00:00:00"/>
    <s v="PAGO DIRECTO REGIMEN SUBSIDIADO AGOSTO 2024"/>
    <n v="60564087"/>
    <s v="Finalizada"/>
    <d v="2024-07-18T00:00:00"/>
    <d v="2024-08-01T00:00:00"/>
    <m/>
    <n v="64500"/>
    <n v="64500"/>
    <n v="64500"/>
    <n v="0"/>
    <n v="64500"/>
    <n v="0"/>
    <n v="0"/>
    <n v="0"/>
    <n v="0"/>
    <n v="0"/>
    <n v="0"/>
    <m/>
    <n v="0"/>
    <m/>
    <m/>
    <m/>
    <n v="64500"/>
  </r>
  <r>
    <n v="891480000"/>
    <s v="COMFAMILIAR RISARALDA"/>
    <s v="EI0339929"/>
    <s v="891480000_EI0339929"/>
    <s v="EI03"/>
    <s v="39929"/>
    <d v="2024-07-26T00:00:00"/>
    <m/>
    <n v="64500"/>
    <n v="64500"/>
    <m/>
    <s v="PEREIRA"/>
    <m/>
    <e v="#N/A"/>
    <x v="0"/>
    <n v="0"/>
    <m/>
    <m/>
    <m/>
    <n v="0"/>
    <n v="0"/>
    <m/>
    <m/>
    <m/>
    <n v="0"/>
    <n v="64500"/>
    <n v="0"/>
    <n v="4800065209"/>
    <d v="2024-09-17T00:00:00"/>
    <s v="PAGO DIRECTO REGIMEN SUBSIDIADO AGOSTO 2024"/>
    <n v="60564087"/>
    <s v="Finalizada"/>
    <d v="2024-07-19T00:00:00"/>
    <d v="2024-08-01T00:00:00"/>
    <m/>
    <n v="64500"/>
    <n v="64500"/>
    <n v="64500"/>
    <n v="0"/>
    <n v="64500"/>
    <n v="0"/>
    <n v="0"/>
    <n v="0"/>
    <n v="0"/>
    <n v="0"/>
    <n v="0"/>
    <m/>
    <n v="0"/>
    <m/>
    <m/>
    <m/>
    <n v="64500"/>
  </r>
  <r>
    <n v="891480000"/>
    <s v="COMFAMILIAR RISARALDA"/>
    <s v="EJ2320448"/>
    <s v="891480000_EJ2320448"/>
    <s v="EJ23"/>
    <s v="20448"/>
    <d v="2024-07-26T00:00:00"/>
    <m/>
    <n v="66900"/>
    <n v="66900"/>
    <m/>
    <s v="PEREIRA"/>
    <m/>
    <e v="#N/A"/>
    <x v="0"/>
    <n v="0"/>
    <m/>
    <m/>
    <m/>
    <n v="0"/>
    <n v="0"/>
    <m/>
    <m/>
    <m/>
    <n v="0"/>
    <n v="66900"/>
    <n v="0"/>
    <n v="4800065209"/>
    <d v="2024-09-17T00:00:00"/>
    <s v="PAGO DIRECTO REGIMEN SUBSIDIADO AGOSTO 2024"/>
    <n v="60564087"/>
    <s v="Finalizada"/>
    <d v="2024-07-16T00:00:00"/>
    <d v="2024-08-01T00:00:00"/>
    <m/>
    <n v="66900"/>
    <n v="66900"/>
    <n v="66900"/>
    <n v="0"/>
    <n v="66900"/>
    <n v="0"/>
    <n v="0"/>
    <n v="0"/>
    <n v="0"/>
    <n v="0"/>
    <n v="0"/>
    <m/>
    <n v="0"/>
    <m/>
    <m/>
    <m/>
    <n v="66900"/>
  </r>
  <r>
    <n v="891480000"/>
    <s v="COMFAMILIAR RISARALDA"/>
    <s v="EI8040358"/>
    <s v="891480000_EI8040358"/>
    <s v="EI80"/>
    <s v="40358"/>
    <d v="2024-07-26T00:00:00"/>
    <m/>
    <n v="306706"/>
    <n v="306706"/>
    <m/>
    <s v="PEREIRA"/>
    <m/>
    <e v="#N/A"/>
    <x v="0"/>
    <n v="0"/>
    <m/>
    <m/>
    <m/>
    <n v="0"/>
    <n v="0"/>
    <m/>
    <m/>
    <m/>
    <n v="0"/>
    <n v="306706"/>
    <n v="0"/>
    <n v="4800065209"/>
    <d v="2024-09-17T00:00:00"/>
    <s v="PAGO DIRECTO REGIMEN SUBSIDIADO AGOSTO 2024"/>
    <n v="60564087"/>
    <s v="Finalizada"/>
    <d v="2024-07-19T00:00:00"/>
    <d v="2024-08-01T00:00:00"/>
    <m/>
    <n v="306706"/>
    <n v="306706"/>
    <n v="306706"/>
    <n v="0"/>
    <n v="306706"/>
    <n v="0"/>
    <n v="0"/>
    <n v="0"/>
    <n v="0"/>
    <n v="0"/>
    <n v="0"/>
    <m/>
    <n v="0"/>
    <m/>
    <m/>
    <m/>
    <n v="306706"/>
  </r>
  <r>
    <n v="891480000"/>
    <s v="COMFAMILIAR RISARALDA"/>
    <s v="EJ289972"/>
    <s v="891480000_EJ289972"/>
    <s v="EJ28"/>
    <s v="9972"/>
    <d v="2024-07-26T00:00:00"/>
    <m/>
    <n v="264336"/>
    <n v="264336"/>
    <m/>
    <s v="PEREIRA"/>
    <m/>
    <e v="#N/A"/>
    <x v="0"/>
    <n v="0"/>
    <m/>
    <m/>
    <m/>
    <n v="0"/>
    <n v="0"/>
    <m/>
    <m/>
    <m/>
    <n v="0"/>
    <n v="264336"/>
    <n v="0"/>
    <n v="4800065209"/>
    <d v="2024-09-17T00:00:00"/>
    <s v="PAGO DIRECTO REGIMEN SUBSIDIADO AGOSTO 2024"/>
    <n v="60564087"/>
    <s v="Finalizada"/>
    <d v="2024-07-19T00:00:00"/>
    <d v="2024-08-01T00:00:00"/>
    <m/>
    <n v="264336"/>
    <n v="264336"/>
    <n v="264336"/>
    <n v="0"/>
    <n v="379306"/>
    <n v="0"/>
    <n v="0"/>
    <n v="0"/>
    <n v="0"/>
    <n v="0"/>
    <n v="0"/>
    <m/>
    <n v="0"/>
    <m/>
    <m/>
    <m/>
    <n v="264336"/>
  </r>
  <r>
    <n v="891480000"/>
    <s v="COMFAMILIAR RISARALDA"/>
    <s v="EI0339870"/>
    <s v="891480000_EI0339870"/>
    <s v="EI03"/>
    <s v="39870"/>
    <d v="2024-07-26T00:00:00"/>
    <m/>
    <n v="66900"/>
    <n v="66900"/>
    <m/>
    <s v="PEREIRA"/>
    <m/>
    <e v="#N/A"/>
    <x v="0"/>
    <n v="0"/>
    <m/>
    <m/>
    <m/>
    <n v="0"/>
    <n v="0"/>
    <m/>
    <m/>
    <m/>
    <n v="0"/>
    <n v="66900"/>
    <n v="0"/>
    <n v="4800065209"/>
    <d v="2024-09-17T00:00:00"/>
    <s v="PAGO DIRECTO REGIMEN SUBSIDIADO AGOSTO 2024"/>
    <n v="60564087"/>
    <s v="Finalizada"/>
    <d v="2024-07-18T00:00:00"/>
    <d v="2024-08-01T00:00:00"/>
    <m/>
    <n v="66900"/>
    <n v="66900"/>
    <n v="66900"/>
    <n v="0"/>
    <n v="66900"/>
    <n v="0"/>
    <n v="0"/>
    <n v="0"/>
    <n v="0"/>
    <n v="0"/>
    <n v="0"/>
    <m/>
    <n v="0"/>
    <m/>
    <m/>
    <m/>
    <n v="66900"/>
  </r>
  <r>
    <n v="891480000"/>
    <s v="COMFAMILIAR RISARALDA"/>
    <s v="EI0339819"/>
    <s v="891480000_EI0339819"/>
    <s v="EI03"/>
    <s v="39819"/>
    <d v="2024-07-26T00:00:00"/>
    <m/>
    <n v="65305"/>
    <n v="65305"/>
    <m/>
    <s v="PEREIRA"/>
    <m/>
    <e v="#N/A"/>
    <x v="0"/>
    <n v="0"/>
    <m/>
    <m/>
    <m/>
    <n v="0"/>
    <n v="0"/>
    <m/>
    <m/>
    <m/>
    <n v="0"/>
    <n v="65305"/>
    <n v="0"/>
    <n v="4800065209"/>
    <d v="2024-09-17T00:00:00"/>
    <s v="PAGO DIRECTO REGIMEN SUBSIDIADO AGOSTO 2024"/>
    <n v="60564087"/>
    <s v="Finalizada"/>
    <d v="2024-07-18T00:00:00"/>
    <d v="2024-08-01T00:00:00"/>
    <m/>
    <n v="65305"/>
    <n v="65305"/>
    <n v="65305"/>
    <n v="0"/>
    <n v="65305"/>
    <n v="0"/>
    <n v="0"/>
    <n v="0"/>
    <n v="0"/>
    <n v="0"/>
    <n v="0"/>
    <m/>
    <n v="0"/>
    <m/>
    <m/>
    <m/>
    <n v="65305"/>
  </r>
  <r>
    <n v="891480000"/>
    <s v="COMFAMILIAR RISARALDA"/>
    <s v="EI8040353"/>
    <s v="891480000_EI8040353"/>
    <s v="EI80"/>
    <s v="40353"/>
    <d v="2024-07-26T00:00:00"/>
    <m/>
    <n v="378871"/>
    <n v="378871"/>
    <m/>
    <s v="PEREIRA"/>
    <m/>
    <e v="#N/A"/>
    <x v="0"/>
    <n v="0"/>
    <m/>
    <m/>
    <m/>
    <n v="0"/>
    <n v="0"/>
    <m/>
    <m/>
    <m/>
    <n v="0"/>
    <n v="378871"/>
    <n v="0"/>
    <n v="4800065209"/>
    <d v="2024-09-17T00:00:00"/>
    <s v="PAGO DIRECTO REGIMEN SUBSIDIADO AGOSTO 2024"/>
    <n v="60564087"/>
    <s v="Finalizada"/>
    <d v="2024-07-19T00:00:00"/>
    <d v="2024-08-01T00:00:00"/>
    <m/>
    <n v="378871"/>
    <n v="378871"/>
    <n v="378871"/>
    <n v="0"/>
    <n v="757742"/>
    <n v="0"/>
    <n v="0"/>
    <n v="0"/>
    <n v="0"/>
    <n v="0"/>
    <n v="0"/>
    <m/>
    <n v="0"/>
    <m/>
    <m/>
    <m/>
    <n v="378871"/>
  </r>
  <r>
    <n v="891480000"/>
    <s v="COMFAMILIAR RISARALDA"/>
    <s v="EI2317614"/>
    <s v="891480000_EI2317614"/>
    <s v="EI23"/>
    <s v="17614"/>
    <d v="2024-07-29T00:00:00"/>
    <m/>
    <n v="65393"/>
    <n v="65393"/>
    <m/>
    <s v="PEREIRA"/>
    <m/>
    <e v="#N/A"/>
    <x v="0"/>
    <n v="0"/>
    <m/>
    <m/>
    <m/>
    <n v="0"/>
    <n v="0"/>
    <m/>
    <m/>
    <m/>
    <n v="0"/>
    <n v="65393"/>
    <n v="0"/>
    <n v="4800065209"/>
    <d v="2024-09-17T00:00:00"/>
    <s v="PAGO DIRECTO REGIMEN SUBSIDIADO AGOSTO 2024"/>
    <n v="60564087"/>
    <s v="Finalizada"/>
    <d v="2024-07-18T00:00:00"/>
    <d v="2024-08-01T00:00:00"/>
    <m/>
    <n v="65393"/>
    <n v="65393"/>
    <n v="65393"/>
    <n v="0"/>
    <n v="65393"/>
    <n v="0"/>
    <n v="0"/>
    <n v="0"/>
    <n v="0"/>
    <n v="0"/>
    <n v="0"/>
    <m/>
    <n v="0"/>
    <m/>
    <m/>
    <m/>
    <n v="65393"/>
  </r>
  <r>
    <n v="891480000"/>
    <s v="COMFAMILIAR RISARALDA"/>
    <s v="EJ2810009"/>
    <s v="891480000_EJ2810009"/>
    <s v="EJ28"/>
    <s v="10009"/>
    <d v="2024-07-30T00:00:00"/>
    <m/>
    <n v="476202"/>
    <n v="476202"/>
    <m/>
    <s v="PEREIRA"/>
    <m/>
    <e v="#N/A"/>
    <x v="0"/>
    <n v="0"/>
    <m/>
    <m/>
    <m/>
    <n v="0"/>
    <n v="0"/>
    <m/>
    <m/>
    <m/>
    <n v="0"/>
    <n v="476202"/>
    <n v="0"/>
    <n v="4800065209"/>
    <d v="2024-09-17T00:00:00"/>
    <s v="PAGO DIRECTO REGIMEN SUBSIDIADO AGOSTO 2024"/>
    <n v="60564087"/>
    <s v="Finalizada"/>
    <d v="2024-07-25T00:00:00"/>
    <d v="2024-08-01T00:00:00"/>
    <m/>
    <n v="476202"/>
    <n v="476202"/>
    <n v="476202"/>
    <n v="0"/>
    <n v="867337"/>
    <n v="0"/>
    <n v="0"/>
    <n v="0"/>
    <n v="0"/>
    <n v="0"/>
    <n v="0"/>
    <m/>
    <n v="0"/>
    <m/>
    <m/>
    <m/>
    <n v="476202"/>
  </r>
  <r>
    <n v="891480000"/>
    <s v="COMFAMILIAR RISARALDA"/>
    <s v="EI8040372"/>
    <s v="891480000_EI8040372"/>
    <s v="EI80"/>
    <s v="40372"/>
    <d v="2024-07-30T00:00:00"/>
    <m/>
    <n v="66900"/>
    <n v="66900"/>
    <m/>
    <s v="PEREIRA"/>
    <m/>
    <e v="#N/A"/>
    <x v="0"/>
    <n v="0"/>
    <m/>
    <m/>
    <m/>
    <n v="0"/>
    <n v="0"/>
    <m/>
    <m/>
    <m/>
    <n v="0"/>
    <n v="66900"/>
    <n v="0"/>
    <n v="4800065209"/>
    <d v="2024-09-17T00:00:00"/>
    <s v="PAGO DIRECTO REGIMEN SUBSIDIADO AGOSTO 2024"/>
    <n v="60564087"/>
    <s v="Finalizada"/>
    <d v="2024-07-22T00:00:00"/>
    <d v="2024-08-01T00:00:00"/>
    <m/>
    <n v="66900"/>
    <n v="66900"/>
    <n v="66900"/>
    <n v="0"/>
    <n v="66900"/>
    <n v="0"/>
    <n v="0"/>
    <n v="0"/>
    <n v="0"/>
    <n v="0"/>
    <n v="0"/>
    <m/>
    <n v="0"/>
    <m/>
    <m/>
    <m/>
    <n v="66900"/>
  </r>
  <r>
    <n v="891480000"/>
    <s v="COMFAMILIAR RISARALDA"/>
    <s v="EI0339967"/>
    <s v="891480000_EI0339967"/>
    <s v="EI03"/>
    <s v="39967"/>
    <d v="2024-07-30T00:00:00"/>
    <m/>
    <n v="66900"/>
    <n v="66900"/>
    <m/>
    <s v="PEREIRA"/>
    <m/>
    <e v="#N/A"/>
    <x v="0"/>
    <n v="0"/>
    <m/>
    <m/>
    <m/>
    <n v="0"/>
    <n v="0"/>
    <m/>
    <m/>
    <m/>
    <n v="0"/>
    <n v="66900"/>
    <n v="0"/>
    <n v="4800065209"/>
    <d v="2024-09-17T00:00:00"/>
    <s v="PAGO DIRECTO REGIMEN SUBSIDIADO AGOSTO 2024"/>
    <n v="60564087"/>
    <s v="Finalizada"/>
    <d v="2024-07-22T00:00:00"/>
    <d v="2024-08-01T00:00:00"/>
    <m/>
    <n v="66900"/>
    <n v="66900"/>
    <n v="66900"/>
    <n v="0"/>
    <n v="66900"/>
    <n v="0"/>
    <n v="0"/>
    <n v="0"/>
    <n v="0"/>
    <n v="0"/>
    <n v="0"/>
    <m/>
    <n v="0"/>
    <m/>
    <m/>
    <m/>
    <n v="66900"/>
  </r>
  <r>
    <n v="891480000"/>
    <s v="COMFAMILIAR RISARALDA"/>
    <s v="EI8226257"/>
    <s v="891480000_EI8226257"/>
    <s v="EI82"/>
    <s v="26257"/>
    <d v="2024-07-30T00:00:00"/>
    <m/>
    <n v="64500"/>
    <n v="64500"/>
    <m/>
    <s v="PEREIRA"/>
    <m/>
    <e v="#N/A"/>
    <x v="0"/>
    <n v="0"/>
    <m/>
    <m/>
    <m/>
    <n v="0"/>
    <n v="0"/>
    <m/>
    <m/>
    <m/>
    <n v="0"/>
    <n v="64500"/>
    <n v="0"/>
    <n v="4800065209"/>
    <d v="2024-09-17T00:00:00"/>
    <s v="PAGO DIRECTO REGIMEN SUBSIDIADO AGOSTO 2024"/>
    <n v="60564087"/>
    <s v="Finalizada"/>
    <d v="2024-07-22T00:00:00"/>
    <d v="2024-08-01T00:00:00"/>
    <m/>
    <n v="64500"/>
    <n v="64500"/>
    <n v="64500"/>
    <n v="0"/>
    <n v="64500"/>
    <n v="0"/>
    <n v="0"/>
    <n v="0"/>
    <n v="0"/>
    <n v="0"/>
    <n v="0"/>
    <m/>
    <n v="0"/>
    <m/>
    <m/>
    <m/>
    <n v="64500"/>
  </r>
  <r>
    <n v="891480000"/>
    <s v="COMFAMILIAR RISARALDA"/>
    <s v="EI2837847"/>
    <s v="891480000_EI2837847"/>
    <s v="EI28"/>
    <s v="37847"/>
    <d v="2024-07-30T00:00:00"/>
    <m/>
    <n v="66900"/>
    <n v="66900"/>
    <m/>
    <s v="PEREIRA"/>
    <m/>
    <e v="#N/A"/>
    <x v="0"/>
    <n v="0"/>
    <m/>
    <m/>
    <m/>
    <n v="0"/>
    <n v="0"/>
    <m/>
    <m/>
    <m/>
    <n v="0"/>
    <n v="66900"/>
    <n v="0"/>
    <n v="4800065209"/>
    <d v="2024-09-17T00:00:00"/>
    <s v="PAGO DIRECTO REGIMEN SUBSIDIADO AGOSTO 2024"/>
    <n v="60564087"/>
    <s v="Finalizada"/>
    <d v="2024-07-25T00:00:00"/>
    <d v="2024-08-01T00:00:00"/>
    <m/>
    <n v="66900"/>
    <n v="66900"/>
    <n v="66900"/>
    <n v="0"/>
    <n v="66900"/>
    <n v="0"/>
    <n v="0"/>
    <n v="0"/>
    <n v="0"/>
    <n v="0"/>
    <n v="0"/>
    <m/>
    <n v="0"/>
    <m/>
    <m/>
    <m/>
    <n v="66900"/>
  </r>
  <r>
    <n v="891480000"/>
    <s v="COMFAMILIAR RISARALDA"/>
    <s v="EI0147912"/>
    <s v="891480000_EI0147912"/>
    <s v="EI01"/>
    <s v="47912"/>
    <d v="2024-07-30T00:00:00"/>
    <m/>
    <n v="66900"/>
    <n v="66900"/>
    <m/>
    <s v="PEREIRA"/>
    <m/>
    <e v="#N/A"/>
    <x v="0"/>
    <n v="0"/>
    <m/>
    <m/>
    <m/>
    <n v="0"/>
    <n v="0"/>
    <m/>
    <m/>
    <m/>
    <n v="0"/>
    <n v="66900"/>
    <n v="0"/>
    <n v="4800065209"/>
    <d v="2024-09-17T00:00:00"/>
    <s v="PAGO DIRECTO REGIMEN SUBSIDIADO AGOSTO 2024"/>
    <n v="60564087"/>
    <s v="Finalizada"/>
    <d v="2024-07-25T00:00:00"/>
    <d v="2024-08-01T00:00:00"/>
    <m/>
    <n v="66900"/>
    <n v="66900"/>
    <n v="66900"/>
    <n v="0"/>
    <n v="71085"/>
    <n v="0"/>
    <n v="0"/>
    <n v="0"/>
    <n v="0"/>
    <n v="0"/>
    <n v="0"/>
    <m/>
    <n v="0"/>
    <m/>
    <m/>
    <m/>
    <n v="66900"/>
  </r>
  <r>
    <n v="891480000"/>
    <s v="COMFAMILIAR RISARALDA"/>
    <s v="EI2837586"/>
    <s v="891480000_EI2837586"/>
    <s v="EI28"/>
    <s v="37586"/>
    <d v="2024-07-30T00:00:00"/>
    <m/>
    <n v="66900"/>
    <n v="66900"/>
    <m/>
    <s v="PEREIRA"/>
    <m/>
    <e v="#N/A"/>
    <x v="0"/>
    <n v="0"/>
    <m/>
    <m/>
    <m/>
    <n v="0"/>
    <n v="0"/>
    <m/>
    <m/>
    <m/>
    <n v="0"/>
    <n v="66900"/>
    <n v="0"/>
    <n v="4800065209"/>
    <d v="2024-09-17T00:00:00"/>
    <s v="PAGO DIRECTO REGIMEN SUBSIDIADO AGOSTO 2024"/>
    <n v="60564087"/>
    <s v="Finalizada"/>
    <d v="2024-07-22T00:00:00"/>
    <d v="2024-08-01T00:00:00"/>
    <m/>
    <n v="66900"/>
    <n v="66900"/>
    <n v="66900"/>
    <n v="0"/>
    <n v="66900"/>
    <n v="0"/>
    <n v="0"/>
    <n v="0"/>
    <n v="0"/>
    <n v="0"/>
    <n v="0"/>
    <m/>
    <n v="0"/>
    <m/>
    <m/>
    <m/>
    <n v="66900"/>
  </r>
  <r>
    <n v="891480000"/>
    <s v="COMFAMILIAR RISARALDA"/>
    <s v="EI0147906"/>
    <s v="891480000_EI0147906"/>
    <s v="EI01"/>
    <s v="47906"/>
    <d v="2024-07-30T00:00:00"/>
    <m/>
    <n v="66900"/>
    <n v="66900"/>
    <m/>
    <s v="PEREIRA"/>
    <m/>
    <e v="#N/A"/>
    <x v="0"/>
    <n v="0"/>
    <m/>
    <m/>
    <m/>
    <n v="0"/>
    <n v="0"/>
    <m/>
    <m/>
    <m/>
    <n v="0"/>
    <n v="66900"/>
    <n v="0"/>
    <n v="4800065209"/>
    <d v="2024-09-17T00:00:00"/>
    <s v="PAGO DIRECTO REGIMEN SUBSIDIADO AGOSTO 2024"/>
    <n v="60564087"/>
    <s v="Finalizada"/>
    <d v="2024-07-25T00:00:00"/>
    <d v="2024-08-01T00:00:00"/>
    <m/>
    <n v="66900"/>
    <n v="66900"/>
    <n v="66900"/>
    <n v="0"/>
    <n v="66900"/>
    <n v="0"/>
    <n v="0"/>
    <n v="0"/>
    <n v="0"/>
    <n v="0"/>
    <n v="0"/>
    <m/>
    <n v="0"/>
    <m/>
    <m/>
    <m/>
    <n v="66900"/>
  </r>
  <r>
    <n v="891480000"/>
    <s v="COMFAMILIAR RISARALDA"/>
    <s v="EI0147905"/>
    <s v="891480000_EI0147905"/>
    <s v="EI01"/>
    <s v="47905"/>
    <d v="2024-07-30T00:00:00"/>
    <m/>
    <n v="66900"/>
    <n v="66900"/>
    <m/>
    <s v="PEREIRA"/>
    <m/>
    <e v="#N/A"/>
    <x v="0"/>
    <n v="0"/>
    <m/>
    <m/>
    <m/>
    <n v="0"/>
    <n v="0"/>
    <m/>
    <m/>
    <m/>
    <n v="0"/>
    <n v="66900"/>
    <n v="0"/>
    <n v="4800065209"/>
    <d v="2024-09-17T00:00:00"/>
    <s v="PAGO DIRECTO REGIMEN SUBSIDIADO AGOSTO 2024"/>
    <n v="60564087"/>
    <s v="Finalizada"/>
    <d v="2024-07-25T00:00:00"/>
    <d v="2024-08-01T00:00:00"/>
    <m/>
    <n v="66900"/>
    <n v="66900"/>
    <n v="66900"/>
    <n v="0"/>
    <n v="66900"/>
    <n v="0"/>
    <n v="0"/>
    <n v="0"/>
    <n v="0"/>
    <n v="0"/>
    <n v="0"/>
    <m/>
    <n v="0"/>
    <m/>
    <m/>
    <m/>
    <n v="66900"/>
  </r>
  <r>
    <n v="891480000"/>
    <s v="COMFAMILIAR RISARALDA"/>
    <s v="EJ2320816"/>
    <s v="891480000_EJ2320816"/>
    <s v="EJ23"/>
    <s v="20816"/>
    <d v="2024-07-30T00:00:00"/>
    <m/>
    <n v="66900"/>
    <n v="66900"/>
    <m/>
    <s v="PEREIRA"/>
    <m/>
    <e v="#N/A"/>
    <x v="0"/>
    <n v="0"/>
    <m/>
    <m/>
    <m/>
    <n v="0"/>
    <n v="0"/>
    <m/>
    <m/>
    <m/>
    <n v="0"/>
    <n v="66900"/>
    <n v="0"/>
    <n v="4800065209"/>
    <d v="2024-09-17T00:00:00"/>
    <s v="PAGO DIRECTO REGIMEN SUBSIDIADO AGOSTO 2024"/>
    <n v="60564087"/>
    <s v="Finalizada"/>
    <d v="2024-07-25T00:00:00"/>
    <d v="2024-08-01T00:00:00"/>
    <m/>
    <n v="66900"/>
    <n v="66900"/>
    <n v="66900"/>
    <n v="0"/>
    <n v="66900"/>
    <n v="0"/>
    <n v="0"/>
    <n v="0"/>
    <n v="0"/>
    <n v="0"/>
    <n v="0"/>
    <m/>
    <n v="0"/>
    <m/>
    <m/>
    <m/>
    <n v="66900"/>
  </r>
  <r>
    <n v="891480000"/>
    <s v="COMFAMILIAR RISARALDA"/>
    <s v="EI0340165"/>
    <s v="891480000_EI0340165"/>
    <s v="EI03"/>
    <s v="40165"/>
    <d v="2024-07-30T00:00:00"/>
    <m/>
    <n v="65305"/>
    <n v="65305"/>
    <m/>
    <s v="PEREIRA"/>
    <m/>
    <e v="#N/A"/>
    <x v="0"/>
    <n v="0"/>
    <m/>
    <m/>
    <m/>
    <n v="0"/>
    <n v="0"/>
    <m/>
    <m/>
    <m/>
    <n v="0"/>
    <n v="65305"/>
    <n v="0"/>
    <n v="4800065209"/>
    <d v="2024-09-17T00:00:00"/>
    <s v="PAGO DIRECTO REGIMEN SUBSIDIADO AGOSTO 2024"/>
    <n v="60564087"/>
    <s v="Finalizada"/>
    <d v="2024-07-25T00:00:00"/>
    <d v="2024-08-01T00:00:00"/>
    <m/>
    <n v="65305"/>
    <n v="65305"/>
    <n v="65305"/>
    <n v="0"/>
    <n v="65305"/>
    <n v="0"/>
    <n v="0"/>
    <n v="0"/>
    <n v="0"/>
    <n v="0"/>
    <n v="0"/>
    <m/>
    <n v="0"/>
    <m/>
    <m/>
    <m/>
    <n v="65305"/>
  </r>
  <r>
    <n v="891480000"/>
    <s v="COMFAMILIAR RISARALDA"/>
    <s v="EJ2320806"/>
    <s v="891480000_EJ2320806"/>
    <s v="EJ23"/>
    <s v="20806"/>
    <d v="2024-07-30T00:00:00"/>
    <m/>
    <n v="66900"/>
    <n v="66900"/>
    <m/>
    <s v="PEREIRA"/>
    <m/>
    <e v="#N/A"/>
    <x v="0"/>
    <n v="0"/>
    <m/>
    <m/>
    <m/>
    <n v="0"/>
    <n v="0"/>
    <m/>
    <m/>
    <m/>
    <n v="0"/>
    <n v="66900"/>
    <n v="0"/>
    <n v="4800065209"/>
    <d v="2024-09-17T00:00:00"/>
    <s v="PAGO DIRECTO REGIMEN SUBSIDIADO AGOSTO 2024"/>
    <n v="60564087"/>
    <s v="Finalizada"/>
    <d v="2024-07-25T00:00:00"/>
    <d v="2024-08-01T00:00:00"/>
    <m/>
    <n v="66900"/>
    <n v="66900"/>
    <n v="66900"/>
    <n v="0"/>
    <n v="66900"/>
    <n v="0"/>
    <n v="0"/>
    <n v="0"/>
    <n v="0"/>
    <n v="0"/>
    <n v="0"/>
    <m/>
    <n v="0"/>
    <m/>
    <m/>
    <m/>
    <n v="66900"/>
  </r>
  <r>
    <n v="891480000"/>
    <s v="COMFAMILIAR RISARALDA"/>
    <s v="EI2837816"/>
    <s v="891480000_EI2837816"/>
    <s v="EI28"/>
    <s v="37816"/>
    <d v="2024-07-30T00:00:00"/>
    <m/>
    <n v="66900"/>
    <n v="66900"/>
    <m/>
    <s v="PEREIRA"/>
    <m/>
    <e v="#N/A"/>
    <x v="0"/>
    <n v="0"/>
    <m/>
    <m/>
    <m/>
    <n v="0"/>
    <n v="0"/>
    <m/>
    <m/>
    <m/>
    <n v="0"/>
    <n v="66900"/>
    <n v="0"/>
    <n v="4800065209"/>
    <d v="2024-09-17T00:00:00"/>
    <s v="PAGO DIRECTO REGIMEN SUBSIDIADO AGOSTO 2024"/>
    <n v="60564087"/>
    <s v="Finalizada"/>
    <d v="2024-07-25T00:00:00"/>
    <d v="2024-08-01T00:00:00"/>
    <m/>
    <n v="66900"/>
    <n v="66900"/>
    <n v="66900"/>
    <n v="0"/>
    <n v="66900"/>
    <n v="0"/>
    <n v="0"/>
    <n v="0"/>
    <n v="0"/>
    <n v="0"/>
    <n v="0"/>
    <m/>
    <n v="0"/>
    <m/>
    <m/>
    <m/>
    <n v="66900"/>
  </r>
  <r>
    <n v="891480000"/>
    <s v="COMFAMILIAR RISARALDA"/>
    <s v="EI0339956"/>
    <s v="891480000_EI0339956"/>
    <s v="EI03"/>
    <s v="39956"/>
    <d v="2024-07-30T00:00:00"/>
    <m/>
    <n v="66900"/>
    <n v="66900"/>
    <m/>
    <s v="PEREIRA"/>
    <m/>
    <e v="#N/A"/>
    <x v="0"/>
    <n v="0"/>
    <m/>
    <m/>
    <m/>
    <n v="0"/>
    <n v="0"/>
    <m/>
    <m/>
    <m/>
    <n v="0"/>
    <n v="66900"/>
    <n v="0"/>
    <n v="4800065209"/>
    <d v="2024-09-17T00:00:00"/>
    <s v="PAGO DIRECTO REGIMEN SUBSIDIADO AGOSTO 2024"/>
    <n v="60564087"/>
    <s v="Finalizada"/>
    <d v="2024-07-22T00:00:00"/>
    <d v="2024-08-01T00:00:00"/>
    <m/>
    <n v="66900"/>
    <n v="66900"/>
    <n v="66900"/>
    <n v="0"/>
    <n v="66900"/>
    <n v="0"/>
    <n v="0"/>
    <n v="0"/>
    <n v="0"/>
    <n v="0"/>
    <n v="0"/>
    <m/>
    <n v="0"/>
    <m/>
    <m/>
    <m/>
    <n v="66900"/>
  </r>
  <r>
    <n v="891480000"/>
    <s v="COMFAMILIAR RISARALDA"/>
    <s v="EJ0732964"/>
    <s v="891480000_EJ0732964"/>
    <s v="EJ07"/>
    <s v="32964"/>
    <d v="2024-07-30T00:00:00"/>
    <m/>
    <n v="65305"/>
    <n v="65305"/>
    <m/>
    <s v="PEREIRA"/>
    <m/>
    <e v="#N/A"/>
    <x v="0"/>
    <n v="0"/>
    <m/>
    <m/>
    <m/>
    <n v="0"/>
    <n v="0"/>
    <m/>
    <m/>
    <m/>
    <n v="0"/>
    <n v="65305"/>
    <n v="0"/>
    <n v="4800065209"/>
    <d v="2024-09-17T00:00:00"/>
    <s v="PAGO DIRECTO REGIMEN SUBSIDIADO AGOSTO 2024"/>
    <n v="60564087"/>
    <s v="Finalizada"/>
    <d v="2024-07-25T00:00:00"/>
    <d v="2024-08-01T00:00:00"/>
    <m/>
    <n v="65305"/>
    <n v="65305"/>
    <n v="65305"/>
    <n v="0"/>
    <n v="65305"/>
    <n v="0"/>
    <n v="0"/>
    <n v="0"/>
    <n v="0"/>
    <n v="0"/>
    <n v="0"/>
    <m/>
    <n v="0"/>
    <m/>
    <m/>
    <m/>
    <n v="65305"/>
  </r>
  <r>
    <n v="891480000"/>
    <s v="COMFAMILIAR RISARALDA"/>
    <s v="EI0147828"/>
    <s v="891480000_EI0147828"/>
    <s v="EI01"/>
    <s v="47828"/>
    <d v="2024-07-30T00:00:00"/>
    <m/>
    <n v="66900"/>
    <n v="66900"/>
    <m/>
    <s v="PEREIRA"/>
    <m/>
    <e v="#N/A"/>
    <x v="0"/>
    <n v="0"/>
    <m/>
    <m/>
    <m/>
    <n v="0"/>
    <n v="0"/>
    <m/>
    <m/>
    <m/>
    <n v="0"/>
    <n v="66900"/>
    <n v="0"/>
    <n v="4800065209"/>
    <d v="2024-09-17T00:00:00"/>
    <s v="PAGO DIRECTO REGIMEN SUBSIDIADO AGOSTO 2024"/>
    <n v="60564087"/>
    <s v="Finalizada"/>
    <d v="2024-07-24T00:00:00"/>
    <d v="2024-08-01T00:00:00"/>
    <m/>
    <n v="66900"/>
    <n v="66900"/>
    <n v="66900"/>
    <n v="0"/>
    <n v="66900"/>
    <n v="0"/>
    <n v="0"/>
    <n v="0"/>
    <n v="0"/>
    <n v="0"/>
    <n v="0"/>
    <m/>
    <n v="0"/>
    <m/>
    <m/>
    <m/>
    <n v="66900"/>
  </r>
  <r>
    <n v="891480000"/>
    <s v="COMFAMILIAR RISARALDA"/>
    <s v="EI2837779"/>
    <s v="891480000_EI2837779"/>
    <s v="EI28"/>
    <s v="37779"/>
    <d v="2024-07-30T00:00:00"/>
    <m/>
    <n v="66900"/>
    <n v="66900"/>
    <m/>
    <s v="PEREIRA"/>
    <m/>
    <e v="#N/A"/>
    <x v="0"/>
    <n v="0"/>
    <m/>
    <m/>
    <m/>
    <n v="0"/>
    <n v="0"/>
    <m/>
    <m/>
    <m/>
    <n v="0"/>
    <n v="66900"/>
    <n v="0"/>
    <n v="4800065209"/>
    <d v="2024-09-17T00:00:00"/>
    <s v="PAGO DIRECTO REGIMEN SUBSIDIADO AGOSTO 2024"/>
    <n v="60564087"/>
    <s v="Finalizada"/>
    <d v="2024-07-24T00:00:00"/>
    <d v="2024-08-01T00:00:00"/>
    <m/>
    <n v="66900"/>
    <n v="66900"/>
    <n v="66900"/>
    <n v="0"/>
    <n v="66900"/>
    <n v="0"/>
    <n v="0"/>
    <n v="0"/>
    <n v="0"/>
    <n v="0"/>
    <n v="0"/>
    <m/>
    <n v="0"/>
    <m/>
    <m/>
    <m/>
    <n v="66900"/>
  </r>
  <r>
    <n v="891480000"/>
    <s v="COMFAMILIAR RISARALDA"/>
    <s v="EI2837711"/>
    <s v="891480000_EI2837711"/>
    <s v="EI28"/>
    <s v="37711"/>
    <d v="2024-07-30T00:00:00"/>
    <m/>
    <n v="66900"/>
    <n v="66900"/>
    <m/>
    <s v="PEREIRA"/>
    <m/>
    <e v="#N/A"/>
    <x v="0"/>
    <n v="0"/>
    <m/>
    <m/>
    <m/>
    <n v="0"/>
    <n v="0"/>
    <m/>
    <m/>
    <m/>
    <n v="0"/>
    <n v="66900"/>
    <n v="0"/>
    <n v="4800065209"/>
    <d v="2024-09-17T00:00:00"/>
    <s v="PAGO DIRECTO REGIMEN SUBSIDIADO AGOSTO 2024"/>
    <n v="60564087"/>
    <s v="Finalizada"/>
    <d v="2024-07-23T00:00:00"/>
    <d v="2024-08-01T00:00:00"/>
    <m/>
    <n v="66900"/>
    <n v="66900"/>
    <n v="66900"/>
    <n v="0"/>
    <n v="66900"/>
    <n v="0"/>
    <n v="0"/>
    <n v="0"/>
    <n v="0"/>
    <n v="0"/>
    <n v="0"/>
    <m/>
    <n v="0"/>
    <m/>
    <m/>
    <m/>
    <n v="66900"/>
  </r>
  <r>
    <n v="891480000"/>
    <s v="COMFAMILIAR RISARALDA"/>
    <s v="EI8040403"/>
    <s v="891480000_EI8040403"/>
    <s v="EI80"/>
    <s v="40403"/>
    <d v="2024-07-30T00:00:00"/>
    <m/>
    <n v="66900"/>
    <n v="66900"/>
    <m/>
    <s v="PEREIRA"/>
    <m/>
    <e v="#N/A"/>
    <x v="0"/>
    <n v="0"/>
    <m/>
    <m/>
    <m/>
    <n v="0"/>
    <n v="0"/>
    <m/>
    <m/>
    <m/>
    <n v="0"/>
    <n v="66900"/>
    <n v="0"/>
    <n v="4800065209"/>
    <d v="2024-09-17T00:00:00"/>
    <s v="PAGO DIRECTO REGIMEN SUBSIDIADO AGOSTO 2024"/>
    <n v="60564087"/>
    <s v="Finalizada"/>
    <d v="2024-07-23T00:00:00"/>
    <d v="2024-08-01T00:00:00"/>
    <m/>
    <n v="66900"/>
    <n v="66900"/>
    <n v="66900"/>
    <n v="0"/>
    <n v="66900"/>
    <n v="0"/>
    <n v="0"/>
    <n v="0"/>
    <n v="0"/>
    <n v="0"/>
    <n v="0"/>
    <m/>
    <n v="0"/>
    <m/>
    <m/>
    <m/>
    <n v="66900"/>
  </r>
  <r>
    <n v="891480000"/>
    <s v="COMFAMILIAR RISARALDA"/>
    <s v="EI8040402"/>
    <s v="891480000_EI8040402"/>
    <s v="EI80"/>
    <s v="40402"/>
    <d v="2024-07-30T00:00:00"/>
    <m/>
    <n v="66900"/>
    <n v="66900"/>
    <m/>
    <s v="PEREIRA"/>
    <m/>
    <e v="#N/A"/>
    <x v="0"/>
    <n v="0"/>
    <m/>
    <m/>
    <m/>
    <n v="0"/>
    <n v="0"/>
    <m/>
    <m/>
    <m/>
    <n v="0"/>
    <n v="66900"/>
    <n v="0"/>
    <n v="4800065209"/>
    <d v="2024-09-17T00:00:00"/>
    <s v="PAGO DIRECTO REGIMEN SUBSIDIADO AGOSTO 2024"/>
    <n v="60564087"/>
    <s v="Finalizada"/>
    <d v="2024-07-23T00:00:00"/>
    <d v="2024-08-01T00:00:00"/>
    <m/>
    <n v="66900"/>
    <n v="66900"/>
    <n v="66900"/>
    <n v="0"/>
    <n v="66900"/>
    <n v="0"/>
    <n v="0"/>
    <n v="0"/>
    <n v="0"/>
    <n v="0"/>
    <n v="0"/>
    <m/>
    <n v="0"/>
    <m/>
    <m/>
    <m/>
    <n v="66900"/>
  </r>
  <r>
    <n v="891480000"/>
    <s v="COMFAMILIAR RISARALDA"/>
    <s v="EI0340052"/>
    <s v="891480000_EI0340052"/>
    <s v="EI03"/>
    <s v="40052"/>
    <d v="2024-07-30T00:00:00"/>
    <m/>
    <n v="66900"/>
    <n v="66900"/>
    <m/>
    <s v="PEREIRA"/>
    <m/>
    <e v="#N/A"/>
    <x v="0"/>
    <n v="0"/>
    <m/>
    <m/>
    <m/>
    <n v="0"/>
    <n v="0"/>
    <m/>
    <m/>
    <m/>
    <n v="0"/>
    <n v="66900"/>
    <n v="0"/>
    <n v="4800065209"/>
    <d v="2024-09-17T00:00:00"/>
    <s v="PAGO DIRECTO REGIMEN SUBSIDIADO AGOSTO 2024"/>
    <n v="60564087"/>
    <s v="Finalizada"/>
    <d v="2024-07-23T00:00:00"/>
    <d v="2024-08-01T00:00:00"/>
    <m/>
    <n v="66900"/>
    <n v="66900"/>
    <n v="66900"/>
    <n v="0"/>
    <n v="66900"/>
    <n v="0"/>
    <n v="0"/>
    <n v="0"/>
    <n v="0"/>
    <n v="0"/>
    <n v="0"/>
    <m/>
    <n v="0"/>
    <m/>
    <m/>
    <m/>
    <n v="66900"/>
  </r>
  <r>
    <n v="891480000"/>
    <s v="COMFAMILIAR RISARALDA"/>
    <s v="EI8040394"/>
    <s v="891480000_EI8040394"/>
    <s v="EI80"/>
    <s v="40394"/>
    <d v="2024-07-30T00:00:00"/>
    <m/>
    <n v="66900"/>
    <n v="66900"/>
    <m/>
    <s v="PEREIRA"/>
    <m/>
    <e v="#N/A"/>
    <x v="0"/>
    <n v="0"/>
    <m/>
    <m/>
    <m/>
    <n v="0"/>
    <n v="0"/>
    <m/>
    <m/>
    <m/>
    <n v="0"/>
    <n v="66900"/>
    <n v="0"/>
    <n v="4800065209"/>
    <d v="2024-09-17T00:00:00"/>
    <s v="PAGO DIRECTO REGIMEN SUBSIDIADO AGOSTO 2024"/>
    <n v="60564087"/>
    <s v="Finalizada"/>
    <d v="2024-07-23T00:00:00"/>
    <d v="2024-08-01T00:00:00"/>
    <m/>
    <n v="66900"/>
    <n v="66900"/>
    <n v="66900"/>
    <n v="0"/>
    <n v="66900"/>
    <n v="0"/>
    <n v="0"/>
    <n v="0"/>
    <n v="0"/>
    <n v="0"/>
    <n v="0"/>
    <m/>
    <n v="0"/>
    <m/>
    <m/>
    <m/>
    <n v="66900"/>
  </r>
  <r>
    <n v="891480000"/>
    <s v="COMFAMILIAR RISARALDA"/>
    <s v="EI2837690"/>
    <s v="891480000_EI2837690"/>
    <s v="EI28"/>
    <s v="37690"/>
    <d v="2024-07-30T00:00:00"/>
    <m/>
    <n v="66900"/>
    <n v="66900"/>
    <m/>
    <s v="PEREIRA"/>
    <m/>
    <e v="#N/A"/>
    <x v="0"/>
    <n v="0"/>
    <m/>
    <m/>
    <m/>
    <n v="0"/>
    <n v="0"/>
    <m/>
    <m/>
    <m/>
    <n v="0"/>
    <n v="66900"/>
    <n v="0"/>
    <n v="4800065209"/>
    <d v="2024-09-17T00:00:00"/>
    <s v="PAGO DIRECTO REGIMEN SUBSIDIADO AGOSTO 2024"/>
    <n v="60564087"/>
    <s v="Finalizada"/>
    <d v="2024-07-23T00:00:00"/>
    <d v="2024-08-01T00:00:00"/>
    <m/>
    <n v="66900"/>
    <n v="66900"/>
    <n v="66900"/>
    <n v="0"/>
    <n v="66900"/>
    <n v="0"/>
    <n v="0"/>
    <n v="0"/>
    <n v="0"/>
    <n v="0"/>
    <n v="0"/>
    <m/>
    <n v="0"/>
    <m/>
    <m/>
    <m/>
    <n v="66900"/>
  </r>
  <r>
    <n v="891480000"/>
    <s v="COMFAMILIAR RISARALDA"/>
    <s v="EI0147700"/>
    <s v="891480000_EI0147700"/>
    <s v="EI01"/>
    <s v="47700"/>
    <d v="2024-07-30T00:00:00"/>
    <m/>
    <n v="66900"/>
    <n v="66900"/>
    <m/>
    <s v="PEREIRA"/>
    <m/>
    <e v="#N/A"/>
    <x v="0"/>
    <n v="0"/>
    <m/>
    <m/>
    <m/>
    <n v="0"/>
    <n v="0"/>
    <m/>
    <m/>
    <m/>
    <n v="0"/>
    <n v="66900"/>
    <n v="0"/>
    <n v="4800065209"/>
    <d v="2024-09-17T00:00:00"/>
    <s v="PAGO DIRECTO REGIMEN SUBSIDIADO AGOSTO 2024"/>
    <n v="60564087"/>
    <s v="Finalizada"/>
    <d v="2024-07-23T00:00:00"/>
    <d v="2024-08-01T00:00:00"/>
    <m/>
    <n v="66900"/>
    <n v="66900"/>
    <n v="66900"/>
    <n v="0"/>
    <n v="66900"/>
    <n v="0"/>
    <n v="0"/>
    <n v="0"/>
    <n v="0"/>
    <n v="0"/>
    <n v="0"/>
    <m/>
    <n v="0"/>
    <m/>
    <m/>
    <m/>
    <n v="66900"/>
  </r>
  <r>
    <n v="891480000"/>
    <s v="COMFAMILIAR RISARALDA"/>
    <s v="EI0340024"/>
    <s v="891480000_EI0340024"/>
    <s v="EI03"/>
    <s v="40024"/>
    <d v="2024-07-30T00:00:00"/>
    <m/>
    <n v="66900"/>
    <n v="66900"/>
    <m/>
    <s v="PEREIRA"/>
    <m/>
    <e v="#N/A"/>
    <x v="0"/>
    <n v="0"/>
    <m/>
    <m/>
    <m/>
    <n v="0"/>
    <n v="0"/>
    <m/>
    <m/>
    <m/>
    <n v="0"/>
    <n v="66900"/>
    <n v="0"/>
    <n v="4800065209"/>
    <d v="2024-09-17T00:00:00"/>
    <s v="PAGO DIRECTO REGIMEN SUBSIDIADO AGOSTO 2024"/>
    <n v="60564087"/>
    <s v="Finalizada"/>
    <d v="2024-07-23T00:00:00"/>
    <d v="2024-08-01T00:00:00"/>
    <m/>
    <n v="66900"/>
    <n v="66900"/>
    <n v="66900"/>
    <n v="0"/>
    <n v="66900"/>
    <n v="0"/>
    <n v="0"/>
    <n v="0"/>
    <n v="0"/>
    <n v="0"/>
    <n v="0"/>
    <m/>
    <n v="0"/>
    <m/>
    <m/>
    <m/>
    <n v="66900"/>
  </r>
  <r>
    <n v="891480000"/>
    <s v="COMFAMILIAR RISARALDA"/>
    <s v="EI0340013"/>
    <s v="891480000_EI0340013"/>
    <s v="EI03"/>
    <s v="40013"/>
    <d v="2024-07-30T00:00:00"/>
    <m/>
    <n v="66900"/>
    <n v="66900"/>
    <m/>
    <s v="PEREIRA"/>
    <m/>
    <e v="#N/A"/>
    <x v="0"/>
    <n v="0"/>
    <m/>
    <m/>
    <m/>
    <n v="0"/>
    <n v="0"/>
    <m/>
    <m/>
    <m/>
    <n v="0"/>
    <n v="66900"/>
    <n v="0"/>
    <n v="4800065209"/>
    <d v="2024-09-17T00:00:00"/>
    <s v="PAGO DIRECTO REGIMEN SUBSIDIADO AGOSTO 2024"/>
    <n v="60564087"/>
    <s v="Finalizada"/>
    <d v="2024-07-23T00:00:00"/>
    <d v="2024-08-01T00:00:00"/>
    <m/>
    <n v="66900"/>
    <n v="66900"/>
    <n v="66900"/>
    <n v="0"/>
    <n v="66900"/>
    <n v="0"/>
    <n v="0"/>
    <n v="0"/>
    <n v="0"/>
    <n v="0"/>
    <n v="0"/>
    <m/>
    <n v="0"/>
    <m/>
    <m/>
    <m/>
    <n v="66900"/>
  </r>
  <r>
    <n v="891480000"/>
    <s v="COMFAMILIAR RISARALDA"/>
    <s v="EI2837670"/>
    <s v="891480000_EI2837670"/>
    <s v="EI28"/>
    <s v="37670"/>
    <d v="2024-07-30T00:00:00"/>
    <m/>
    <n v="66900"/>
    <n v="66900"/>
    <m/>
    <s v="PEREIRA"/>
    <m/>
    <e v="#N/A"/>
    <x v="0"/>
    <n v="0"/>
    <m/>
    <m/>
    <m/>
    <n v="0"/>
    <n v="0"/>
    <m/>
    <m/>
    <m/>
    <n v="0"/>
    <n v="66900"/>
    <n v="0"/>
    <n v="4800065209"/>
    <d v="2024-09-17T00:00:00"/>
    <s v="PAGO DIRECTO REGIMEN SUBSIDIADO AGOSTO 2024"/>
    <n v="60564087"/>
    <s v="Finalizada"/>
    <d v="2024-07-23T00:00:00"/>
    <d v="2024-08-01T00:00:00"/>
    <m/>
    <n v="66900"/>
    <n v="66900"/>
    <n v="66900"/>
    <n v="0"/>
    <n v="66900"/>
    <n v="0"/>
    <n v="0"/>
    <n v="0"/>
    <n v="0"/>
    <n v="0"/>
    <n v="0"/>
    <m/>
    <n v="0"/>
    <m/>
    <m/>
    <m/>
    <n v="66900"/>
  </r>
  <r>
    <n v="891480000"/>
    <s v="COMFAMILIAR RISARALDA"/>
    <s v="EI6240342"/>
    <s v="891480000_EI6240342"/>
    <s v="EI62"/>
    <s v="40342"/>
    <d v="2024-07-30T00:00:00"/>
    <m/>
    <n v="5839"/>
    <n v="5839"/>
    <m/>
    <s v="PEREIRA"/>
    <m/>
    <e v="#N/A"/>
    <x v="0"/>
    <n v="0"/>
    <m/>
    <m/>
    <m/>
    <n v="0"/>
    <n v="0"/>
    <m/>
    <m/>
    <m/>
    <n v="0"/>
    <n v="5839"/>
    <n v="0"/>
    <n v="4800065209"/>
    <d v="2024-09-17T00:00:00"/>
    <s v="PAGO DIRECTO REGIMEN SUBSIDIADO AGOSTO 2024"/>
    <n v="60564087"/>
    <s v="Finalizada"/>
    <d v="2024-07-23T00:00:00"/>
    <d v="2024-08-01T00:00:00"/>
    <m/>
    <n v="5839"/>
    <n v="5839"/>
    <n v="5839"/>
    <n v="0"/>
    <n v="5839"/>
    <n v="0"/>
    <n v="0"/>
    <n v="0"/>
    <n v="0"/>
    <n v="0"/>
    <n v="0"/>
    <m/>
    <n v="0"/>
    <m/>
    <m/>
    <m/>
    <n v="5839"/>
  </r>
  <r>
    <n v="891480000"/>
    <s v="COMFAMILIAR RISARALDA"/>
    <s v="EJ2320704"/>
    <s v="891480000_EJ2320704"/>
    <s v="EJ23"/>
    <s v="20704"/>
    <d v="2024-07-30T00:00:00"/>
    <m/>
    <n v="66900"/>
    <n v="66900"/>
    <m/>
    <s v="PEREIRA"/>
    <m/>
    <e v="#N/A"/>
    <x v="0"/>
    <n v="0"/>
    <m/>
    <m/>
    <m/>
    <n v="0"/>
    <n v="0"/>
    <m/>
    <m/>
    <m/>
    <n v="0"/>
    <n v="66900"/>
    <n v="0"/>
    <n v="4800065209"/>
    <d v="2024-09-17T00:00:00"/>
    <s v="PAGO DIRECTO REGIMEN SUBSIDIADO AGOSTO 2024"/>
    <n v="60564087"/>
    <s v="Finalizada"/>
    <d v="2024-07-23T00:00:00"/>
    <d v="2024-08-01T00:00:00"/>
    <m/>
    <n v="66900"/>
    <n v="66900"/>
    <n v="66900"/>
    <n v="0"/>
    <n v="66900"/>
    <n v="0"/>
    <n v="0"/>
    <n v="0"/>
    <n v="0"/>
    <n v="0"/>
    <n v="0"/>
    <m/>
    <n v="0"/>
    <m/>
    <m/>
    <m/>
    <n v="66900"/>
  </r>
  <r>
    <n v="891480000"/>
    <s v="COMFAMILIAR RISARALDA"/>
    <s v="EJ2320703"/>
    <s v="891480000_EJ2320703"/>
    <s v="EJ23"/>
    <s v="20703"/>
    <d v="2024-07-30T00:00:00"/>
    <m/>
    <n v="65305"/>
    <n v="65305"/>
    <m/>
    <s v="PEREIRA"/>
    <m/>
    <e v="#N/A"/>
    <x v="0"/>
    <n v="0"/>
    <m/>
    <m/>
    <m/>
    <n v="0"/>
    <n v="0"/>
    <m/>
    <m/>
    <m/>
    <n v="0"/>
    <n v="65305"/>
    <n v="0"/>
    <n v="4800065209"/>
    <d v="2024-09-17T00:00:00"/>
    <s v="PAGO DIRECTO REGIMEN SUBSIDIADO AGOSTO 2024"/>
    <n v="60564087"/>
    <s v="Finalizada"/>
    <d v="2024-07-23T00:00:00"/>
    <d v="2024-08-01T00:00:00"/>
    <m/>
    <n v="65305"/>
    <n v="65305"/>
    <n v="65305"/>
    <n v="0"/>
    <n v="65305"/>
    <n v="0"/>
    <n v="0"/>
    <n v="0"/>
    <n v="0"/>
    <n v="0"/>
    <n v="0"/>
    <m/>
    <n v="0"/>
    <m/>
    <m/>
    <m/>
    <n v="65305"/>
  </r>
  <r>
    <n v="891480000"/>
    <s v="COMFAMILIAR RISARALDA"/>
    <s v="EI8040378"/>
    <s v="891480000_EI8040378"/>
    <s v="EI80"/>
    <s v="40378"/>
    <d v="2024-07-30T00:00:00"/>
    <m/>
    <n v="66900"/>
    <n v="66900"/>
    <m/>
    <s v="PEREIRA"/>
    <m/>
    <e v="#N/A"/>
    <x v="0"/>
    <n v="0"/>
    <m/>
    <m/>
    <m/>
    <n v="0"/>
    <n v="0"/>
    <m/>
    <m/>
    <m/>
    <n v="0"/>
    <n v="66900"/>
    <n v="0"/>
    <n v="4800065209"/>
    <d v="2024-09-17T00:00:00"/>
    <s v="PAGO DIRECTO REGIMEN SUBSIDIADO AGOSTO 2024"/>
    <n v="60564087"/>
    <s v="Finalizada"/>
    <d v="2024-07-22T00:00:00"/>
    <d v="2024-08-01T00:00:00"/>
    <m/>
    <n v="66900"/>
    <n v="66900"/>
    <n v="66900"/>
    <n v="0"/>
    <n v="66900"/>
    <n v="0"/>
    <n v="0"/>
    <n v="0"/>
    <n v="0"/>
    <n v="0"/>
    <n v="0"/>
    <m/>
    <n v="0"/>
    <m/>
    <m/>
    <m/>
    <n v="66900"/>
  </r>
  <r>
    <n v="891480000"/>
    <s v="COMFAMILIAR RISARALDA"/>
    <s v="EI2837633"/>
    <s v="891480000_EI2837633"/>
    <s v="EI28"/>
    <s v="37633"/>
    <d v="2024-07-30T00:00:00"/>
    <m/>
    <n v="66900"/>
    <n v="66900"/>
    <m/>
    <s v="PEREIRA"/>
    <m/>
    <e v="#N/A"/>
    <x v="0"/>
    <n v="0"/>
    <m/>
    <m/>
    <m/>
    <n v="0"/>
    <n v="0"/>
    <m/>
    <m/>
    <m/>
    <n v="0"/>
    <n v="66900"/>
    <n v="0"/>
    <n v="4800065209"/>
    <d v="2024-09-17T00:00:00"/>
    <s v="PAGO DIRECTO REGIMEN SUBSIDIADO AGOSTO 2024"/>
    <n v="60564087"/>
    <s v="Finalizada"/>
    <d v="2024-07-22T00:00:00"/>
    <d v="2024-08-01T00:00:00"/>
    <m/>
    <n v="66900"/>
    <n v="66900"/>
    <n v="66900"/>
    <n v="0"/>
    <n v="66900"/>
    <n v="0"/>
    <n v="0"/>
    <n v="0"/>
    <n v="0"/>
    <n v="0"/>
    <n v="0"/>
    <m/>
    <n v="0"/>
    <m/>
    <m/>
    <m/>
    <n v="66900"/>
  </r>
  <r>
    <n v="891480000"/>
    <s v="COMFAMILIAR RISARALDA"/>
    <s v="EI0339993"/>
    <s v="891480000_EI0339993"/>
    <s v="EI03"/>
    <s v="39993"/>
    <d v="2024-07-30T00:00:00"/>
    <m/>
    <n v="66900"/>
    <n v="66900"/>
    <m/>
    <s v="PEREIRA"/>
    <m/>
    <e v="#N/A"/>
    <x v="0"/>
    <n v="0"/>
    <m/>
    <m/>
    <m/>
    <n v="0"/>
    <n v="0"/>
    <m/>
    <m/>
    <m/>
    <n v="0"/>
    <n v="66900"/>
    <n v="0"/>
    <n v="4800065209"/>
    <d v="2024-09-17T00:00:00"/>
    <s v="PAGO DIRECTO REGIMEN SUBSIDIADO AGOSTO 2024"/>
    <n v="60564087"/>
    <s v="Finalizada"/>
    <d v="2024-07-22T00:00:00"/>
    <d v="2024-08-01T00:00:00"/>
    <m/>
    <n v="66900"/>
    <n v="66900"/>
    <n v="66900"/>
    <n v="0"/>
    <n v="66900"/>
    <n v="0"/>
    <n v="0"/>
    <n v="0"/>
    <n v="0"/>
    <n v="0"/>
    <n v="0"/>
    <m/>
    <n v="0"/>
    <m/>
    <m/>
    <m/>
    <n v="66900"/>
  </r>
  <r>
    <n v="891480000"/>
    <s v="COMFAMILIAR RISARALDA"/>
    <s v="EI0147631"/>
    <s v="891480000_EI0147631"/>
    <s v="EI01"/>
    <s v="47631"/>
    <d v="2024-07-30T00:00:00"/>
    <m/>
    <n v="66900"/>
    <n v="66900"/>
    <m/>
    <s v="PEREIRA"/>
    <m/>
    <e v="#N/A"/>
    <x v="0"/>
    <n v="0"/>
    <m/>
    <m/>
    <m/>
    <n v="0"/>
    <n v="0"/>
    <m/>
    <m/>
    <m/>
    <n v="0"/>
    <n v="66900"/>
    <n v="0"/>
    <n v="4800065209"/>
    <d v="2024-09-17T00:00:00"/>
    <s v="PAGO DIRECTO REGIMEN SUBSIDIADO AGOSTO 2024"/>
    <n v="60564087"/>
    <s v="Finalizada"/>
    <d v="2024-07-22T00:00:00"/>
    <d v="2024-08-01T00:00:00"/>
    <m/>
    <n v="66900"/>
    <n v="66900"/>
    <n v="66900"/>
    <n v="0"/>
    <n v="66900"/>
    <n v="0"/>
    <n v="0"/>
    <n v="0"/>
    <n v="0"/>
    <n v="0"/>
    <n v="0"/>
    <m/>
    <n v="0"/>
    <m/>
    <m/>
    <m/>
    <n v="66900"/>
  </r>
  <r>
    <n v="891480000"/>
    <s v="COMFAMILIAR RISARALDA"/>
    <s v="EI6240224"/>
    <s v="891480000_EI6240224"/>
    <s v="EI62"/>
    <s v="40224"/>
    <d v="2024-07-30T00:00:00"/>
    <m/>
    <n v="24232"/>
    <n v="24232"/>
    <m/>
    <s v="PEREIRA"/>
    <m/>
    <e v="#N/A"/>
    <x v="0"/>
    <n v="0"/>
    <m/>
    <m/>
    <m/>
    <n v="0"/>
    <n v="0"/>
    <m/>
    <m/>
    <m/>
    <n v="0"/>
    <n v="24232"/>
    <n v="0"/>
    <n v="4800065209"/>
    <d v="2024-09-17T00:00:00"/>
    <s v="PAGO DIRECTO REGIMEN SUBSIDIADO AGOSTO 2024"/>
    <n v="60564087"/>
    <s v="Finalizada"/>
    <d v="2024-07-18T00:00:00"/>
    <d v="2024-08-01T00:00:00"/>
    <m/>
    <n v="24232"/>
    <n v="24232"/>
    <n v="24232"/>
    <n v="0"/>
    <n v="24232"/>
    <n v="0"/>
    <n v="0"/>
    <n v="0"/>
    <n v="0"/>
    <n v="0"/>
    <n v="0"/>
    <m/>
    <n v="0"/>
    <m/>
    <m/>
    <m/>
    <n v="24232"/>
  </r>
  <r>
    <n v="891480000"/>
    <s v="COMFAMILIAR RISARALDA"/>
    <s v="EJ0823692"/>
    <s v="891480000_EJ0823692"/>
    <s v="EJ08"/>
    <s v="23692"/>
    <d v="2024-07-31T00:00:00"/>
    <m/>
    <n v="66900"/>
    <n v="66900"/>
    <m/>
    <s v="PEREIRA"/>
    <m/>
    <e v="#N/A"/>
    <x v="0"/>
    <n v="0"/>
    <m/>
    <m/>
    <m/>
    <n v="0"/>
    <n v="0"/>
    <m/>
    <m/>
    <m/>
    <n v="0"/>
    <n v="66900"/>
    <n v="0"/>
    <n v="4800065209"/>
    <d v="2024-09-17T00:00:00"/>
    <s v="PAGO DIRECTO REGIMEN SUBSIDIADO AGOSTO 2024"/>
    <n v="60564087"/>
    <s v="Finalizada"/>
    <d v="2024-07-31T00:00:00"/>
    <d v="2024-08-02T00:00:00"/>
    <m/>
    <n v="66900"/>
    <n v="66900"/>
    <n v="66900"/>
    <n v="0"/>
    <n v="66900"/>
    <n v="0"/>
    <n v="0"/>
    <n v="0"/>
    <n v="0"/>
    <n v="0"/>
    <n v="0"/>
    <m/>
    <n v="0"/>
    <m/>
    <m/>
    <m/>
    <n v="66900"/>
  </r>
  <r>
    <n v="891480000"/>
    <s v="COMFAMILIAR RISARALDA"/>
    <s v="EI8040556"/>
    <s v="891480000_EI8040556"/>
    <s v="EI80"/>
    <s v="40556"/>
    <d v="2024-07-31T00:00:00"/>
    <m/>
    <n v="65305"/>
    <n v="65305"/>
    <m/>
    <s v="PEREIRA"/>
    <m/>
    <e v="#N/A"/>
    <x v="0"/>
    <n v="0"/>
    <m/>
    <m/>
    <m/>
    <n v="0"/>
    <n v="0"/>
    <m/>
    <m/>
    <m/>
    <n v="0"/>
    <n v="65305"/>
    <n v="0"/>
    <n v="4800065209"/>
    <d v="2024-09-17T00:00:00"/>
    <s v="PAGO DIRECTO REGIMEN SUBSIDIADO AGOSTO 2024"/>
    <n v="60564087"/>
    <s v="Finalizada"/>
    <d v="2024-07-31T00:00:00"/>
    <d v="2024-08-02T00:00:00"/>
    <m/>
    <n v="65305"/>
    <n v="65305"/>
    <n v="65305"/>
    <n v="0"/>
    <n v="65305"/>
    <n v="0"/>
    <n v="0"/>
    <n v="0"/>
    <n v="0"/>
    <n v="0"/>
    <n v="0"/>
    <m/>
    <n v="0"/>
    <m/>
    <m/>
    <m/>
    <n v="65305"/>
  </r>
  <r>
    <n v="891480000"/>
    <s v="COMFAMILIAR RISARALDA"/>
    <s v="EJ0823501"/>
    <s v="891480000_EJ0823501"/>
    <s v="EJ08"/>
    <s v="23501"/>
    <d v="2024-07-31T00:00:00"/>
    <m/>
    <n v="66900"/>
    <n v="66900"/>
    <m/>
    <s v="PEREIRA"/>
    <m/>
    <e v="#N/A"/>
    <x v="0"/>
    <n v="0"/>
    <m/>
    <m/>
    <m/>
    <n v="0"/>
    <n v="0"/>
    <m/>
    <m/>
    <m/>
    <n v="0"/>
    <n v="66900"/>
    <n v="0"/>
    <n v="4800065209"/>
    <d v="2024-09-17T00:00:00"/>
    <s v="PAGO DIRECTO REGIMEN SUBSIDIADO AGOSTO 2024"/>
    <n v="60564087"/>
    <s v="Finalizada"/>
    <d v="2024-07-29T00:00:00"/>
    <d v="2024-08-02T00:00:00"/>
    <m/>
    <n v="66900"/>
    <n v="66900"/>
    <n v="66900"/>
    <n v="0"/>
    <n v="66900"/>
    <n v="0"/>
    <n v="0"/>
    <n v="0"/>
    <n v="0"/>
    <n v="0"/>
    <n v="0"/>
    <m/>
    <n v="0"/>
    <m/>
    <m/>
    <m/>
    <n v="66900"/>
  </r>
  <r>
    <n v="891480000"/>
    <s v="COMFAMILIAR RISARALDA"/>
    <s v="EJ0823663"/>
    <s v="891480000_EJ0823663"/>
    <s v="EJ08"/>
    <s v="23663"/>
    <d v="2024-07-31T00:00:00"/>
    <m/>
    <n v="66900"/>
    <n v="66900"/>
    <m/>
    <s v="PEREIRA"/>
    <m/>
    <e v="#N/A"/>
    <x v="0"/>
    <n v="0"/>
    <m/>
    <m/>
    <m/>
    <n v="0"/>
    <n v="0"/>
    <m/>
    <m/>
    <m/>
    <n v="0"/>
    <n v="66900"/>
    <n v="0"/>
    <n v="4800065209"/>
    <d v="2024-09-17T00:00:00"/>
    <s v="PAGO DIRECTO REGIMEN SUBSIDIADO AGOSTO 2024"/>
    <n v="60564087"/>
    <s v="Finalizada"/>
    <d v="2024-07-31T00:00:00"/>
    <d v="2024-08-02T00:00:00"/>
    <m/>
    <n v="66900"/>
    <n v="66900"/>
    <n v="66900"/>
    <n v="0"/>
    <n v="66900"/>
    <n v="0"/>
    <n v="0"/>
    <n v="0"/>
    <n v="0"/>
    <n v="0"/>
    <n v="0"/>
    <m/>
    <n v="0"/>
    <m/>
    <m/>
    <m/>
    <n v="66900"/>
  </r>
  <r>
    <n v="891480000"/>
    <s v="COMFAMILIAR RISARALDA"/>
    <s v="EI2837889"/>
    <s v="891480000_EI2837889"/>
    <s v="EI28"/>
    <s v="37889"/>
    <d v="2024-07-31T00:00:00"/>
    <m/>
    <n v="66900"/>
    <n v="66900"/>
    <m/>
    <s v="PEREIRA"/>
    <m/>
    <e v="#N/A"/>
    <x v="0"/>
    <n v="0"/>
    <m/>
    <m/>
    <m/>
    <n v="0"/>
    <n v="0"/>
    <m/>
    <m/>
    <m/>
    <n v="0"/>
    <n v="66900"/>
    <n v="0"/>
    <n v="4800065209"/>
    <d v="2024-09-17T00:00:00"/>
    <s v="PAGO DIRECTO REGIMEN SUBSIDIADO AGOSTO 2024"/>
    <n v="60564087"/>
    <s v="Finalizada"/>
    <d v="2024-07-26T00:00:00"/>
    <d v="2024-08-02T00:00:00"/>
    <m/>
    <n v="66900"/>
    <n v="66900"/>
    <n v="66900"/>
    <n v="0"/>
    <n v="66900"/>
    <n v="0"/>
    <n v="0"/>
    <n v="0"/>
    <n v="0"/>
    <n v="0"/>
    <n v="0"/>
    <m/>
    <n v="0"/>
    <m/>
    <m/>
    <m/>
    <n v="66900"/>
  </r>
  <r>
    <n v="891480000"/>
    <s v="COMFAMILIAR RISARALDA"/>
    <s v="EJ2320925"/>
    <s v="891480000_EJ2320925"/>
    <s v="EJ23"/>
    <s v="20925"/>
    <d v="2024-07-31T00:00:00"/>
    <m/>
    <n v="66900"/>
    <n v="66900"/>
    <m/>
    <s v="PEREIRA"/>
    <m/>
    <e v="#N/A"/>
    <x v="0"/>
    <n v="0"/>
    <m/>
    <m/>
    <m/>
    <n v="0"/>
    <n v="0"/>
    <m/>
    <m/>
    <m/>
    <n v="0"/>
    <n v="66900"/>
    <n v="0"/>
    <n v="4800065209"/>
    <d v="2024-09-17T00:00:00"/>
    <s v="PAGO DIRECTO REGIMEN SUBSIDIADO AGOSTO 2024"/>
    <n v="60564087"/>
    <s v="Finalizada"/>
    <d v="2024-07-29T00:00:00"/>
    <d v="2024-08-02T00:00:00"/>
    <m/>
    <n v="66900"/>
    <n v="66900"/>
    <n v="66900"/>
    <n v="0"/>
    <n v="66900"/>
    <n v="0"/>
    <n v="0"/>
    <n v="0"/>
    <n v="0"/>
    <n v="0"/>
    <n v="0"/>
    <m/>
    <n v="0"/>
    <m/>
    <m/>
    <m/>
    <n v="66900"/>
  </r>
  <r>
    <n v="891480000"/>
    <s v="COMFAMILIAR RISARALDA"/>
    <s v="EI6240589"/>
    <s v="891480000_EI6240589"/>
    <s v="EI62"/>
    <s v="40589"/>
    <d v="2024-07-31T00:00:00"/>
    <m/>
    <n v="42280"/>
    <n v="42280"/>
    <m/>
    <s v="PEREIRA"/>
    <m/>
    <e v="#N/A"/>
    <x v="0"/>
    <n v="0"/>
    <m/>
    <m/>
    <m/>
    <n v="0"/>
    <n v="0"/>
    <m/>
    <m/>
    <m/>
    <n v="0"/>
    <n v="42280"/>
    <n v="0"/>
    <n v="4800065209"/>
    <d v="2024-09-17T00:00:00"/>
    <s v="PAGO DIRECTO REGIMEN SUBSIDIADO AGOSTO 2024"/>
    <n v="60564087"/>
    <s v="Finalizada"/>
    <d v="2024-07-31T00:00:00"/>
    <d v="2024-08-02T00:00:00"/>
    <m/>
    <n v="42280"/>
    <n v="42280"/>
    <n v="42280"/>
    <n v="0"/>
    <n v="42280"/>
    <n v="0"/>
    <n v="0"/>
    <n v="0"/>
    <n v="0"/>
    <n v="0"/>
    <n v="0"/>
    <m/>
    <n v="0"/>
    <m/>
    <m/>
    <m/>
    <n v="42280"/>
  </r>
  <r>
    <n v="891480000"/>
    <s v="COMFAMILIAR RISARALDA"/>
    <s v="EJ2632258"/>
    <s v="891480000_EJ2632258"/>
    <s v="EJ26"/>
    <s v="32258"/>
    <d v="2024-07-31T00:00:00"/>
    <m/>
    <n v="16210"/>
    <n v="16210"/>
    <m/>
    <s v="PEREIRA"/>
    <m/>
    <e v="#N/A"/>
    <x v="0"/>
    <n v="0"/>
    <m/>
    <m/>
    <m/>
    <n v="0"/>
    <n v="0"/>
    <m/>
    <m/>
    <m/>
    <n v="0"/>
    <n v="16210"/>
    <n v="0"/>
    <n v="4800065209"/>
    <d v="2024-09-17T00:00:00"/>
    <s v="PAGO DIRECTO REGIMEN SUBSIDIADO AGOSTO 2024"/>
    <n v="60564087"/>
    <s v="Finalizada"/>
    <d v="2024-07-30T00:00:00"/>
    <d v="2024-08-02T00:00:00"/>
    <m/>
    <n v="16210"/>
    <n v="16210"/>
    <n v="16210"/>
    <n v="0"/>
    <n v="16210"/>
    <n v="0"/>
    <n v="0"/>
    <n v="0"/>
    <n v="0"/>
    <n v="0"/>
    <n v="0"/>
    <m/>
    <n v="0"/>
    <m/>
    <m/>
    <m/>
    <n v="16210"/>
  </r>
  <r>
    <n v="891480000"/>
    <s v="COMFAMILIAR RISARALDA"/>
    <s v="EI2838071"/>
    <s v="891480000_EI2838071"/>
    <s v="EI28"/>
    <s v="38071"/>
    <d v="2024-07-31T00:00:00"/>
    <m/>
    <n v="66900"/>
    <n v="66900"/>
    <m/>
    <s v="PEREIRA"/>
    <m/>
    <e v="#N/A"/>
    <x v="0"/>
    <n v="0"/>
    <m/>
    <m/>
    <m/>
    <n v="0"/>
    <n v="0"/>
    <m/>
    <m/>
    <m/>
    <n v="0"/>
    <n v="66900"/>
    <n v="0"/>
    <n v="4800065209"/>
    <d v="2024-09-17T00:00:00"/>
    <s v="PAGO DIRECTO REGIMEN SUBSIDIADO AGOSTO 2024"/>
    <n v="60564087"/>
    <s v="Finalizada"/>
    <d v="2024-07-31T00:00:00"/>
    <d v="2024-08-02T00:00:00"/>
    <m/>
    <n v="66900"/>
    <n v="66900"/>
    <n v="66900"/>
    <n v="0"/>
    <n v="66900"/>
    <n v="0"/>
    <n v="0"/>
    <n v="0"/>
    <n v="0"/>
    <n v="0"/>
    <n v="0"/>
    <m/>
    <n v="0"/>
    <m/>
    <m/>
    <m/>
    <n v="66900"/>
  </r>
  <r>
    <n v="891480000"/>
    <s v="COMFAMILIAR RISARALDA"/>
    <s v="EJ2320991"/>
    <s v="891480000_EJ2320991"/>
    <s v="EJ23"/>
    <s v="20991"/>
    <d v="2024-07-31T00:00:00"/>
    <m/>
    <n v="66900"/>
    <n v="66900"/>
    <m/>
    <s v="PEREIRA"/>
    <m/>
    <e v="#N/A"/>
    <x v="0"/>
    <n v="0"/>
    <m/>
    <m/>
    <m/>
    <n v="0"/>
    <n v="0"/>
    <m/>
    <m/>
    <m/>
    <n v="0"/>
    <n v="66900"/>
    <n v="0"/>
    <n v="4800065209"/>
    <d v="2024-09-17T00:00:00"/>
    <s v="PAGO DIRECTO REGIMEN SUBSIDIADO AGOSTO 2024"/>
    <n v="60564087"/>
    <s v="Finalizada"/>
    <d v="2024-07-31T00:00:00"/>
    <d v="2024-08-02T00:00:00"/>
    <m/>
    <n v="66900"/>
    <n v="66900"/>
    <n v="66900"/>
    <n v="0"/>
    <n v="66900"/>
    <n v="0"/>
    <n v="0"/>
    <n v="0"/>
    <n v="0"/>
    <n v="0"/>
    <n v="0"/>
    <m/>
    <n v="0"/>
    <m/>
    <m/>
    <m/>
    <n v="66900"/>
  </r>
  <r>
    <n v="891480000"/>
    <s v="COMFAMILIAR RISARALDA"/>
    <s v="EI6240574"/>
    <s v="891480000_EI6240574"/>
    <s v="EI62"/>
    <s v="40574"/>
    <d v="2024-07-31T00:00:00"/>
    <m/>
    <n v="28313"/>
    <n v="28313"/>
    <m/>
    <s v="PEREIRA"/>
    <m/>
    <e v="#N/A"/>
    <x v="0"/>
    <n v="0"/>
    <m/>
    <m/>
    <m/>
    <n v="0"/>
    <n v="0"/>
    <m/>
    <m/>
    <m/>
    <n v="0"/>
    <n v="28313"/>
    <n v="0"/>
    <n v="4800065209"/>
    <d v="2024-09-17T00:00:00"/>
    <s v="PAGO DIRECTO REGIMEN SUBSIDIADO AGOSTO 2024"/>
    <n v="60564087"/>
    <s v="Finalizada"/>
    <d v="2024-07-30T00:00:00"/>
    <d v="2024-08-02T00:00:00"/>
    <m/>
    <n v="28313"/>
    <n v="28313"/>
    <n v="28313"/>
    <n v="0"/>
    <n v="28313"/>
    <n v="0"/>
    <n v="0"/>
    <n v="0"/>
    <n v="0"/>
    <n v="0"/>
    <n v="0"/>
    <m/>
    <n v="0"/>
    <m/>
    <m/>
    <m/>
    <n v="28313"/>
  </r>
  <r>
    <n v="891480000"/>
    <s v="COMFAMILIAR RISARALDA"/>
    <s v="EI4859135"/>
    <s v="891480000_EI4859135"/>
    <s v="EI48"/>
    <s v="59135"/>
    <d v="2024-07-31T00:00:00"/>
    <m/>
    <n v="28592"/>
    <n v="28592"/>
    <m/>
    <s v="PEREIRA"/>
    <m/>
    <e v="#N/A"/>
    <x v="0"/>
    <n v="0"/>
    <m/>
    <m/>
    <m/>
    <n v="0"/>
    <n v="0"/>
    <m/>
    <m/>
    <m/>
    <n v="0"/>
    <n v="28592"/>
    <n v="0"/>
    <n v="4800065209"/>
    <d v="2024-09-17T00:00:00"/>
    <s v="PAGO DIRECTO REGIMEN SUBSIDIADO AGOSTO 2024"/>
    <n v="60564087"/>
    <s v="Finalizada"/>
    <d v="2024-07-31T00:00:00"/>
    <d v="2024-08-02T00:00:00"/>
    <m/>
    <n v="28592"/>
    <n v="28592"/>
    <n v="28592"/>
    <n v="0"/>
    <n v="398436"/>
    <n v="0"/>
    <n v="0"/>
    <n v="0"/>
    <n v="0"/>
    <n v="0"/>
    <n v="0"/>
    <m/>
    <n v="0"/>
    <m/>
    <m/>
    <m/>
    <n v="28592"/>
  </r>
  <r>
    <n v="891480000"/>
    <s v="COMFAMILIAR RISARALDA"/>
    <s v="EJ2632230"/>
    <s v="891480000_EJ2632230"/>
    <s v="EJ26"/>
    <s v="32230"/>
    <d v="2024-07-31T00:00:00"/>
    <m/>
    <n v="22966"/>
    <n v="22966"/>
    <m/>
    <s v="PEREIRA"/>
    <m/>
    <e v="#N/A"/>
    <x v="0"/>
    <n v="0"/>
    <m/>
    <m/>
    <m/>
    <n v="0"/>
    <n v="0"/>
    <m/>
    <m/>
    <m/>
    <n v="0"/>
    <n v="22966"/>
    <n v="0"/>
    <n v="4800065209"/>
    <d v="2024-09-17T00:00:00"/>
    <s v="PAGO DIRECTO REGIMEN SUBSIDIADO AGOSTO 2024"/>
    <n v="60564087"/>
    <s v="Finalizada"/>
    <d v="2024-07-29T00:00:00"/>
    <d v="2024-08-02T00:00:00"/>
    <m/>
    <n v="22966"/>
    <n v="22966"/>
    <n v="22966"/>
    <n v="0"/>
    <n v="22966"/>
    <n v="0"/>
    <n v="0"/>
    <n v="0"/>
    <n v="0"/>
    <n v="0"/>
    <n v="0"/>
    <m/>
    <n v="0"/>
    <m/>
    <m/>
    <m/>
    <n v="22966"/>
  </r>
  <r>
    <n v="891480000"/>
    <s v="COMFAMILIAR RISARALDA"/>
    <s v="EJ0823481"/>
    <s v="891480000_EJ0823481"/>
    <s v="EJ08"/>
    <s v="23481"/>
    <d v="2024-07-31T00:00:00"/>
    <m/>
    <n v="66900"/>
    <n v="66900"/>
    <m/>
    <s v="PEREIRA"/>
    <m/>
    <e v="#N/A"/>
    <x v="0"/>
    <n v="0"/>
    <m/>
    <m/>
    <m/>
    <n v="0"/>
    <n v="0"/>
    <m/>
    <m/>
    <m/>
    <n v="0"/>
    <n v="66900"/>
    <n v="0"/>
    <n v="4800065209"/>
    <d v="2024-09-17T00:00:00"/>
    <s v="PAGO DIRECTO REGIMEN SUBSIDIADO AGOSTO 2024"/>
    <n v="60564087"/>
    <s v="Finalizada"/>
    <d v="2024-07-26T00:00:00"/>
    <d v="2024-08-02T00:00:00"/>
    <m/>
    <n v="66900"/>
    <n v="66900"/>
    <n v="66900"/>
    <n v="0"/>
    <n v="66900"/>
    <n v="0"/>
    <n v="0"/>
    <n v="0"/>
    <n v="0"/>
    <n v="0"/>
    <n v="0"/>
    <m/>
    <n v="0"/>
    <m/>
    <m/>
    <m/>
    <n v="66900"/>
  </r>
  <r>
    <n v="891480000"/>
    <s v="COMFAMILIAR RISARALDA"/>
    <s v="EI2837862"/>
    <s v="891480000_EI2837862"/>
    <s v="EI28"/>
    <s v="37862"/>
    <d v="2024-07-31T00:00:00"/>
    <m/>
    <n v="66900"/>
    <n v="66900"/>
    <m/>
    <s v="PEREIRA"/>
    <m/>
    <e v="#N/A"/>
    <x v="0"/>
    <n v="0"/>
    <m/>
    <m/>
    <m/>
    <n v="0"/>
    <n v="0"/>
    <m/>
    <m/>
    <m/>
    <n v="0"/>
    <n v="66900"/>
    <n v="0"/>
    <n v="4800065209"/>
    <d v="2024-09-17T00:00:00"/>
    <s v="PAGO DIRECTO REGIMEN SUBSIDIADO AGOSTO 2024"/>
    <n v="60564087"/>
    <s v="Finalizada"/>
    <d v="2024-07-26T00:00:00"/>
    <d v="2024-08-02T00:00:00"/>
    <m/>
    <n v="66900"/>
    <n v="66900"/>
    <n v="66900"/>
    <n v="0"/>
    <n v="66900"/>
    <n v="0"/>
    <n v="0"/>
    <n v="0"/>
    <n v="0"/>
    <n v="0"/>
    <n v="0"/>
    <m/>
    <n v="0"/>
    <m/>
    <m/>
    <m/>
    <n v="66900"/>
  </r>
  <r>
    <n v="891480000"/>
    <s v="COMFAMILIAR RISARALDA"/>
    <s v="EI9320086"/>
    <s v="891480000_EI9320086"/>
    <s v="EI93"/>
    <s v="20086"/>
    <d v="2024-07-31T00:00:00"/>
    <m/>
    <n v="65305"/>
    <n v="65305"/>
    <m/>
    <s v="PEREIRA"/>
    <m/>
    <e v="#N/A"/>
    <x v="0"/>
    <n v="0"/>
    <m/>
    <m/>
    <m/>
    <n v="0"/>
    <n v="0"/>
    <m/>
    <m/>
    <m/>
    <n v="0"/>
    <n v="65305"/>
    <n v="0"/>
    <n v="4800065209"/>
    <d v="2024-09-17T00:00:00"/>
    <s v="PAGO DIRECTO REGIMEN SUBSIDIADO AGOSTO 2024"/>
    <n v="60564087"/>
    <s v="Finalizada"/>
    <d v="2024-07-30T00:00:00"/>
    <d v="2024-08-02T00:00:00"/>
    <m/>
    <n v="65305"/>
    <n v="65305"/>
    <n v="65305"/>
    <n v="0"/>
    <n v="65305"/>
    <n v="0"/>
    <n v="0"/>
    <n v="0"/>
    <n v="0"/>
    <n v="0"/>
    <n v="0"/>
    <m/>
    <n v="0"/>
    <m/>
    <m/>
    <m/>
    <n v="65305"/>
  </r>
  <r>
    <n v="891480000"/>
    <s v="COMFAMILIAR RISARALDA"/>
    <s v="EI8040517"/>
    <s v="891480000_EI8040517"/>
    <s v="EI80"/>
    <s v="40517"/>
    <d v="2024-07-31T00:00:00"/>
    <m/>
    <n v="66900"/>
    <n v="66900"/>
    <m/>
    <s v="PEREIRA"/>
    <m/>
    <e v="#N/A"/>
    <x v="0"/>
    <n v="0"/>
    <m/>
    <m/>
    <m/>
    <n v="0"/>
    <n v="0"/>
    <m/>
    <m/>
    <m/>
    <n v="0"/>
    <n v="66900"/>
    <n v="0"/>
    <n v="4800065209"/>
    <d v="2024-09-17T00:00:00"/>
    <s v="PAGO DIRECTO REGIMEN SUBSIDIADO AGOSTO 2024"/>
    <n v="60564087"/>
    <s v="Finalizada"/>
    <d v="2024-07-30T00:00:00"/>
    <d v="2024-08-02T00:00:00"/>
    <m/>
    <n v="66900"/>
    <n v="66900"/>
    <n v="66900"/>
    <n v="0"/>
    <n v="66900"/>
    <n v="0"/>
    <n v="0"/>
    <n v="0"/>
    <n v="0"/>
    <n v="0"/>
    <n v="0"/>
    <m/>
    <n v="0"/>
    <m/>
    <m/>
    <m/>
    <n v="66900"/>
  </r>
  <r>
    <n v="891480000"/>
    <s v="COMFAMILIAR RISARALDA"/>
    <s v="EI0340304"/>
    <s v="891480000_EI0340304"/>
    <s v="EI03"/>
    <s v="40304"/>
    <d v="2024-07-31T00:00:00"/>
    <m/>
    <n v="66900"/>
    <n v="66900"/>
    <m/>
    <s v="PEREIRA"/>
    <m/>
    <e v="#N/A"/>
    <x v="0"/>
    <n v="0"/>
    <m/>
    <m/>
    <m/>
    <n v="0"/>
    <n v="0"/>
    <m/>
    <m/>
    <m/>
    <n v="0"/>
    <n v="66900"/>
    <n v="0"/>
    <n v="4800065209"/>
    <d v="2024-09-17T00:00:00"/>
    <s v="PAGO DIRECTO REGIMEN SUBSIDIADO AGOSTO 2024"/>
    <n v="60564087"/>
    <s v="Finalizada"/>
    <d v="2024-07-30T00:00:00"/>
    <d v="2024-08-02T00:00:00"/>
    <m/>
    <n v="66900"/>
    <n v="66900"/>
    <n v="66900"/>
    <n v="0"/>
    <n v="86216"/>
    <n v="0"/>
    <n v="0"/>
    <n v="0"/>
    <n v="0"/>
    <n v="0"/>
    <n v="0"/>
    <m/>
    <n v="0"/>
    <m/>
    <m/>
    <m/>
    <n v="66900"/>
  </r>
  <r>
    <n v="891480000"/>
    <s v="COMFAMILIAR RISARALDA"/>
    <s v="EI2837940"/>
    <s v="891480000_EI2837940"/>
    <s v="EI28"/>
    <s v="37940"/>
    <d v="2024-07-31T00:00:00"/>
    <m/>
    <n v="66900"/>
    <n v="66900"/>
    <m/>
    <s v="PEREIRA"/>
    <m/>
    <e v="#N/A"/>
    <x v="0"/>
    <n v="0"/>
    <m/>
    <m/>
    <m/>
    <n v="0"/>
    <n v="0"/>
    <m/>
    <m/>
    <m/>
    <n v="0"/>
    <n v="66900"/>
    <n v="0"/>
    <n v="4800065209"/>
    <d v="2024-09-17T00:00:00"/>
    <s v="PAGO DIRECTO REGIMEN SUBSIDIADO AGOSTO 2024"/>
    <n v="60564087"/>
    <s v="Finalizada"/>
    <d v="2024-07-29T00:00:00"/>
    <d v="2024-08-02T00:00:00"/>
    <m/>
    <n v="66900"/>
    <n v="66900"/>
    <n v="66900"/>
    <n v="0"/>
    <n v="66900"/>
    <n v="0"/>
    <n v="0"/>
    <n v="0"/>
    <n v="0"/>
    <n v="0"/>
    <n v="0"/>
    <m/>
    <n v="0"/>
    <m/>
    <m/>
    <m/>
    <n v="66900"/>
  </r>
  <r>
    <n v="891480000"/>
    <s v="COMFAMILIAR RISARALDA"/>
    <s v="EJ0823504"/>
    <s v="891480000_EJ0823504"/>
    <s v="EJ08"/>
    <s v="23504"/>
    <d v="2024-07-31T00:00:00"/>
    <m/>
    <n v="66900"/>
    <n v="66900"/>
    <m/>
    <s v="PEREIRA"/>
    <m/>
    <e v="#N/A"/>
    <x v="0"/>
    <n v="0"/>
    <m/>
    <m/>
    <m/>
    <n v="0"/>
    <n v="0"/>
    <m/>
    <m/>
    <m/>
    <n v="0"/>
    <n v="66900"/>
    <n v="0"/>
    <n v="4800065209"/>
    <d v="2024-09-17T00:00:00"/>
    <s v="PAGO DIRECTO REGIMEN SUBSIDIADO AGOSTO 2024"/>
    <n v="60564087"/>
    <s v="Finalizada"/>
    <d v="2024-07-29T00:00:00"/>
    <d v="2024-08-02T00:00:00"/>
    <m/>
    <n v="66900"/>
    <n v="66900"/>
    <n v="66900"/>
    <n v="0"/>
    <n v="66900"/>
    <n v="0"/>
    <n v="0"/>
    <n v="0"/>
    <n v="0"/>
    <n v="0"/>
    <n v="0"/>
    <m/>
    <n v="0"/>
    <m/>
    <m/>
    <m/>
    <n v="66900"/>
  </r>
  <r>
    <n v="891480000"/>
    <s v="COMFAMILIAR RISARALDA"/>
    <s v="EI9320079"/>
    <s v="891480000_EI9320079"/>
    <s v="EI93"/>
    <s v="20079"/>
    <d v="2024-07-31T00:00:00"/>
    <m/>
    <n v="65305"/>
    <n v="65305"/>
    <m/>
    <s v="PEREIRA"/>
    <m/>
    <e v="#N/A"/>
    <x v="0"/>
    <n v="0"/>
    <m/>
    <m/>
    <m/>
    <n v="0"/>
    <n v="0"/>
    <m/>
    <m/>
    <m/>
    <n v="0"/>
    <n v="65305"/>
    <n v="0"/>
    <n v="4800065209"/>
    <d v="2024-09-17T00:00:00"/>
    <s v="PAGO DIRECTO REGIMEN SUBSIDIADO AGOSTO 2024"/>
    <n v="60564087"/>
    <s v="Finalizada"/>
    <d v="2024-07-29T00:00:00"/>
    <d v="2024-08-02T00:00:00"/>
    <m/>
    <n v="65305"/>
    <n v="65305"/>
    <n v="65305"/>
    <n v="0"/>
    <n v="65305"/>
    <n v="0"/>
    <n v="0"/>
    <n v="0"/>
    <n v="0"/>
    <n v="0"/>
    <n v="0"/>
    <m/>
    <n v="0"/>
    <m/>
    <m/>
    <m/>
    <n v="65305"/>
  </r>
  <r>
    <n v="891480000"/>
    <s v="COMFAMILIAR RISARALDA"/>
    <s v="EI1168713"/>
    <s v="891480000_EI1168713"/>
    <s v="EI11"/>
    <s v="68713"/>
    <d v="2024-08-01T00:00:00"/>
    <m/>
    <n v="66900"/>
    <n v="66900"/>
    <m/>
    <s v="PEREIRA"/>
    <m/>
    <e v="#N/A"/>
    <x v="0"/>
    <n v="0"/>
    <m/>
    <m/>
    <m/>
    <n v="0"/>
    <n v="0"/>
    <m/>
    <m/>
    <m/>
    <n v="0"/>
    <n v="66900"/>
    <n v="0"/>
    <n v="4800065209"/>
    <d v="2024-09-17T00:00:00"/>
    <s v="PAGO DIRECTO REGIMEN SUBSIDIADO AGOSTO 2024"/>
    <n v="60564087"/>
    <s v="Finalizada"/>
    <d v="2024-07-16T00:00:00"/>
    <d v="2024-08-01T00:00:00"/>
    <m/>
    <n v="66900"/>
    <n v="66900"/>
    <n v="66900"/>
    <n v="0"/>
    <n v="66900"/>
    <n v="0"/>
    <n v="0"/>
    <n v="0"/>
    <n v="0"/>
    <n v="0"/>
    <n v="0"/>
    <m/>
    <n v="0"/>
    <m/>
    <m/>
    <m/>
    <n v="66900"/>
  </r>
  <r>
    <n v="891480000"/>
    <s v="COMFAMILIAR RISARALDA"/>
    <s v="EI2837308"/>
    <s v="891480000_EI2837308"/>
    <s v="EI28"/>
    <s v="37308"/>
    <d v="2024-08-01T00:00:00"/>
    <m/>
    <n v="66900"/>
    <n v="66900"/>
    <m/>
    <s v="PEREIRA"/>
    <m/>
    <e v="#N/A"/>
    <x v="0"/>
    <n v="0"/>
    <m/>
    <m/>
    <m/>
    <n v="0"/>
    <n v="0"/>
    <m/>
    <m/>
    <m/>
    <n v="0"/>
    <n v="66900"/>
    <n v="0"/>
    <n v="4800065209"/>
    <d v="2024-09-17T00:00:00"/>
    <s v="PAGO DIRECTO REGIMEN SUBSIDIADO AGOSTO 2024"/>
    <n v="60564087"/>
    <s v="Finalizada"/>
    <d v="2024-07-15T00:00:00"/>
    <d v="2024-08-01T00:00:00"/>
    <m/>
    <n v="66900"/>
    <n v="66900"/>
    <n v="66900"/>
    <n v="0"/>
    <n v="66900"/>
    <n v="0"/>
    <n v="0"/>
    <n v="0"/>
    <n v="0"/>
    <n v="0"/>
    <n v="0"/>
    <m/>
    <n v="0"/>
    <m/>
    <m/>
    <m/>
    <n v="66900"/>
  </r>
  <r>
    <n v="891480000"/>
    <s v="COMFAMILIAR RISARALDA"/>
    <s v="EI9649026"/>
    <s v="891480000_EI9649026"/>
    <s v="EI96"/>
    <s v="49026"/>
    <d v="2024-08-01T00:00:00"/>
    <m/>
    <n v="56162"/>
    <n v="56162"/>
    <m/>
    <s v="PEREIRA"/>
    <m/>
    <e v="#N/A"/>
    <x v="0"/>
    <n v="0"/>
    <m/>
    <m/>
    <m/>
    <n v="0"/>
    <n v="0"/>
    <m/>
    <m/>
    <m/>
    <n v="0"/>
    <n v="56162"/>
    <n v="0"/>
    <n v="4800065209"/>
    <d v="2024-09-17T00:00:00"/>
    <s v="PAGO DIRECTO REGIMEN SUBSIDIADO AGOSTO 2024"/>
    <n v="60564087"/>
    <s v="Finalizada"/>
    <d v="2024-07-12T00:00:00"/>
    <d v="2024-08-01T00:00:00"/>
    <m/>
    <n v="56162"/>
    <n v="56162"/>
    <n v="56162"/>
    <n v="0"/>
    <n v="56162"/>
    <n v="0"/>
    <n v="0"/>
    <n v="0"/>
    <n v="0"/>
    <n v="0"/>
    <n v="0"/>
    <m/>
    <n v="0"/>
    <m/>
    <m/>
    <m/>
    <n v="56162"/>
  </r>
  <r>
    <n v="891480000"/>
    <s v="COMFAMILIAR RISARALDA"/>
    <s v="EI0147190"/>
    <s v="891480000_EI0147190"/>
    <s v="EI01"/>
    <s v="47190"/>
    <d v="2024-08-01T00:00:00"/>
    <m/>
    <n v="65305"/>
    <n v="65305"/>
    <m/>
    <s v="PEREIRA"/>
    <m/>
    <e v="#N/A"/>
    <x v="0"/>
    <n v="0"/>
    <m/>
    <m/>
    <m/>
    <n v="0"/>
    <n v="0"/>
    <m/>
    <m/>
    <m/>
    <n v="0"/>
    <n v="65305"/>
    <n v="0"/>
    <n v="4800065209"/>
    <d v="2024-09-17T00:00:00"/>
    <s v="PAGO DIRECTO REGIMEN SUBSIDIADO AGOSTO 2024"/>
    <n v="60564087"/>
    <s v="Finalizada"/>
    <d v="2024-07-11T00:00:00"/>
    <d v="2024-08-01T00:00:00"/>
    <m/>
    <n v="65305"/>
    <n v="65305"/>
    <n v="65305"/>
    <n v="0"/>
    <n v="65305"/>
    <n v="0"/>
    <n v="0"/>
    <n v="0"/>
    <n v="0"/>
    <n v="0"/>
    <n v="0"/>
    <m/>
    <n v="0"/>
    <m/>
    <m/>
    <m/>
    <n v="65305"/>
  </r>
  <r>
    <n v="891480000"/>
    <s v="COMFAMILIAR RISARALDA"/>
    <s v="EI561560"/>
    <s v="891480000_EI561560"/>
    <s v="EI56"/>
    <s v="1560"/>
    <d v="2024-08-01T00:00:00"/>
    <m/>
    <n v="1406437"/>
    <n v="1406437"/>
    <m/>
    <s v="PEREIRA"/>
    <m/>
    <e v="#N/A"/>
    <x v="0"/>
    <n v="0"/>
    <m/>
    <m/>
    <m/>
    <n v="0"/>
    <n v="0"/>
    <m/>
    <m/>
    <m/>
    <n v="0"/>
    <n v="1406437"/>
    <n v="0"/>
    <n v="4800065209"/>
    <d v="2024-09-17T00:00:00"/>
    <s v="PAGO DIRECTO REGIMEN SUBSIDIADO AGOSTO 2024"/>
    <n v="60564087"/>
    <s v="Finalizada"/>
    <d v="2024-07-09T00:00:00"/>
    <d v="2024-08-01T00:00:00"/>
    <m/>
    <n v="1406437"/>
    <n v="1406437"/>
    <n v="1406437"/>
    <n v="0"/>
    <n v="24142"/>
    <n v="0"/>
    <n v="0"/>
    <n v="0"/>
    <n v="0"/>
    <n v="0"/>
    <n v="0"/>
    <m/>
    <n v="0"/>
    <m/>
    <m/>
    <m/>
    <n v="1406437"/>
  </r>
  <r>
    <n v="891480000"/>
    <s v="COMFAMILIAR RISARALDA"/>
    <s v="EI8040287"/>
    <s v="891480000_EI8040287"/>
    <s v="EI80"/>
    <s v="40287"/>
    <d v="2024-08-01T00:00:00"/>
    <m/>
    <n v="66900"/>
    <n v="66900"/>
    <m/>
    <s v="PEREIRA"/>
    <m/>
    <e v="#N/A"/>
    <x v="0"/>
    <n v="0"/>
    <m/>
    <m/>
    <m/>
    <n v="0"/>
    <n v="0"/>
    <m/>
    <m/>
    <m/>
    <n v="0"/>
    <n v="66900"/>
    <n v="0"/>
    <n v="4800065209"/>
    <d v="2024-09-17T00:00:00"/>
    <s v="PAGO DIRECTO REGIMEN SUBSIDIADO AGOSTO 2024"/>
    <n v="60564087"/>
    <s v="Finalizada"/>
    <d v="2024-07-15T00:00:00"/>
    <d v="2024-08-01T00:00:00"/>
    <m/>
    <n v="66900"/>
    <n v="66900"/>
    <n v="66900"/>
    <n v="0"/>
    <n v="66900"/>
    <n v="0"/>
    <n v="0"/>
    <n v="0"/>
    <n v="0"/>
    <n v="0"/>
    <n v="0"/>
    <m/>
    <n v="0"/>
    <m/>
    <m/>
    <m/>
    <n v="66900"/>
  </r>
  <r>
    <n v="891480000"/>
    <s v="COMFAMILIAR RISARALDA"/>
    <s v="EI9319980"/>
    <s v="891480000_EI9319980"/>
    <s v="EI93"/>
    <s v="19980"/>
    <d v="2024-08-01T00:00:00"/>
    <m/>
    <n v="241010"/>
    <n v="241010"/>
    <m/>
    <s v="PEREIRA"/>
    <m/>
    <e v="#N/A"/>
    <x v="0"/>
    <n v="0"/>
    <m/>
    <m/>
    <m/>
    <n v="0"/>
    <n v="0"/>
    <m/>
    <m/>
    <m/>
    <n v="0"/>
    <n v="241010"/>
    <n v="0"/>
    <n v="4800065209"/>
    <d v="2024-09-17T00:00:00"/>
    <s v="PAGO DIRECTO REGIMEN SUBSIDIADO AGOSTO 2024"/>
    <n v="60564087"/>
    <s v="Finalizada"/>
    <d v="2024-07-15T00:00:00"/>
    <d v="2024-08-01T00:00:00"/>
    <m/>
    <n v="241010"/>
    <n v="241010"/>
    <n v="241010"/>
    <n v="0"/>
    <n v="241010"/>
    <n v="0"/>
    <n v="0"/>
    <n v="0"/>
    <n v="0"/>
    <n v="0"/>
    <n v="0"/>
    <m/>
    <n v="0"/>
    <m/>
    <m/>
    <m/>
    <n v="241010"/>
  </r>
  <r>
    <n v="891480000"/>
    <s v="COMFAMILIAR RISARALDA"/>
    <s v="EI8226188"/>
    <s v="891480000_EI8226188"/>
    <s v="EI82"/>
    <s v="26188"/>
    <d v="2024-08-01T00:00:00"/>
    <m/>
    <n v="212466"/>
    <n v="212466"/>
    <m/>
    <s v="PEREIRA"/>
    <m/>
    <e v="#N/A"/>
    <x v="0"/>
    <n v="0"/>
    <m/>
    <m/>
    <m/>
    <n v="0"/>
    <n v="0"/>
    <m/>
    <m/>
    <m/>
    <n v="0"/>
    <n v="212466"/>
    <n v="0"/>
    <n v="4800065209"/>
    <d v="2024-09-17T00:00:00"/>
    <s v="PAGO DIRECTO REGIMEN SUBSIDIADO AGOSTO 2024"/>
    <n v="60564087"/>
    <s v="Finalizada"/>
    <d v="2024-07-12T00:00:00"/>
    <d v="2024-08-01T00:00:00"/>
    <m/>
    <n v="212466"/>
    <n v="212466"/>
    <n v="212466"/>
    <n v="0"/>
    <n v="212466"/>
    <n v="0"/>
    <n v="0"/>
    <n v="0"/>
    <n v="0"/>
    <n v="0"/>
    <n v="0"/>
    <m/>
    <n v="0"/>
    <m/>
    <m/>
    <m/>
    <n v="212466"/>
  </r>
  <r>
    <n v="891480000"/>
    <s v="COMFAMILIAR RISARALDA"/>
    <s v="EI8226187"/>
    <s v="891480000_EI8226187"/>
    <s v="EI82"/>
    <s v="26187"/>
    <d v="2024-08-01T00:00:00"/>
    <m/>
    <n v="85492"/>
    <n v="85492"/>
    <m/>
    <s v="PEREIRA"/>
    <m/>
    <e v="#N/A"/>
    <x v="0"/>
    <n v="0"/>
    <m/>
    <m/>
    <m/>
    <n v="0"/>
    <n v="0"/>
    <m/>
    <m/>
    <m/>
    <n v="0"/>
    <n v="85492"/>
    <n v="0"/>
    <n v="4800065209"/>
    <d v="2024-09-17T00:00:00"/>
    <s v="PAGO DIRECTO REGIMEN SUBSIDIADO AGOSTO 2024"/>
    <n v="60564087"/>
    <s v="Finalizada"/>
    <d v="2024-07-12T00:00:00"/>
    <d v="2024-08-01T00:00:00"/>
    <m/>
    <n v="85492"/>
    <n v="85492"/>
    <n v="85492"/>
    <n v="0"/>
    <n v="85492"/>
    <n v="0"/>
    <n v="0"/>
    <n v="0"/>
    <n v="0"/>
    <n v="0"/>
    <n v="0"/>
    <m/>
    <n v="0"/>
    <m/>
    <m/>
    <m/>
    <n v="85492"/>
  </r>
  <r>
    <n v="891480000"/>
    <s v="COMFAMILIAR RISARALDA"/>
    <s v="EI8040271"/>
    <s v="891480000_EI8040271"/>
    <s v="EI80"/>
    <s v="40271"/>
    <d v="2024-08-01T00:00:00"/>
    <m/>
    <n v="1231332"/>
    <n v="1231332"/>
    <m/>
    <s v="PEREIRA"/>
    <m/>
    <e v="#N/A"/>
    <x v="0"/>
    <n v="0"/>
    <m/>
    <m/>
    <m/>
    <n v="0"/>
    <n v="0"/>
    <m/>
    <m/>
    <m/>
    <n v="0"/>
    <n v="1231332"/>
    <n v="0"/>
    <n v="4800065209"/>
    <d v="2024-09-17T00:00:00"/>
    <s v="PAGO DIRECTO REGIMEN SUBSIDIADO AGOSTO 2024"/>
    <n v="60564087"/>
    <s v="Finalizada"/>
    <d v="2024-07-12T00:00:00"/>
    <d v="2024-08-01T00:00:00"/>
    <m/>
    <n v="1231332"/>
    <n v="1231332"/>
    <n v="1231332"/>
    <n v="0"/>
    <n v="1231332"/>
    <n v="0"/>
    <n v="0"/>
    <n v="0"/>
    <n v="0"/>
    <n v="0"/>
    <n v="0"/>
    <m/>
    <n v="0"/>
    <m/>
    <m/>
    <m/>
    <n v="1231332"/>
  </r>
  <r>
    <n v="891480000"/>
    <s v="COMFAMILIAR RISARALDA"/>
    <s v="EJ2631876"/>
    <s v="891480000_EJ2631876"/>
    <s v="EJ26"/>
    <s v="31876"/>
    <d v="2024-08-01T00:00:00"/>
    <m/>
    <n v="42280"/>
    <n v="42280"/>
    <m/>
    <s v="PEREIRA"/>
    <m/>
    <e v="#N/A"/>
    <x v="0"/>
    <n v="0"/>
    <m/>
    <m/>
    <m/>
    <n v="0"/>
    <n v="0"/>
    <m/>
    <m/>
    <m/>
    <n v="0"/>
    <n v="42280"/>
    <n v="0"/>
    <n v="4800065209"/>
    <d v="2024-09-17T00:00:00"/>
    <s v="PAGO DIRECTO REGIMEN SUBSIDIADO AGOSTO 2024"/>
    <n v="60564087"/>
    <s v="Finalizada"/>
    <d v="2024-07-15T00:00:00"/>
    <d v="2024-08-01T00:00:00"/>
    <m/>
    <n v="42280"/>
    <n v="42280"/>
    <n v="42280"/>
    <n v="0"/>
    <n v="42280"/>
    <n v="0"/>
    <n v="0"/>
    <n v="0"/>
    <n v="0"/>
    <n v="0"/>
    <n v="0"/>
    <m/>
    <n v="0"/>
    <m/>
    <m/>
    <m/>
    <n v="42280"/>
  </r>
  <r>
    <n v="891480000"/>
    <s v="COMFAMILIAR RISARALDA"/>
    <s v="EI9319956"/>
    <s v="891480000_EI9319956"/>
    <s v="EI93"/>
    <s v="19956"/>
    <d v="2024-08-01T00:00:00"/>
    <m/>
    <n v="65305"/>
    <n v="65305"/>
    <m/>
    <s v="PEREIRA"/>
    <m/>
    <e v="#N/A"/>
    <x v="0"/>
    <n v="0"/>
    <m/>
    <m/>
    <m/>
    <n v="0"/>
    <n v="0"/>
    <m/>
    <m/>
    <m/>
    <n v="0"/>
    <n v="65305"/>
    <n v="0"/>
    <n v="4800065209"/>
    <d v="2024-09-17T00:00:00"/>
    <s v="PAGO DIRECTO REGIMEN SUBSIDIADO AGOSTO 2024"/>
    <n v="60564087"/>
    <s v="Finalizada"/>
    <d v="2024-07-12T00:00:00"/>
    <d v="2024-08-01T00:00:00"/>
    <m/>
    <n v="65305"/>
    <n v="65305"/>
    <n v="65305"/>
    <n v="0"/>
    <n v="65305"/>
    <n v="0"/>
    <n v="0"/>
    <n v="0"/>
    <n v="0"/>
    <n v="0"/>
    <n v="0"/>
    <m/>
    <n v="0"/>
    <m/>
    <m/>
    <m/>
    <n v="65305"/>
  </r>
  <r>
    <n v="891480000"/>
    <s v="COMFAMILIAR RISARALDA"/>
    <s v="EJ2320437"/>
    <s v="891480000_EJ2320437"/>
    <s v="EJ23"/>
    <s v="20437"/>
    <d v="2024-08-01T00:00:00"/>
    <m/>
    <n v="66900"/>
    <n v="66900"/>
    <m/>
    <s v="PEREIRA"/>
    <m/>
    <e v="#N/A"/>
    <x v="0"/>
    <n v="0"/>
    <m/>
    <m/>
    <m/>
    <n v="0"/>
    <n v="0"/>
    <m/>
    <m/>
    <m/>
    <n v="0"/>
    <n v="66900"/>
    <n v="0"/>
    <n v="4800065209"/>
    <d v="2024-09-17T00:00:00"/>
    <s v="PAGO DIRECTO REGIMEN SUBSIDIADO AGOSTO 2024"/>
    <n v="60564087"/>
    <s v="Finalizada"/>
    <d v="2024-07-15T00:00:00"/>
    <d v="2024-08-01T00:00:00"/>
    <m/>
    <n v="66900"/>
    <n v="66900"/>
    <n v="66900"/>
    <n v="0"/>
    <n v="66900"/>
    <n v="0"/>
    <n v="0"/>
    <n v="0"/>
    <n v="0"/>
    <n v="0"/>
    <n v="0"/>
    <m/>
    <n v="0"/>
    <m/>
    <m/>
    <m/>
    <n v="66900"/>
  </r>
  <r>
    <n v="891480000"/>
    <s v="COMFAMILIAR RISARALDA"/>
    <s v="EJ3326193"/>
    <s v="891480000_EJ3326193"/>
    <s v="EJ33"/>
    <s v="26193"/>
    <d v="2024-08-01T00:00:00"/>
    <m/>
    <n v="106728"/>
    <n v="106728"/>
    <m/>
    <s v="PEREIRA"/>
    <m/>
    <e v="#N/A"/>
    <x v="0"/>
    <n v="0"/>
    <m/>
    <m/>
    <m/>
    <n v="0"/>
    <n v="0"/>
    <m/>
    <m/>
    <m/>
    <n v="0"/>
    <n v="106728"/>
    <n v="0"/>
    <n v="4800065209"/>
    <d v="2024-09-17T00:00:00"/>
    <s v="PAGO DIRECTO REGIMEN SUBSIDIADO AGOSTO 2024"/>
    <n v="60564087"/>
    <s v="Finalizada"/>
    <d v="2024-07-15T00:00:00"/>
    <d v="2024-08-01T00:00:00"/>
    <m/>
    <n v="106728"/>
    <n v="106728"/>
    <n v="106728"/>
    <n v="0"/>
    <n v="106728"/>
    <n v="0"/>
    <n v="0"/>
    <n v="0"/>
    <n v="0"/>
    <n v="0"/>
    <n v="0"/>
    <m/>
    <n v="0"/>
    <m/>
    <m/>
    <m/>
    <n v="106728"/>
  </r>
  <r>
    <n v="891480000"/>
    <s v="COMFAMILIAR RISARALDA"/>
    <s v="EI6240102"/>
    <s v="891480000_EI6240102"/>
    <s v="EI62"/>
    <s v="40102"/>
    <d v="2024-08-01T00:00:00"/>
    <m/>
    <n v="35924"/>
    <n v="35924"/>
    <m/>
    <s v="PEREIRA"/>
    <m/>
    <e v="#N/A"/>
    <x v="0"/>
    <n v="0"/>
    <m/>
    <m/>
    <m/>
    <n v="0"/>
    <n v="0"/>
    <m/>
    <m/>
    <m/>
    <n v="0"/>
    <n v="35924"/>
    <n v="0"/>
    <n v="4800065209"/>
    <d v="2024-09-17T00:00:00"/>
    <s v="PAGO DIRECTO REGIMEN SUBSIDIADO AGOSTO 2024"/>
    <n v="60564087"/>
    <s v="Finalizada"/>
    <d v="2024-07-11T00:00:00"/>
    <d v="2024-08-01T00:00:00"/>
    <m/>
    <n v="35924"/>
    <n v="35924"/>
    <n v="35924"/>
    <n v="0"/>
    <n v="35924"/>
    <n v="0"/>
    <n v="0"/>
    <n v="0"/>
    <n v="0"/>
    <n v="0"/>
    <n v="0"/>
    <m/>
    <n v="0"/>
    <m/>
    <m/>
    <m/>
    <n v="35924"/>
  </r>
  <r>
    <n v="891480000"/>
    <s v="COMFAMILIAR RISARALDA"/>
    <s v="EJ2320403"/>
    <s v="891480000_EJ2320403"/>
    <s v="EJ23"/>
    <s v="20403"/>
    <d v="2024-08-01T00:00:00"/>
    <m/>
    <n v="66900"/>
    <n v="66900"/>
    <m/>
    <s v="PEREIRA"/>
    <m/>
    <e v="#N/A"/>
    <x v="0"/>
    <n v="0"/>
    <m/>
    <m/>
    <m/>
    <n v="0"/>
    <n v="0"/>
    <m/>
    <m/>
    <m/>
    <n v="0"/>
    <n v="66900"/>
    <n v="0"/>
    <n v="4800065209"/>
    <d v="2024-09-17T00:00:00"/>
    <s v="PAGO DIRECTO REGIMEN SUBSIDIADO AGOSTO 2024"/>
    <n v="60564087"/>
    <s v="Finalizada"/>
    <d v="2024-07-15T00:00:00"/>
    <d v="2024-08-01T00:00:00"/>
    <m/>
    <n v="66900"/>
    <n v="66900"/>
    <n v="66900"/>
    <n v="0"/>
    <n v="66900"/>
    <n v="0"/>
    <n v="0"/>
    <n v="0"/>
    <n v="0"/>
    <n v="0"/>
    <n v="0"/>
    <m/>
    <n v="0"/>
    <m/>
    <m/>
    <m/>
    <n v="66900"/>
  </r>
  <r>
    <n v="891480000"/>
    <s v="COMFAMILIAR RISARALDA"/>
    <s v="EI9319976"/>
    <s v="891480000_EI9319976"/>
    <s v="EI93"/>
    <s v="19976"/>
    <d v="2024-08-01T00:00:00"/>
    <m/>
    <n v="408729"/>
    <n v="408729"/>
    <m/>
    <s v="PEREIRA"/>
    <m/>
    <e v="#N/A"/>
    <x v="0"/>
    <n v="0"/>
    <m/>
    <m/>
    <m/>
    <n v="0"/>
    <n v="0"/>
    <m/>
    <m/>
    <m/>
    <n v="0"/>
    <n v="408729"/>
    <n v="0"/>
    <n v="4800065209"/>
    <d v="2024-09-17T00:00:00"/>
    <s v="PAGO DIRECTO REGIMEN SUBSIDIADO AGOSTO 2024"/>
    <n v="60564087"/>
    <s v="Finalizada"/>
    <d v="2024-07-15T00:00:00"/>
    <d v="2024-08-01T00:00:00"/>
    <m/>
    <n v="408729"/>
    <n v="408729"/>
    <n v="408729"/>
    <n v="0"/>
    <n v="408729"/>
    <n v="0"/>
    <n v="0"/>
    <n v="0"/>
    <n v="0"/>
    <n v="0"/>
    <n v="0"/>
    <m/>
    <n v="0"/>
    <m/>
    <m/>
    <m/>
    <n v="408729"/>
  </r>
  <r>
    <n v="891480000"/>
    <s v="COMFAMILIAR RISARALDA"/>
    <s v="EI8226203"/>
    <s v="891480000_EI8226203"/>
    <s v="EI82"/>
    <s v="26203"/>
    <d v="2024-08-01T00:00:00"/>
    <m/>
    <n v="64500"/>
    <n v="64500"/>
    <m/>
    <s v="PEREIRA"/>
    <m/>
    <e v="#N/A"/>
    <x v="0"/>
    <n v="0"/>
    <m/>
    <m/>
    <m/>
    <n v="0"/>
    <n v="0"/>
    <m/>
    <m/>
    <m/>
    <n v="0"/>
    <n v="64500"/>
    <n v="0"/>
    <n v="4800065209"/>
    <d v="2024-09-17T00:00:00"/>
    <s v="PAGO DIRECTO REGIMEN SUBSIDIADO AGOSTO 2024"/>
    <n v="60564087"/>
    <s v="Finalizada"/>
    <d v="2024-07-15T00:00:00"/>
    <d v="2024-08-01T00:00:00"/>
    <m/>
    <n v="64500"/>
    <n v="64500"/>
    <n v="64500"/>
    <n v="0"/>
    <n v="64500"/>
    <n v="0"/>
    <n v="0"/>
    <n v="0"/>
    <n v="0"/>
    <n v="0"/>
    <n v="0"/>
    <m/>
    <n v="0"/>
    <m/>
    <m/>
    <m/>
    <n v="64500"/>
  </r>
  <r>
    <n v="891480000"/>
    <s v="COMFAMILIAR RISARALDA"/>
    <s v="EI506927"/>
    <s v="891480000_EI506927"/>
    <s v="EI50"/>
    <s v="6927"/>
    <d v="2023-04-03T00:00:00"/>
    <m/>
    <n v="270794"/>
    <n v="270794"/>
    <m/>
    <s v="PEREIRA"/>
    <m/>
    <s v="Factura cancelada parcialmente - Glosa aceptada por la IPS"/>
    <x v="1"/>
    <n v="0"/>
    <m/>
    <m/>
    <m/>
    <n v="5762252"/>
    <n v="0"/>
    <n v="2201530038"/>
    <d v="2024-07-22T00:00:00"/>
    <s v="(en blanco)"/>
    <n v="104103622"/>
    <n v="2265623"/>
    <n v="0"/>
    <n v="2201520846"/>
    <d v="2024-06-24T00:00:00"/>
    <s v="(en blanco)"/>
    <n v="56038728"/>
    <s v="Finalizada"/>
    <d v="2023-03-14T00:00:00"/>
    <d v="2023-08-14T00:00:00"/>
    <m/>
    <n v="8603269"/>
    <n v="8298686"/>
    <n v="6190648"/>
    <n v="304583"/>
    <n v="8603269"/>
    <n v="123813"/>
    <n v="146998"/>
    <n v="0"/>
    <n v="0"/>
    <n v="0"/>
    <n v="0"/>
    <m/>
    <n v="0"/>
    <m/>
    <m/>
    <m/>
    <n v="5886065"/>
  </r>
  <r>
    <n v="891480000"/>
    <s v="COMFAMILIAR RISARALDA"/>
    <s v="EI537048"/>
    <s v="891480000_EI537048"/>
    <s v="EI53"/>
    <s v="7048"/>
    <d v="2023-06-30T00:00:00"/>
    <m/>
    <n v="2624504"/>
    <n v="2624504"/>
    <m/>
    <s v="PEREIRA"/>
    <m/>
    <s v="Factura pendiente en programacion de pago - Glosa aceptada por la IPS"/>
    <x v="1"/>
    <n v="0"/>
    <m/>
    <m/>
    <m/>
    <n v="9988407"/>
    <n v="0"/>
    <n v="2201540037"/>
    <d v="2024-08-26T00:00:00"/>
    <s v="(en blanco)"/>
    <n v="49987384"/>
    <n v="1640315"/>
    <n v="0"/>
    <n v="2201520846"/>
    <d v="2024-06-24T00:00:00"/>
    <s v="(en blanco)"/>
    <n v="56038728"/>
    <s v="Finalizada"/>
    <d v="2023-06-15T00:00:00"/>
    <d v="2023-10-02T00:00:00"/>
    <m/>
    <n v="12612911"/>
    <n v="12612911"/>
    <n v="9988407"/>
    <n v="0"/>
    <n v="12612911"/>
    <n v="0"/>
    <n v="984189"/>
    <n v="0"/>
    <n v="0"/>
    <n v="0"/>
    <n v="0"/>
    <m/>
    <n v="0"/>
    <m/>
    <m/>
    <m/>
    <n v="9988407"/>
  </r>
  <r>
    <n v="891480000"/>
    <s v="COMFAMILIAR RISARALDA"/>
    <s v="EJ2320033"/>
    <s v="891480000_EJ2320033"/>
    <s v="EJ23"/>
    <s v="20033"/>
    <d v="2024-07-02T00:00:00"/>
    <m/>
    <n v="221439"/>
    <n v="221439"/>
    <m/>
    <s v="PEREIRA"/>
    <m/>
    <e v="#N/A"/>
    <x v="2"/>
    <n v="0"/>
    <m/>
    <m/>
    <m/>
    <n v="0"/>
    <n v="0"/>
    <m/>
    <m/>
    <m/>
    <n v="0"/>
    <n v="101055"/>
    <n v="0"/>
    <n v="4800065209"/>
    <d v="2024-09-17T00:00:00"/>
    <s v="PAGO DIRECTO REGIMEN SUBSIDIADO AGOSTO 2024"/>
    <n v="60564087"/>
    <s v="Para respuesta prestador"/>
    <d v="2024-06-20T00:00:00"/>
    <d v="2024-07-02T00:00:00"/>
    <m/>
    <n v="221439"/>
    <n v="221439"/>
    <n v="101055"/>
    <n v="0"/>
    <n v="202110"/>
    <n v="0"/>
    <n v="0"/>
    <n v="120384"/>
    <n v="0"/>
    <n v="0"/>
    <n v="0"/>
    <m/>
    <n v="120384"/>
    <s v="GLOSA"/>
    <s v="mayor valor cobrado en codigo 978801 facturan $ 221439 tarifa convenio $ 101055 diferencia $ 120384"/>
    <s v="TARIFA"/>
    <n v="101055"/>
  </r>
  <r>
    <n v="891480000"/>
    <s v="COMFAMILIAR RISARALDA"/>
    <s v="EI684851"/>
    <s v="891480000_EI684851"/>
    <s v="EI68"/>
    <s v="4851"/>
    <d v="2024-07-05T00:00:00"/>
    <m/>
    <n v="6196386"/>
    <n v="6196386"/>
    <m/>
    <s v="PEREIRA"/>
    <m/>
    <e v="#N/A"/>
    <x v="2"/>
    <n v="0"/>
    <m/>
    <m/>
    <m/>
    <n v="0"/>
    <n v="0"/>
    <m/>
    <m/>
    <m/>
    <n v="0"/>
    <n v="5561676"/>
    <n v="0"/>
    <n v="4800065209"/>
    <d v="2024-09-17T00:00:00"/>
    <s v="PAGO DIRECTO REGIMEN SUBSIDIADO AGOSTO 2024"/>
    <n v="60564087"/>
    <s v="Para respuesta prestador"/>
    <d v="2024-06-28T00:00:00"/>
    <d v="2024-07-05T00:00:00"/>
    <m/>
    <n v="6196386"/>
    <n v="6196386"/>
    <n v="5561676"/>
    <n v="0"/>
    <n v="4663200"/>
    <n v="0"/>
    <n v="0"/>
    <n v="634710"/>
    <n v="0"/>
    <n v="0"/>
    <n v="0"/>
    <m/>
    <n v="634710"/>
    <s v="GLOSA"/>
    <s v="SE REALIZA OBJECION MEDICA  105 SE O BJETA 94210 CUCHILLA SHAVER NO FACTURABLE DE MANERA ADICIONAL, INCLUIDA EN DERECHOS DE SALA   $ 533.210 "/>
    <s v="TARIFA"/>
    <n v="5561676"/>
  </r>
  <r>
    <n v="891480000"/>
    <s v="COMFAMILIAR RISARALDA"/>
    <s v="EI2832944"/>
    <s v="891480000_EI2832944"/>
    <s v="EI28"/>
    <s v="32944"/>
    <d v="2024-04-10T00:00:00"/>
    <m/>
    <n v="125375"/>
    <n v="125375"/>
    <m/>
    <s v="PEREIRA"/>
    <m/>
    <s v="Factura pendiente en programacion de pago"/>
    <x v="3"/>
    <n v="15998"/>
    <n v="4800063572"/>
    <m/>
    <m/>
    <n v="0"/>
    <n v="0"/>
    <m/>
    <m/>
    <m/>
    <n v="0"/>
    <n v="109377"/>
    <n v="0"/>
    <n v="4800063572"/>
    <d v="2024-04-30T00:00:00"/>
    <m/>
    <n v="0"/>
    <s v="Finalizada"/>
    <d v="2024-04-02T00:00:00"/>
    <d v="2024-04-10T00:00:00"/>
    <m/>
    <n v="125375"/>
    <n v="125375"/>
    <n v="125375"/>
    <n v="0"/>
    <n v="97733"/>
    <n v="0"/>
    <n v="0"/>
    <n v="0"/>
    <n v="0"/>
    <n v="0"/>
    <n v="0"/>
    <m/>
    <n v="0"/>
    <m/>
    <m/>
    <m/>
    <n v="125375"/>
  </r>
  <r>
    <n v="891480000"/>
    <s v="COMFAMILIAR RISARALDA"/>
    <s v="EI6319119"/>
    <s v="891480000_EI6319119"/>
    <s v="EI63"/>
    <s v="19119"/>
    <d v="2023-11-07T00:00:00"/>
    <m/>
    <n v="7742"/>
    <n v="7742"/>
    <m/>
    <s v="PEREIRA"/>
    <m/>
    <s v="Factura pendiente en programacion de pago"/>
    <x v="3"/>
    <n v="7742"/>
    <n v="1222401859"/>
    <m/>
    <m/>
    <n v="0"/>
    <n v="0"/>
    <m/>
    <m/>
    <m/>
    <n v="0"/>
    <n v="14602"/>
    <n v="0"/>
    <n v="4800062056"/>
    <d v="2023-12-20T00:00:00"/>
    <s v="PAGO DIRECTO REGIMEN SUBSIDIADO NOVIEMBRE 2023"/>
    <n v="23584900"/>
    <s v="Finalizada"/>
    <d v="2023-10-27T00:00:00"/>
    <d v="2023-11-15T00:00:00"/>
    <m/>
    <n v="22344"/>
    <n v="22344"/>
    <n v="14602"/>
    <n v="0"/>
    <n v="22357"/>
    <n v="0"/>
    <n v="0"/>
    <n v="0"/>
    <n v="0"/>
    <n v="0"/>
    <n v="0"/>
    <m/>
    <n v="0"/>
    <m/>
    <m/>
    <m/>
    <n v="14602"/>
  </r>
  <r>
    <n v="891480000"/>
    <s v="COMFAMILIAR RISARALDA"/>
    <s v="EI4229804"/>
    <s v="891480000_EI4229804"/>
    <s v="EI42"/>
    <s v="29804"/>
    <d v="2022-06-17T00:00:00"/>
    <m/>
    <n v="39031"/>
    <n v="39031"/>
    <m/>
    <s v="PEREIRA"/>
    <m/>
    <s v="Factura devuelta"/>
    <x v="4"/>
    <n v="0"/>
    <m/>
    <m/>
    <m/>
    <n v="0"/>
    <n v="0"/>
    <m/>
    <m/>
    <m/>
    <n v="0"/>
    <n v="0"/>
    <n v="0"/>
    <m/>
    <m/>
    <m/>
    <n v="0"/>
    <s v="Devuelta"/>
    <d v="2022-05-30T00:00:00"/>
    <d v="2022-07-28T00:00:00"/>
    <d v="2023-09-06T00:00:00"/>
    <n v="39031"/>
    <n v="39031"/>
    <n v="0"/>
    <n v="0"/>
    <n v="0"/>
    <n v="0"/>
    <n v="0"/>
    <n v="0"/>
    <n v="39031"/>
    <n v="0"/>
    <n v="0"/>
    <m/>
    <n v="39031"/>
    <s v="DEVOLUCION"/>
    <s v="1-ATENCION DEL USUARIO EN EL MES MAYO Y SOLICITARON LA AUTORIZACION EN  EL MES DE JUNIO, POR NORMA SON 24 HORAS PARA SOLICITAR EL SERVICIO. 2-SOLICITUD EXTEMPOANEA PARA EXPEDIR AUTORIZACION."/>
    <s v="AUTORIZACION"/>
    <n v="0"/>
  </r>
  <r>
    <n v="891480000"/>
    <s v="COMFAMILIAR RISARALDA"/>
    <s v="EI4231818"/>
    <s v="891480000_EI4231818"/>
    <s v="EI42"/>
    <s v="31818"/>
    <d v="2022-08-02T00:00:00"/>
    <m/>
    <n v="156481"/>
    <n v="156481"/>
    <m/>
    <s v="PEREIRA"/>
    <m/>
    <s v="Factura devuelta"/>
    <x v="4"/>
    <n v="0"/>
    <m/>
    <m/>
    <m/>
    <n v="0"/>
    <n v="0"/>
    <m/>
    <m/>
    <m/>
    <n v="0"/>
    <n v="0"/>
    <n v="0"/>
    <m/>
    <m/>
    <m/>
    <n v="0"/>
    <s v="Devuelta"/>
    <d v="2022-07-19T00:00:00"/>
    <d v="2024-05-14T00:00:00"/>
    <d v="2024-05-29T00:00:00"/>
    <n v="156481"/>
    <n v="0"/>
    <n v="0"/>
    <n v="0"/>
    <n v="0"/>
    <n v="0"/>
    <n v="0"/>
    <n v="0"/>
    <n v="156481"/>
    <n v="0"/>
    <n v="0"/>
    <m/>
    <n v="156481"/>
    <s v="DEVOLUCION"/>
    <s v="Se devuelve factura la autorizacion que envian 221988523071277 esta ya cancelada en la factura EI4826081  revisar y gestionar autorizacion con el area encargada."/>
    <s v="AUTORIZACION"/>
    <n v="0"/>
  </r>
  <r>
    <n v="891480000"/>
    <s v="COMFAMILIAR RISARALDA"/>
    <s v="EI0325180"/>
    <s v="891480000_EI0325180"/>
    <s v="EI03"/>
    <s v="25180"/>
    <d v="2023-05-15T00:00:00"/>
    <m/>
    <n v="53567"/>
    <n v="53567"/>
    <m/>
    <s v="PEREIRA"/>
    <m/>
    <s v="Factura devuelta"/>
    <x v="4"/>
    <n v="0"/>
    <m/>
    <m/>
    <m/>
    <n v="0"/>
    <n v="0"/>
    <m/>
    <m/>
    <m/>
    <n v="0"/>
    <n v="0"/>
    <n v="0"/>
    <m/>
    <m/>
    <m/>
    <n v="0"/>
    <s v="Devuelta"/>
    <d v="2023-05-05T00:00:00"/>
    <d v="2023-12-01T00:00:00"/>
    <d v="2023-12-12T00:00:00"/>
    <n v="57667"/>
    <n v="0"/>
    <n v="0"/>
    <n v="0"/>
    <n v="0"/>
    <n v="0"/>
    <n v="0"/>
    <n v="0"/>
    <n v="57667"/>
    <n v="0"/>
    <n v="0"/>
    <m/>
    <n v="57667"/>
    <s v="DEVOLUCION"/>
    <s v="Se devuelve no anexan el pdf de la factura EI0325180 solo anexan autorizacion y h.clinica revisar y anexar todos los soportes correspondientes  "/>
    <s v="AUTORIZACION"/>
    <n v="0"/>
  </r>
  <r>
    <n v="891480000"/>
    <s v="COMFAMILIAR RISARALDA"/>
    <s v="EI4249086"/>
    <s v="891480000_EI4249086"/>
    <s v="EI42"/>
    <s v="49086"/>
    <d v="2023-06-30T00:00:00"/>
    <m/>
    <n v="53263"/>
    <n v="53263"/>
    <m/>
    <s v="PEREIRA"/>
    <m/>
    <s v="Factura devuelta"/>
    <x v="4"/>
    <n v="0"/>
    <m/>
    <m/>
    <m/>
    <n v="0"/>
    <n v="0"/>
    <m/>
    <m/>
    <m/>
    <n v="0"/>
    <n v="0"/>
    <n v="0"/>
    <m/>
    <m/>
    <m/>
    <n v="0"/>
    <s v="Devuelta"/>
    <d v="2023-06-03T00:00:00"/>
    <d v="2024-03-08T00:00:00"/>
    <d v="2024-03-29T00:00:00"/>
    <n v="53263"/>
    <n v="0"/>
    <n v="0"/>
    <n v="0"/>
    <n v="0"/>
    <n v="0"/>
    <n v="0"/>
    <n v="0"/>
    <n v="53263"/>
    <n v="0"/>
    <n v="0"/>
    <m/>
    <n v="53263"/>
    <s v="DEVOLUCION"/>
    <s v="se devuevle facturta La autorización 222838523253093, se encuentra facturada en la fecha: 18/11/2022 en factura EI543935."/>
    <s v="AUTORIZACION"/>
    <n v="0"/>
  </r>
  <r>
    <n v="891480000"/>
    <s v="COMFAMILIAR RISARALDA"/>
    <s v="EI8035512"/>
    <s v="891480000_EI8035512"/>
    <s v="EI80"/>
    <s v="35512"/>
    <d v="2023-06-30T00:00:00"/>
    <m/>
    <n v="72207"/>
    <n v="72207"/>
    <m/>
    <s v="PEREIRA"/>
    <m/>
    <s v="Factura devuelta"/>
    <x v="4"/>
    <n v="0"/>
    <m/>
    <m/>
    <m/>
    <n v="0"/>
    <n v="0"/>
    <m/>
    <m/>
    <m/>
    <n v="0"/>
    <n v="0"/>
    <n v="0"/>
    <m/>
    <m/>
    <m/>
    <n v="0"/>
    <s v="Devuelta"/>
    <d v="2023-06-15T00:00:00"/>
    <d v="2023-10-02T00:00:00"/>
    <d v="2023-10-09T00:00:00"/>
    <n v="72207"/>
    <n v="0"/>
    <n v="0"/>
    <n v="0"/>
    <n v="0"/>
    <n v="0"/>
    <n v="0"/>
    <n v="0"/>
    <n v="72207"/>
    <n v="0"/>
    <n v="0"/>
    <m/>
    <n v="72207"/>
    <s v="DEVOLUCION"/>
    <s v="AUTORIZACION se devuelve factura el codigo Autorizado 890374  control ,no corresponde al codigo facturado 890274 revisar y autorizar el codigo autorizado ."/>
    <s v="AUTORIZACION"/>
    <n v="0"/>
  </r>
  <r>
    <n v="891480000"/>
    <s v="COMFAMILIAR RISARALDA"/>
    <s v="EJ125341"/>
    <s v="891480000_EJ125341"/>
    <s v="EJ12"/>
    <s v="5341"/>
    <d v="2023-06-30T00:00:00"/>
    <m/>
    <n v="57667"/>
    <n v="57667"/>
    <m/>
    <s v="PEREIRA"/>
    <m/>
    <s v="Factura devuelta"/>
    <x v="4"/>
    <n v="0"/>
    <m/>
    <m/>
    <m/>
    <n v="0"/>
    <n v="0"/>
    <m/>
    <m/>
    <m/>
    <n v="0"/>
    <n v="0"/>
    <n v="0"/>
    <m/>
    <m/>
    <m/>
    <n v="0"/>
    <s v="Devuelta"/>
    <d v="2023-06-16T00:00:00"/>
    <d v="2023-10-02T00:00:00"/>
    <d v="2023-10-09T00:00:00"/>
    <n v="57667"/>
    <n v="0"/>
    <n v="0"/>
    <n v="0"/>
    <n v="0"/>
    <n v="0"/>
    <n v="0"/>
    <n v="0"/>
    <n v="57667"/>
    <n v="0"/>
    <n v="0"/>
    <m/>
    <n v="57667"/>
    <s v="DEVOLUCION"/>
    <s v="AUTORIZACION se devuelve factura el codigo autorizado 890325 Control no corresponde al codigo Facturado 890783 revisar y facturar el codigo que Autorizan. "/>
    <s v="AUTORIZACION"/>
    <n v="0"/>
  </r>
  <r>
    <n v="891480000"/>
    <s v="COMFAMILIAR RISARALDA"/>
    <s v="EI0326807"/>
    <s v="891480000_EI0326807"/>
    <s v="EI03"/>
    <s v="26807"/>
    <d v="2023-08-11T00:00:00"/>
    <m/>
    <n v="57667"/>
    <n v="57667"/>
    <m/>
    <s v="PEREIRA"/>
    <m/>
    <s v="Factura devuelta"/>
    <x v="4"/>
    <n v="0"/>
    <m/>
    <m/>
    <m/>
    <n v="0"/>
    <n v="0"/>
    <m/>
    <m/>
    <m/>
    <n v="0"/>
    <n v="0"/>
    <n v="0"/>
    <m/>
    <m/>
    <m/>
    <n v="0"/>
    <s v="Devuelta"/>
    <d v="2023-06-23T00:00:00"/>
    <d v="2023-10-02T00:00:00"/>
    <d v="2023-10-09T00:00:00"/>
    <n v="57667"/>
    <n v="0"/>
    <n v="0"/>
    <n v="0"/>
    <n v="0"/>
    <n v="0"/>
    <n v="0"/>
    <n v="0"/>
    <n v="57667"/>
    <n v="0"/>
    <n v="0"/>
    <m/>
    <n v="57667"/>
    <s v="DEVOLUCION"/>
    <s v="AUTORIZACION se devuelve factura el codigo autorizado 890325 no corresponde al codigo Facturado 890783 la Autorizacion 231043360330014 revisar con el area encargada. o validar deben de facturar el codigo que autorizan. para poder realizar pago correspondiente."/>
    <s v="AUTORIZACION"/>
    <n v="0"/>
  </r>
  <r>
    <n v="891480000"/>
    <s v="COMFAMILIAR RISARALDA"/>
    <s v="EI4250524"/>
    <s v="891480000_EI4250524"/>
    <s v="EI42"/>
    <s v="50524"/>
    <d v="2023-08-11T00:00:00"/>
    <m/>
    <n v="302680"/>
    <n v="302680"/>
    <m/>
    <s v="PEREIRA"/>
    <m/>
    <s v="Factura devuelta"/>
    <x v="4"/>
    <n v="0"/>
    <m/>
    <m/>
    <m/>
    <n v="0"/>
    <n v="0"/>
    <m/>
    <m/>
    <m/>
    <n v="0"/>
    <n v="0"/>
    <n v="0"/>
    <m/>
    <m/>
    <m/>
    <n v="0"/>
    <s v="Devuelta"/>
    <d v="2023-06-26T00:00:00"/>
    <d v="2024-05-08T00:00:00"/>
    <d v="2024-05-28T00:00:00"/>
    <n v="302680"/>
    <n v="0"/>
    <n v="0"/>
    <n v="0"/>
    <n v="0"/>
    <n v="0"/>
    <n v="0"/>
    <n v="0"/>
    <n v="302680"/>
    <n v="0"/>
    <n v="0"/>
    <m/>
    <n v="302680"/>
    <s v="DEVOLUCION"/>
    <s v="Se Devuelve factura no hay Autorzacion 231778523541874 para servicio facturado revisar la autorizacion que envian en respuesta de devolucion con el area encargada no exist en el sistema. se vlaida con muemro de cedula no tiene autorizacion,"/>
    <s v="AUTORIZACION"/>
    <n v="0"/>
  </r>
  <r>
    <n v="891480000"/>
    <s v="COMFAMILIAR RISARALDA"/>
    <s v="EI431331"/>
    <s v="891480000_EI431331"/>
    <s v="EI43"/>
    <s v="1331"/>
    <d v="2023-08-11T00:00:00"/>
    <m/>
    <n v="57949"/>
    <n v="57949"/>
    <m/>
    <s v="PEREIRA"/>
    <m/>
    <s v="Factura devuelta"/>
    <x v="4"/>
    <n v="0"/>
    <m/>
    <m/>
    <m/>
    <n v="0"/>
    <n v="0"/>
    <m/>
    <m/>
    <m/>
    <n v="0"/>
    <n v="0"/>
    <n v="0"/>
    <m/>
    <m/>
    <m/>
    <n v="0"/>
    <s v="Devuelta"/>
    <d v="2023-06-23T00:00:00"/>
    <d v="2023-10-02T00:00:00"/>
    <d v="2023-10-17T00:00:00"/>
    <n v="57949"/>
    <n v="0"/>
    <n v="0"/>
    <n v="0"/>
    <n v="0"/>
    <n v="0"/>
    <n v="0"/>
    <n v="0"/>
    <n v="57949"/>
    <n v="0"/>
    <n v="0"/>
    <m/>
    <n v="57949"/>
    <s v="DEVOLUCION"/>
    <s v="Se devuelve factura la Autorizacion 231158524000485 esta ya cancelada en la factura EI5113210"/>
    <s v="AUTORIZACION"/>
    <n v="0"/>
  </r>
  <r>
    <n v="891480000"/>
    <s v="COMFAMILIAR RISARALDA"/>
    <s v="EI431323"/>
    <s v="891480000_EI431323"/>
    <s v="EI43"/>
    <s v="1323"/>
    <d v="2023-08-11T00:00:00"/>
    <m/>
    <n v="37083"/>
    <n v="37083"/>
    <m/>
    <s v="PEREIRA"/>
    <m/>
    <s v="Factura devuelta"/>
    <x v="4"/>
    <n v="0"/>
    <m/>
    <m/>
    <m/>
    <n v="0"/>
    <n v="0"/>
    <m/>
    <m/>
    <m/>
    <n v="0"/>
    <n v="0"/>
    <n v="0"/>
    <m/>
    <m/>
    <m/>
    <n v="0"/>
    <s v="Devuelta"/>
    <d v="2023-06-23T00:00:00"/>
    <d v="2023-10-02T00:00:00"/>
    <d v="2023-10-11T00:00:00"/>
    <n v="37083"/>
    <n v="0"/>
    <n v="0"/>
    <n v="0"/>
    <n v="0"/>
    <n v="0"/>
    <n v="0"/>
    <n v="0"/>
    <n v="37083"/>
    <n v="0"/>
    <n v="0"/>
    <m/>
    <n v="37083"/>
    <s v="DEVOLUCION"/>
    <s v="AUTORIZACION Se devuelve factura la Autorizacion 231668516591617 esta ya cancelada en la factura EI4249876 "/>
    <s v="AUTORIZACION"/>
    <n v="0"/>
  </r>
  <r>
    <n v="891480000"/>
    <s v="COMFAMILIAR RISARALDA"/>
    <s v="EI4250658"/>
    <s v="891480000_EI4250658"/>
    <s v="EI42"/>
    <s v="50658"/>
    <d v="2023-08-11T00:00:00"/>
    <m/>
    <n v="142223"/>
    <n v="142223"/>
    <m/>
    <s v="PEREIRA"/>
    <m/>
    <s v="Factura devuelta"/>
    <x v="4"/>
    <n v="0"/>
    <m/>
    <m/>
    <m/>
    <n v="0"/>
    <n v="0"/>
    <m/>
    <m/>
    <m/>
    <n v="0"/>
    <n v="0"/>
    <n v="0"/>
    <m/>
    <m/>
    <m/>
    <n v="0"/>
    <s v="Devuelta"/>
    <d v="2023-06-29T00:00:00"/>
    <d v="2024-05-09T00:00:00"/>
    <d v="2024-05-29T00:00:00"/>
    <n v="142223"/>
    <n v="0"/>
    <n v="0"/>
    <n v="0"/>
    <n v="0"/>
    <n v="0"/>
    <n v="0"/>
    <n v="0"/>
    <n v="142223"/>
    <n v="0"/>
    <n v="0"/>
    <m/>
    <n v="142223"/>
    <s v="DEVOLUCION"/>
    <s v="Se Devuevle factura revisar en respuesta de devolucion envian la Aut 23180823532757 no existe en sistema. gestionar con el area encargada, la devolucion inicial se realizo por que la aut 231518523377167 esta cancelada en la factura EI4840100 "/>
    <s v="AUTORIZACION"/>
    <n v="0"/>
  </r>
  <r>
    <n v="891480000"/>
    <s v="COMFAMILIAR RISARALDA"/>
    <s v="EI431334"/>
    <s v="891480000_EI431334"/>
    <s v="EI43"/>
    <s v="1334"/>
    <d v="2023-08-11T00:00:00"/>
    <m/>
    <n v="75032"/>
    <n v="75032"/>
    <m/>
    <s v="PEREIRA"/>
    <m/>
    <s v="Factura devuelta"/>
    <x v="4"/>
    <n v="0"/>
    <m/>
    <m/>
    <m/>
    <n v="0"/>
    <n v="0"/>
    <m/>
    <m/>
    <m/>
    <n v="0"/>
    <n v="0"/>
    <n v="0"/>
    <m/>
    <m/>
    <m/>
    <n v="0"/>
    <s v="Devuelta"/>
    <d v="2023-06-23T00:00:00"/>
    <d v="2024-05-14T00:00:00"/>
    <d v="2024-05-28T00:00:00"/>
    <n v="75032"/>
    <n v="0"/>
    <n v="0"/>
    <n v="0"/>
    <n v="0"/>
    <n v="0"/>
    <n v="0"/>
    <n v="0"/>
    <n v="75032"/>
    <n v="0"/>
    <n v="0"/>
    <m/>
    <n v="75032"/>
    <s v="DEVOLUCION"/>
    <s v="Se Devuelve factura la autorizacion 230768523632570 esta ya cancelada en la Factura EI4836163 la aut que colocan en el Rips no existe 230768523632"/>
    <s v="AUTORIZACION"/>
    <n v="0"/>
  </r>
  <r>
    <n v="891480000"/>
    <s v="COMFAMILIAR RISARALDA"/>
    <s v="EJ125662"/>
    <s v="891480000_EJ125662"/>
    <s v="EJ12"/>
    <s v="5662"/>
    <d v="2023-08-11T00:00:00"/>
    <m/>
    <n v="238002"/>
    <n v="238002"/>
    <m/>
    <s v="PEREIRA"/>
    <m/>
    <s v="Factura devuelta"/>
    <x v="4"/>
    <n v="0"/>
    <m/>
    <m/>
    <m/>
    <n v="0"/>
    <n v="0"/>
    <m/>
    <m/>
    <m/>
    <n v="0"/>
    <n v="0"/>
    <n v="0"/>
    <m/>
    <m/>
    <m/>
    <n v="0"/>
    <s v="Devuelta"/>
    <d v="2023-06-23T00:00:00"/>
    <d v="2024-05-14T00:00:00"/>
    <d v="2024-05-28T00:00:00"/>
    <n v="264402"/>
    <n v="0"/>
    <n v="0"/>
    <n v="0"/>
    <n v="0"/>
    <n v="0"/>
    <n v="0"/>
    <n v="0"/>
    <n v="264402"/>
    <n v="0"/>
    <n v="0"/>
    <m/>
    <n v="264402"/>
    <s v="DEVOLUCION"/>
    <s v="SE DEVUELVE FACTURA La autorización 231613360294685, se encuentra facturada en la fecha: 02/10/2023 en factura EI2824476 NO PERMITE DAR TRAMITE DE PAGO CON LA MISMA AUTORIZACION PARA 2 FACTURAS.REVISAR"/>
    <s v="AUTORIZACION"/>
    <n v="0"/>
  </r>
  <r>
    <n v="891480000"/>
    <s v="COMFAMILIAR RISARALDA"/>
    <s v="EI951406"/>
    <s v="891480000_EI951406"/>
    <s v="EI95"/>
    <s v="1406"/>
    <d v="2023-08-11T00:00:00"/>
    <m/>
    <n v="140482"/>
    <n v="140482"/>
    <m/>
    <s v="PEREIRA"/>
    <m/>
    <s v="Factura devuelta"/>
    <x v="4"/>
    <n v="0"/>
    <m/>
    <m/>
    <m/>
    <n v="0"/>
    <n v="0"/>
    <m/>
    <m/>
    <m/>
    <n v="0"/>
    <n v="0"/>
    <n v="0"/>
    <m/>
    <m/>
    <m/>
    <n v="0"/>
    <s v="Devuelta"/>
    <d v="2023-06-23T00:00:00"/>
    <d v="2024-05-09T00:00:00"/>
    <d v="2024-05-28T00:00:00"/>
    <n v="140482"/>
    <n v="0"/>
    <n v="0"/>
    <n v="0"/>
    <n v="0"/>
    <n v="0"/>
    <n v="0"/>
    <n v="0"/>
    <n v="140482"/>
    <n v="0"/>
    <n v="0"/>
    <m/>
    <n v="140482"/>
    <s v="DEVOLUCION"/>
    <s v="Se Devuelve factura la Autorizacion 231583360533013 esta anulada deben de Gestionar con el area encargada de autorizaciones. para que les generen una aut que se pueda dar tramite de pago."/>
    <s v="AUTORIZACION"/>
    <n v="0"/>
  </r>
  <r>
    <n v="891480000"/>
    <s v="COMFAMILIAR RISARALDA"/>
    <s v="EI4252890"/>
    <s v="891480000_EI4252890"/>
    <s v="EI42"/>
    <s v="52890"/>
    <d v="2023-08-15T00:00:00"/>
    <m/>
    <n v="97384"/>
    <n v="97384"/>
    <m/>
    <s v="PEREIRA"/>
    <m/>
    <s v="Factura devuelta"/>
    <x v="4"/>
    <n v="0"/>
    <m/>
    <m/>
    <m/>
    <n v="0"/>
    <n v="0"/>
    <m/>
    <m/>
    <m/>
    <n v="0"/>
    <n v="0"/>
    <n v="0"/>
    <m/>
    <m/>
    <m/>
    <n v="0"/>
    <s v="Devuelta"/>
    <d v="2023-08-07T00:00:00"/>
    <d v="2024-05-14T00:00:00"/>
    <d v="2024-05-28T00:00:00"/>
    <n v="97384"/>
    <n v="0"/>
    <n v="0"/>
    <n v="0"/>
    <n v="0"/>
    <n v="0"/>
    <n v="0"/>
    <n v="0"/>
    <n v="97384"/>
    <n v="0"/>
    <n v="0"/>
    <m/>
    <n v="97384"/>
    <s v="DEVOLUCION"/>
    <s v="Se Devuelve factura la autorizacion 231778524008088 esta cancelada en la factura EI4250498"/>
    <s v="AUTORIZACION"/>
    <n v="0"/>
  </r>
  <r>
    <n v="891480000"/>
    <s v="COMFAMILIAR RISARALDA"/>
    <s v="EI465504"/>
    <s v="891480000_EI465504"/>
    <s v="EI46"/>
    <s v="5504"/>
    <d v="2023-08-15T00:00:00"/>
    <m/>
    <n v="774523"/>
    <n v="774523"/>
    <m/>
    <s v="PEREIRA"/>
    <m/>
    <s v="Factura devuelta"/>
    <x v="4"/>
    <n v="0"/>
    <m/>
    <m/>
    <m/>
    <n v="0"/>
    <n v="0"/>
    <m/>
    <m/>
    <m/>
    <n v="0"/>
    <n v="0"/>
    <n v="0"/>
    <m/>
    <m/>
    <m/>
    <n v="0"/>
    <s v="Devuelta"/>
    <d v="2023-08-02T00:00:00"/>
    <d v="2024-05-08T00:00:00"/>
    <d v="2024-05-28T00:00:00"/>
    <n v="875523"/>
    <n v="0"/>
    <n v="0"/>
    <n v="0"/>
    <n v="0"/>
    <n v="0"/>
    <n v="0"/>
    <n v="0"/>
    <n v="875523"/>
    <n v="0"/>
    <n v="0"/>
    <m/>
    <n v="875523"/>
    <s v="DEVOLUCION"/>
    <s v="se devuelve factura la autorizacion 122300019775 esta para otro prestador clinica san rafael sede megacentro y debe estar generada para comfamiliar Risaralda"/>
    <s v="AUTORIZACION"/>
    <n v="0"/>
  </r>
  <r>
    <n v="891480000"/>
    <s v="COMFAMILIAR RISARALDA"/>
    <s v="EI4843146"/>
    <s v="891480000_EI4843146"/>
    <s v="EI48"/>
    <s v="43146"/>
    <d v="2023-08-15T00:00:00"/>
    <m/>
    <n v="34741"/>
    <n v="34741"/>
    <m/>
    <s v="PEREIRA"/>
    <m/>
    <s v="Factura devuelta"/>
    <x v="4"/>
    <n v="0"/>
    <m/>
    <m/>
    <m/>
    <n v="0"/>
    <n v="0"/>
    <m/>
    <m/>
    <m/>
    <n v="0"/>
    <n v="0"/>
    <n v="0"/>
    <m/>
    <m/>
    <m/>
    <n v="0"/>
    <s v="Devuelta"/>
    <d v="2023-07-31T00:00:00"/>
    <d v="2023-10-04T00:00:00"/>
    <d v="2023-10-17T00:00:00"/>
    <n v="34741"/>
    <n v="0"/>
    <n v="0"/>
    <n v="0"/>
    <n v="0"/>
    <n v="0"/>
    <n v="0"/>
    <n v="0"/>
    <n v="34741"/>
    <n v="0"/>
    <n v="0"/>
    <m/>
    <n v="34741"/>
    <s v="DEVOLUCION"/>
    <s v="Se devuevle factura no hay autorizacion para el servicio facturado. envian 230578523801 se valida no existe y se valida con identificacion del paciente no tiene aut generada.gestionar."/>
    <s v="AUTORIZACION"/>
    <n v="0"/>
  </r>
  <r>
    <n v="891480000"/>
    <s v="COMFAMILIAR RISARALDA"/>
    <s v="EI4842950"/>
    <s v="891480000_EI4842950"/>
    <s v="EI48"/>
    <s v="42950"/>
    <d v="2023-08-15T00:00:00"/>
    <m/>
    <n v="104352"/>
    <n v="104352"/>
    <m/>
    <s v="PEREIRA"/>
    <m/>
    <s v="Factura devuelta"/>
    <x v="4"/>
    <n v="0"/>
    <m/>
    <m/>
    <m/>
    <n v="0"/>
    <n v="0"/>
    <m/>
    <m/>
    <m/>
    <n v="0"/>
    <n v="0"/>
    <n v="0"/>
    <m/>
    <m/>
    <m/>
    <n v="0"/>
    <s v="Devuelta"/>
    <d v="2023-07-28T00:00:00"/>
    <d v="2024-05-14T00:00:00"/>
    <d v="2024-05-28T00:00:00"/>
    <n v="104352"/>
    <n v="0"/>
    <n v="0"/>
    <n v="0"/>
    <n v="0"/>
    <n v="0"/>
    <n v="0"/>
    <n v="0"/>
    <n v="104352"/>
    <n v="0"/>
    <n v="0"/>
    <m/>
    <n v="104352"/>
    <s v="DEVOLUCION"/>
    <s v="Se Devuelve factura deben de revisar con el area de autorizaciones la autorizacion 122300020067 esta generada para HOSPITAL SAN AGUSTIN EMPRESA SOCIAL DEL ESTADO y debe estar generada para  COMFAMILIAR RISARALDA. no se peude dar tramite de pago "/>
    <s v="AUTORIZACION"/>
    <n v="0"/>
  </r>
  <r>
    <n v="891480000"/>
    <s v="COMFAMILIAR RISARALDA"/>
    <s v="EI507559"/>
    <s v="891480000_EI507559"/>
    <s v="EI50"/>
    <s v="7559"/>
    <d v="2023-08-15T00:00:00"/>
    <m/>
    <n v="45000"/>
    <n v="45000"/>
    <m/>
    <s v="PEREIRA"/>
    <m/>
    <s v="Factura devuelta"/>
    <x v="4"/>
    <n v="0"/>
    <m/>
    <m/>
    <m/>
    <n v="0"/>
    <n v="0"/>
    <m/>
    <m/>
    <m/>
    <n v="0"/>
    <n v="0"/>
    <n v="0"/>
    <m/>
    <m/>
    <m/>
    <n v="0"/>
    <s v="Devuelta"/>
    <d v="2023-07-21T00:00:00"/>
    <d v="2024-06-13T00:00:00"/>
    <d v="2024-06-28T00:00:00"/>
    <n v="45000"/>
    <n v="0"/>
    <n v="0"/>
    <n v="0"/>
    <n v="0"/>
    <n v="0"/>
    <n v="0"/>
    <n v="0"/>
    <n v="45000"/>
    <n v="0"/>
    <n v="0"/>
    <m/>
    <n v="45000"/>
    <s v="DEVOLUCION"/>
    <s v="SE DEVUELVE FACTURA MIPRES SIN AUTORIZACION GESTIONAR CON EL AREA ENCARGADA"/>
    <s v="AUTORIZACION"/>
    <n v="0"/>
  </r>
  <r>
    <n v="891480000"/>
    <s v="COMFAMILIAR RISARALDA"/>
    <s v="EI4842571"/>
    <s v="891480000_EI4842571"/>
    <s v="EI48"/>
    <s v="42571"/>
    <d v="2023-08-15T00:00:00"/>
    <m/>
    <n v="107233"/>
    <n v="107233"/>
    <m/>
    <s v="PEREIRA"/>
    <m/>
    <s v="Factura devuelta"/>
    <x v="4"/>
    <n v="0"/>
    <m/>
    <m/>
    <m/>
    <n v="0"/>
    <n v="0"/>
    <m/>
    <m/>
    <m/>
    <n v="0"/>
    <n v="0"/>
    <n v="0"/>
    <m/>
    <m/>
    <m/>
    <n v="0"/>
    <s v="Devuelta"/>
    <d v="2023-07-19T00:00:00"/>
    <d v="2024-05-14T00:00:00"/>
    <d v="2024-05-28T00:00:00"/>
    <n v="107233"/>
    <n v="0"/>
    <n v="0"/>
    <n v="0"/>
    <n v="0"/>
    <n v="0"/>
    <n v="0"/>
    <n v="0"/>
    <n v="107233"/>
    <n v="0"/>
    <n v="0"/>
    <m/>
    <n v="107233"/>
    <s v="DEVOLUCION"/>
    <s v="Se Devuelve factura la Autorizacion 232119999542841esta generada para otro prestador UCIMED S.a debe estar generada para COMFAMILIAR RISARALDA. revisar con el area encargada de autorizaciones. no se puede dar tramite de pago"/>
    <s v="AUTORIZACION"/>
    <n v="0"/>
  </r>
  <r>
    <n v="891480000"/>
    <s v="COMFAMILIAR RISARALDA"/>
    <s v="EI4251782"/>
    <s v="891480000_EI4251782"/>
    <s v="EI42"/>
    <s v="51782"/>
    <d v="2023-08-15T00:00:00"/>
    <m/>
    <n v="34493"/>
    <n v="34493"/>
    <m/>
    <s v="PEREIRA"/>
    <m/>
    <s v="Factura devuelta"/>
    <x v="4"/>
    <n v="0"/>
    <m/>
    <m/>
    <m/>
    <n v="0"/>
    <n v="0"/>
    <m/>
    <m/>
    <m/>
    <n v="0"/>
    <n v="0"/>
    <n v="0"/>
    <m/>
    <m/>
    <m/>
    <n v="0"/>
    <s v="Devuelta"/>
    <d v="2023-07-19T00:00:00"/>
    <d v="2023-10-04T00:00:00"/>
    <d v="2023-10-11T00:00:00"/>
    <n v="34493"/>
    <n v="0"/>
    <n v="0"/>
    <n v="0"/>
    <n v="0"/>
    <n v="0"/>
    <n v="0"/>
    <n v="0"/>
    <n v="34493"/>
    <n v="0"/>
    <n v="0"/>
    <m/>
    <n v="34493"/>
    <s v="DEVOLUCION"/>
    <s v="autorizacion se devuelve factura la Autorizacion 231608523655971 esta ya cancelada en la Factura EI4522620. se valida la Aut que esta en el pdf 230578523801 no existe en el sistema  se valida con identficiacion y no refiere nap con ese numero tampoco."/>
    <s v="AUTORIZACION"/>
    <n v="0"/>
  </r>
  <r>
    <n v="891480000"/>
    <s v="COMFAMILIAR RISARALDA"/>
    <s v="EI4842492"/>
    <s v="891480000_EI4842492"/>
    <s v="EI48"/>
    <s v="42492"/>
    <d v="2023-08-15T00:00:00"/>
    <m/>
    <n v="51789"/>
    <n v="51789"/>
    <m/>
    <s v="PEREIRA"/>
    <m/>
    <s v="Factura devuelta"/>
    <x v="4"/>
    <n v="0"/>
    <m/>
    <m/>
    <m/>
    <n v="0"/>
    <n v="0"/>
    <m/>
    <m/>
    <m/>
    <n v="0"/>
    <n v="0"/>
    <n v="0"/>
    <m/>
    <m/>
    <m/>
    <n v="0"/>
    <s v="Devuelta"/>
    <d v="2023-07-18T00:00:00"/>
    <d v="2023-10-04T00:00:00"/>
    <d v="2023-10-11T00:00:00"/>
    <n v="51789"/>
    <n v="0"/>
    <n v="0"/>
    <n v="0"/>
    <n v="0"/>
    <n v="0"/>
    <n v="0"/>
    <n v="0"/>
    <n v="51789"/>
    <n v="0"/>
    <n v="0"/>
    <m/>
    <n v="51789"/>
    <s v="DEVOLUCION"/>
    <s v="AUTORIZACION se devuelve factura la Autorizacion 231608523655971, se encuentra facturada en la  EI4522620"/>
    <s v="AUTORIZACION"/>
    <n v="0"/>
  </r>
  <r>
    <n v="891480000"/>
    <s v="COMFAMILIAR RISARALDA"/>
    <s v="EI4251652"/>
    <s v="891480000_EI4251652"/>
    <s v="EI42"/>
    <s v="51652"/>
    <d v="2023-08-15T00:00:00"/>
    <m/>
    <n v="271719"/>
    <n v="271719"/>
    <m/>
    <s v="PEREIRA"/>
    <m/>
    <s v="Factura devuelta"/>
    <x v="4"/>
    <n v="0"/>
    <m/>
    <m/>
    <m/>
    <n v="0"/>
    <n v="0"/>
    <m/>
    <m/>
    <m/>
    <n v="0"/>
    <n v="0"/>
    <n v="0"/>
    <m/>
    <m/>
    <m/>
    <n v="0"/>
    <s v="Devuelta"/>
    <d v="2023-07-16T00:00:00"/>
    <d v="2024-05-08T00:00:00"/>
    <d v="2024-05-28T00:00:00"/>
    <n v="271719"/>
    <n v="0"/>
    <n v="0"/>
    <n v="0"/>
    <n v="0"/>
    <n v="0"/>
    <n v="0"/>
    <n v="0"/>
    <n v="271719"/>
    <n v="0"/>
    <n v="0"/>
    <m/>
    <n v="271719"/>
    <s v="DEVOLUCION"/>
    <s v="Se devuelve factura la autorizacion 122300008374 revisar esta generada para otro prestador clinica san rafael sede megacentro y debe estar generada para comfamiliar risaralda, se valida en sistema y esta mal generada . favor gestionar ocn el area encargada de autorizaicones para poder realizar la aut bien y poder dar tramite de pago."/>
    <s v="AUTORIZACION"/>
    <n v="0"/>
  </r>
  <r>
    <n v="891480000"/>
    <s v="COMFAMILIAR RISARALDA"/>
    <s v="EI465430"/>
    <s v="891480000_EI465430"/>
    <s v="EI46"/>
    <s v="5430"/>
    <d v="2023-08-15T00:00:00"/>
    <m/>
    <n v="20954"/>
    <n v="20954"/>
    <m/>
    <s v="PEREIRA"/>
    <m/>
    <s v="Factura devuelta"/>
    <x v="4"/>
    <n v="0"/>
    <m/>
    <m/>
    <m/>
    <n v="0"/>
    <n v="0"/>
    <m/>
    <m/>
    <m/>
    <n v="0"/>
    <n v="0"/>
    <n v="0"/>
    <m/>
    <m/>
    <m/>
    <n v="0"/>
    <s v="Devuelta"/>
    <d v="2023-07-26T00:00:00"/>
    <d v="2023-10-04T00:00:00"/>
    <d v="2023-10-19T00:00:00"/>
    <n v="20954"/>
    <n v="0"/>
    <n v="0"/>
    <n v="0"/>
    <n v="0"/>
    <n v="0"/>
    <n v="0"/>
    <n v="0"/>
    <n v="20954"/>
    <n v="0"/>
    <n v="0"/>
    <m/>
    <n v="20954"/>
    <s v="DEVOLUCION"/>
    <s v="Se devuelve factura montar y radicar en la plataforma la solicitud para la autorizacion la que envian debe ser la Aut final para el servicio. facturado se valida en sistema no hay aut."/>
    <s v="AUTORIZACION"/>
    <n v="0"/>
  </r>
  <r>
    <n v="891480000"/>
    <s v="COMFAMILIAR RISARALDA"/>
    <s v="EI4523185"/>
    <s v="891480000_EI4523185"/>
    <s v="EI45"/>
    <s v="23185"/>
    <d v="2023-08-15T00:00:00"/>
    <m/>
    <n v="20811"/>
    <n v="20811"/>
    <m/>
    <s v="PEREIRA"/>
    <m/>
    <s v="Factura devuelta"/>
    <x v="4"/>
    <n v="0"/>
    <m/>
    <m/>
    <m/>
    <n v="0"/>
    <n v="0"/>
    <m/>
    <m/>
    <m/>
    <n v="0"/>
    <n v="0"/>
    <n v="0"/>
    <m/>
    <m/>
    <m/>
    <n v="0"/>
    <s v="Devuelta"/>
    <d v="2023-07-02T00:00:00"/>
    <d v="2023-10-04T00:00:00"/>
    <d v="2023-10-11T00:00:00"/>
    <n v="20811"/>
    <n v="0"/>
    <n v="0"/>
    <n v="0"/>
    <n v="0"/>
    <n v="0"/>
    <n v="0"/>
    <n v="0"/>
    <n v="20811"/>
    <n v="0"/>
    <n v="0"/>
    <m/>
    <n v="20811"/>
    <s v="DEVOLUCION"/>
    <s v="Autorizacion se devuelve factura la Autorizacion 231198524015284 ya esta cancelada en la factura EI4247084"/>
    <s v="AUTORIZACION"/>
    <n v="0"/>
  </r>
  <r>
    <n v="891480000"/>
    <s v="COMFAMILIAR RISARALDA"/>
    <s v="EI4842252"/>
    <s v="891480000_EI4842252"/>
    <s v="EI48"/>
    <s v="42252"/>
    <d v="2023-08-15T00:00:00"/>
    <m/>
    <n v="167775"/>
    <n v="167775"/>
    <m/>
    <s v="PEREIRA"/>
    <m/>
    <s v="Factura devuelta"/>
    <x v="4"/>
    <n v="0"/>
    <m/>
    <m/>
    <m/>
    <n v="0"/>
    <n v="0"/>
    <m/>
    <m/>
    <m/>
    <n v="0"/>
    <n v="0"/>
    <n v="0"/>
    <m/>
    <m/>
    <m/>
    <n v="0"/>
    <s v="Devuelta"/>
    <d v="2023-07-14T00:00:00"/>
    <d v="2024-05-09T00:00:00"/>
    <d v="2024-05-28T00:00:00"/>
    <n v="167775"/>
    <n v="0"/>
    <n v="0"/>
    <n v="0"/>
    <n v="0"/>
    <n v="0"/>
    <n v="0"/>
    <n v="0"/>
    <n v="167775"/>
    <n v="0"/>
    <n v="0"/>
    <m/>
    <n v="167775"/>
    <s v="DEVOLUCION"/>
    <s v="Se Devuelve la autorizacion que refieren en la respuesta de Devolucion 122300006647 esta anulada revisar y gestionar con el area encargada de Autorizaciones"/>
    <s v="AUTORIZACION"/>
    <n v="0"/>
  </r>
  <r>
    <n v="891480000"/>
    <s v="COMFAMILIAR RISARALDA"/>
    <s v="EI0131749"/>
    <s v="891480000_EI0131749"/>
    <s v="EI01"/>
    <s v="31749"/>
    <d v="2023-08-15T00:00:00"/>
    <m/>
    <n v="85600"/>
    <n v="85600"/>
    <m/>
    <s v="PEREIRA"/>
    <m/>
    <s v="Factura devuelta"/>
    <x v="4"/>
    <n v="0"/>
    <m/>
    <m/>
    <m/>
    <n v="0"/>
    <n v="0"/>
    <m/>
    <m/>
    <m/>
    <n v="0"/>
    <n v="0"/>
    <n v="0"/>
    <m/>
    <m/>
    <m/>
    <n v="0"/>
    <s v="Devuelta"/>
    <d v="2023-07-26T00:00:00"/>
    <d v="2024-05-14T00:00:00"/>
    <d v="2024-05-28T00:00:00"/>
    <n v="85600"/>
    <n v="0"/>
    <n v="0"/>
    <n v="0"/>
    <n v="0"/>
    <n v="0"/>
    <n v="0"/>
    <n v="0"/>
    <n v="85600"/>
    <n v="0"/>
    <n v="0"/>
    <m/>
    <n v="85600"/>
    <s v="DEVOLUCION"/>
    <s v="Se dEvuevle factura deben de validar con el area de autorizaciones la aut 231143360299843 ANULADA por Redireccionamiento del servicio"/>
    <s v="AUTORIZACION"/>
    <n v="0"/>
  </r>
  <r>
    <n v="891480000"/>
    <s v="COMFAMILIAR RISARALDA"/>
    <s v="EI4253226"/>
    <s v="891480000_EI4253226"/>
    <s v="EI42"/>
    <s v="53226"/>
    <d v="2023-08-24T00:00:00"/>
    <m/>
    <n v="39350"/>
    <n v="39350"/>
    <m/>
    <s v="PEREIRA"/>
    <m/>
    <s v="Factura devuelta"/>
    <x v="4"/>
    <n v="0"/>
    <m/>
    <m/>
    <m/>
    <n v="0"/>
    <n v="0"/>
    <m/>
    <m/>
    <m/>
    <n v="0"/>
    <n v="0"/>
    <n v="0"/>
    <m/>
    <m/>
    <m/>
    <n v="0"/>
    <s v="Devuelta"/>
    <d v="2023-08-12T00:00:00"/>
    <d v="2024-02-12T00:00:00"/>
    <d v="2024-02-22T00:00:00"/>
    <n v="39350"/>
    <n v="0"/>
    <n v="0"/>
    <n v="0"/>
    <n v="0"/>
    <n v="0"/>
    <n v="0"/>
    <n v="0"/>
    <n v="39350"/>
    <n v="0"/>
    <n v="0"/>
    <m/>
    <n v="39350"/>
    <s v="DEVOLUCION"/>
    <s v="SE DEVUELVE FACTURA LA AUT 122300031610  ESTA GENRADA PARA  CLINICA SAN RAFAEL SEDE MEGACENTRO"/>
    <s v="AUTORIZACION"/>
    <n v="0"/>
  </r>
  <r>
    <n v="891480000"/>
    <s v="COMFAMILIAR RISARALDA"/>
    <s v="EI6424718"/>
    <s v="891480000_EI6424718"/>
    <s v="EI64"/>
    <s v="24718"/>
    <d v="2023-08-24T00:00:00"/>
    <m/>
    <n v="34024"/>
    <n v="34024"/>
    <m/>
    <s v="PEREIRA"/>
    <m/>
    <s v="Factura devuelta"/>
    <x v="4"/>
    <n v="0"/>
    <m/>
    <m/>
    <m/>
    <n v="0"/>
    <n v="0"/>
    <m/>
    <m/>
    <m/>
    <n v="0"/>
    <n v="0"/>
    <n v="0"/>
    <m/>
    <m/>
    <m/>
    <n v="0"/>
    <s v="Devuelta"/>
    <d v="2023-08-11T00:00:00"/>
    <d v="2023-10-02T00:00:00"/>
    <d v="2023-10-11T00:00:00"/>
    <n v="34024"/>
    <n v="0"/>
    <n v="0"/>
    <n v="0"/>
    <n v="0"/>
    <n v="0"/>
    <n v="0"/>
    <n v="0"/>
    <n v="34024"/>
    <n v="0"/>
    <n v="0"/>
    <m/>
    <n v="34024"/>
    <s v="DEVOLUCION"/>
    <s v="AUTORIZACION se devuelve factura la autorización 122300027415  esta ya cancelada en la factura  EI6317793"/>
    <s v="AUTORIZACION"/>
    <n v="0"/>
  </r>
  <r>
    <n v="891480000"/>
    <s v="COMFAMILIAR RISARALDA"/>
    <s v="EI5115901"/>
    <s v="891480000_EI5115901"/>
    <s v="EI51"/>
    <s v="15901"/>
    <d v="2023-08-24T00:00:00"/>
    <m/>
    <n v="91567"/>
    <n v="91567"/>
    <m/>
    <s v="PEREIRA"/>
    <m/>
    <s v="Factura devuelta"/>
    <x v="4"/>
    <n v="0"/>
    <m/>
    <m/>
    <m/>
    <n v="0"/>
    <n v="0"/>
    <m/>
    <m/>
    <m/>
    <n v="0"/>
    <n v="0"/>
    <n v="0"/>
    <m/>
    <m/>
    <m/>
    <n v="0"/>
    <s v="Devuelta"/>
    <d v="2023-08-12T00:00:00"/>
    <d v="2024-05-14T00:00:00"/>
    <d v="2024-05-24T00:00:00"/>
    <n v="91567"/>
    <n v="0"/>
    <n v="0"/>
    <n v="0"/>
    <n v="0"/>
    <n v="0"/>
    <n v="0"/>
    <n v="0"/>
    <n v="91567"/>
    <n v="0"/>
    <n v="0"/>
    <m/>
    <n v="91567"/>
    <s v="DEVOLUCION"/>
    <s v=" se devuelve factura la autorizacion 122300031610 esta generada para otro prestador clinica san Rafael megacentro. debe estar generada para comfamiliar risaralda. montar a la plataforma la solicitud para que generen la aur final al servicio facturado. SE VALIDA SISTEMA NO HAY AUTORIZACION PARA EL SERVICIO FECHA 2023/08/08 AL 2023/08/10 GESTIONAR LA AUTORIZACION CON EL AREA ENCARGADA. para poder dar tramite de pago de lo contrario sin aut no se puede tramitar. "/>
    <s v="AUTORIZACION"/>
    <n v="0"/>
  </r>
  <r>
    <n v="891480000"/>
    <s v="COMFAMILIAR RISARALDA"/>
    <s v="EI4253720"/>
    <s v="891480000_EI4253720"/>
    <s v="EI42"/>
    <s v="53720"/>
    <d v="2023-08-24T00:00:00"/>
    <m/>
    <n v="290543"/>
    <n v="290543"/>
    <m/>
    <s v="PEREIRA"/>
    <m/>
    <s v="Factura devuelta"/>
    <x v="4"/>
    <n v="0"/>
    <m/>
    <m/>
    <m/>
    <n v="0"/>
    <n v="0"/>
    <m/>
    <m/>
    <m/>
    <n v="0"/>
    <n v="0"/>
    <n v="0"/>
    <m/>
    <m/>
    <m/>
    <n v="0"/>
    <s v="Devuelta"/>
    <d v="2023-08-20T00:00:00"/>
    <d v="2024-05-08T00:00:00"/>
    <d v="2024-05-28T00:00:00"/>
    <n v="290543"/>
    <n v="0"/>
    <n v="0"/>
    <n v="0"/>
    <n v="0"/>
    <n v="0"/>
    <n v="0"/>
    <n v="0"/>
    <n v="290543"/>
    <n v="0"/>
    <n v="0"/>
    <m/>
    <n v="290543"/>
    <s v="DEVOLUCION"/>
    <s v="Se devuelve factura la autorizacion 122300037400 esta generada para otro prestador clinica san rafael sede megacentro y debe estar generada para COMFAMILIAR RISARALDA"/>
    <s v="AUTORIZACION"/>
    <n v="0"/>
  </r>
  <r>
    <n v="891480000"/>
    <s v="COMFAMILIAR RISARALDA"/>
    <s v="EI8619273"/>
    <s v="891480000_EI8619273"/>
    <s v="EI86"/>
    <s v="19273"/>
    <d v="2023-08-31T00:00:00"/>
    <m/>
    <n v="60945"/>
    <n v="60945"/>
    <m/>
    <s v="PEREIRA"/>
    <m/>
    <s v="Factura devuelta"/>
    <x v="4"/>
    <n v="0"/>
    <m/>
    <m/>
    <m/>
    <n v="0"/>
    <n v="0"/>
    <m/>
    <m/>
    <m/>
    <n v="0"/>
    <n v="0"/>
    <n v="0"/>
    <m/>
    <m/>
    <m/>
    <n v="0"/>
    <s v="Devuelta"/>
    <d v="2023-08-30T00:00:00"/>
    <d v="2024-06-05T00:00:00"/>
    <d v="2024-06-19T00:00:00"/>
    <n v="60945"/>
    <n v="0"/>
    <n v="0"/>
    <n v="0"/>
    <n v="0"/>
    <n v="0"/>
    <n v="0"/>
    <n v="0"/>
    <n v="60945"/>
    <n v="0"/>
    <n v="0"/>
    <m/>
    <n v="60945"/>
    <s v="DEVOLUCION"/>
    <s v="SE DEVUELVE RADICADO DEBEN DE ANEXAR TODOS LOS SOPORTES COMPLETOS EN LA RESPUESTA DE DEVOLUCION NO ANEXAN FACTURA . SOLO ANEXAN AUTORIZACION - H CLINICA  Y RESPUESTA DE LA DEVOLUCION. "/>
    <s v="AUTORIZACION"/>
    <n v="0"/>
  </r>
  <r>
    <n v="891480000"/>
    <s v="COMFAMILIAR RISARALDA"/>
    <s v="EI4844238"/>
    <s v="891480000_EI4844238"/>
    <s v="EI48"/>
    <s v="44238"/>
    <d v="2023-08-31T00:00:00"/>
    <m/>
    <n v="36974"/>
    <n v="36974"/>
    <m/>
    <s v="PEREIRA"/>
    <m/>
    <s v="Factura devuelta"/>
    <x v="4"/>
    <n v="0"/>
    <m/>
    <m/>
    <m/>
    <n v="0"/>
    <n v="0"/>
    <m/>
    <m/>
    <m/>
    <n v="0"/>
    <n v="0"/>
    <n v="0"/>
    <m/>
    <m/>
    <m/>
    <n v="0"/>
    <s v="Devuelta"/>
    <d v="2023-08-22T00:00:00"/>
    <d v="2023-10-02T00:00:00"/>
    <d v="2023-10-11T00:00:00"/>
    <n v="36974"/>
    <n v="0"/>
    <n v="0"/>
    <n v="0"/>
    <n v="0"/>
    <n v="0"/>
    <n v="0"/>
    <n v="0"/>
    <n v="36974"/>
    <n v="0"/>
    <n v="0"/>
    <m/>
    <n v="36974"/>
    <s v="DEVOLUCION"/>
    <s v="AUTORIZACION se devuelve factura la Autorizacion 222778524572631, se encuentra facturada en la  EI518936"/>
    <s v="AUTORIZACION"/>
    <n v="0"/>
  </r>
  <r>
    <n v="891480000"/>
    <s v="COMFAMILIAR RISARALDA"/>
    <s v="EI465779"/>
    <s v="891480000_EI465779"/>
    <s v="EI46"/>
    <s v="5779"/>
    <d v="2023-08-31T00:00:00"/>
    <m/>
    <n v="34573"/>
    <n v="34573"/>
    <m/>
    <s v="PEREIRA"/>
    <m/>
    <s v="Factura devuelta"/>
    <x v="4"/>
    <n v="0"/>
    <m/>
    <m/>
    <m/>
    <n v="0"/>
    <n v="0"/>
    <m/>
    <m/>
    <m/>
    <n v="0"/>
    <n v="0"/>
    <n v="0"/>
    <m/>
    <m/>
    <m/>
    <n v="0"/>
    <s v="Devuelta"/>
    <d v="2023-08-25T00:00:00"/>
    <d v="2024-02-12T00:00:00"/>
    <d v="2024-02-22T00:00:00"/>
    <n v="34573"/>
    <n v="0"/>
    <n v="0"/>
    <n v="0"/>
    <n v="0"/>
    <n v="0"/>
    <n v="0"/>
    <n v="0"/>
    <n v="34573"/>
    <n v="0"/>
    <n v="0"/>
    <m/>
    <n v="34573"/>
    <s v="DEVOLUCION"/>
    <s v="SE DEVUELVE FACTURA LA AUT 122300040981 ESTA GENERADA PARA OTRO PRESTADOR CLINICA SAN RAFAEL SEDE MEGACENTRO"/>
    <s v="AUTORIZACION"/>
    <n v="0"/>
  </r>
  <r>
    <n v="891480000"/>
    <s v="COMFAMILIAR RISARALDA"/>
    <s v="EI4844593"/>
    <s v="891480000_EI4844593"/>
    <s v="EI48"/>
    <s v="44593"/>
    <d v="2023-08-31T00:00:00"/>
    <m/>
    <n v="23093"/>
    <n v="23093"/>
    <m/>
    <s v="PEREIRA"/>
    <m/>
    <s v="Factura devuelta"/>
    <x v="4"/>
    <n v="0"/>
    <m/>
    <m/>
    <m/>
    <n v="0"/>
    <n v="0"/>
    <m/>
    <m/>
    <m/>
    <n v="0"/>
    <n v="0"/>
    <n v="0"/>
    <m/>
    <m/>
    <m/>
    <n v="0"/>
    <s v="Devuelta"/>
    <d v="2023-08-29T00:00:00"/>
    <d v="2024-02-12T00:00:00"/>
    <d v="2024-02-26T00:00:00"/>
    <n v="23093"/>
    <n v="0"/>
    <n v="0"/>
    <n v="0"/>
    <n v="0"/>
    <n v="0"/>
    <n v="0"/>
    <n v="0"/>
    <n v="23093"/>
    <n v="0"/>
    <n v="0"/>
    <m/>
    <n v="23093"/>
    <s v="DEVOLUCION"/>
    <s v="Se Devuelve factura la Aut 122300044178 esta generada para otro prestador UCIMED  debe estar generada para COMFAMILIAR RISARALDA"/>
    <s v="AUTORIZACION"/>
    <n v="0"/>
  </r>
  <r>
    <n v="891480000"/>
    <s v="COMFAMILIAR RISARALDA"/>
    <s v="EI2312826"/>
    <s v="891480000_EI2312826"/>
    <s v="EI23"/>
    <s v="12826"/>
    <d v="2023-09-08T00:00:00"/>
    <m/>
    <n v="60945"/>
    <n v="60945"/>
    <m/>
    <s v="PEREIRA"/>
    <m/>
    <s v="Factura devuelta"/>
    <x v="4"/>
    <n v="0"/>
    <m/>
    <m/>
    <m/>
    <n v="0"/>
    <n v="0"/>
    <m/>
    <m/>
    <m/>
    <n v="0"/>
    <n v="0"/>
    <n v="0"/>
    <m/>
    <m/>
    <m/>
    <n v="0"/>
    <s v="Devuelta"/>
    <d v="2023-09-07T00:00:00"/>
    <d v="2024-03-01T00:00:00"/>
    <d v="2024-03-29T00:00:00"/>
    <n v="60945"/>
    <n v="0"/>
    <n v="0"/>
    <n v="0"/>
    <n v="0"/>
    <n v="0"/>
    <n v="0"/>
    <n v="0"/>
    <n v="60945"/>
    <n v="0"/>
    <n v="0"/>
    <m/>
    <n v="60945"/>
    <s v="DEVOLUCION"/>
    <s v="se devuelve factura la Autoriazacion esta anulada deben de gestionar con el area encargada de autorizaqciones. de lo contrario no se puede dar tramite de pago. dar respuesta a esta Devolucion con la autorizacion que le gestionen en aut . "/>
    <s v="AUTORIZACION"/>
    <n v="0"/>
  </r>
  <r>
    <n v="891480000"/>
    <s v="COMFAMILIAR RISARALDA"/>
    <s v="EI431591"/>
    <s v="891480000_EI431591"/>
    <s v="EI43"/>
    <s v="1591"/>
    <d v="2023-09-11T00:00:00"/>
    <m/>
    <n v="457662"/>
    <n v="457662"/>
    <m/>
    <s v="PEREIRA"/>
    <m/>
    <s v="Factura devuelta"/>
    <x v="4"/>
    <n v="0"/>
    <m/>
    <m/>
    <m/>
    <n v="0"/>
    <n v="0"/>
    <m/>
    <m/>
    <m/>
    <n v="0"/>
    <n v="0"/>
    <n v="0"/>
    <m/>
    <m/>
    <m/>
    <n v="0"/>
    <s v="Devuelta"/>
    <d v="2023-08-30T00:00:00"/>
    <d v="2024-05-08T00:00:00"/>
    <d v="2024-05-28T00:00:00"/>
    <n v="457662"/>
    <n v="0"/>
    <n v="0"/>
    <n v="0"/>
    <n v="0"/>
    <n v="0"/>
    <n v="0"/>
    <n v="0"/>
    <n v="457662"/>
    <n v="0"/>
    <n v="0"/>
    <m/>
    <n v="457662"/>
    <s v="DEVOLUCION"/>
    <s v="AUTORIZACION se devuelve factura la autorizacion 122300037632 esta generada para otro prestador Clinica San Rafael sede Megacentro gestionar con el area encargada de autorizaciones"/>
    <s v="AUTORIZACION"/>
    <n v="0"/>
  </r>
  <r>
    <n v="891480000"/>
    <s v="COMFAMILIAR RISARALDA"/>
    <s v="EI4845933"/>
    <s v="891480000_EI4845933"/>
    <s v="EI48"/>
    <s v="45933"/>
    <d v="2023-10-03T00:00:00"/>
    <m/>
    <n v="30468"/>
    <n v="30468"/>
    <m/>
    <s v="PEREIRA"/>
    <m/>
    <s v="Factura devuelta"/>
    <x v="4"/>
    <n v="0"/>
    <m/>
    <m/>
    <m/>
    <n v="0"/>
    <n v="0"/>
    <m/>
    <m/>
    <m/>
    <n v="0"/>
    <n v="0"/>
    <n v="0"/>
    <m/>
    <m/>
    <m/>
    <n v="0"/>
    <s v="Devuelta"/>
    <d v="2023-09-21T00:00:00"/>
    <d v="2023-10-10T00:00:00"/>
    <d v="2023-10-15T00:00:00"/>
    <n v="30468"/>
    <n v="0"/>
    <n v="0"/>
    <n v="0"/>
    <n v="0"/>
    <n v="0"/>
    <n v="0"/>
    <n v="0"/>
    <n v="30468"/>
    <n v="0"/>
    <n v="0"/>
    <m/>
    <n v="30468"/>
    <s v="DEVOLUCION"/>
    <s v="Se devuelve factura Codigo autorizado 890701 no corresponde al codigo facturado 890702 revisar. deben de facturar el codigo autorizado."/>
    <s v="AUTORIZACION"/>
    <n v="0"/>
  </r>
  <r>
    <n v="891480000"/>
    <s v="COMFAMILIAR RISARALDA"/>
    <s v="EI608008"/>
    <s v="891480000_EI608008"/>
    <s v="EI60"/>
    <s v="8008"/>
    <d v="2023-10-03T00:00:00"/>
    <m/>
    <n v="115000"/>
    <n v="115000"/>
    <m/>
    <s v="PEREIRA"/>
    <m/>
    <s v="Factura devuelta"/>
    <x v="4"/>
    <n v="0"/>
    <m/>
    <m/>
    <m/>
    <n v="0"/>
    <n v="0"/>
    <m/>
    <m/>
    <m/>
    <n v="0"/>
    <n v="0"/>
    <n v="0"/>
    <m/>
    <m/>
    <m/>
    <n v="0"/>
    <s v="Devuelta"/>
    <d v="2023-09-25T00:00:00"/>
    <d v="2024-05-14T00:00:00"/>
    <d v="2024-05-29T00:00:00"/>
    <n v="115000"/>
    <n v="0"/>
    <n v="0"/>
    <n v="0"/>
    <n v="0"/>
    <n v="0"/>
    <n v="0"/>
    <n v="0"/>
    <n v="115000"/>
    <n v="0"/>
    <n v="0"/>
    <m/>
    <n v="115000"/>
    <s v="DEVOLUCION"/>
    <s v="SE VALIDA NO REGISTRADO EN LA WEB SERVICE Se devuevel factura no pbs se valida no esta reportada en la web service servicio no pos ,revisar que el mipres tenga su Autorizacion se valida no cuenta con la informacion completa  INV.RSAD19I41212 * CUM.20235946 - MODULO SOLO PROTEINA*320GR LATA*320GR PROWHEY"/>
    <s v="AUTORIZACION"/>
    <n v="0"/>
  </r>
  <r>
    <n v="891480000"/>
    <s v="COMFAMILIAR RISARALDA"/>
    <s v="EI6318358"/>
    <s v="891480000_EI6318358"/>
    <s v="EI63"/>
    <s v="18358"/>
    <d v="2023-10-10T00:00:00"/>
    <m/>
    <n v="31908"/>
    <n v="31908"/>
    <m/>
    <s v="PEREIRA"/>
    <m/>
    <s v="Factura devuelta"/>
    <x v="4"/>
    <n v="0"/>
    <m/>
    <m/>
    <m/>
    <n v="0"/>
    <n v="0"/>
    <m/>
    <m/>
    <m/>
    <n v="0"/>
    <n v="0"/>
    <n v="0"/>
    <m/>
    <m/>
    <m/>
    <n v="0"/>
    <s v="Devuelta"/>
    <d v="2023-09-29T00:00:00"/>
    <d v="2023-11-09T00:00:00"/>
    <d v="2023-11-15T00:00:00"/>
    <n v="31908"/>
    <n v="0"/>
    <n v="0"/>
    <n v="0"/>
    <n v="0"/>
    <n v="0"/>
    <n v="0"/>
    <n v="0"/>
    <n v="31908"/>
    <n v="0"/>
    <n v="0"/>
    <m/>
    <n v="31908"/>
    <s v="DEVOLUCION"/>
    <s v="Se devuelve factura la Autorizacion 122300052140 esta generada para otro prestador oncologos de occidente debe estar generada para  COMFAMILIAR RISARALDA. "/>
    <s v="AUTORIZACION"/>
    <n v="0"/>
  </r>
  <r>
    <n v="891480000"/>
    <s v="COMFAMILIAR RISARALDA"/>
    <s v="EI2825232"/>
    <s v="891480000_EI2825232"/>
    <s v="EI28"/>
    <s v="25232"/>
    <d v="2023-10-10T00:00:00"/>
    <m/>
    <n v="56297"/>
    <n v="56297"/>
    <m/>
    <s v="PEREIRA"/>
    <m/>
    <s v="Factura devuelta"/>
    <x v="4"/>
    <n v="0"/>
    <m/>
    <m/>
    <m/>
    <n v="0"/>
    <n v="0"/>
    <m/>
    <m/>
    <m/>
    <n v="0"/>
    <n v="0"/>
    <n v="0"/>
    <m/>
    <m/>
    <m/>
    <n v="0"/>
    <s v="Devuelta"/>
    <d v="2023-09-27T00:00:00"/>
    <d v="2023-11-09T00:00:00"/>
    <d v="2023-11-15T00:00:00"/>
    <n v="56297"/>
    <n v="0"/>
    <n v="0"/>
    <n v="0"/>
    <n v="0"/>
    <n v="0"/>
    <n v="0"/>
    <n v="0"/>
    <n v="56297"/>
    <n v="0"/>
    <n v="0"/>
    <m/>
    <n v="56297"/>
    <s v="DEVOLUCION"/>
    <s v="Se devuelve factura no anexan en el pdf la factura EI2825232 solo envian autorizacion y h.clinica"/>
    <s v="AUTORIZACION"/>
    <n v="0"/>
  </r>
  <r>
    <n v="891480000"/>
    <s v="COMFAMILIAR RISARALDA"/>
    <s v="EI537653"/>
    <s v="891480000_EI537653"/>
    <s v="EI53"/>
    <s v="7653"/>
    <d v="2023-10-10T00:00:00"/>
    <m/>
    <n v="2149971"/>
    <n v="2149971"/>
    <m/>
    <s v="PEREIRA"/>
    <m/>
    <s v="Factura devuelta"/>
    <x v="4"/>
    <n v="0"/>
    <m/>
    <m/>
    <m/>
    <n v="0"/>
    <n v="0"/>
    <m/>
    <m/>
    <m/>
    <n v="0"/>
    <n v="0"/>
    <n v="0"/>
    <m/>
    <m/>
    <m/>
    <n v="0"/>
    <s v="Devuelta"/>
    <d v="2023-10-03T00:00:00"/>
    <d v="2024-05-08T00:00:00"/>
    <d v="2024-05-29T00:00:00"/>
    <n v="2149971"/>
    <n v="0"/>
    <n v="0"/>
    <n v="0"/>
    <n v="0"/>
    <n v="0"/>
    <n v="0"/>
    <n v="0"/>
    <n v="2149971"/>
    <n v="0"/>
    <n v="0"/>
    <m/>
    <n v="2149971"/>
    <s v="DEVOLUCION"/>
    <s v="Se Devuelve factura deben de gestionar con el area encargada la autorizacion sale no facturable para el servicio la que envian 122300072935 es una preautorizacion no deja dar tramite de pago validar con el area encargada . "/>
    <s v="AUTORIZACION"/>
    <n v="0"/>
  </r>
  <r>
    <n v="891480000"/>
    <s v="COMFAMILIAR RISARALDA"/>
    <s v="EJ0731408"/>
    <s v="891480000_EJ0731408"/>
    <s v="EJ07"/>
    <s v="31408"/>
    <d v="2023-10-10T00:00:00"/>
    <m/>
    <n v="53567"/>
    <n v="53567"/>
    <m/>
    <s v="PEREIRA"/>
    <m/>
    <s v="Factura devuelta"/>
    <x v="4"/>
    <n v="0"/>
    <m/>
    <m/>
    <m/>
    <n v="0"/>
    <n v="0"/>
    <m/>
    <m/>
    <m/>
    <n v="0"/>
    <n v="0"/>
    <n v="0"/>
    <m/>
    <m/>
    <m/>
    <n v="0"/>
    <s v="Devuelta"/>
    <d v="2023-10-02T00:00:00"/>
    <d v="2023-11-09T00:00:00"/>
    <d v="2023-11-15T00:00:00"/>
    <n v="57667"/>
    <n v="0"/>
    <n v="0"/>
    <n v="0"/>
    <n v="0"/>
    <n v="0"/>
    <n v="0"/>
    <n v="0"/>
    <n v="57667"/>
    <n v="0"/>
    <n v="0"/>
    <m/>
    <n v="57667"/>
    <s v="DEVOLUCION"/>
    <s v="Se devuelve factura el codigo Autorizado 890328 no corresponde al codigo facturado 890202 .deben de facturar el que autorizan revisar "/>
    <s v="FACTURACION"/>
    <n v="0"/>
  </r>
  <r>
    <n v="891480000"/>
    <s v="COMFAMILIAR RISARALDA"/>
    <s v="EI684127"/>
    <s v="891480000_EI684127"/>
    <s v="EI68"/>
    <s v="4127"/>
    <d v="2023-10-10T00:00:00"/>
    <m/>
    <n v="268119"/>
    <n v="268119"/>
    <m/>
    <s v="PEREIRA"/>
    <m/>
    <s v="Factura devuelta"/>
    <x v="4"/>
    <n v="0"/>
    <m/>
    <m/>
    <m/>
    <n v="0"/>
    <n v="0"/>
    <m/>
    <m/>
    <m/>
    <n v="0"/>
    <n v="0"/>
    <n v="0"/>
    <m/>
    <m/>
    <m/>
    <n v="0"/>
    <s v="Devuelta"/>
    <d v="2023-09-29T00:00:00"/>
    <d v="2024-05-08T00:00:00"/>
    <d v="2024-05-28T00:00:00"/>
    <n v="268119"/>
    <n v="0"/>
    <n v="0"/>
    <n v="0"/>
    <n v="0"/>
    <n v="0"/>
    <n v="0"/>
    <n v="0"/>
    <n v="268119"/>
    <n v="0"/>
    <n v="0"/>
    <m/>
    <n v="268119"/>
    <s v="DEVOLUCION"/>
    <s v="SE DEVUEVL FACTURA NO HAY AUTORIZACION PARA SERVICIO FACTURADO VALIDAR CON EL AREA DE AUTORIZACIONES ENIVAN PROVISIONAL MCG54821 DEBEN DE GENERAR AUTORIZAICON PARA PODER DAR TRAMITE DE PAGO."/>
    <s v="AUTORIZACION"/>
    <n v="0"/>
  </r>
  <r>
    <n v="891480000"/>
    <s v="COMFAMILIAR RISARALDA"/>
    <s v="EI4847624"/>
    <s v="891480000_EI4847624"/>
    <s v="EI48"/>
    <s v="47624"/>
    <d v="2023-11-01T00:00:00"/>
    <m/>
    <n v="47677"/>
    <n v="47677"/>
    <m/>
    <s v="PEREIRA"/>
    <m/>
    <s v="Factura devuelta"/>
    <x v="4"/>
    <n v="0"/>
    <m/>
    <m/>
    <m/>
    <n v="0"/>
    <n v="0"/>
    <m/>
    <m/>
    <m/>
    <n v="0"/>
    <n v="0"/>
    <n v="0"/>
    <m/>
    <m/>
    <m/>
    <n v="0"/>
    <s v="Devuelta"/>
    <d v="2023-10-26T00:00:00"/>
    <d v="2024-02-12T00:00:00"/>
    <d v="2024-02-23T00:00:00"/>
    <n v="47677"/>
    <n v="0"/>
    <n v="0"/>
    <n v="0"/>
    <n v="0"/>
    <n v="0"/>
    <n v="0"/>
    <n v="0"/>
    <n v="47677"/>
    <n v="0"/>
    <n v="0"/>
    <m/>
    <n v="47677"/>
    <s v="DEVOLUCION"/>
    <s v="Se devuelve factura la autorizacion esta generada para otro prestador CLINICA SAN RAFAEL  y debe estar generada para COMFAMILIAR RISARALDA"/>
    <s v="AUTORIZACION"/>
    <n v="0"/>
  </r>
  <r>
    <n v="891480000"/>
    <s v="COMFAMILIAR RISARALDA"/>
    <s v="EI0134520"/>
    <s v="891480000_EI0134520"/>
    <s v="EI01"/>
    <s v="34520"/>
    <d v="2023-11-01T00:00:00"/>
    <m/>
    <n v="56298"/>
    <n v="56298"/>
    <m/>
    <s v="PEREIRA"/>
    <m/>
    <s v="Factura devuelta"/>
    <x v="4"/>
    <n v="0"/>
    <m/>
    <m/>
    <m/>
    <n v="0"/>
    <n v="0"/>
    <m/>
    <m/>
    <m/>
    <n v="0"/>
    <n v="0"/>
    <n v="0"/>
    <m/>
    <m/>
    <m/>
    <n v="0"/>
    <s v="Devuelta"/>
    <d v="2023-10-05T00:00:00"/>
    <d v="2023-11-15T00:00:00"/>
    <d v="2023-11-17T00:00:00"/>
    <n v="56298"/>
    <n v="0"/>
    <n v="0"/>
    <n v="0"/>
    <n v="0"/>
    <n v="0"/>
    <n v="0"/>
    <n v="0"/>
    <n v="56298"/>
    <n v="0"/>
    <n v="0"/>
    <m/>
    <n v="56298"/>
    <s v="DEVOLUCION"/>
    <s v="Se devuelve  no anexan pdf de la EI0134520 solo envian h.clinica y autorizacion."/>
    <s v="AUTORIZACION"/>
    <n v="0"/>
  </r>
  <r>
    <n v="891480000"/>
    <s v="COMFAMILIAR RISARALDA"/>
    <s v="EI0219658"/>
    <s v="891480000_EI0219658"/>
    <s v="EI02"/>
    <s v="19658"/>
    <d v="2023-11-01T00:00:00"/>
    <m/>
    <n v="180996"/>
    <n v="180996"/>
    <m/>
    <s v="PEREIRA"/>
    <m/>
    <s v="Factura devuelta"/>
    <x v="4"/>
    <n v="0"/>
    <m/>
    <m/>
    <m/>
    <n v="0"/>
    <n v="0"/>
    <m/>
    <m/>
    <m/>
    <n v="0"/>
    <n v="0"/>
    <n v="0"/>
    <m/>
    <m/>
    <m/>
    <n v="0"/>
    <s v="Devuelta"/>
    <d v="2023-10-25T00:00:00"/>
    <d v="2023-11-15T00:00:00"/>
    <d v="2023-11-24T00:00:00"/>
    <n v="180996"/>
    <n v="0"/>
    <n v="0"/>
    <n v="0"/>
    <n v="0"/>
    <n v="0"/>
    <n v="0"/>
    <n v="0"/>
    <n v="180996"/>
    <n v="0"/>
    <n v="0"/>
    <m/>
    <n v="180996"/>
    <s v="DEVOLUCION"/>
    <s v="Se devuelve factura el Codigo Autorizado 878504 no corresponde al codigo facturado 890202 - 378504 deben de facturar el que autorizan. Y GESTIONAR SU RESPECTIVA AUTORIZACION "/>
    <s v="AUTORIZACION"/>
    <n v="0"/>
  </r>
  <r>
    <n v="891480000"/>
    <s v="COMFAMILIAR RISARALDA"/>
    <s v="EI508046"/>
    <s v="891480000_EI508046"/>
    <s v="EI50"/>
    <s v="8046"/>
    <d v="2023-11-01T00:00:00"/>
    <m/>
    <n v="12202336"/>
    <n v="12202336"/>
    <m/>
    <s v="PEREIRA"/>
    <m/>
    <s v="Factura devuelta"/>
    <x v="4"/>
    <n v="0"/>
    <m/>
    <m/>
    <m/>
    <n v="0"/>
    <n v="0"/>
    <m/>
    <m/>
    <m/>
    <n v="0"/>
    <n v="0"/>
    <n v="0"/>
    <m/>
    <m/>
    <m/>
    <n v="0"/>
    <s v="Devuelta"/>
    <d v="2023-10-20T00:00:00"/>
    <d v="2024-04-10T00:00:00"/>
    <d v="2024-04-15T00:00:00"/>
    <n v="12202336"/>
    <n v="0"/>
    <n v="0"/>
    <n v="0"/>
    <n v="0"/>
    <n v="0"/>
    <n v="0"/>
    <n v="0"/>
    <n v="12202336"/>
    <n v="0"/>
    <n v="0"/>
    <m/>
    <n v="12202336"/>
    <s v="DEVOLUCION"/>
    <s v="Se devuelve factura no hay autorizacion para servicio 11 sept 2023 al 7 oct 2023 gestionar con el area encargada de autorizaciones dar respuesta con la Autorizacion final para poder dar tramite de pago el sistema no permite pagar sin Autorizacion. se realiza objecion medica $ 8.967.619 608 SE OBJETA 883230, IRM DE COLUMNA NO JUSTIFICADA DE ACUERDO A CUADRO CLINICO DE PACIENTE, DE ACUERDO A NOTAS DE EVOLUCION PACIENTE CON SOSPECHA DE TRASTORNO SOMATOMORFO VS POLINEUROPATIA, SE CONSIDERA SOLICITUD NO JUSTIFICADA  $ 366.591 601 SE OBJETA 10A002, CANTIDAD 13 POR LOS DIAS 15-16-17-18-19-20--21-22-23-24-25-26-27 DE SEPTIEMBRE DE 2023, SE EVIDENCIA SOLICITUD DE VALORACION POR NEUROLOGIA DESDE EL 14 DE SEPTIEMBRE, VALORADA HASTA EL DIA 28 DE SEPTIEMRBE DE 2023,LA INOPORTUNIDAD GENERA PROLONGACION DE LA ESTANCIA HOSPITALARIA  $ 4.264.819 602 SE OBJETA 890602, CANTIDAD 8  POR LOS DIAS 18-19-20-21-22-25-26-27  DE SEPTIEMBRE DE 2023, SE EVIDENCIA SOLICITUD DE VALORACION POR NEUROLOGIA DESDE EL 14 DE SEPTIEMBRE, VALORADA HASTA EL DIA 28 DE SEPTIEMRBE DE 2023,LA INOPORTUNIDAD GENERA PROLONGACION DE LA ESTANCIA, NO SE RECONOCEN CUIDADOS ASOCIADOS A OBJECION POR ESTANCIA  $ 259.240 601 SE OBJETA 10A002, CANTIDAD 9  POR LOS DIAS 29-30  DE SEPTIEMBRE DE 2023 Y 01-02-03-04-05-06-07 NOVIEMBRE DE 2023, SE EVIDENCIA SOLICITUD VALORACION DE NEUROLOGIA DONDE SE SOLICITO EEG EL CUAL FUE REALIZADO HASTA EL DIA  02-11-2024, SE GLOSA ESTANCIA POR INOPORTUNIDAD DE PROCEDIMIENTO DIAGNOSTICO  $ 2.952.567 608 SE OBJETA 891901, NO INTERPRETADO DURANTE LA ESTANCIA DE LA PACIENTE, TOMADO DESDE EL 02-11-2023 CON INOPORTUNIDAD EN SU LECTURA, NO SE RECONOCE  $ 1.087.200  SE OBJETA 903040, NO INTERPRETADO DURANTE LA ESTANCIA DE LA PACIENTEPOR INOPORTUNIDAD EN REPORTE, NO SE RECONOCE  $ 37.202  "/>
    <s v="AUTORIZACION"/>
    <n v="0"/>
  </r>
  <r>
    <n v="891480000"/>
    <s v="COMFAMILIAR RISARALDA"/>
    <s v="EI6232941"/>
    <s v="891480000_EI6232941"/>
    <s v="EI62"/>
    <s v="32941"/>
    <d v="2023-11-01T00:00:00"/>
    <m/>
    <n v="79443"/>
    <n v="79443"/>
    <m/>
    <s v="PEREIRA"/>
    <m/>
    <s v="Factura devuelta"/>
    <x v="4"/>
    <n v="0"/>
    <m/>
    <m/>
    <m/>
    <n v="0"/>
    <n v="0"/>
    <m/>
    <m/>
    <m/>
    <n v="0"/>
    <n v="0"/>
    <n v="0"/>
    <m/>
    <m/>
    <m/>
    <n v="0"/>
    <s v="Devuelta"/>
    <d v="2023-10-20T00:00:00"/>
    <d v="2023-11-15T00:00:00"/>
    <d v="2023-11-24T00:00:00"/>
    <n v="79443"/>
    <n v="0"/>
    <n v="0"/>
    <n v="0"/>
    <n v="0"/>
    <n v="0"/>
    <n v="0"/>
    <n v="0"/>
    <n v="79443"/>
    <n v="0"/>
    <n v="0"/>
    <m/>
    <n v="79443"/>
    <s v="DEVOLUCION"/>
    <s v="Se devuelve factura la autorizacion 122300023035 esta  ya cancelada en la factura EI6317150 revisar tarifa contratada."/>
    <s v="AUTORIZACION"/>
    <n v="0"/>
  </r>
  <r>
    <n v="891480000"/>
    <s v="COMFAMILIAR RISARALDA"/>
    <s v="EI545568"/>
    <s v="891480000_EI545568"/>
    <s v="EI54"/>
    <s v="5568"/>
    <d v="2023-11-01T00:00:00"/>
    <m/>
    <n v="2327088"/>
    <n v="2327088"/>
    <m/>
    <s v="PEREIRA"/>
    <m/>
    <s v="Factura devuelta"/>
    <x v="4"/>
    <n v="0"/>
    <m/>
    <m/>
    <m/>
    <n v="0"/>
    <n v="0"/>
    <m/>
    <m/>
    <m/>
    <n v="0"/>
    <n v="0"/>
    <n v="0"/>
    <m/>
    <m/>
    <m/>
    <n v="0"/>
    <s v="Devuelta"/>
    <d v="2023-10-19T00:00:00"/>
    <d v="2024-04-10T00:00:00"/>
    <d v="2024-04-19T00:00:00"/>
    <n v="2327088"/>
    <n v="0"/>
    <n v="0"/>
    <n v="0"/>
    <n v="0"/>
    <n v="0"/>
    <n v="0"/>
    <n v="0"/>
    <n v="2327088"/>
    <n v="0"/>
    <n v="0"/>
    <m/>
    <n v="2327088"/>
    <s v="DEVOLUCION"/>
    <s v="Se Devuelve Factura la Autorizacion 122300093029 esta anulada gestionar con el area encargada de autorizaciones."/>
    <s v="AUTORIZACION"/>
    <n v="0"/>
  </r>
  <r>
    <n v="891480000"/>
    <s v="COMFAMILIAR RISARALDA"/>
    <s v="EI2826047"/>
    <s v="891480000_EI2826047"/>
    <s v="EI28"/>
    <s v="26047"/>
    <d v="2023-11-01T00:00:00"/>
    <m/>
    <n v="57667"/>
    <n v="57667"/>
    <m/>
    <s v="PEREIRA"/>
    <m/>
    <s v="Factura devuelta"/>
    <x v="4"/>
    <n v="0"/>
    <m/>
    <m/>
    <m/>
    <n v="0"/>
    <n v="0"/>
    <m/>
    <m/>
    <m/>
    <n v="0"/>
    <n v="0"/>
    <n v="0"/>
    <m/>
    <m/>
    <m/>
    <n v="0"/>
    <s v="Devuelta"/>
    <d v="2023-10-19T00:00:00"/>
    <d v="2024-04-09T00:00:00"/>
    <d v="2024-04-15T00:00:00"/>
    <n v="57667"/>
    <n v="0"/>
    <n v="0"/>
    <n v="0"/>
    <n v="0"/>
    <n v="0"/>
    <n v="0"/>
    <n v="0"/>
    <n v="57667"/>
    <n v="0"/>
    <n v="0"/>
    <m/>
    <n v="57667"/>
    <s v="DEVOLUCION"/>
    <s v="Se Devuelve factura La autorización 122300077592, se encuentra ya cancelada  en la factura EI0140015"/>
    <s v="AUTORIZACION"/>
    <n v="0"/>
  </r>
  <r>
    <n v="891480000"/>
    <s v="COMFAMILIAR RISARALDA"/>
    <s v="EI951441"/>
    <s v="891480000_EI951441"/>
    <s v="EI95"/>
    <s v="1441"/>
    <d v="2023-11-01T00:00:00"/>
    <m/>
    <n v="162550"/>
    <n v="162550"/>
    <m/>
    <s v="PEREIRA"/>
    <m/>
    <s v="Factura devuelta"/>
    <x v="4"/>
    <n v="0"/>
    <m/>
    <m/>
    <m/>
    <n v="0"/>
    <n v="0"/>
    <m/>
    <m/>
    <m/>
    <n v="0"/>
    <n v="0"/>
    <n v="0"/>
    <m/>
    <m/>
    <m/>
    <n v="0"/>
    <s v="Devuelta"/>
    <d v="2023-10-19T00:00:00"/>
    <d v="2024-03-01T00:00:00"/>
    <d v="2024-03-11T00:00:00"/>
    <n v="162550"/>
    <n v="0"/>
    <n v="0"/>
    <n v="0"/>
    <n v="0"/>
    <n v="0"/>
    <n v="0"/>
    <n v="0"/>
    <n v="162550"/>
    <n v="0"/>
    <n v="0"/>
    <m/>
    <n v="162550"/>
    <s v="DEVOLUCION"/>
    <s v="Se devuelve factura no hay autorizacion para el servicio facturado gestionar radicar en la plataforma la solicitud para la generacion de la aut final.        VALIDAR CON EL AREA ENCARGADA.. ANLULADA SIN REEMPLAZO.no se puede dar traite pago "/>
    <s v="AUTORIZACION"/>
    <n v="0"/>
  </r>
  <r>
    <n v="891480000"/>
    <s v="COMFAMILIAR RISARALDA"/>
    <s v="EI4256977"/>
    <s v="891480000_EI4256977"/>
    <s v="EI42"/>
    <s v="56977"/>
    <d v="2023-11-01T00:00:00"/>
    <m/>
    <n v="46963"/>
    <n v="46963"/>
    <m/>
    <s v="PEREIRA"/>
    <m/>
    <s v="Factura devuelta"/>
    <x v="4"/>
    <n v="0"/>
    <m/>
    <m/>
    <m/>
    <n v="0"/>
    <n v="0"/>
    <m/>
    <m/>
    <m/>
    <n v="0"/>
    <n v="0"/>
    <n v="0"/>
    <m/>
    <m/>
    <m/>
    <n v="0"/>
    <s v="Devuelta"/>
    <d v="2023-10-19T00:00:00"/>
    <d v="2024-02-12T00:00:00"/>
    <d v="2024-02-26T00:00:00"/>
    <n v="46963"/>
    <n v="0"/>
    <n v="0"/>
    <n v="0"/>
    <n v="0"/>
    <n v="0"/>
    <n v="0"/>
    <n v="0"/>
    <n v="46963"/>
    <n v="0"/>
    <n v="0"/>
    <m/>
    <n v="46963"/>
    <s v="DEVOLUCION"/>
    <s v="Se devuelve factura Se devuelve factura no hay autorizacion para el servicio facturado gestionar radicar en la plataforma la solicitud para la generacion de la aut final. la Autorizacion que envian 122300097144 esta anulada se escala pero deben de Radicar la solciitud pues la que reemplazan esta generada para otro prestador.No anexan soporte del Detalle de la factura "/>
    <s v="SOPORTE"/>
    <n v="0"/>
  </r>
  <r>
    <n v="891480000"/>
    <s v="COMFAMILIAR RISARALDA"/>
    <s v="EJ0819837"/>
    <s v="891480000_EJ0819837"/>
    <s v="EJ08"/>
    <s v="19837"/>
    <d v="2023-11-01T00:00:00"/>
    <m/>
    <n v="57667"/>
    <n v="57667"/>
    <m/>
    <s v="PEREIRA"/>
    <m/>
    <s v="Factura devuelta"/>
    <x v="4"/>
    <n v="0"/>
    <m/>
    <m/>
    <m/>
    <n v="0"/>
    <n v="0"/>
    <m/>
    <m/>
    <m/>
    <n v="0"/>
    <n v="0"/>
    <n v="0"/>
    <m/>
    <m/>
    <m/>
    <n v="0"/>
    <s v="Devuelta"/>
    <d v="2023-10-18T00:00:00"/>
    <d v="2023-11-15T00:00:00"/>
    <d v="2023-11-18T00:00:00"/>
    <n v="57667"/>
    <n v="0"/>
    <n v="0"/>
    <n v="0"/>
    <n v="0"/>
    <n v="0"/>
    <n v="0"/>
    <n v="0"/>
    <n v="57667"/>
    <n v="0"/>
    <n v="0"/>
    <m/>
    <n v="57667"/>
    <s v="DEVOLUCION"/>
    <s v="Se devuelve Factura el codigo Autorizado 890228-01 no corresponde con el Codigo  Facturado 890202 deben de facturar el que autorizan. Revisar  el codigo reportado en el Rips no coincide con el codigo Autorizado    "/>
    <s v="FACTURACION"/>
    <n v="0"/>
  </r>
  <r>
    <n v="891480000"/>
    <s v="COMFAMILIAR RISARALDA"/>
    <s v="EI8220900"/>
    <s v="891480000_EI8220900"/>
    <s v="EI82"/>
    <s v="20900"/>
    <d v="2023-11-01T00:00:00"/>
    <m/>
    <n v="195585"/>
    <n v="195585"/>
    <m/>
    <s v="PEREIRA"/>
    <m/>
    <s v="Factura devuelta"/>
    <x v="4"/>
    <n v="0"/>
    <m/>
    <m/>
    <m/>
    <n v="0"/>
    <n v="0"/>
    <m/>
    <m/>
    <m/>
    <n v="0"/>
    <n v="0"/>
    <n v="0"/>
    <m/>
    <m/>
    <m/>
    <n v="0"/>
    <s v="Devuelta"/>
    <d v="2023-10-04T00:00:00"/>
    <d v="2024-03-01T00:00:00"/>
    <d v="2024-03-29T00:00:00"/>
    <n v="195585"/>
    <n v="0"/>
    <n v="0"/>
    <n v="0"/>
    <n v="0"/>
    <n v="0"/>
    <n v="0"/>
    <n v="0"/>
    <n v="195585"/>
    <n v="0"/>
    <n v="0"/>
    <m/>
    <n v="195585"/>
    <s v="DEVOLUCION"/>
    <s v="se devuevle factura la autorizacion gestionar con el area encargada esta anulada. dar respuesta a esta devolucion cuando ya gestionen la aut que corresponda al servicio facturado."/>
    <s v="AUTORIZACION"/>
    <n v="0"/>
  </r>
  <r>
    <n v="891480000"/>
    <s v="COMFAMILIAR RISARALDA"/>
    <s v="EJ215891"/>
    <s v="891480000_EJ215891"/>
    <s v="EJ21"/>
    <s v="5891"/>
    <d v="2023-11-01T00:00:00"/>
    <m/>
    <n v="2686173"/>
    <n v="2686173"/>
    <m/>
    <s v="PEREIRA"/>
    <m/>
    <s v="Factura devuelta"/>
    <x v="4"/>
    <n v="0"/>
    <m/>
    <m/>
    <m/>
    <n v="0"/>
    <n v="0"/>
    <m/>
    <m/>
    <m/>
    <n v="0"/>
    <n v="0"/>
    <n v="0"/>
    <m/>
    <m/>
    <m/>
    <n v="0"/>
    <s v="Devuelta"/>
    <d v="2023-10-11T00:00:00"/>
    <d v="2023-11-15T00:00:00"/>
    <d v="2023-11-30T00:00:00"/>
    <n v="2686173"/>
    <n v="0"/>
    <n v="0"/>
    <n v="0"/>
    <n v="0"/>
    <n v="0"/>
    <n v="0"/>
    <n v="0"/>
    <n v="2686173"/>
    <n v="0"/>
    <n v="0"/>
    <m/>
    <n v="2686173"/>
    <s v="DEVOLUCION"/>
    <s v="Se devuelve factura la autorizacion esta ya cancelada en la factura EI545430   "/>
    <s v="AUTORIZACION"/>
    <n v="0"/>
  </r>
  <r>
    <n v="891480000"/>
    <s v="COMFAMILIAR RISARALDA"/>
    <s v="EI951440"/>
    <s v="891480000_EI951440"/>
    <s v="EI95"/>
    <s v="1440"/>
    <d v="2023-11-01T00:00:00"/>
    <m/>
    <n v="136897"/>
    <n v="136897"/>
    <m/>
    <s v="PEREIRA"/>
    <m/>
    <s v="Factura devuelta"/>
    <x v="4"/>
    <n v="0"/>
    <m/>
    <m/>
    <m/>
    <n v="0"/>
    <n v="0"/>
    <m/>
    <m/>
    <m/>
    <n v="0"/>
    <n v="0"/>
    <n v="0"/>
    <m/>
    <m/>
    <m/>
    <n v="0"/>
    <s v="Devuelta"/>
    <d v="2023-10-10T00:00:00"/>
    <d v="2024-02-12T00:00:00"/>
    <d v="2024-02-24T00:00:00"/>
    <n v="136897"/>
    <n v="0"/>
    <n v="0"/>
    <n v="0"/>
    <n v="0"/>
    <n v="0"/>
    <n v="0"/>
    <n v="0"/>
    <n v="136897"/>
    <n v="0"/>
    <n v="0"/>
    <m/>
    <n v="136897"/>
    <s v="DEVOLUCION"/>
    <s v="Se Devuelve factura la autorizacion 122300054476 para codigo 881301 esta generada para HOSPITAL SAN PEDRO y debe estar genrada para comfamiliar risaralda"/>
    <s v="AUTORIZACION"/>
    <n v="0"/>
  </r>
  <r>
    <n v="891480000"/>
    <s v="COMFAMILIAR RISARALDA"/>
    <s v="EJ3230982"/>
    <s v="891480000_EJ3230982"/>
    <s v="EJ32"/>
    <s v="30982"/>
    <d v="2023-11-01T00:00:00"/>
    <m/>
    <n v="671230"/>
    <n v="671230"/>
    <m/>
    <s v="PEREIRA"/>
    <m/>
    <s v="Factura devuelta"/>
    <x v="4"/>
    <n v="0"/>
    <m/>
    <m/>
    <m/>
    <n v="0"/>
    <n v="0"/>
    <m/>
    <m/>
    <m/>
    <n v="0"/>
    <n v="0"/>
    <n v="0"/>
    <m/>
    <m/>
    <m/>
    <n v="0"/>
    <s v="Devuelta"/>
    <d v="2023-10-10T00:00:00"/>
    <d v="2023-11-15T00:00:00"/>
    <d v="2023-11-29T00:00:00"/>
    <n v="671230"/>
    <n v="0"/>
    <n v="0"/>
    <n v="0"/>
    <n v="0"/>
    <n v="0"/>
    <n v="0"/>
    <n v="0"/>
    <n v="671230"/>
    <n v="0"/>
    <n v="0"/>
    <m/>
    <n v="671230"/>
    <s v="DEVOLUCION"/>
    <s v="Se devuelve factura el Codigo Autorizado 901007-901230-908885 no corresponde al codigo facturado 901007-901230-908856 deben de facturar el que autorizan. revisar facturan cod 908856 y autorizado es el 908885.revisar "/>
    <s v="FACTURACION"/>
    <n v="0"/>
  </r>
  <r>
    <n v="891480000"/>
    <s v="COMFAMILIAR RISARALDA"/>
    <s v="EI9642472"/>
    <s v="891480000_EI9642472"/>
    <s v="EI96"/>
    <s v="42472"/>
    <d v="2023-11-01T00:00:00"/>
    <m/>
    <n v="703763"/>
    <n v="703763"/>
    <m/>
    <s v="PEREIRA"/>
    <m/>
    <s v="Factura devuelta"/>
    <x v="4"/>
    <n v="0"/>
    <m/>
    <m/>
    <m/>
    <n v="0"/>
    <n v="0"/>
    <m/>
    <m/>
    <m/>
    <n v="0"/>
    <n v="0"/>
    <n v="0"/>
    <m/>
    <m/>
    <m/>
    <n v="0"/>
    <s v="Devuelta"/>
    <d v="2023-10-09T00:00:00"/>
    <d v="2023-11-15T00:00:00"/>
    <d v="2023-11-24T00:00:00"/>
    <n v="703763"/>
    <n v="0"/>
    <n v="0"/>
    <n v="0"/>
    <n v="0"/>
    <n v="0"/>
    <n v="0"/>
    <n v="0"/>
    <n v="703763"/>
    <n v="0"/>
    <n v="0"/>
    <m/>
    <n v="703763"/>
    <s v="DEVOLUCION"/>
    <s v="Se devuelve factura el Codigo Autorizado 901111-901230-908873-908885 no corresponde al codigo facturado 901111-901230-907106-908856 deben de facturar el que autorizan. Y revisar los codigos que no tengan autorizacion  "/>
    <s v="AUTORIZACION"/>
    <n v="0"/>
  </r>
  <r>
    <n v="891480000"/>
    <s v="COMFAMILIAR RISARALDA"/>
    <s v="EI4846714"/>
    <s v="891480000_EI4846714"/>
    <s v="EI48"/>
    <s v="46714"/>
    <d v="2023-11-01T00:00:00"/>
    <m/>
    <n v="149874"/>
    <n v="149874"/>
    <m/>
    <s v="PEREIRA"/>
    <m/>
    <s v="Factura devuelta"/>
    <x v="4"/>
    <n v="0"/>
    <m/>
    <m/>
    <m/>
    <n v="0"/>
    <n v="0"/>
    <m/>
    <m/>
    <m/>
    <n v="0"/>
    <n v="0"/>
    <n v="0"/>
    <m/>
    <m/>
    <m/>
    <n v="0"/>
    <s v="Devuelta"/>
    <d v="2023-10-08T00:00:00"/>
    <d v="2024-02-12T00:00:00"/>
    <d v="2024-02-24T00:00:00"/>
    <n v="149874"/>
    <n v="0"/>
    <n v="0"/>
    <n v="0"/>
    <n v="0"/>
    <n v="0"/>
    <n v="0"/>
    <n v="0"/>
    <n v="149874"/>
    <n v="0"/>
    <n v="0"/>
    <m/>
    <n v="149874"/>
    <s v="DEVOLUCION"/>
    <s v="SE DEVUELVE LA AUT 122300083148 ESTA GENERADA PARA OTRO PRESTADOR CLINICA SAN RAFAEL DEBE ESTAR GENERADA PARA  COMFAMILIAR RISARALDA"/>
    <s v="AUTORIZACION"/>
    <n v="0"/>
  </r>
  <r>
    <n v="891480000"/>
    <s v="COMFAMILIAR RISARALDA"/>
    <s v="EJ014127"/>
    <s v="891480000_EJ014127"/>
    <s v="EJ01"/>
    <s v="4127"/>
    <d v="2023-11-01T00:00:00"/>
    <m/>
    <n v="43143"/>
    <n v="43143"/>
    <m/>
    <s v="PEREIRA"/>
    <m/>
    <s v="Factura devuelta"/>
    <x v="4"/>
    <n v="0"/>
    <m/>
    <m/>
    <m/>
    <n v="0"/>
    <n v="0"/>
    <m/>
    <m/>
    <m/>
    <n v="0"/>
    <n v="0"/>
    <n v="0"/>
    <m/>
    <m/>
    <m/>
    <n v="0"/>
    <s v="Devuelta"/>
    <d v="2023-10-06T00:00:00"/>
    <d v="2023-11-15T00:00:00"/>
    <d v="2023-11-16T00:00:00"/>
    <n v="43143"/>
    <n v="0"/>
    <n v="0"/>
    <n v="0"/>
    <n v="0"/>
    <n v="0"/>
    <n v="0"/>
    <n v="0"/>
    <n v="43143"/>
    <n v="0"/>
    <n v="0"/>
    <m/>
    <n v="43143"/>
    <s v="DEVOLUCION"/>
    <s v="Se devuelve factura la Autorizacion 230463360404350 tiene fecha de vigencia 2 feb 2023 al 15 agosto 2023 y el servicio es de fecha del servicio facturado es de 9 sept 2023 autorizacion vencida. "/>
    <s v="AUTORIZACION"/>
    <n v="0"/>
  </r>
  <r>
    <n v="891480000"/>
    <s v="COMFAMILIAR RISARALDA"/>
    <s v="EI9642473"/>
    <s v="891480000_EI9642473"/>
    <s v="EI96"/>
    <s v="42473"/>
    <d v="2023-11-01T00:00:00"/>
    <m/>
    <n v="703763"/>
    <n v="703763"/>
    <m/>
    <s v="PEREIRA"/>
    <m/>
    <s v="Factura devuelta"/>
    <x v="4"/>
    <n v="0"/>
    <m/>
    <m/>
    <m/>
    <n v="0"/>
    <n v="0"/>
    <m/>
    <m/>
    <m/>
    <n v="0"/>
    <n v="0"/>
    <n v="0"/>
    <m/>
    <m/>
    <m/>
    <n v="0"/>
    <s v="Devuelta"/>
    <d v="2023-10-09T00:00:00"/>
    <d v="2023-11-15T00:00:00"/>
    <d v="2023-11-24T00:00:00"/>
    <n v="703763"/>
    <n v="0"/>
    <n v="0"/>
    <n v="0"/>
    <n v="0"/>
    <n v="0"/>
    <n v="0"/>
    <n v="0"/>
    <n v="703763"/>
    <n v="0"/>
    <n v="0"/>
    <m/>
    <n v="703763"/>
    <s v="DEVOLUCION"/>
    <s v="Se devuelve factura el Codigo Autorizado 901111-901230-908873-908885 no corresponde al codigo facturado 901111-901230-907106-908856 deben de facturar el que autorizan. Revisar y geneerar Autroziacion para los servicios que no tengan. "/>
    <s v="FACTURACION"/>
    <n v="0"/>
  </r>
  <r>
    <n v="891480000"/>
    <s v="COMFAMILIAR RISARALDA"/>
    <s v="EI4846711"/>
    <s v="891480000_EI4846711"/>
    <s v="EI48"/>
    <s v="46711"/>
    <d v="2023-11-01T00:00:00"/>
    <m/>
    <n v="155282"/>
    <n v="155282"/>
    <m/>
    <s v="PEREIRA"/>
    <m/>
    <s v="Factura devuelta"/>
    <x v="4"/>
    <n v="0"/>
    <m/>
    <m/>
    <m/>
    <n v="0"/>
    <n v="0"/>
    <m/>
    <m/>
    <m/>
    <n v="0"/>
    <n v="0"/>
    <n v="0"/>
    <m/>
    <m/>
    <m/>
    <n v="0"/>
    <s v="Devuelta"/>
    <d v="2023-10-08T00:00:00"/>
    <d v="2024-02-15T00:00:00"/>
    <d v="2024-02-24T00:00:00"/>
    <n v="155282"/>
    <n v="0"/>
    <n v="0"/>
    <n v="0"/>
    <n v="0"/>
    <n v="0"/>
    <n v="0"/>
    <n v="0"/>
    <n v="155282"/>
    <n v="0"/>
    <n v="0"/>
    <m/>
    <n v="155282"/>
    <s v="DEVOLUCION"/>
    <s v="SE DEVUELVE FACTURA LA AUTORIZACION 122300084457 ESTA GENERADA PARA CL MEGA CENTRO DEBE ESTAR GENERADA PARA COMFAMILIAR RISARALDA"/>
    <s v="AUTORIZACION"/>
    <n v="0"/>
  </r>
  <r>
    <n v="891480000"/>
    <s v="COMFAMILIAR RISARALDA"/>
    <s v="EI4846688"/>
    <s v="891480000_EI4846688"/>
    <s v="EI48"/>
    <s v="46688"/>
    <d v="2023-11-01T00:00:00"/>
    <m/>
    <n v="194768"/>
    <n v="194768"/>
    <m/>
    <s v="PEREIRA"/>
    <m/>
    <s v="Factura devuelta"/>
    <x v="4"/>
    <n v="0"/>
    <m/>
    <m/>
    <m/>
    <n v="0"/>
    <n v="0"/>
    <m/>
    <m/>
    <m/>
    <n v="0"/>
    <n v="0"/>
    <n v="0"/>
    <m/>
    <m/>
    <m/>
    <n v="0"/>
    <s v="Devuelta"/>
    <d v="2023-10-07T00:00:00"/>
    <d v="2024-02-12T00:00:00"/>
    <d v="2024-02-24T00:00:00"/>
    <n v="194768"/>
    <n v="0"/>
    <n v="0"/>
    <n v="0"/>
    <n v="0"/>
    <n v="0"/>
    <n v="0"/>
    <n v="0"/>
    <n v="194768"/>
    <n v="0"/>
    <n v="0"/>
    <m/>
    <n v="194768"/>
    <s v="DEVOLUCION"/>
    <s v="SE DEVUELVE LA AUT 122300084459 ESTA GENERADA PARA OTRO PRESTADOR CLINICA SAN RAFAEL DEBE ESTAR GENERADA PARA  COMFAMILIAR RISARALDA"/>
    <s v="AUTORIZACION"/>
    <n v="0"/>
  </r>
  <r>
    <n v="891480000"/>
    <s v="COMFAMILIAR RISARALDA"/>
    <s v="EI4847324"/>
    <s v="891480000_EI4847324"/>
    <s v="EI48"/>
    <s v="47324"/>
    <d v="2023-11-01T00:00:00"/>
    <m/>
    <n v="59857"/>
    <n v="59857"/>
    <m/>
    <s v="PEREIRA"/>
    <m/>
    <s v="Factura devuelta"/>
    <x v="4"/>
    <n v="0"/>
    <m/>
    <m/>
    <m/>
    <n v="0"/>
    <n v="0"/>
    <m/>
    <m/>
    <m/>
    <n v="0"/>
    <n v="0"/>
    <n v="0"/>
    <m/>
    <m/>
    <m/>
    <n v="0"/>
    <s v="Devuelta"/>
    <d v="2023-10-21T00:00:00"/>
    <d v="2024-02-12T00:00:00"/>
    <d v="2024-02-26T00:00:00"/>
    <n v="59857"/>
    <n v="0"/>
    <n v="0"/>
    <n v="0"/>
    <n v="0"/>
    <n v="0"/>
    <n v="0"/>
    <n v="0"/>
    <n v="59857"/>
    <n v="0"/>
    <n v="0"/>
    <m/>
    <n v="59857"/>
    <s v="DEVOLUCION"/>
    <s v="Se Devuelve factura la Aut 122300099340 esta generada para otro prestador Clinica San Rafael sede Megacentro debe estar generada para COMFAMILIAR RISARALDA"/>
    <s v="AUTORIZACION"/>
    <n v="0"/>
  </r>
  <r>
    <n v="891480000"/>
    <s v="COMFAMILIAR RISARALDA"/>
    <s v="EI4847311"/>
    <s v="891480000_EI4847311"/>
    <s v="EI48"/>
    <s v="47311"/>
    <d v="2023-11-01T00:00:00"/>
    <m/>
    <n v="149432"/>
    <n v="149432"/>
    <m/>
    <s v="PEREIRA"/>
    <m/>
    <s v="Factura devuelta"/>
    <x v="4"/>
    <n v="0"/>
    <m/>
    <m/>
    <m/>
    <n v="0"/>
    <n v="0"/>
    <m/>
    <m/>
    <m/>
    <n v="0"/>
    <n v="0"/>
    <n v="0"/>
    <m/>
    <m/>
    <m/>
    <n v="0"/>
    <s v="Devuelta"/>
    <d v="2023-10-20T00:00:00"/>
    <d v="2024-02-12T00:00:00"/>
    <d v="2024-02-24T00:00:00"/>
    <n v="149432"/>
    <n v="0"/>
    <n v="0"/>
    <n v="0"/>
    <n v="0"/>
    <n v="0"/>
    <n v="0"/>
    <n v="0"/>
    <n v="149432"/>
    <n v="0"/>
    <n v="0"/>
    <m/>
    <n v="149432"/>
    <s v="DEVOLUCION"/>
    <s v="SE DEVUELVE FACTURA LA AUTORIZACION 122300099615 ESTA GENERADA PARA OTRO PRESTADOR CLINICA SAN RAFAEL DEBE ESTAR GENERADA PARA COMFAMILIAR RISARALDA"/>
    <s v="AUTORIZACION"/>
    <n v="0"/>
  </r>
  <r>
    <n v="891480000"/>
    <s v="COMFAMILIAR RISARALDA"/>
    <s v="EI4256865"/>
    <s v="891480000_EI4256865"/>
    <s v="EI42"/>
    <s v="56865"/>
    <d v="2023-11-01T00:00:00"/>
    <m/>
    <n v="28606"/>
    <n v="28606"/>
    <m/>
    <s v="PEREIRA"/>
    <m/>
    <s v="Factura devuelta"/>
    <x v="4"/>
    <n v="0"/>
    <m/>
    <m/>
    <m/>
    <n v="0"/>
    <n v="0"/>
    <m/>
    <m/>
    <m/>
    <n v="0"/>
    <n v="0"/>
    <n v="0"/>
    <m/>
    <m/>
    <m/>
    <n v="0"/>
    <s v="Devuelta"/>
    <d v="2023-10-17T00:00:00"/>
    <d v="2024-03-01T00:00:00"/>
    <d v="2024-03-29T00:00:00"/>
    <n v="28606"/>
    <n v="0"/>
    <n v="0"/>
    <n v="0"/>
    <n v="0"/>
    <n v="0"/>
    <n v="0"/>
    <n v="0"/>
    <n v="28606"/>
    <n v="0"/>
    <n v="0"/>
    <m/>
    <n v="28606"/>
    <s v="DEVOLUCION"/>
    <s v="Se Devuelve factura revisar con el area encargada de Autorizaciones la autorizacion que refieren no existe. se valida y no hay autorizacion para el servicioi facturado"/>
    <s v="AUTORIZACION"/>
    <n v="0"/>
  </r>
  <r>
    <n v="891480000"/>
    <s v="COMFAMILIAR RISARALDA"/>
    <s v="EI0134864"/>
    <s v="891480000_EI0134864"/>
    <s v="EI01"/>
    <s v="34864"/>
    <d v="2023-11-01T00:00:00"/>
    <m/>
    <n v="16854"/>
    <n v="16854"/>
    <m/>
    <s v="PEREIRA"/>
    <m/>
    <s v="Factura devuelta"/>
    <x v="4"/>
    <n v="0"/>
    <m/>
    <m/>
    <m/>
    <n v="0"/>
    <n v="0"/>
    <m/>
    <m/>
    <m/>
    <n v="0"/>
    <n v="0"/>
    <n v="0"/>
    <m/>
    <m/>
    <m/>
    <n v="0"/>
    <s v="Devuelta"/>
    <d v="2023-10-13T00:00:00"/>
    <d v="2023-11-15T00:00:00"/>
    <d v="2023-11-16T00:00:00"/>
    <n v="20954"/>
    <n v="0"/>
    <n v="0"/>
    <n v="0"/>
    <n v="0"/>
    <n v="0"/>
    <n v="0"/>
    <n v="0"/>
    <n v="20954"/>
    <n v="0"/>
    <n v="0"/>
    <m/>
    <n v="20954"/>
    <s v="DEVOLUCION"/>
    <s v="Se devuelve no envian pdf de la factura EI0134864 solo anexan h.clinica y autorizacion . revisar y montar todos los soportes correspondientes para podre realizar la auditoria de la cuenta."/>
    <s v="AUTORIZACION"/>
    <n v="0"/>
  </r>
  <r>
    <n v="891480000"/>
    <s v="COMFAMILIAR RISARALDA"/>
    <s v="EI2825882"/>
    <s v="891480000_EI2825882"/>
    <s v="EI28"/>
    <s v="25882"/>
    <d v="2023-11-01T00:00:00"/>
    <m/>
    <n v="73796"/>
    <n v="73796"/>
    <m/>
    <s v="PEREIRA"/>
    <m/>
    <s v="Factura devuelta"/>
    <x v="4"/>
    <n v="0"/>
    <m/>
    <m/>
    <m/>
    <n v="0"/>
    <n v="0"/>
    <m/>
    <m/>
    <m/>
    <n v="0"/>
    <n v="0"/>
    <n v="0"/>
    <m/>
    <m/>
    <m/>
    <n v="0"/>
    <s v="Devuelta"/>
    <d v="2023-10-13T00:00:00"/>
    <d v="2023-11-15T00:00:00"/>
    <d v="2023-11-18T00:00:00"/>
    <n v="77896"/>
    <n v="0"/>
    <n v="0"/>
    <n v="0"/>
    <n v="0"/>
    <n v="0"/>
    <n v="0"/>
    <n v="0"/>
    <n v="77896"/>
    <n v="0"/>
    <n v="0"/>
    <m/>
    <n v="77896"/>
    <s v="DEVOLUCION"/>
    <s v="Se devuelve factura el Codigo Autorizado 890343 no corresponde al codigo facturado 890243 deben de facturar el que autorizan. REVISAR el codigo que ingresan en el rips debe ser el mismo autorizado y facturado. "/>
    <s v="FACTURACION"/>
    <n v="0"/>
  </r>
  <r>
    <n v="891480000"/>
    <s v="COMFAMILIAR RISARALDA"/>
    <s v="EI441150"/>
    <s v="891480000_EI441150"/>
    <s v="EI44"/>
    <s v="1150"/>
    <d v="2023-11-01T00:00:00"/>
    <m/>
    <n v="5394978"/>
    <n v="5394978"/>
    <m/>
    <s v="PEREIRA"/>
    <m/>
    <s v="Factura devuelta"/>
    <x v="4"/>
    <n v="0"/>
    <m/>
    <m/>
    <m/>
    <n v="0"/>
    <n v="0"/>
    <m/>
    <m/>
    <m/>
    <n v="0"/>
    <n v="0"/>
    <n v="0"/>
    <m/>
    <m/>
    <m/>
    <n v="0"/>
    <s v="Devuelta"/>
    <d v="2023-10-12T00:00:00"/>
    <d v="2024-04-10T00:00:00"/>
    <d v="2024-04-15T00:00:00"/>
    <n v="5699578"/>
    <n v="0"/>
    <n v="0"/>
    <n v="0"/>
    <n v="0"/>
    <n v="0"/>
    <n v="0"/>
    <n v="0"/>
    <n v="5699578"/>
    <n v="0"/>
    <n v="0"/>
    <m/>
    <n v="5699578"/>
    <s v="DEVOLUCION"/>
    <s v="Se Devuelve factura la Autorizacion 122300071703 esta generada para otro prestador Clinica San Rafael sede Megacentro gestionar con el area encargada debe estar generada para comfamiliar risaralda. "/>
    <s v="AUTORIZACION"/>
    <n v="0"/>
  </r>
  <r>
    <n v="891480000"/>
    <s v="COMFAMILIAR RISARALDA"/>
    <s v="EI508010"/>
    <s v="891480000_EI508010"/>
    <s v="EI50"/>
    <s v="8010"/>
    <d v="2023-11-01T00:00:00"/>
    <m/>
    <n v="1575201"/>
    <n v="1575201"/>
    <m/>
    <s v="PEREIRA"/>
    <m/>
    <s v="Factura devuelta"/>
    <x v="4"/>
    <n v="0"/>
    <m/>
    <m/>
    <m/>
    <n v="0"/>
    <n v="0"/>
    <m/>
    <m/>
    <m/>
    <n v="0"/>
    <n v="0"/>
    <n v="0"/>
    <m/>
    <m/>
    <m/>
    <n v="0"/>
    <s v="Devuelta"/>
    <d v="2023-10-11T00:00:00"/>
    <d v="2024-04-10T00:00:00"/>
    <d v="2024-04-19T00:00:00"/>
    <n v="1651601"/>
    <n v="0"/>
    <n v="0"/>
    <n v="0"/>
    <n v="0"/>
    <n v="0"/>
    <n v="0"/>
    <n v="0"/>
    <n v="1651601"/>
    <n v="0"/>
    <n v="0"/>
    <m/>
    <n v="1651601"/>
    <s v="DEVOLUCION"/>
    <s v="Se devuelve factura no hay autorizacion para el servicio facturado gestionar radicar en la plataforma la solicitud para la generacion de la aut final del servicio de fecha 10-7-2023 al 10-09-2023 se realiza objecion TUBO ENDOTRAQUEAL no facturable incluido en Cx, $ 9800       "/>
    <s v="AUTORIZACION"/>
    <n v="0"/>
  </r>
  <r>
    <n v="891480000"/>
    <s v="COMFAMILIAR RISARALDA"/>
    <s v="EI9642993"/>
    <s v="891480000_EI9642993"/>
    <s v="EI96"/>
    <s v="42993"/>
    <d v="2023-11-07T00:00:00"/>
    <m/>
    <n v="112315"/>
    <n v="112315"/>
    <m/>
    <s v="PEREIRA"/>
    <m/>
    <s v="Factura devuelta"/>
    <x v="4"/>
    <n v="0"/>
    <m/>
    <m/>
    <m/>
    <n v="0"/>
    <n v="0"/>
    <m/>
    <m/>
    <m/>
    <n v="0"/>
    <n v="0"/>
    <n v="0"/>
    <m/>
    <m/>
    <m/>
    <n v="0"/>
    <s v="Devuelta"/>
    <d v="2023-10-26T00:00:00"/>
    <d v="2023-11-15T00:00:00"/>
    <d v="2023-11-21T00:00:00"/>
    <n v="112315"/>
    <n v="0"/>
    <n v="0"/>
    <n v="0"/>
    <n v="0"/>
    <n v="0"/>
    <n v="0"/>
    <n v="0"/>
    <n v="112315"/>
    <n v="0"/>
    <n v="0"/>
    <m/>
    <n v="112315"/>
    <s v="DEVOLUCION"/>
    <s v="Se Devuelve factura cuando radicaron no anexaron el pdf de la factura EI9642993. solo envian la Autorizacion y la h.clinica. revisar y anexar todos los soportes correspondientes."/>
    <s v="AUTORIZACION"/>
    <n v="0"/>
  </r>
  <r>
    <n v="891480000"/>
    <s v="COMFAMILIAR RISARALDA"/>
    <s v="EI4847923"/>
    <s v="891480000_EI4847923"/>
    <s v="EI48"/>
    <s v="47923"/>
    <d v="2023-11-07T00:00:00"/>
    <m/>
    <n v="245093"/>
    <n v="245093"/>
    <m/>
    <s v="PEREIRA"/>
    <m/>
    <s v="Factura devuelta"/>
    <x v="4"/>
    <n v="0"/>
    <m/>
    <m/>
    <m/>
    <n v="0"/>
    <n v="0"/>
    <m/>
    <m/>
    <m/>
    <n v="0"/>
    <n v="0"/>
    <n v="0"/>
    <m/>
    <m/>
    <m/>
    <n v="0"/>
    <s v="Devuelta"/>
    <d v="2023-10-31T00:00:00"/>
    <d v="2024-03-01T00:00:00"/>
    <d v="2024-03-11T00:00:00"/>
    <n v="245093"/>
    <n v="0"/>
    <n v="0"/>
    <n v="0"/>
    <n v="0"/>
    <n v="0"/>
    <n v="0"/>
    <n v="0"/>
    <n v="245093"/>
    <n v="0"/>
    <n v="0"/>
    <m/>
    <n v="245093"/>
    <s v="DEVOLUCION"/>
    <s v="Se devuelve factura la autorizacion 122300109123 esta generada para otro prestador E.S.E. HOSPITAL SAN JOSE LA CELIA devbe estar generada para comfamiliar risaralda."/>
    <s v="AUTORIZACION"/>
    <n v="0"/>
  </r>
  <r>
    <n v="891480000"/>
    <s v="COMFAMILIAR RISARALDA"/>
    <s v="EI0135365"/>
    <s v="891480000_EI0135365"/>
    <s v="EI01"/>
    <s v="35365"/>
    <d v="2023-11-07T00:00:00"/>
    <m/>
    <n v="20954"/>
    <n v="20954"/>
    <m/>
    <s v="PEREIRA"/>
    <m/>
    <s v="Factura devuelta"/>
    <x v="4"/>
    <n v="0"/>
    <m/>
    <m/>
    <m/>
    <n v="0"/>
    <n v="0"/>
    <m/>
    <m/>
    <m/>
    <n v="0"/>
    <n v="0"/>
    <n v="0"/>
    <m/>
    <m/>
    <m/>
    <n v="0"/>
    <s v="Devuelta"/>
    <d v="2023-10-26T00:00:00"/>
    <d v="2023-11-15T00:00:00"/>
    <d v="2023-11-16T00:00:00"/>
    <n v="20954"/>
    <n v="0"/>
    <n v="0"/>
    <n v="0"/>
    <n v="0"/>
    <n v="0"/>
    <n v="0"/>
    <n v="0"/>
    <n v="20954"/>
    <n v="0"/>
    <n v="0"/>
    <m/>
    <n v="20954"/>
    <s v="DEVOLUCION"/>
    <s v="SE DEVUELVE NO ANEXAN SOPORTE DE PDF DE LA FACTURA EI0135365 SOLO ANEXAN H.CLINICA Y AUTORIZACION. "/>
    <s v="AUTORIZACION"/>
    <n v="0"/>
  </r>
  <r>
    <n v="891480000"/>
    <s v="COMFAMILIAR RISARALDA"/>
    <s v="EI2826564"/>
    <s v="891480000_EI2826564"/>
    <s v="EI28"/>
    <s v="26564"/>
    <d v="2023-11-07T00:00:00"/>
    <m/>
    <n v="134628"/>
    <n v="134628"/>
    <m/>
    <s v="PEREIRA"/>
    <m/>
    <s v="Factura devuelta"/>
    <x v="4"/>
    <n v="0"/>
    <m/>
    <m/>
    <m/>
    <n v="0"/>
    <n v="0"/>
    <m/>
    <m/>
    <m/>
    <n v="0"/>
    <n v="0"/>
    <n v="0"/>
    <m/>
    <m/>
    <m/>
    <n v="0"/>
    <s v="Devuelta"/>
    <d v="2023-10-30T00:00:00"/>
    <d v="2023-11-15T00:00:00"/>
    <d v="2023-11-21T00:00:00"/>
    <n v="134628"/>
    <n v="0"/>
    <n v="0"/>
    <n v="0"/>
    <n v="0"/>
    <n v="0"/>
    <n v="0"/>
    <n v="0"/>
    <n v="134628"/>
    <n v="0"/>
    <n v="0"/>
    <m/>
    <n v="134628"/>
    <s v="DEVOLUCION"/>
    <s v="Se devuelve factura los Codigo Autorizados 378501 - 895100 - 890228-01 no corresponde al codigo facturado 890202 y el378501 si esta pero deben de facturar el que autorizan. y falta que gestionen la aut para el otro codigo facturado. "/>
    <s v="AUTORIZACION"/>
    <n v="0"/>
  </r>
  <r>
    <n v="891480000"/>
    <s v="COMFAMILIAR RISARALDA"/>
    <s v="EI0135482"/>
    <s v="891480000_EI0135482"/>
    <s v="EI01"/>
    <s v="35482"/>
    <d v="2023-11-07T00:00:00"/>
    <m/>
    <n v="264402"/>
    <n v="264402"/>
    <m/>
    <s v="PEREIRA"/>
    <m/>
    <s v="Factura devuelta"/>
    <x v="4"/>
    <n v="0"/>
    <m/>
    <m/>
    <m/>
    <n v="0"/>
    <n v="0"/>
    <m/>
    <m/>
    <m/>
    <n v="0"/>
    <n v="0"/>
    <n v="0"/>
    <m/>
    <m/>
    <m/>
    <n v="0"/>
    <s v="Devuelta"/>
    <d v="2023-10-27T00:00:00"/>
    <d v="2023-11-15T00:00:00"/>
    <d v="2023-11-30T00:00:00"/>
    <n v="264402"/>
    <n v="0"/>
    <n v="0"/>
    <n v="0"/>
    <n v="0"/>
    <n v="0"/>
    <n v="0"/>
    <n v="0"/>
    <n v="264402"/>
    <n v="0"/>
    <n v="0"/>
    <m/>
    <n v="264402"/>
    <s v="DEVOLUCION"/>
    <s v="Se devuelve factura la autorizacion esta ya cancelada en la factura EI2825337 "/>
    <s v="AUTORIZACION"/>
    <n v="0"/>
  </r>
  <r>
    <n v="891480000"/>
    <s v="COMFAMILIAR RISARALDA"/>
    <s v="EI951445"/>
    <s v="891480000_EI951445"/>
    <s v="EI95"/>
    <s v="1445"/>
    <d v="2023-11-07T00:00:00"/>
    <m/>
    <n v="165512"/>
    <n v="165512"/>
    <m/>
    <s v="PEREIRA"/>
    <m/>
    <s v="Factura devuelta"/>
    <x v="4"/>
    <n v="0"/>
    <m/>
    <m/>
    <m/>
    <n v="0"/>
    <n v="0"/>
    <m/>
    <m/>
    <m/>
    <n v="0"/>
    <n v="0"/>
    <n v="0"/>
    <m/>
    <m/>
    <m/>
    <n v="0"/>
    <s v="Devuelta"/>
    <d v="2023-10-27T00:00:00"/>
    <d v="2023-11-15T00:00:00"/>
    <d v="2023-11-24T00:00:00"/>
    <n v="165512"/>
    <n v="0"/>
    <n v="0"/>
    <n v="0"/>
    <n v="0"/>
    <n v="0"/>
    <n v="0"/>
    <n v="0"/>
    <n v="165512"/>
    <n v="0"/>
    <n v="0"/>
    <m/>
    <n v="165512"/>
    <s v="DEVOLUCION"/>
    <s v="Se devuelve factura el Codigo Autorizado 873411 no corresponde al codigo facturado 873412-873411-871040-871070 deben de facturar el que autorizan. Y GESTIONAR LA AUT DE LOS QUE FALTAN POR AUTORIZAR. "/>
    <s v="AUTORIZACION"/>
    <n v="0"/>
  </r>
  <r>
    <n v="891480000"/>
    <s v="COMFAMILIAR RISARALDA"/>
    <s v="EI6319559"/>
    <s v="891480000_EI6319559"/>
    <s v="EI63"/>
    <s v="19559"/>
    <d v="2023-12-01T00:00:00"/>
    <m/>
    <n v="75462"/>
    <n v="75462"/>
    <m/>
    <s v="PEREIRA"/>
    <m/>
    <s v="Factura devuelta"/>
    <x v="4"/>
    <n v="0"/>
    <m/>
    <m/>
    <m/>
    <n v="0"/>
    <n v="0"/>
    <m/>
    <m/>
    <m/>
    <n v="0"/>
    <n v="0"/>
    <n v="0"/>
    <m/>
    <m/>
    <m/>
    <n v="0"/>
    <s v="Devuelta"/>
    <d v="2023-11-16T00:00:00"/>
    <d v="2023-12-06T00:00:00"/>
    <d v="2023-12-13T00:00:00"/>
    <n v="75462"/>
    <n v="0"/>
    <n v="0"/>
    <n v="0"/>
    <n v="0"/>
    <n v="0"/>
    <n v="0"/>
    <n v="0"/>
    <n v="75462"/>
    <n v="0"/>
    <n v="0"/>
    <m/>
    <n v="75462"/>
    <s v="DEVOLUCION"/>
    <s v="Se  Devuelve no anexan soporte pdf de la factura EI6319559 solo envian autorizacion y h.clinica revisar y anexar todos los soportes."/>
    <s v="AUTORIZACION"/>
    <n v="0"/>
  </r>
  <r>
    <n v="891480000"/>
    <s v="COMFAMILIAR RISARALDA"/>
    <s v="EJ2736919"/>
    <s v="891480000_EJ2736919"/>
    <s v="EJ27"/>
    <s v="36919"/>
    <d v="2023-12-01T00:00:00"/>
    <m/>
    <n v="39468"/>
    <n v="39468"/>
    <m/>
    <s v="PEREIRA"/>
    <m/>
    <s v="Factura devuelta"/>
    <x v="4"/>
    <n v="0"/>
    <m/>
    <m/>
    <m/>
    <n v="0"/>
    <n v="0"/>
    <m/>
    <m/>
    <m/>
    <n v="0"/>
    <n v="0"/>
    <n v="0"/>
    <m/>
    <m/>
    <m/>
    <n v="0"/>
    <s v="Devuelta"/>
    <d v="2023-11-16T00:00:00"/>
    <d v="2023-12-06T00:00:00"/>
    <d v="2023-12-12T00:00:00"/>
    <n v="39468"/>
    <n v="0"/>
    <n v="0"/>
    <n v="0"/>
    <n v="0"/>
    <n v="0"/>
    <n v="0"/>
    <n v="0"/>
    <n v="39468"/>
    <n v="0"/>
    <n v="0"/>
    <m/>
    <n v="39468"/>
    <s v="DEVOLUCION"/>
    <s v="Se devuelve no anexan pdf de la factura que radican EJ2736919. solo envian autorizacion  y el resultado del examen. validar y anexar todos los soportes completos "/>
    <s v="AUTORIZACION"/>
    <n v="0"/>
  </r>
  <r>
    <n v="891480000"/>
    <s v="COMFAMILIAR RISARALDA"/>
    <s v="EJ287753"/>
    <s v="891480000_EJ287753"/>
    <s v="EJ28"/>
    <s v="7753"/>
    <d v="2023-12-01T00:00:00"/>
    <m/>
    <n v="142062"/>
    <n v="142062"/>
    <m/>
    <s v="PEREIRA"/>
    <m/>
    <s v="Factura devuelta"/>
    <x v="4"/>
    <n v="0"/>
    <m/>
    <m/>
    <m/>
    <n v="0"/>
    <n v="0"/>
    <m/>
    <m/>
    <m/>
    <n v="0"/>
    <n v="0"/>
    <n v="0"/>
    <m/>
    <m/>
    <m/>
    <n v="0"/>
    <s v="Devuelta"/>
    <d v="2023-11-23T00:00:00"/>
    <d v="2023-12-06T00:00:00"/>
    <d v="2023-12-14T00:00:00"/>
    <n v="142062"/>
    <n v="0"/>
    <n v="0"/>
    <n v="0"/>
    <n v="0"/>
    <n v="0"/>
    <n v="0"/>
    <n v="0"/>
    <n v="142062"/>
    <n v="0"/>
    <n v="0"/>
    <m/>
    <n v="142062"/>
    <s v="DEVOLUCION"/>
    <s v="Se devuelve factura  Autorizacion vencida fecha de 24 agosto 2023 al 22 noviembre 2023 y el servicio se realiza segun soporte hclinica el 25 nov 2023"/>
    <s v="AUTORIZACION"/>
    <n v="0"/>
  </r>
  <r>
    <n v="891480000"/>
    <s v="COMFAMILIAR RISARALDA"/>
    <s v="EI608262"/>
    <s v="891480000_EI608262"/>
    <s v="EI60"/>
    <s v="8262"/>
    <d v="2023-12-01T00:00:00"/>
    <m/>
    <n v="22500"/>
    <n v="22500"/>
    <m/>
    <s v="PEREIRA"/>
    <m/>
    <s v="Factura devuelta"/>
    <x v="4"/>
    <n v="0"/>
    <m/>
    <m/>
    <m/>
    <n v="0"/>
    <n v="0"/>
    <m/>
    <m/>
    <m/>
    <n v="0"/>
    <n v="0"/>
    <n v="0"/>
    <m/>
    <m/>
    <m/>
    <n v="0"/>
    <s v="Devuelta"/>
    <d v="2023-11-14T00:00:00"/>
    <d v="2023-12-06T00:00:00"/>
    <d v="2023-12-12T00:00:00"/>
    <n v="22500"/>
    <n v="0"/>
    <n v="0"/>
    <n v="0"/>
    <n v="0"/>
    <n v="0"/>
    <n v="0"/>
    <n v="0"/>
    <n v="22500"/>
    <n v="0"/>
    <n v="0"/>
    <m/>
    <n v="22500"/>
    <s v="DEVOLUCION"/>
    <s v="Se Devuelve factura no pbs mipres sin Autorizacion validar con el area encargada."/>
    <s v="NO PBS"/>
    <n v="0"/>
  </r>
  <r>
    <n v="891480000"/>
    <s v="COMFAMILIAR RISARALDA"/>
    <s v="EJ2626593"/>
    <s v="891480000_EJ2626593"/>
    <s v="EJ26"/>
    <s v="26593"/>
    <d v="2023-12-01T00:00:00"/>
    <m/>
    <n v="7121"/>
    <n v="7121"/>
    <m/>
    <s v="PEREIRA"/>
    <m/>
    <s v="Factura devuelta"/>
    <x v="4"/>
    <n v="0"/>
    <m/>
    <m/>
    <m/>
    <n v="0"/>
    <n v="0"/>
    <m/>
    <m/>
    <m/>
    <n v="0"/>
    <n v="0"/>
    <n v="0"/>
    <m/>
    <m/>
    <m/>
    <n v="0"/>
    <s v="Devuelta"/>
    <d v="2023-11-16T00:00:00"/>
    <d v="2023-12-06T00:00:00"/>
    <d v="2023-12-12T00:00:00"/>
    <n v="7121"/>
    <n v="0"/>
    <n v="0"/>
    <n v="0"/>
    <n v="0"/>
    <n v="0"/>
    <n v="0"/>
    <n v="0"/>
    <n v="7121"/>
    <n v="0"/>
    <n v="0"/>
    <m/>
    <n v="7121"/>
    <s v="DEVOLUCION"/>
    <s v="Se devuelve factura no hay autorizacion para el servicio facturado gestionar radicar en la plataforma la solicitud para la generacion de la aut final.                                                                                                                            la aut que envian anulada. se escala sin reemplazo.gestionar con el area encargada."/>
    <s v="AUTORIZACION"/>
    <n v="0"/>
  </r>
  <r>
    <n v="891480000"/>
    <s v="COMFAMILIAR RISARALDA"/>
    <s v="EI951451"/>
    <s v="891480000_EI951451"/>
    <s v="EI95"/>
    <s v="1451"/>
    <d v="2023-12-01T00:00:00"/>
    <m/>
    <n v="128596"/>
    <n v="128596"/>
    <m/>
    <s v="PEREIRA"/>
    <m/>
    <s v="Factura devuelta"/>
    <x v="4"/>
    <n v="0"/>
    <m/>
    <m/>
    <m/>
    <n v="0"/>
    <n v="0"/>
    <m/>
    <m/>
    <m/>
    <n v="0"/>
    <n v="0"/>
    <n v="0"/>
    <m/>
    <m/>
    <m/>
    <n v="0"/>
    <s v="Devuelta"/>
    <d v="2023-11-08T00:00:00"/>
    <d v="2023-12-04T00:00:00"/>
    <d v="2023-12-14T00:00:00"/>
    <n v="132696"/>
    <n v="0"/>
    <n v="0"/>
    <n v="0"/>
    <n v="0"/>
    <n v="0"/>
    <n v="0"/>
    <n v="0"/>
    <n v="132696"/>
    <n v="0"/>
    <n v="0"/>
    <m/>
    <n v="132696"/>
    <s v="DEVOLUCION"/>
    <s v="Se devuelve factura no hay autorizacion para el servicio facturado gestionar radicar en la plataforma la solicitud para la generacion de la aut final.                                                                                                                            LA AUT que envian esta anulada Gestionar con el area encargada. Redireccionamiento del servicio"/>
    <s v="AUTORIZACION"/>
    <n v="0"/>
  </r>
  <r>
    <n v="891480000"/>
    <s v="COMFAMILIAR RISARALDA"/>
    <s v="EI4848174"/>
    <s v="891480000_EI4848174"/>
    <s v="EI48"/>
    <s v="48174"/>
    <d v="2023-12-01T00:00:00"/>
    <m/>
    <n v="20811"/>
    <n v="20811"/>
    <m/>
    <s v="PEREIRA"/>
    <m/>
    <s v="Factura devuelta"/>
    <x v="4"/>
    <n v="0"/>
    <m/>
    <m/>
    <m/>
    <n v="0"/>
    <n v="0"/>
    <m/>
    <m/>
    <m/>
    <n v="0"/>
    <n v="0"/>
    <n v="0"/>
    <m/>
    <m/>
    <m/>
    <n v="0"/>
    <s v="Devuelta"/>
    <d v="2023-11-05T00:00:00"/>
    <d v="2023-12-04T00:00:00"/>
    <d v="2023-12-12T00:00:00"/>
    <n v="20811"/>
    <n v="0"/>
    <n v="0"/>
    <n v="0"/>
    <n v="0"/>
    <n v="0"/>
    <n v="0"/>
    <n v="0"/>
    <n v="20811"/>
    <n v="0"/>
    <n v="0"/>
    <m/>
    <n v="20811"/>
    <s v="DEVOLUCION"/>
    <s v="se Develve factura la Autorizacion esta generada para Clinica san Rafael sede megacentro debe estar generada para comfamiliar Risaralda.gestionar con el area encargada. "/>
    <s v="AUTORIZACION"/>
    <n v="0"/>
  </r>
  <r>
    <n v="891480000"/>
    <s v="COMFAMILIAR RISARALDA"/>
    <s v="EI6425648"/>
    <s v="891480000_EI6425648"/>
    <s v="EI64"/>
    <s v="25648"/>
    <d v="2023-12-01T00:00:00"/>
    <m/>
    <n v="60165"/>
    <n v="60165"/>
    <m/>
    <s v="PEREIRA"/>
    <m/>
    <s v="Factura devuelta"/>
    <x v="4"/>
    <n v="0"/>
    <m/>
    <m/>
    <m/>
    <n v="0"/>
    <n v="0"/>
    <m/>
    <m/>
    <m/>
    <n v="0"/>
    <n v="0"/>
    <n v="0"/>
    <m/>
    <m/>
    <m/>
    <n v="0"/>
    <s v="Devuelta"/>
    <d v="2023-11-02T00:00:00"/>
    <d v="2023-12-04T00:00:00"/>
    <d v="2023-12-13T00:00:00"/>
    <n v="60165"/>
    <n v="0"/>
    <n v="0"/>
    <n v="0"/>
    <n v="0"/>
    <n v="0"/>
    <n v="0"/>
    <n v="0"/>
    <n v="60165"/>
    <n v="0"/>
    <n v="0"/>
    <m/>
    <n v="60165"/>
    <s v="DEVOLUCION"/>
    <s v="Se devuelve factura el Codigo Autorizado 906442 no corresponde al codigo facturado 906440 deben de facturar el que autorizan. "/>
    <s v="AUTORIZACION"/>
    <n v="0"/>
  </r>
  <r>
    <n v="891480000"/>
    <s v="COMFAMILIAR RISARALDA"/>
    <s v="EI9317985"/>
    <s v="891480000_EI9317985"/>
    <s v="EI93"/>
    <s v="17985"/>
    <d v="2023-12-01T00:00:00"/>
    <m/>
    <n v="65305"/>
    <n v="65305"/>
    <m/>
    <s v="PEREIRA"/>
    <m/>
    <s v="Factura devuelta"/>
    <x v="4"/>
    <n v="0"/>
    <m/>
    <m/>
    <m/>
    <n v="0"/>
    <n v="0"/>
    <m/>
    <m/>
    <m/>
    <n v="0"/>
    <n v="0"/>
    <n v="0"/>
    <m/>
    <m/>
    <m/>
    <n v="0"/>
    <s v="Devuelta"/>
    <d v="2023-11-10T00:00:00"/>
    <d v="2023-12-04T00:00:00"/>
    <d v="2023-12-13T00:00:00"/>
    <n v="65305"/>
    <n v="0"/>
    <n v="0"/>
    <n v="0"/>
    <n v="0"/>
    <n v="0"/>
    <n v="0"/>
    <n v="0"/>
    <n v="65305"/>
    <n v="0"/>
    <n v="0"/>
    <m/>
    <n v="65305"/>
    <s v="DEVOLUCION"/>
    <s v="Se devuelve factura el Codigo Autorizado 890228 no corresponde al codigo facturado 890328 deben de facturar el que autorizan. "/>
    <s v="AUTORIZACION"/>
    <n v="0"/>
  </r>
  <r>
    <n v="891480000"/>
    <s v="COMFAMILIAR RISARALDA"/>
    <s v="EI0136051"/>
    <s v="891480000_EI0136051"/>
    <s v="EI01"/>
    <s v="36051"/>
    <d v="2023-12-01T00:00:00"/>
    <m/>
    <n v="83761"/>
    <n v="83761"/>
    <m/>
    <s v="PEREIRA"/>
    <m/>
    <s v="Factura devuelta"/>
    <x v="4"/>
    <n v="0"/>
    <m/>
    <m/>
    <m/>
    <n v="0"/>
    <n v="0"/>
    <m/>
    <m/>
    <m/>
    <n v="0"/>
    <n v="0"/>
    <n v="0"/>
    <m/>
    <m/>
    <m/>
    <n v="0"/>
    <s v="Devuelta"/>
    <d v="2023-11-08T00:00:00"/>
    <d v="2023-12-04T00:00:00"/>
    <d v="2023-12-13T00:00:00"/>
    <n v="83761"/>
    <n v="0"/>
    <n v="0"/>
    <n v="0"/>
    <n v="0"/>
    <n v="0"/>
    <n v="0"/>
    <n v="0"/>
    <n v="83761"/>
    <n v="0"/>
    <n v="0"/>
    <m/>
    <n v="83761"/>
    <s v="DEVOLUCION"/>
    <s v="Se Devuelve no anexan soporte de PDF de la factura EI0136051 solo envian autorizacion y h.clinica . reviar y anexar soportes."/>
    <s v="AUTORIZACION"/>
    <n v="0"/>
  </r>
  <r>
    <n v="891480000"/>
    <s v="COMFAMILIAR RISARALDA"/>
    <s v="EJ441508"/>
    <s v="891480000_EJ441508"/>
    <s v="EJ44"/>
    <s v="1508"/>
    <d v="2023-12-01T00:00:00"/>
    <m/>
    <n v="41716"/>
    <n v="41716"/>
    <m/>
    <s v="PEREIRA"/>
    <m/>
    <s v="Factura devuelta"/>
    <x v="4"/>
    <n v="0"/>
    <m/>
    <m/>
    <m/>
    <n v="0"/>
    <n v="0"/>
    <m/>
    <m/>
    <m/>
    <n v="0"/>
    <n v="0"/>
    <n v="0"/>
    <m/>
    <m/>
    <m/>
    <n v="0"/>
    <s v="Devuelta"/>
    <d v="2023-11-08T00:00:00"/>
    <d v="2023-12-04T00:00:00"/>
    <d v="2023-12-12T00:00:00"/>
    <n v="41716"/>
    <n v="0"/>
    <n v="0"/>
    <n v="0"/>
    <n v="0"/>
    <n v="0"/>
    <n v="0"/>
    <n v="0"/>
    <n v="41716"/>
    <n v="0"/>
    <n v="0"/>
    <m/>
    <n v="41716"/>
    <s v="DEVOLUCION"/>
    <s v="Se devuelve factura el Codigo Autorizado 898101 no corresponde al codigo facturado 881302 deben de facturar el que autorizan. "/>
    <s v="AUTORIZACION"/>
    <n v="0"/>
  </r>
  <r>
    <n v="891480000"/>
    <s v="COMFAMILIAR RISARALDA"/>
    <s v="EI9317930"/>
    <s v="891480000_EI9317930"/>
    <s v="EI93"/>
    <s v="17930"/>
    <d v="2023-12-01T00:00:00"/>
    <m/>
    <n v="65305"/>
    <n v="65305"/>
    <m/>
    <s v="PEREIRA"/>
    <m/>
    <s v="Factura devuelta"/>
    <x v="4"/>
    <n v="0"/>
    <m/>
    <m/>
    <m/>
    <n v="0"/>
    <n v="0"/>
    <m/>
    <m/>
    <m/>
    <n v="0"/>
    <n v="0"/>
    <n v="0"/>
    <m/>
    <m/>
    <m/>
    <n v="0"/>
    <s v="Devuelta"/>
    <d v="2023-11-07T00:00:00"/>
    <d v="2023-12-04T00:00:00"/>
    <d v="2023-12-13T00:00:00"/>
    <n v="65305"/>
    <n v="0"/>
    <n v="0"/>
    <n v="0"/>
    <n v="0"/>
    <n v="0"/>
    <n v="0"/>
    <n v="0"/>
    <n v="65305"/>
    <n v="0"/>
    <n v="0"/>
    <m/>
    <n v="65305"/>
    <s v="DEVOLUCION"/>
    <s v="Se devuelve factura el Codigo Autorizado 890228 no corresponde al codigo facturado 890328 deben de facturar el que autorizan. "/>
    <s v="AUTORIZACION"/>
    <n v="0"/>
  </r>
  <r>
    <n v="891480000"/>
    <s v="COMFAMILIAR RISARALDA"/>
    <s v="EI951448"/>
    <s v="891480000_EI951448"/>
    <s v="EI95"/>
    <s v="1448"/>
    <d v="2023-12-01T00:00:00"/>
    <m/>
    <n v="136931"/>
    <n v="136931"/>
    <m/>
    <s v="PEREIRA"/>
    <m/>
    <s v="Factura devuelta"/>
    <x v="4"/>
    <n v="0"/>
    <m/>
    <m/>
    <m/>
    <n v="0"/>
    <n v="0"/>
    <m/>
    <m/>
    <m/>
    <n v="0"/>
    <n v="0"/>
    <n v="0"/>
    <m/>
    <m/>
    <m/>
    <n v="0"/>
    <s v="Devuelta"/>
    <d v="2023-11-03T00:00:00"/>
    <d v="2023-12-04T00:00:00"/>
    <d v="2023-12-14T00:00:00"/>
    <n v="136931"/>
    <n v="0"/>
    <n v="0"/>
    <n v="0"/>
    <n v="0"/>
    <n v="0"/>
    <n v="0"/>
    <n v="0"/>
    <n v="136931"/>
    <n v="0"/>
    <n v="0"/>
    <m/>
    <n v="136931"/>
    <s v="DEVOLUCION"/>
    <s v="Se devuelve factura el Codigo Autorizado 882318 no corresponde al codigo facturado 882317 deben de facturar el que autorizan. "/>
    <s v="AUTORIZACION"/>
    <n v="0"/>
  </r>
  <r>
    <n v="891480000"/>
    <s v="COMFAMILIAR RISARALDA"/>
    <s v="EI651304"/>
    <s v="891480000_EI651304"/>
    <s v="EI65"/>
    <s v="1304"/>
    <d v="2023-12-01T00:00:00"/>
    <m/>
    <n v="86329"/>
    <n v="86329"/>
    <m/>
    <s v="PEREIRA"/>
    <m/>
    <s v="Factura devuelta"/>
    <x v="4"/>
    <n v="0"/>
    <m/>
    <m/>
    <m/>
    <n v="0"/>
    <n v="0"/>
    <m/>
    <m/>
    <m/>
    <n v="0"/>
    <n v="0"/>
    <n v="0"/>
    <m/>
    <m/>
    <m/>
    <n v="0"/>
    <s v="Devuelta"/>
    <d v="2023-08-15T00:00:00"/>
    <d v="2024-02-15T00:00:00"/>
    <d v="2024-02-23T00:00:00"/>
    <n v="86329"/>
    <n v="0"/>
    <n v="0"/>
    <n v="0"/>
    <n v="0"/>
    <n v="0"/>
    <n v="0"/>
    <n v="0"/>
    <n v="86329"/>
    <n v="0"/>
    <n v="0"/>
    <m/>
    <n v="86329"/>
    <s v="DEVOLUCION"/>
    <s v="Se Devuelve radicado no anexan PDF de la factura EI651304 solo anexan autorizacion y epicrisis"/>
    <s v="AUTORIZACION"/>
    <n v="0"/>
  </r>
  <r>
    <n v="891480000"/>
    <s v="COMFAMILIAR RISARALDA"/>
    <s v="EI2827314"/>
    <s v="891480000_EI2827314"/>
    <s v="EI28"/>
    <s v="27314"/>
    <d v="2023-12-01T00:00:00"/>
    <m/>
    <n v="103268"/>
    <n v="103268"/>
    <m/>
    <s v="PEREIRA"/>
    <m/>
    <s v="Factura devuelta"/>
    <x v="4"/>
    <n v="0"/>
    <m/>
    <m/>
    <m/>
    <n v="0"/>
    <n v="0"/>
    <m/>
    <m/>
    <m/>
    <n v="0"/>
    <n v="0"/>
    <n v="0"/>
    <m/>
    <m/>
    <m/>
    <n v="0"/>
    <s v="Devuelta"/>
    <d v="2023-11-16T00:00:00"/>
    <d v="2023-12-01T00:00:00"/>
    <d v="2023-12-14T00:00:00"/>
    <n v="103268"/>
    <n v="0"/>
    <n v="0"/>
    <n v="0"/>
    <n v="0"/>
    <n v="0"/>
    <n v="0"/>
    <n v="0"/>
    <n v="103268"/>
    <n v="0"/>
    <n v="0"/>
    <m/>
    <n v="103268"/>
    <s v="DEVOLUCION"/>
    <s v="Se Devuelve no anexan soporte de PDF de la factura que radican EI2827314. solo envian autorizaicon y h.clinica. revisar y anexar soportes completos"/>
    <s v="AUTORIZACION"/>
    <n v="0"/>
  </r>
  <r>
    <n v="891480000"/>
    <s v="COMFAMILIAR RISARALDA"/>
    <s v="EJ3321513"/>
    <s v="891480000_EJ3321513"/>
    <s v="EJ33"/>
    <s v="21513"/>
    <d v="2023-12-01T00:00:00"/>
    <m/>
    <n v="7754"/>
    <n v="7754"/>
    <m/>
    <s v="PEREIRA"/>
    <m/>
    <s v="Factura devuelta"/>
    <x v="4"/>
    <n v="0"/>
    <m/>
    <m/>
    <m/>
    <n v="0"/>
    <n v="0"/>
    <m/>
    <m/>
    <m/>
    <n v="0"/>
    <n v="0"/>
    <n v="0"/>
    <m/>
    <m/>
    <m/>
    <n v="0"/>
    <s v="Devuelta"/>
    <d v="2023-11-10T00:00:00"/>
    <d v="2023-12-01T00:00:00"/>
    <d v="2023-12-12T00:00:00"/>
    <n v="7754"/>
    <n v="0"/>
    <n v="0"/>
    <n v="0"/>
    <n v="0"/>
    <n v="0"/>
    <n v="0"/>
    <n v="0"/>
    <n v="7754"/>
    <n v="0"/>
    <n v="0"/>
    <m/>
    <n v="7754"/>
    <s v="DEVOLUCION"/>
    <s v="Se devuelve factura el Codigo Autorizado 902204 no corresponde al codigo facturado 902205 deben de facturar el que autorizan. "/>
    <s v="AUTORIZACION"/>
    <n v="0"/>
  </r>
  <r>
    <n v="891480000"/>
    <s v="COMFAMILIAR RISARALDA"/>
    <s v="EI441313"/>
    <s v="891480000_EI441313"/>
    <s v="EI44"/>
    <s v="1313"/>
    <d v="2023-12-01T00:00:00"/>
    <m/>
    <n v="6192715"/>
    <n v="6192715"/>
    <m/>
    <s v="PEREIRA"/>
    <m/>
    <s v="Factura devuelta"/>
    <x v="4"/>
    <n v="0"/>
    <m/>
    <m/>
    <m/>
    <n v="0"/>
    <n v="0"/>
    <m/>
    <m/>
    <m/>
    <n v="0"/>
    <n v="0"/>
    <n v="0"/>
    <m/>
    <m/>
    <m/>
    <n v="0"/>
    <s v="Devuelta"/>
    <d v="2023-11-16T00:00:00"/>
    <d v="2024-04-10T00:00:00"/>
    <d v="2024-04-15T00:00:00"/>
    <n v="6192715"/>
    <n v="0"/>
    <n v="0"/>
    <n v="0"/>
    <n v="0"/>
    <n v="0"/>
    <n v="0"/>
    <n v="0"/>
    <n v="6192715"/>
    <n v="0"/>
    <n v="0"/>
    <m/>
    <n v="6192715"/>
    <s v="DEVOLUCION"/>
    <s v="Se Devuelve factura gestionar con el area encargada de Autorizaciones no tiene Aut para servicio de 3 oct 2023 al 3 nov 2023 no se puede dar tramite de pago sin autorizacion.  se realiza objecion medica $ 4.291.502 608 SE OBJETA 879301, AYUDA DIAGNOSTICA NO INTERPRETADA EN LA ATENCION FACTURADA, NO SE RECONOCE, ADICIONALMENTE NO JUSTIFICADA, LAS LESIONES A TIPIFICAR FUERON ANALIZADAS POR MEDIO DE IMAGEN POR RESONANCIA MAGNETICA, SOLICITADAS AL MISMO TIEMPO.  $ 1.082.657 608 SE OBJETA 879420, AYUDA DIAGNOSTICA NO INTERPRETADA EN LA ATENCION FACTURADA, NO SE RECONOCE, ADICIONALMENTE NO JUSTIFICADA, LAS LESIONES A TIPIFICAR FUERON ANALIZADAS POR MEDIO DE IMAGEN POR RESONANCIA MAGNETICA, SOLICITADAS AL MISMO TIEMPO.  $ 1.277.687 608 SE OBJETA 879520, AYUDA DIAGNOSTICA NO INTERPRETADA EN LA ATENCION FACTURADA, NO SE RECONOCE, ADICIONALMENTE NO JUSTIFICADA, LAS LESIONES A TIPIFICAR FUERON ANALIZADAS POR MEDIO DE IMAGEN POR RESONANCIA MAGNETICA, SOLICITADAS AL MISMO TIEMPO.  $ 437.066 608 SE OBJETA 879910, AYUDA DIAGNOSTICA NO INTERPRETADA EN LA ATENCION FACTURADA, NO SE RECONOCE, ADICIONALMENTE NO JUSTIFICADA, LAS LESIONES A TIPIFICAR FUERON ANALIZADAS POR MEDIO DE IMAGEN POR RESONANCIA MAGNETICA, SOLICITADAS AL MISMO TIEMPO.  $ 673.485 608 SE OBJETA 883440, CANTIDAD 2  AYUDA DIAGNOSTICA NO INTERPRETADA EN LA ATENCION FACTURADA, NO SE RECONOCE, ADICIONALMENTE DOBLE FACTURACION  $ 425.246 608 SE OBJETA 883521, CANTIDAD 2  AYUDA DIAGNOSTICA NO INTERPRETADA EN LA ATENCION FACTURADA, NO SE RECONOCE, ADICIONALMENTE DOBLE FACTURACION  $ 395.361 "/>
    <s v="AUTORIZACION"/>
    <n v="0"/>
  </r>
  <r>
    <n v="891480000"/>
    <s v="COMFAMILIAR RISARALDA"/>
    <s v="EJ2315330"/>
    <s v="891480000_EJ2315330"/>
    <s v="EJ23"/>
    <s v="15330"/>
    <d v="2023-12-14T00:00:00"/>
    <m/>
    <n v="103268"/>
    <n v="103268"/>
    <m/>
    <s v="PEREIRA"/>
    <m/>
    <s v="Factura devuelta"/>
    <x v="4"/>
    <n v="0"/>
    <m/>
    <m/>
    <m/>
    <n v="0"/>
    <n v="0"/>
    <m/>
    <m/>
    <m/>
    <n v="0"/>
    <n v="0"/>
    <n v="0"/>
    <m/>
    <m/>
    <m/>
    <n v="0"/>
    <s v="Devuelta"/>
    <d v="2023-11-23T00:00:00"/>
    <d v="2023-12-14T00:00:00"/>
    <d v="2023-12-25T00:00:00"/>
    <n v="103268"/>
    <n v="0"/>
    <n v="0"/>
    <n v="0"/>
    <n v="0"/>
    <n v="0"/>
    <n v="0"/>
    <n v="0"/>
    <n v="103268"/>
    <n v="0"/>
    <n v="0"/>
    <m/>
    <n v="103268"/>
    <s v="DEVOLUCION"/>
    <s v="SE DEVUELVE FACTURA NO ANEXAN  PDF DE LA FACTURA EJ2315330 SOLO ANEXAN ATU Y HCLINICA REVISAR Y ANEXAR "/>
    <s v="AUTORIZACION"/>
    <n v="0"/>
  </r>
  <r>
    <n v="891480000"/>
    <s v="COMFAMILIAR RISARALDA"/>
    <s v="EI2827700"/>
    <s v="891480000_EI2827700"/>
    <s v="EI28"/>
    <s v="27700"/>
    <d v="2023-12-14T00:00:00"/>
    <m/>
    <n v="103268"/>
    <n v="103268"/>
    <m/>
    <s v="PEREIRA"/>
    <m/>
    <s v="Factura devuelta"/>
    <x v="4"/>
    <n v="0"/>
    <m/>
    <m/>
    <m/>
    <n v="0"/>
    <n v="0"/>
    <m/>
    <m/>
    <m/>
    <n v="0"/>
    <n v="0"/>
    <n v="0"/>
    <m/>
    <m/>
    <m/>
    <n v="0"/>
    <s v="Devuelta"/>
    <d v="2023-11-23T00:00:00"/>
    <d v="2023-12-14T00:00:00"/>
    <d v="2023-12-25T00:00:00"/>
    <n v="103268"/>
    <n v="0"/>
    <n v="0"/>
    <n v="0"/>
    <n v="0"/>
    <n v="0"/>
    <n v="0"/>
    <n v="0"/>
    <n v="103268"/>
    <n v="0"/>
    <n v="0"/>
    <m/>
    <n v="103268"/>
    <s v="DEVOLUCION"/>
    <s v="SE DEVUELVE FACTURA NO ANEXAN PDF DE LA FACTURA EI2827700 SOLO ANEXAN AUT Y H.CLINICA REVISAR Y ANEXAR"/>
    <s v="AUTORIZACION"/>
    <n v="0"/>
  </r>
  <r>
    <n v="891480000"/>
    <s v="COMFAMILIAR RISARALDA"/>
    <s v="EJ3321736"/>
    <s v="891480000_EJ3321736"/>
    <s v="EJ33"/>
    <s v="21736"/>
    <d v="2023-12-14T00:00:00"/>
    <m/>
    <n v="305784"/>
    <n v="305784"/>
    <m/>
    <s v="PEREIRA"/>
    <m/>
    <s v="Factura devuelta"/>
    <x v="4"/>
    <n v="0"/>
    <m/>
    <m/>
    <m/>
    <n v="0"/>
    <n v="0"/>
    <m/>
    <m/>
    <m/>
    <n v="0"/>
    <n v="0"/>
    <n v="0"/>
    <m/>
    <m/>
    <m/>
    <n v="0"/>
    <s v="Devuelta"/>
    <d v="2023-11-27T00:00:00"/>
    <d v="2023-12-14T00:00:00"/>
    <d v="2023-12-25T00:00:00"/>
    <n v="305784"/>
    <n v="0"/>
    <n v="0"/>
    <n v="0"/>
    <n v="0"/>
    <n v="0"/>
    <n v="0"/>
    <n v="0"/>
    <n v="305784"/>
    <n v="0"/>
    <n v="0"/>
    <m/>
    <n v="305784"/>
    <s v="DEVOLUCION"/>
    <s v="Se devuelve factura el Codigo Autorizado 902210 no corresponde al codigo facturado 902209 deben de facturar el que autorizan. "/>
    <s v="AUTORIZACION"/>
    <n v="0"/>
  </r>
  <r>
    <n v="891480000"/>
    <s v="COMFAMILIAR RISARALDA"/>
    <s v="EJ1212901"/>
    <s v="891480000_EJ1212901"/>
    <s v="EJ12"/>
    <s v="12901"/>
    <d v="2023-12-14T00:00:00"/>
    <m/>
    <n v="306706"/>
    <n v="306706"/>
    <m/>
    <s v="PEREIRA"/>
    <m/>
    <s v="Factura devuelta"/>
    <x v="4"/>
    <n v="0"/>
    <m/>
    <m/>
    <m/>
    <n v="0"/>
    <n v="0"/>
    <m/>
    <m/>
    <m/>
    <n v="0"/>
    <n v="0"/>
    <n v="0"/>
    <m/>
    <m/>
    <m/>
    <n v="0"/>
    <s v="Devuelta"/>
    <d v="2023-11-24T00:00:00"/>
    <d v="2023-12-14T00:00:00"/>
    <d v="2023-12-25T00:00:00"/>
    <n v="306706"/>
    <n v="0"/>
    <n v="0"/>
    <n v="0"/>
    <n v="0"/>
    <n v="0"/>
    <n v="0"/>
    <n v="0"/>
    <n v="306706"/>
    <n v="0"/>
    <n v="0"/>
    <m/>
    <n v="306706"/>
    <s v="DEVOLUCION"/>
    <s v="Se devuelve factura el Codigo Autorizado 890225-01  no corresponde al codigo facturado 991202 deben de facturar el que autorizan. "/>
    <s v="AUTORIZACION"/>
    <n v="0"/>
  </r>
  <r>
    <n v="891480000"/>
    <s v="COMFAMILIAR RISARALDA"/>
    <s v="EI585038"/>
    <s v="891480000_EI585038"/>
    <s v="EI58"/>
    <s v="5038"/>
    <d v="2023-12-14T00:00:00"/>
    <m/>
    <n v="35343"/>
    <n v="35343"/>
    <m/>
    <s v="PEREIRA"/>
    <m/>
    <s v="Factura devuelta"/>
    <x v="4"/>
    <n v="0"/>
    <m/>
    <m/>
    <m/>
    <n v="0"/>
    <n v="0"/>
    <m/>
    <m/>
    <m/>
    <n v="0"/>
    <n v="0"/>
    <n v="0"/>
    <m/>
    <m/>
    <m/>
    <n v="0"/>
    <s v="Devuelta"/>
    <d v="2023-11-28T00:00:00"/>
    <d v="2023-12-14T00:00:00"/>
    <d v="2023-12-20T00:00:00"/>
    <n v="35343"/>
    <n v="0"/>
    <n v="0"/>
    <n v="0"/>
    <n v="0"/>
    <n v="0"/>
    <n v="0"/>
    <n v="0"/>
    <n v="35343"/>
    <n v="0"/>
    <n v="0"/>
    <m/>
    <n v="35343"/>
    <s v="DEVOLUCION"/>
    <s v="Se devuelve factura el Codigo Autorizado 890701  no corresponde al codigo facturado 890702 deben de facturar el que autorizan. "/>
    <s v="AUTORIZACION"/>
    <n v="0"/>
  </r>
  <r>
    <n v="891480000"/>
    <s v="COMFAMILIAR RISARALDA"/>
    <s v="EJ014302"/>
    <s v="891480000_EJ014302"/>
    <s v="EJ01"/>
    <s v="4302"/>
    <d v="2023-12-14T00:00:00"/>
    <m/>
    <n v="50046"/>
    <n v="50046"/>
    <m/>
    <s v="PEREIRA"/>
    <m/>
    <s v="Factura devuelta"/>
    <x v="4"/>
    <n v="0"/>
    <m/>
    <m/>
    <m/>
    <n v="0"/>
    <n v="0"/>
    <m/>
    <m/>
    <m/>
    <n v="0"/>
    <n v="0"/>
    <n v="0"/>
    <m/>
    <m/>
    <m/>
    <n v="0"/>
    <s v="Devuelta"/>
    <d v="2023-11-28T00:00:00"/>
    <d v="2023-12-14T00:00:00"/>
    <d v="2023-12-21T00:00:00"/>
    <n v="50046"/>
    <n v="0"/>
    <n v="0"/>
    <n v="0"/>
    <n v="0"/>
    <n v="0"/>
    <n v="0"/>
    <n v="0"/>
    <n v="50046"/>
    <n v="0"/>
    <n v="0"/>
    <m/>
    <n v="50046"/>
    <s v="DEVOLUCION"/>
    <s v="Se devuelve Factura  La autorización 122300077932, se encuentra facturada en la fecha: 15/11/2023 en factura EI926513."/>
    <s v="AUTORIZACION"/>
    <n v="0"/>
  </r>
  <r>
    <n v="891480000"/>
    <s v="COMFAMILIAR RISARALDA"/>
    <s v="EI584919"/>
    <s v="891480000_EI584919"/>
    <s v="EI58"/>
    <s v="4919"/>
    <d v="2023-12-14T00:00:00"/>
    <m/>
    <n v="72598"/>
    <n v="72598"/>
    <m/>
    <s v="PEREIRA"/>
    <m/>
    <s v="Factura devuelta"/>
    <x v="4"/>
    <n v="0"/>
    <m/>
    <m/>
    <m/>
    <n v="0"/>
    <n v="0"/>
    <m/>
    <m/>
    <m/>
    <n v="0"/>
    <n v="0"/>
    <n v="0"/>
    <m/>
    <m/>
    <m/>
    <n v="0"/>
    <s v="Devuelta"/>
    <d v="2023-11-24T00:00:00"/>
    <d v="2024-02-12T00:00:00"/>
    <d v="2024-02-26T00:00:00"/>
    <n v="72598"/>
    <n v="0"/>
    <n v="0"/>
    <n v="0"/>
    <n v="0"/>
    <n v="0"/>
    <n v="0"/>
    <n v="0"/>
    <n v="72598"/>
    <n v="0"/>
    <n v="0"/>
    <m/>
    <n v="72598"/>
    <s v="DEVOLUCION"/>
    <s v="Se Devuelve factura la Aut 122300118653 esta generada para otro prestador Clinica San Rafael sede Megacentro debe estar generada para COMFAMILIAR RISARALDA"/>
    <s v="AUTORIZACION"/>
    <n v="0"/>
  </r>
  <r>
    <n v="891480000"/>
    <s v="COMFAMILIAR RISARALDA"/>
    <s v="EJ2626735"/>
    <s v="891480000_EJ2626735"/>
    <s v="EJ26"/>
    <s v="26735"/>
    <d v="2023-12-14T00:00:00"/>
    <m/>
    <n v="386276"/>
    <n v="386276"/>
    <m/>
    <s v="PEREIRA"/>
    <m/>
    <s v="Factura devuelta"/>
    <x v="4"/>
    <n v="0"/>
    <m/>
    <m/>
    <m/>
    <n v="0"/>
    <n v="0"/>
    <m/>
    <m/>
    <m/>
    <n v="0"/>
    <n v="0"/>
    <n v="0"/>
    <m/>
    <m/>
    <m/>
    <n v="0"/>
    <s v="Devuelta"/>
    <d v="2023-11-23T00:00:00"/>
    <d v="2023-12-14T00:00:00"/>
    <d v="2023-12-25T00:00:00"/>
    <n v="386276"/>
    <n v="0"/>
    <n v="0"/>
    <n v="0"/>
    <n v="0"/>
    <n v="0"/>
    <n v="0"/>
    <n v="0"/>
    <n v="386276"/>
    <n v="0"/>
    <n v="0"/>
    <m/>
    <n v="386276"/>
    <s v="DEVOLUCION"/>
    <s v="Se devuelve factura el Codigo Autorizado 902210   no corresponde al codigo facturado 902209 deben de facturar el que autorizan. "/>
    <s v="AUTORIZACION"/>
    <n v="0"/>
  </r>
  <r>
    <n v="891480000"/>
    <s v="COMFAMILIAR RISARALDA"/>
    <s v="EJ2315618"/>
    <s v="891480000_EJ2315618"/>
    <s v="EJ23"/>
    <s v="15618"/>
    <d v="2023-12-14T00:00:00"/>
    <m/>
    <n v="103268"/>
    <n v="103268"/>
    <m/>
    <s v="PEREIRA"/>
    <m/>
    <s v="Factura devuelta"/>
    <x v="4"/>
    <n v="0"/>
    <m/>
    <m/>
    <m/>
    <n v="0"/>
    <n v="0"/>
    <m/>
    <m/>
    <m/>
    <n v="0"/>
    <n v="0"/>
    <n v="0"/>
    <m/>
    <m/>
    <m/>
    <n v="0"/>
    <s v="Devuelta"/>
    <d v="2023-11-30T00:00:00"/>
    <d v="2023-12-14T00:00:00"/>
    <d v="2023-12-25T00:00:00"/>
    <n v="103268"/>
    <n v="0"/>
    <n v="0"/>
    <n v="0"/>
    <n v="0"/>
    <n v="0"/>
    <n v="0"/>
    <n v="0"/>
    <n v="103268"/>
    <n v="0"/>
    <n v="0"/>
    <m/>
    <n v="103268"/>
    <s v="DEVOLUCION"/>
    <s v="SE DEVUELVE FACTURA NO ANEXAN PDF DE LA FACTURA EJ2315618 SOLO ENVIAN ATU Y H.CLINICA REVISAR Y ANEXAR"/>
    <s v="AUTORIZACION"/>
    <n v="0"/>
  </r>
  <r>
    <n v="891480000"/>
    <s v="COMFAMILIAR RISARALDA"/>
    <s v="EI4848995"/>
    <s v="891480000_EI4848995"/>
    <s v="EI48"/>
    <s v="48995"/>
    <d v="2023-12-14T00:00:00"/>
    <m/>
    <n v="247362"/>
    <n v="247362"/>
    <m/>
    <s v="PEREIRA"/>
    <m/>
    <s v="Factura devuelta"/>
    <x v="4"/>
    <n v="0"/>
    <m/>
    <m/>
    <m/>
    <n v="0"/>
    <n v="0"/>
    <m/>
    <m/>
    <m/>
    <n v="0"/>
    <n v="0"/>
    <n v="0"/>
    <m/>
    <m/>
    <m/>
    <n v="0"/>
    <s v="Devuelta"/>
    <d v="2023-11-23T00:00:00"/>
    <d v="2024-02-12T00:00:00"/>
    <d v="2024-02-24T00:00:00"/>
    <n v="247362"/>
    <n v="0"/>
    <n v="0"/>
    <n v="0"/>
    <n v="0"/>
    <n v="0"/>
    <n v="0"/>
    <n v="0"/>
    <n v="247362"/>
    <n v="0"/>
    <n v="0"/>
    <m/>
    <n v="247362"/>
    <s v="DEVOLUCION"/>
    <s v="SE DEVUELVE LA AUT 122300130617 ESTA GENERADA PARA OTRO PRESTADOR CLINICA SAN RAFAEL DEBE ESTAR GENERADA PARA  COMFAMILIAR RISARALDA"/>
    <s v="AUTORIZACION"/>
    <n v="0"/>
  </r>
  <r>
    <n v="891480000"/>
    <s v="COMFAMILIAR RISARALDA"/>
    <s v="EI538006"/>
    <s v="891480000_EI538006"/>
    <s v="EI53"/>
    <s v="8006"/>
    <d v="2023-12-14T00:00:00"/>
    <m/>
    <n v="82362"/>
    <n v="82362"/>
    <m/>
    <s v="PEREIRA"/>
    <m/>
    <s v="Factura devuelta"/>
    <x v="4"/>
    <n v="0"/>
    <m/>
    <m/>
    <m/>
    <n v="0"/>
    <n v="0"/>
    <m/>
    <m/>
    <m/>
    <n v="0"/>
    <n v="0"/>
    <n v="0"/>
    <m/>
    <m/>
    <m/>
    <n v="0"/>
    <s v="Devuelta"/>
    <d v="2023-11-21T00:00:00"/>
    <d v="2023-12-14T00:00:00"/>
    <d v="2023-12-25T00:00:00"/>
    <n v="82362"/>
    <n v="0"/>
    <n v="0"/>
    <n v="0"/>
    <n v="0"/>
    <n v="0"/>
    <n v="0"/>
    <n v="0"/>
    <n v="82362"/>
    <n v="0"/>
    <n v="0"/>
    <m/>
    <n v="82362"/>
    <s v="DEVOLUCION"/>
    <s v="Se devuelve factura no anexan soporte de detallado de  la cuenta lo que estan facturando"/>
    <s v="AUTORIZACION"/>
    <n v="0"/>
  </r>
  <r>
    <n v="891480000"/>
    <s v="COMFAMILIAR RISARALDA"/>
    <s v="EI4849344"/>
    <s v="891480000_EI4849344"/>
    <s v="EI48"/>
    <s v="49344"/>
    <d v="2023-12-14T00:00:00"/>
    <m/>
    <n v="64182"/>
    <n v="64182"/>
    <m/>
    <s v="PEREIRA"/>
    <m/>
    <s v="Factura devuelta"/>
    <x v="4"/>
    <n v="0"/>
    <m/>
    <m/>
    <m/>
    <n v="0"/>
    <n v="0"/>
    <m/>
    <m/>
    <m/>
    <n v="0"/>
    <n v="0"/>
    <n v="0"/>
    <m/>
    <m/>
    <m/>
    <n v="0"/>
    <s v="Devuelta"/>
    <d v="2023-12-01T00:00:00"/>
    <d v="2024-02-12T00:00:00"/>
    <d v="2024-02-26T00:00:00"/>
    <n v="64182"/>
    <n v="0"/>
    <n v="0"/>
    <n v="0"/>
    <n v="0"/>
    <n v="0"/>
    <n v="0"/>
    <n v="0"/>
    <n v="64182"/>
    <n v="0"/>
    <n v="0"/>
    <m/>
    <n v="64182"/>
    <s v="DEVOLUCION"/>
    <s v="Se Devuelve factura la Aut 122300140460 esta generada para otro prestador Clinica San Rafael sede Megacentro debe estar generada para COMFAMILIAR RISARALDA"/>
    <s v="AUTORIZACION"/>
    <n v="0"/>
  </r>
  <r>
    <n v="891480000"/>
    <s v="COMFAMILIAR RISARALDA"/>
    <s v="EI585108"/>
    <s v="891480000_EI585108"/>
    <s v="EI58"/>
    <s v="5108"/>
    <d v="2023-12-14T00:00:00"/>
    <m/>
    <n v="224029"/>
    <n v="224029"/>
    <m/>
    <s v="PEREIRA"/>
    <m/>
    <s v="Factura devuelta"/>
    <x v="4"/>
    <n v="0"/>
    <m/>
    <m/>
    <m/>
    <n v="0"/>
    <n v="0"/>
    <m/>
    <m/>
    <m/>
    <n v="0"/>
    <n v="0"/>
    <n v="0"/>
    <m/>
    <m/>
    <m/>
    <n v="0"/>
    <s v="Devuelta"/>
    <d v="2023-11-30T00:00:00"/>
    <d v="2024-02-12T00:00:00"/>
    <d v="2024-02-24T00:00:00"/>
    <n v="224029"/>
    <n v="0"/>
    <n v="0"/>
    <n v="0"/>
    <n v="0"/>
    <n v="0"/>
    <n v="0"/>
    <n v="0"/>
    <n v="224029"/>
    <n v="0"/>
    <n v="0"/>
    <m/>
    <n v="224029"/>
    <s v="DEVOLUCION"/>
    <s v="SE DEVUELVE LA AUT 122300119919 ESTA GENERADA PARA OTRO PRESTADOR CLINICA SAN RAFAEL DEBE ESTAR GENERADA PARA  COMFAMILIAR RISARALDA"/>
    <s v="AUTORIZACION"/>
    <n v="0"/>
  </r>
  <r>
    <n v="891480000"/>
    <s v="COMFAMILIAR RISARALDA"/>
    <s v="EI9643828"/>
    <s v="891480000_EI9643828"/>
    <s v="EI96"/>
    <s v="43828"/>
    <d v="2023-12-14T00:00:00"/>
    <m/>
    <n v="785864"/>
    <n v="785864"/>
    <m/>
    <s v="PEREIRA"/>
    <m/>
    <s v="Factura devuelta"/>
    <x v="4"/>
    <n v="0"/>
    <m/>
    <m/>
    <m/>
    <n v="0"/>
    <n v="0"/>
    <m/>
    <m/>
    <m/>
    <n v="0"/>
    <n v="0"/>
    <n v="0"/>
    <m/>
    <m/>
    <m/>
    <n v="0"/>
    <s v="Devuelta"/>
    <d v="2023-11-30T00:00:00"/>
    <d v="2023-12-14T00:00:00"/>
    <d v="2023-12-26T00:00:00"/>
    <n v="789964"/>
    <n v="0"/>
    <n v="0"/>
    <n v="0"/>
    <n v="0"/>
    <n v="0"/>
    <n v="0"/>
    <n v="0"/>
    <n v="789964"/>
    <n v="0"/>
    <n v="0"/>
    <m/>
    <n v="789964"/>
    <s v="DEVOLUCION"/>
    <s v="Se devuelve factura el Codigo Autorizado 901007-901111-901230-908885  no corresponde al codigo facturado 901007-901101-901230-908856 deben de facturar el que autorizan.REVISAR "/>
    <s v="AUTORIZACION"/>
    <n v="0"/>
  </r>
  <r>
    <n v="891480000"/>
    <s v="COMFAMILIAR RISARALDA"/>
    <s v="EI466658"/>
    <s v="891480000_EI466658"/>
    <s v="EI46"/>
    <s v="6658"/>
    <d v="2023-12-14T00:00:00"/>
    <m/>
    <n v="108314"/>
    <n v="108314"/>
    <m/>
    <s v="PEREIRA"/>
    <m/>
    <s v="Factura devuelta"/>
    <x v="4"/>
    <n v="0"/>
    <m/>
    <m/>
    <m/>
    <n v="0"/>
    <n v="0"/>
    <m/>
    <m/>
    <m/>
    <n v="0"/>
    <n v="0"/>
    <n v="0"/>
    <m/>
    <m/>
    <m/>
    <n v="0"/>
    <s v="Devuelta"/>
    <d v="2023-11-29T00:00:00"/>
    <d v="2024-02-12T00:00:00"/>
    <d v="2024-02-24T00:00:00"/>
    <n v="108314"/>
    <n v="0"/>
    <n v="0"/>
    <n v="0"/>
    <n v="0"/>
    <n v="0"/>
    <n v="0"/>
    <n v="0"/>
    <n v="108314"/>
    <n v="0"/>
    <n v="0"/>
    <m/>
    <n v="108314"/>
    <s v="DEVOLUCION"/>
    <s v="SE DEVUELVE LA AUT 122300135916 ESTA GENERADA PARA OTRO PRESTADOR CLINICA SAN RAFAEL DEBE ESTAR GENERADA PARA  COMFAMILIAR RISARALDA"/>
    <s v="AUTORIZACION"/>
    <n v="0"/>
  </r>
  <r>
    <n v="891480000"/>
    <s v="COMFAMILIAR RISARALDA"/>
    <s v="EI4849199"/>
    <s v="891480000_EI4849199"/>
    <s v="EI48"/>
    <s v="49199"/>
    <d v="2023-12-14T00:00:00"/>
    <m/>
    <n v="66380"/>
    <n v="66380"/>
    <m/>
    <s v="PEREIRA"/>
    <m/>
    <s v="Factura devuelta"/>
    <x v="4"/>
    <n v="0"/>
    <m/>
    <m/>
    <m/>
    <n v="0"/>
    <n v="0"/>
    <m/>
    <m/>
    <m/>
    <n v="0"/>
    <n v="0"/>
    <n v="0"/>
    <m/>
    <m/>
    <m/>
    <n v="0"/>
    <s v="Devuelta"/>
    <d v="2023-11-28T00:00:00"/>
    <d v="2023-12-14T00:00:00"/>
    <d v="2023-12-25T00:00:00"/>
    <n v="66380"/>
    <n v="0"/>
    <n v="0"/>
    <n v="0"/>
    <n v="0"/>
    <n v="0"/>
    <n v="0"/>
    <n v="0"/>
    <n v="66380"/>
    <n v="0"/>
    <n v="0"/>
    <m/>
    <n v="66380"/>
    <s v="DEVOLUCION"/>
    <s v="Se Devuelve factura la Autorizacion no esta para pago. revisar con el area encargada anulada se escala sin respuesta."/>
    <s v="AUTORIZACION"/>
    <n v="0"/>
  </r>
  <r>
    <n v="891480000"/>
    <s v="COMFAMILIAR RISARALDA"/>
    <s v="EI0331555"/>
    <s v="891480000_EI0331555"/>
    <s v="EI03"/>
    <s v="31555"/>
    <d v="2023-12-14T00:00:00"/>
    <m/>
    <n v="152075"/>
    <n v="152075"/>
    <m/>
    <s v="PEREIRA"/>
    <m/>
    <s v="Factura devuelta"/>
    <x v="4"/>
    <n v="0"/>
    <m/>
    <m/>
    <m/>
    <n v="0"/>
    <n v="0"/>
    <m/>
    <m/>
    <m/>
    <n v="0"/>
    <n v="0"/>
    <n v="0"/>
    <m/>
    <m/>
    <m/>
    <n v="0"/>
    <s v="Devuelta"/>
    <d v="2023-11-28T00:00:00"/>
    <d v="2023-12-14T00:00:00"/>
    <d v="2023-12-25T00:00:00"/>
    <n v="156175"/>
    <n v="0"/>
    <n v="0"/>
    <n v="0"/>
    <n v="0"/>
    <n v="0"/>
    <n v="0"/>
    <n v="0"/>
    <n v="156175"/>
    <n v="0"/>
    <n v="0"/>
    <m/>
    <n v="156175"/>
    <s v="DEVOLUCION"/>
    <s v="Se devuelve factura el Codigo Autorizado 890228-01  no corresponde al codigo facturado 890202  Y 378501  deben de facturar el que autorizan. "/>
    <s v="AUTORIZACION"/>
    <n v="0"/>
  </r>
  <r>
    <n v="891480000"/>
    <s v="COMFAMILIAR RISARALDA"/>
    <s v="EI0131893"/>
    <s v="891480000_EI0131893"/>
    <s v="EI01"/>
    <s v="31893"/>
    <d v="2023-12-15T00:00:00"/>
    <m/>
    <n v="57667"/>
    <n v="57667"/>
    <m/>
    <s v="PEREIRA"/>
    <m/>
    <s v="Factura devuelta"/>
    <x v="4"/>
    <n v="0"/>
    <m/>
    <m/>
    <m/>
    <n v="0"/>
    <n v="0"/>
    <m/>
    <m/>
    <m/>
    <n v="0"/>
    <n v="0"/>
    <n v="0"/>
    <m/>
    <m/>
    <m/>
    <n v="0"/>
    <s v="Devuelta"/>
    <d v="2023-07-31T00:00:00"/>
    <d v="2023-12-15T00:00:00"/>
    <d v="2023-12-21T00:00:00"/>
    <n v="57667"/>
    <n v="0"/>
    <n v="0"/>
    <n v="0"/>
    <n v="0"/>
    <n v="0"/>
    <n v="0"/>
    <n v="0"/>
    <n v="57667"/>
    <n v="0"/>
    <n v="0"/>
    <m/>
    <n v="57667"/>
    <s v="DEVOLUCION"/>
    <s v="Se Devuelve no anexan soporte de PDF EI0131893 solo anexan autorizacion y h.clinica.validar"/>
    <s v="AUTORIZACION"/>
    <n v="0"/>
  </r>
  <r>
    <n v="891480000"/>
    <s v="COMFAMILIAR RISARALDA"/>
    <s v="EJ2737176"/>
    <s v="891480000_EJ2737176"/>
    <s v="EJ27"/>
    <s v="37176"/>
    <d v="2023-12-15T00:00:00"/>
    <m/>
    <n v="356643"/>
    <n v="356643"/>
    <m/>
    <s v="PEREIRA"/>
    <m/>
    <s v="Factura devuelta"/>
    <x v="4"/>
    <n v="0"/>
    <m/>
    <m/>
    <m/>
    <n v="0"/>
    <n v="0"/>
    <m/>
    <m/>
    <m/>
    <n v="0"/>
    <n v="0"/>
    <n v="0"/>
    <m/>
    <m/>
    <m/>
    <n v="0"/>
    <s v="Devuelta"/>
    <d v="2023-12-01T00:00:00"/>
    <d v="2023-12-15T00:00:00"/>
    <d v="2023-12-25T00:00:00"/>
    <n v="356643"/>
    <n v="0"/>
    <n v="0"/>
    <n v="0"/>
    <n v="0"/>
    <n v="0"/>
    <n v="0"/>
    <n v="0"/>
    <n v="356643"/>
    <n v="0"/>
    <n v="0"/>
    <m/>
    <n v="356643"/>
    <s v="DEVOLUCION"/>
    <s v="Se devuelve factura el Codigo Autorizado 902210  no corresponde al codigo facturado 902209 deben de facturar el que autorizan. "/>
    <s v="AUTORIZACION"/>
    <n v="0"/>
  </r>
  <r>
    <n v="891480000"/>
    <s v="COMFAMILIAR RISARALDA"/>
    <s v="EI4849945"/>
    <s v="891480000_EI4849945"/>
    <s v="EI48"/>
    <s v="49945"/>
    <d v="2023-12-15T00:00:00"/>
    <m/>
    <n v="25304"/>
    <n v="25304"/>
    <m/>
    <s v="PEREIRA"/>
    <m/>
    <s v="Factura devuelta"/>
    <x v="4"/>
    <n v="0"/>
    <m/>
    <m/>
    <m/>
    <n v="0"/>
    <n v="0"/>
    <m/>
    <m/>
    <m/>
    <n v="0"/>
    <n v="0"/>
    <n v="0"/>
    <m/>
    <m/>
    <m/>
    <n v="0"/>
    <s v="Devuelta"/>
    <d v="2023-12-12T00:00:00"/>
    <d v="2023-12-15T00:00:00"/>
    <d v="2023-12-20T00:00:00"/>
    <n v="25304"/>
    <n v="0"/>
    <n v="0"/>
    <n v="0"/>
    <n v="0"/>
    <n v="0"/>
    <n v="0"/>
    <n v="0"/>
    <n v="25304"/>
    <n v="0"/>
    <n v="0"/>
    <m/>
    <n v="25304"/>
    <s v="DEVOLUCION"/>
    <s v="Se Devuelve factura la Autorizacion  esta generada para otro prestador Hospital san jose de la celia debe estar generada para comfamiliar Risaralda validar con el area encargada de aut."/>
    <s v="AUTORIZACION"/>
    <n v="0"/>
  </r>
  <r>
    <n v="891480000"/>
    <s v="COMFAMILIAR RISARALDA"/>
    <s v="EJ2627084"/>
    <s v="891480000_EJ2627084"/>
    <s v="EJ26"/>
    <s v="27084"/>
    <d v="2023-12-15T00:00:00"/>
    <m/>
    <n v="223067"/>
    <n v="223067"/>
    <m/>
    <s v="PEREIRA"/>
    <m/>
    <s v="Factura devuelta"/>
    <x v="4"/>
    <n v="0"/>
    <m/>
    <m/>
    <m/>
    <n v="0"/>
    <n v="0"/>
    <m/>
    <m/>
    <m/>
    <n v="0"/>
    <n v="0"/>
    <n v="0"/>
    <m/>
    <m/>
    <m/>
    <n v="0"/>
    <s v="Devuelta"/>
    <d v="2023-12-11T00:00:00"/>
    <d v="2023-12-15T00:00:00"/>
    <d v="2023-12-25T00:00:00"/>
    <n v="223067"/>
    <n v="0"/>
    <n v="0"/>
    <n v="0"/>
    <n v="0"/>
    <n v="0"/>
    <n v="0"/>
    <n v="0"/>
    <n v="223067"/>
    <n v="0"/>
    <n v="0"/>
    <m/>
    <n v="223067"/>
    <s v="DEVOLUCION"/>
    <s v="Se devuelve factura el Codigo Autorizado 902210  no corresponde al codigo facturado 902209 deben de facturar el que autorizan. "/>
    <s v="AUTORIZACION"/>
    <n v="0"/>
  </r>
  <r>
    <n v="891480000"/>
    <s v="COMFAMILIAR RISARALDA"/>
    <s v="EI4849758"/>
    <s v="891480000_EI4849758"/>
    <s v="EI48"/>
    <s v="49758"/>
    <d v="2023-12-15T00:00:00"/>
    <m/>
    <n v="85394"/>
    <n v="85394"/>
    <m/>
    <s v="PEREIRA"/>
    <m/>
    <s v="Factura devuelta"/>
    <x v="4"/>
    <n v="0"/>
    <m/>
    <m/>
    <m/>
    <n v="0"/>
    <n v="0"/>
    <m/>
    <m/>
    <m/>
    <n v="0"/>
    <n v="0"/>
    <n v="0"/>
    <m/>
    <m/>
    <m/>
    <n v="0"/>
    <s v="Devuelta"/>
    <d v="2023-12-09T00:00:00"/>
    <d v="2023-12-15T00:00:00"/>
    <d v="2023-12-25T00:00:00"/>
    <n v="85394"/>
    <n v="0"/>
    <n v="0"/>
    <n v="0"/>
    <n v="0"/>
    <n v="0"/>
    <n v="0"/>
    <n v="0"/>
    <n v="85394"/>
    <n v="0"/>
    <n v="0"/>
    <m/>
    <n v="85394"/>
    <s v="DEVOLUCION"/>
    <s v="Se devuelve factura no hay autorizacion para el servicio facturado gestionar radicar en la plataforma la solicitud para la generacion de la aut final.la que envian esta anulada se escala casosin respuesta .gestionar con el area encargada."/>
    <s v="AUTORIZACION"/>
    <n v="0"/>
  </r>
  <r>
    <n v="891480000"/>
    <s v="COMFAMILIAR RISARALDA"/>
    <s v="EJ3232258"/>
    <s v="891480000_EJ3232258"/>
    <s v="EJ32"/>
    <s v="32258"/>
    <d v="2023-12-15T00:00:00"/>
    <m/>
    <n v="215484"/>
    <n v="215484"/>
    <m/>
    <s v="PEREIRA"/>
    <m/>
    <s v="Factura devuelta"/>
    <x v="4"/>
    <n v="0"/>
    <m/>
    <m/>
    <m/>
    <n v="0"/>
    <n v="0"/>
    <m/>
    <m/>
    <m/>
    <n v="0"/>
    <n v="0"/>
    <n v="0"/>
    <m/>
    <m/>
    <m/>
    <n v="0"/>
    <s v="Devuelta"/>
    <d v="2023-12-11T00:00:00"/>
    <d v="2023-12-15T00:00:00"/>
    <d v="2023-12-25T00:00:00"/>
    <n v="215484"/>
    <n v="0"/>
    <n v="0"/>
    <n v="0"/>
    <n v="0"/>
    <n v="0"/>
    <n v="0"/>
    <n v="0"/>
    <n v="215484"/>
    <n v="0"/>
    <n v="0"/>
    <m/>
    <n v="215484"/>
    <s v="DEVOLUCION"/>
    <s v="Se devuelve factura el Codigo Autorizado 904902  no corresponde al codigo facturado 904904 deben de facturar el que autorizan. "/>
    <s v="AUTORIZACION"/>
    <n v="0"/>
  </r>
  <r>
    <n v="891480000"/>
    <s v="COMFAMILIAR RISARALDA"/>
    <s v="EI4259574"/>
    <s v="891480000_EI4259574"/>
    <s v="EI42"/>
    <s v="59574"/>
    <d v="2023-12-15T00:00:00"/>
    <m/>
    <n v="50918"/>
    <n v="50918"/>
    <m/>
    <s v="PEREIRA"/>
    <m/>
    <s v="Factura devuelta"/>
    <x v="4"/>
    <n v="0"/>
    <m/>
    <m/>
    <m/>
    <n v="0"/>
    <n v="0"/>
    <m/>
    <m/>
    <m/>
    <n v="0"/>
    <n v="0"/>
    <n v="0"/>
    <m/>
    <m/>
    <m/>
    <n v="0"/>
    <s v="Devuelta"/>
    <d v="2023-12-13T00:00:00"/>
    <d v="2024-02-12T00:00:00"/>
    <d v="2024-02-26T00:00:00"/>
    <n v="50918"/>
    <n v="0"/>
    <n v="0"/>
    <n v="0"/>
    <n v="0"/>
    <n v="0"/>
    <n v="0"/>
    <n v="0"/>
    <n v="50918"/>
    <n v="0"/>
    <n v="0"/>
    <m/>
    <n v="50918"/>
    <s v="DEVOLUCION"/>
    <s v="Se Devuelve factura la Aut esta generada para otro prestador Clinica San Rafael sede Megacentro debe estar generada para COMFAMILIAR RISARALDA"/>
    <s v="AUTORIZACION"/>
    <n v="0"/>
  </r>
  <r>
    <n v="891480000"/>
    <s v="COMFAMILIAR RISARALDA"/>
    <s v="EJ3232208"/>
    <s v="891480000_EJ3232208"/>
    <s v="EJ32"/>
    <s v="32208"/>
    <d v="2023-12-15T00:00:00"/>
    <m/>
    <n v="60165"/>
    <n v="60165"/>
    <m/>
    <s v="PEREIRA"/>
    <m/>
    <s v="Factura devuelta"/>
    <x v="4"/>
    <n v="0"/>
    <m/>
    <m/>
    <m/>
    <n v="0"/>
    <n v="0"/>
    <m/>
    <m/>
    <m/>
    <n v="0"/>
    <n v="0"/>
    <n v="0"/>
    <m/>
    <m/>
    <m/>
    <n v="0"/>
    <s v="Devuelta"/>
    <d v="2023-12-07T00:00:00"/>
    <d v="2023-12-15T00:00:00"/>
    <d v="2023-12-21T00:00:00"/>
    <n v="60165"/>
    <n v="0"/>
    <n v="0"/>
    <n v="0"/>
    <n v="0"/>
    <n v="0"/>
    <n v="0"/>
    <n v="0"/>
    <n v="60165"/>
    <n v="0"/>
    <n v="0"/>
    <m/>
    <n v="60165"/>
    <s v="DEVOLUCION"/>
    <s v="Se devuelve factura el Codigo Autorizado 904902  no corresponde al codigo facturado 904904 deben de facturar el que autorizan. "/>
    <s v="AUTORIZACION"/>
    <n v="0"/>
  </r>
  <r>
    <n v="891480000"/>
    <s v="COMFAMILIAR RISARALDA"/>
    <s v="EJ3232206"/>
    <s v="891480000_EJ3232206"/>
    <s v="EJ32"/>
    <s v="32206"/>
    <d v="2023-12-15T00:00:00"/>
    <m/>
    <n v="263772"/>
    <n v="263772"/>
    <m/>
    <s v="PEREIRA"/>
    <m/>
    <s v="Factura devuelta"/>
    <x v="4"/>
    <n v="0"/>
    <m/>
    <m/>
    <m/>
    <n v="0"/>
    <n v="0"/>
    <m/>
    <m/>
    <m/>
    <n v="0"/>
    <n v="0"/>
    <n v="0"/>
    <m/>
    <m/>
    <m/>
    <n v="0"/>
    <s v="Devuelta"/>
    <d v="2023-12-07T00:00:00"/>
    <d v="2023-12-15T00:00:00"/>
    <d v="2023-12-25T00:00:00"/>
    <n v="263772"/>
    <n v="0"/>
    <n v="0"/>
    <n v="0"/>
    <n v="0"/>
    <n v="0"/>
    <n v="0"/>
    <n v="0"/>
    <n v="263772"/>
    <n v="0"/>
    <n v="0"/>
    <m/>
    <n v="263772"/>
    <s v="DEVOLUCION"/>
    <s v="Se devuelve factura el Codigo Autorizado 904902   no corresponde al codigo facturado 904904 deben de facturar el que autorizan. "/>
    <s v="AUTORIZACION"/>
    <n v="0"/>
  </r>
  <r>
    <n v="891480000"/>
    <s v="COMFAMILIAR RISARALDA"/>
    <s v="EJ2737315"/>
    <s v="891480000_EJ2737315"/>
    <s v="EJ27"/>
    <s v="37315"/>
    <d v="2023-12-15T00:00:00"/>
    <m/>
    <n v="244899"/>
    <n v="244899"/>
    <m/>
    <s v="PEREIRA"/>
    <m/>
    <s v="Factura devuelta"/>
    <x v="4"/>
    <n v="0"/>
    <m/>
    <m/>
    <m/>
    <n v="0"/>
    <n v="0"/>
    <m/>
    <m/>
    <m/>
    <n v="0"/>
    <n v="0"/>
    <n v="0"/>
    <m/>
    <m/>
    <m/>
    <n v="0"/>
    <s v="Devuelta"/>
    <d v="2023-12-08T00:00:00"/>
    <d v="2023-12-15T00:00:00"/>
    <d v="2023-12-25T00:00:00"/>
    <n v="244899"/>
    <n v="0"/>
    <n v="0"/>
    <n v="0"/>
    <n v="0"/>
    <n v="0"/>
    <n v="0"/>
    <n v="0"/>
    <n v="244899"/>
    <n v="0"/>
    <n v="0"/>
    <m/>
    <n v="244899"/>
    <s v="DEVOLUCION"/>
    <s v="SE DEVUELVE FACTURA LA AUTORTIZAICON ESTA GENERADA PARA OTRO PRESTADOR INST DIAGNOSTICO MEDICO PEREIRA DEBE ESTAR GENERADA PARA COMFAMILIAR IRSARALDA "/>
    <s v="AUTORIZACION"/>
    <n v="0"/>
  </r>
  <r>
    <n v="891480000"/>
    <s v="COMFAMILIAR RISARALDA"/>
    <s v="EI6234306"/>
    <s v="891480000_EI6234306"/>
    <s v="EI62"/>
    <s v="34306"/>
    <d v="2023-12-15T00:00:00"/>
    <m/>
    <n v="197422"/>
    <n v="197422"/>
    <m/>
    <s v="PEREIRA"/>
    <m/>
    <s v="Factura devuelta"/>
    <x v="4"/>
    <n v="0"/>
    <m/>
    <m/>
    <m/>
    <n v="0"/>
    <n v="0"/>
    <m/>
    <m/>
    <m/>
    <n v="0"/>
    <n v="0"/>
    <n v="0"/>
    <m/>
    <m/>
    <m/>
    <n v="0"/>
    <s v="Devuelta"/>
    <d v="2023-12-06T00:00:00"/>
    <d v="2023-12-15T00:00:00"/>
    <d v="2023-12-25T00:00:00"/>
    <n v="197422"/>
    <n v="0"/>
    <n v="0"/>
    <n v="0"/>
    <n v="0"/>
    <n v="0"/>
    <n v="0"/>
    <n v="0"/>
    <n v="197422"/>
    <n v="0"/>
    <n v="0"/>
    <m/>
    <n v="197422"/>
    <s v="DEVOLUCION"/>
    <s v="Se devuelve factura el Codigo Autorizado 902210  no corresponde al codigo facturado  902219 deben de facturar el que autorizan. Se devuelve factura el Codigo Autorizado 903816 no corresponde al codigo facturado  903817 deben de facturar el que autorizan.  "/>
    <s v="AUTORIZACION"/>
    <n v="0"/>
  </r>
  <r>
    <n v="891480000"/>
    <s v="COMFAMILIAR RISARALDA"/>
    <s v="EI5118000"/>
    <s v="891480000_EI5118000"/>
    <s v="EI51"/>
    <s v="18000"/>
    <d v="2023-12-15T00:00:00"/>
    <m/>
    <n v="95573"/>
    <n v="95573"/>
    <m/>
    <s v="PEREIRA"/>
    <m/>
    <s v="Factura devuelta"/>
    <x v="4"/>
    <n v="0"/>
    <m/>
    <m/>
    <m/>
    <n v="0"/>
    <n v="0"/>
    <m/>
    <m/>
    <m/>
    <n v="0"/>
    <n v="0"/>
    <n v="0"/>
    <m/>
    <m/>
    <m/>
    <n v="0"/>
    <s v="Devuelta"/>
    <d v="2023-11-17T00:00:00"/>
    <d v="2023-12-15T00:00:00"/>
    <d v="2023-12-25T00:00:00"/>
    <n v="95573"/>
    <n v="0"/>
    <n v="0"/>
    <n v="0"/>
    <n v="0"/>
    <n v="0"/>
    <n v="0"/>
    <n v="0"/>
    <n v="95573"/>
    <n v="0"/>
    <n v="0"/>
    <m/>
    <n v="95573"/>
    <s v="DEVOLUCION"/>
    <s v="Se devuelve factura no hay autorizacion para el servicio facturado gestionar radicar en la plataforma la solicitud para la generacion de la aut final. LA AUT que envian esta rechazada."/>
    <s v="AUTORIZACION"/>
    <n v="0"/>
  </r>
  <r>
    <n v="891480000"/>
    <s v="COMFAMILIAR RISARALDA"/>
    <s v="EI4254542"/>
    <s v="891480000_EI4254542"/>
    <s v="EI42"/>
    <s v="54542"/>
    <d v="2023-12-15T00:00:00"/>
    <m/>
    <n v="93401"/>
    <n v="93401"/>
    <m/>
    <s v="PEREIRA"/>
    <m/>
    <s v="Factura devuelta"/>
    <x v="4"/>
    <n v="0"/>
    <m/>
    <m/>
    <m/>
    <n v="0"/>
    <n v="0"/>
    <m/>
    <m/>
    <m/>
    <n v="0"/>
    <n v="0"/>
    <n v="0"/>
    <m/>
    <m/>
    <m/>
    <n v="0"/>
    <s v="Devuelta"/>
    <d v="2023-09-04T00:00:00"/>
    <d v="2023-12-15T00:00:00"/>
    <d v="2023-12-25T00:00:00"/>
    <n v="93401"/>
    <n v="0"/>
    <n v="0"/>
    <n v="0"/>
    <n v="0"/>
    <n v="0"/>
    <n v="0"/>
    <n v="0"/>
    <n v="93401"/>
    <n v="0"/>
    <n v="0"/>
    <m/>
    <n v="93401"/>
    <s v="DEVOLUCION"/>
    <s v="SE DEVUELVE FACTURA LA AUTORIZACION VALIDARLA CON EL AREA ENCARGADA ESTA ANULADA SE ESCALA CASO SIN RESPUESTA "/>
    <s v="AUTORIZACION"/>
    <n v="0"/>
  </r>
  <r>
    <n v="891480000"/>
    <s v="COMFAMILIAR RISARALDA"/>
    <s v="EI4259391"/>
    <s v="891480000_EI4259391"/>
    <s v="EI42"/>
    <s v="59391"/>
    <d v="2023-12-15T00:00:00"/>
    <m/>
    <n v="24142"/>
    <n v="24142"/>
    <m/>
    <s v="PEREIRA"/>
    <m/>
    <s v="Factura devuelta"/>
    <x v="4"/>
    <n v="0"/>
    <m/>
    <m/>
    <m/>
    <n v="0"/>
    <n v="0"/>
    <m/>
    <m/>
    <m/>
    <n v="0"/>
    <n v="0"/>
    <n v="0"/>
    <m/>
    <m/>
    <m/>
    <n v="0"/>
    <s v="Devuelta"/>
    <d v="2023-12-09T00:00:00"/>
    <d v="2023-12-15T00:00:00"/>
    <d v="2023-12-28T00:00:00"/>
    <n v="24142"/>
    <n v="0"/>
    <n v="0"/>
    <n v="0"/>
    <n v="0"/>
    <n v="0"/>
    <n v="0"/>
    <n v="0"/>
    <n v="24142"/>
    <n v="0"/>
    <n v="0"/>
    <m/>
    <n v="24142"/>
    <s v="DEVOLUCION"/>
    <s v="Se devuelve factura no hay autorizacion para el servicio facturado gestionar con el area encargada  la autorizacion que envian rips esta generada para otoro prestador ."/>
    <s v="AUTORIZACION"/>
    <n v="0"/>
  </r>
  <r>
    <n v="891480000"/>
    <s v="COMFAMILIAR RISARALDA"/>
    <s v="EI5118482"/>
    <s v="891480000_EI5118482"/>
    <s v="EI51"/>
    <s v="18482"/>
    <d v="2023-12-15T00:00:00"/>
    <m/>
    <n v="178594"/>
    <n v="178594"/>
    <m/>
    <s v="PEREIRA"/>
    <m/>
    <s v="Factura devuelta"/>
    <x v="4"/>
    <n v="0"/>
    <m/>
    <m/>
    <m/>
    <n v="0"/>
    <n v="0"/>
    <m/>
    <m/>
    <m/>
    <n v="0"/>
    <n v="0"/>
    <n v="0"/>
    <m/>
    <m/>
    <m/>
    <n v="0"/>
    <s v="Devuelta"/>
    <d v="2023-12-11T00:00:00"/>
    <d v="2024-02-12T00:00:00"/>
    <d v="2024-02-24T00:00:00"/>
    <n v="178594"/>
    <n v="0"/>
    <n v="0"/>
    <n v="0"/>
    <n v="0"/>
    <n v="0"/>
    <n v="0"/>
    <n v="0"/>
    <n v="178594"/>
    <n v="0"/>
    <n v="0"/>
    <m/>
    <n v="178594"/>
    <s v="DEVOLUCION"/>
    <s v="SE DEVUELVE LA AUT 122300140927 ESTA GENERADA PARA OTRO PRESTADOR CLINICA SAN RAFAEL DEBE ESTAR GENERADA PARA  COMFAMILIAR RISARALDA"/>
    <s v="AUTORIZACION"/>
    <n v="0"/>
  </r>
  <r>
    <n v="891480000"/>
    <s v="COMFAMILIAR RISARALDA"/>
    <s v="EJ111704"/>
    <s v="891480000_EJ111704"/>
    <s v="EJ11"/>
    <s v="1704"/>
    <d v="2023-12-18T00:00:00"/>
    <m/>
    <n v="60945"/>
    <n v="60945"/>
    <m/>
    <s v="PEREIRA"/>
    <m/>
    <s v="Factura devuelta"/>
    <x v="4"/>
    <n v="0"/>
    <m/>
    <m/>
    <m/>
    <n v="0"/>
    <n v="0"/>
    <m/>
    <m/>
    <m/>
    <n v="0"/>
    <n v="0"/>
    <n v="0"/>
    <m/>
    <m/>
    <m/>
    <n v="0"/>
    <s v="Devuelta"/>
    <d v="2023-12-14T00:00:00"/>
    <d v="2024-04-12T00:00:00"/>
    <d v="2024-04-15T00:00:00"/>
    <n v="60945"/>
    <n v="0"/>
    <n v="0"/>
    <n v="0"/>
    <n v="0"/>
    <n v="0"/>
    <n v="0"/>
    <n v="0"/>
    <n v="60945"/>
    <n v="0"/>
    <n v="0"/>
    <m/>
    <n v="60945"/>
    <s v="DEVOLUCION"/>
    <s v="Se Devuelve factura la Autorizacion 122300041292 esta ya cancelada en la Factura EI8620240"/>
    <s v="AUTORIZACION"/>
    <n v="0"/>
  </r>
  <r>
    <n v="891480000"/>
    <s v="COMFAMILIAR RISARALDA"/>
    <s v="EI0332125"/>
    <s v="891480000_EI0332125"/>
    <s v="EI03"/>
    <s v="32125"/>
    <d v="2023-12-21T00:00:00"/>
    <m/>
    <n v="534400"/>
    <n v="534400"/>
    <m/>
    <s v="PEREIRA"/>
    <m/>
    <s v="Factura devuelta"/>
    <x v="4"/>
    <n v="0"/>
    <m/>
    <m/>
    <m/>
    <n v="0"/>
    <n v="0"/>
    <m/>
    <m/>
    <m/>
    <n v="0"/>
    <n v="0"/>
    <n v="0"/>
    <m/>
    <m/>
    <m/>
    <n v="0"/>
    <s v="Devuelta"/>
    <d v="2023-12-18T00:00:00"/>
    <d v="2024-01-02T00:00:00"/>
    <d v="2024-01-25T00:00:00"/>
    <n v="534400"/>
    <n v="0"/>
    <n v="0"/>
    <n v="0"/>
    <n v="0"/>
    <n v="0"/>
    <n v="0"/>
    <n v="0"/>
    <n v="534400"/>
    <n v="0"/>
    <n v="0"/>
    <m/>
    <n v="534400"/>
    <s v="DEVOLUCION"/>
    <s v="SE DEVUELVE FACYTURA LA AUTORIZACION 122300096206 ESTA GENERADA PARA ONCOLOGOS DE OCCIDENTE DEBE ESTAR GENERADA PARA COMFAMILIAR RISARALDA.GESTIONAR CON EL AREA ENCARGADA DE AUT"/>
    <s v="AUTORIZACION"/>
    <n v="0"/>
  </r>
  <r>
    <n v="891480000"/>
    <s v="COMFAMILIAR RISARALDA"/>
    <s v="EI4850114"/>
    <s v="891480000_EI4850114"/>
    <s v="EI48"/>
    <s v="50114"/>
    <d v="2023-12-21T00:00:00"/>
    <m/>
    <n v="143828"/>
    <n v="143828"/>
    <m/>
    <s v="PEREIRA"/>
    <m/>
    <s v="Factura devuelta"/>
    <x v="4"/>
    <n v="0"/>
    <m/>
    <m/>
    <m/>
    <n v="0"/>
    <n v="0"/>
    <m/>
    <m/>
    <m/>
    <n v="0"/>
    <n v="0"/>
    <n v="0"/>
    <m/>
    <m/>
    <m/>
    <n v="0"/>
    <s v="Devuelta"/>
    <d v="2023-12-16T00:00:00"/>
    <d v="2024-01-02T00:00:00"/>
    <d v="2024-01-23T00:00:00"/>
    <n v="143828"/>
    <n v="0"/>
    <n v="0"/>
    <n v="0"/>
    <n v="0"/>
    <n v="0"/>
    <n v="0"/>
    <n v="0"/>
    <n v="143828"/>
    <n v="0"/>
    <n v="0"/>
    <m/>
    <n v="143828"/>
    <s v="DEVOLUCION"/>
    <s v="SE DEVUELVE FACTURA LA AUT ESTA GENERADA PARA CLINICA MEGA CENTRO GESTIONAR CON EL AREA ENCARGADA. "/>
    <s v="FACTURACION"/>
    <n v="0"/>
  </r>
  <r>
    <n v="891480000"/>
    <s v="COMFAMILIAR RISARALDA"/>
    <s v="EI9318312"/>
    <s v="891480000_EI9318312"/>
    <s v="EI93"/>
    <s v="18312"/>
    <d v="2023-12-21T00:00:00"/>
    <m/>
    <n v="241010"/>
    <n v="241010"/>
    <m/>
    <s v="PEREIRA"/>
    <m/>
    <s v="Factura devuelta"/>
    <x v="4"/>
    <n v="0"/>
    <m/>
    <m/>
    <m/>
    <n v="0"/>
    <n v="0"/>
    <m/>
    <m/>
    <m/>
    <n v="0"/>
    <n v="0"/>
    <n v="0"/>
    <m/>
    <m/>
    <m/>
    <n v="0"/>
    <s v="Devuelta"/>
    <d v="2023-12-14T00:00:00"/>
    <d v="2024-01-02T00:00:00"/>
    <d v="2024-01-31T00:00:00"/>
    <n v="241010"/>
    <n v="0"/>
    <n v="0"/>
    <n v="0"/>
    <n v="0"/>
    <n v="0"/>
    <n v="0"/>
    <n v="0"/>
    <n v="241010"/>
    <n v="0"/>
    <n v="0"/>
    <m/>
    <n v="241010"/>
    <s v="DEVOLUCION"/>
    <s v="Se Devuelve factura la autorizacion esta anulada antes de la prestacion revisar con el area encargada de aut. 122300110801"/>
    <s v="AUTORIZACION"/>
    <n v="0"/>
  </r>
  <r>
    <n v="891480000"/>
    <s v="COMFAMILIAR RISARALDA"/>
    <s v="EI56487"/>
    <s v="891480000_EI56487"/>
    <s v="EI56"/>
    <s v="487"/>
    <d v="2024-01-02T00:00:00"/>
    <m/>
    <n v="2135770"/>
    <n v="2135770"/>
    <m/>
    <s v="PEREIRA"/>
    <m/>
    <s v="Factura devuelta"/>
    <x v="4"/>
    <n v="0"/>
    <m/>
    <m/>
    <m/>
    <n v="0"/>
    <n v="0"/>
    <m/>
    <m/>
    <m/>
    <n v="0"/>
    <n v="0"/>
    <n v="0"/>
    <m/>
    <m/>
    <m/>
    <n v="0"/>
    <s v="Devuelta"/>
    <d v="2023-12-27T00:00:00"/>
    <d v="2024-04-08T00:00:00"/>
    <d v="2024-04-19T00:00:00"/>
    <n v="2135770"/>
    <n v="0"/>
    <n v="0"/>
    <n v="0"/>
    <n v="0"/>
    <n v="0"/>
    <n v="0"/>
    <n v="0"/>
    <n v="2135770"/>
    <n v="0"/>
    <n v="0"/>
    <m/>
    <n v="2135770"/>
    <s v="DEVOLUCION"/>
    <s v="Se Devuelve factura la Autorizacion 122300153283 esta generada para otro prestador Clinica San Rafael sede Megacentro gestionar con el area encargada de autorizaciones. deben de generarla para comfamiliar risaralda."/>
    <s v="AUTORIZACION"/>
    <n v="0"/>
  </r>
  <r>
    <n v="891480000"/>
    <s v="COMFAMILIAR RISARALDA"/>
    <s v="EJ226410"/>
    <s v="891480000_EJ226410"/>
    <s v="EJ22"/>
    <s v="6410"/>
    <d v="2024-01-02T00:00:00"/>
    <m/>
    <n v="1256881"/>
    <n v="1256881"/>
    <m/>
    <s v="PEREIRA"/>
    <m/>
    <s v="Factura devuelta"/>
    <x v="4"/>
    <n v="0"/>
    <m/>
    <m/>
    <m/>
    <n v="0"/>
    <n v="0"/>
    <m/>
    <m/>
    <m/>
    <n v="0"/>
    <n v="0"/>
    <n v="0"/>
    <m/>
    <m/>
    <m/>
    <n v="0"/>
    <s v="Devuelta"/>
    <d v="2023-12-27T00:00:00"/>
    <d v="2024-04-08T00:00:00"/>
    <d v="2024-04-19T00:00:00"/>
    <n v="1256881"/>
    <n v="0"/>
    <n v="0"/>
    <n v="0"/>
    <n v="0"/>
    <n v="0"/>
    <n v="0"/>
    <n v="0"/>
    <n v="1256881"/>
    <n v="0"/>
    <n v="0"/>
    <m/>
    <n v="1256881"/>
    <s v="DEVOLUCION"/>
    <s v="Se Devuelve factura la Autorizacion 122300042854 esta generada para otro prestador Clinica San Rafael sede Megacentro deben de gestionar con el area encargada de autorizaciones debe estar generada para comfamiliar Risaralda."/>
    <s v="AUTORIZACION"/>
    <n v="0"/>
  </r>
  <r>
    <n v="891480000"/>
    <s v="COMFAMILIAR RISARALDA"/>
    <s v="EJ226409"/>
    <s v="891480000_EJ226409"/>
    <s v="EJ22"/>
    <s v="6409"/>
    <d v="2024-01-02T00:00:00"/>
    <m/>
    <n v="937344"/>
    <n v="937344"/>
    <m/>
    <s v="PEREIRA"/>
    <m/>
    <s v="Factura devuelta"/>
    <x v="4"/>
    <n v="0"/>
    <m/>
    <m/>
    <m/>
    <n v="0"/>
    <n v="0"/>
    <m/>
    <m/>
    <m/>
    <n v="0"/>
    <n v="0"/>
    <n v="0"/>
    <m/>
    <m/>
    <m/>
    <n v="0"/>
    <s v="Devuelta"/>
    <d v="2023-12-27T00:00:00"/>
    <d v="2024-04-08T00:00:00"/>
    <d v="2024-04-16T00:00:00"/>
    <n v="937344"/>
    <n v="0"/>
    <n v="0"/>
    <n v="0"/>
    <n v="0"/>
    <n v="0"/>
    <n v="0"/>
    <n v="0"/>
    <n v="937344"/>
    <n v="0"/>
    <n v="0"/>
    <m/>
    <n v="937344"/>
    <s v="DEVOLUCION"/>
    <s v="Se Devuelve factura la autorizacion 122300038866 esta generada para otro prestador Clinica San Rafael sede Megacentro gestionar con el area encargada de autorizaciones que la generen para comfamiliar risaralda"/>
    <s v="AUTORIZACION"/>
    <n v="0"/>
  </r>
  <r>
    <n v="891480000"/>
    <s v="COMFAMILIAR RISARALDA"/>
    <s v="EI466966"/>
    <s v="891480000_EI466966"/>
    <s v="EI46"/>
    <s v="6966"/>
    <d v="2024-01-02T00:00:00"/>
    <m/>
    <n v="100543"/>
    <n v="100543"/>
    <m/>
    <s v="PEREIRA"/>
    <m/>
    <s v="Factura devuelta"/>
    <x v="4"/>
    <n v="0"/>
    <m/>
    <m/>
    <m/>
    <n v="0"/>
    <n v="0"/>
    <m/>
    <m/>
    <m/>
    <n v="0"/>
    <n v="0"/>
    <n v="0"/>
    <m/>
    <m/>
    <m/>
    <n v="0"/>
    <s v="Devuelta"/>
    <d v="2023-12-21T00:00:00"/>
    <d v="2024-01-05T00:00:00"/>
    <d v="2024-01-31T00:00:00"/>
    <n v="100543"/>
    <n v="0"/>
    <n v="0"/>
    <n v="0"/>
    <n v="0"/>
    <n v="0"/>
    <n v="0"/>
    <n v="0"/>
    <n v="100543"/>
    <n v="0"/>
    <n v="0"/>
    <m/>
    <n v="100543"/>
    <s v="DEVOLUCION"/>
    <s v="Se devuelve factura no hay autorizacion para el servicio facturado gestionar radicar en la plataforma la solicitud para la generacion de la aut final.  "/>
    <s v="AUTORIZACION"/>
    <n v="0"/>
  </r>
  <r>
    <n v="891480000"/>
    <s v="COMFAMILIAR RISARALDA"/>
    <s v="EI4259738"/>
    <s v="891480000_EI4259738"/>
    <s v="EI42"/>
    <s v="59738"/>
    <d v="2024-01-02T00:00:00"/>
    <m/>
    <n v="50210"/>
    <n v="50210"/>
    <m/>
    <s v="PEREIRA"/>
    <m/>
    <s v="Factura devuelta"/>
    <x v="4"/>
    <n v="0"/>
    <m/>
    <m/>
    <m/>
    <n v="0"/>
    <n v="0"/>
    <m/>
    <m/>
    <m/>
    <n v="0"/>
    <n v="0"/>
    <n v="0"/>
    <m/>
    <m/>
    <m/>
    <n v="0"/>
    <s v="Devuelta"/>
    <d v="2023-12-18T00:00:00"/>
    <d v="2024-01-04T00:00:00"/>
    <d v="2024-01-22T00:00:00"/>
    <n v="50210"/>
    <n v="0"/>
    <n v="0"/>
    <n v="0"/>
    <n v="0"/>
    <n v="0"/>
    <n v="0"/>
    <n v="0"/>
    <n v="50210"/>
    <n v="0"/>
    <n v="0"/>
    <m/>
    <n v="50210"/>
    <s v="DEVOLUCION"/>
    <s v="Se devuelve radicado no anexan pdf de la factura  EI4259738 "/>
    <s v="FACTURACION"/>
    <n v="0"/>
  </r>
  <r>
    <n v="891480000"/>
    <s v="COMFAMILIAR RISARALDA"/>
    <s v="EJ287962"/>
    <s v="891480000_EJ287962"/>
    <s v="EJ28"/>
    <s v="7962"/>
    <d v="2024-01-02T00:00:00"/>
    <m/>
    <n v="297840"/>
    <n v="297840"/>
    <m/>
    <s v="PEREIRA"/>
    <m/>
    <s v="Factura devuelta"/>
    <x v="4"/>
    <n v="0"/>
    <m/>
    <m/>
    <m/>
    <n v="0"/>
    <n v="0"/>
    <m/>
    <m/>
    <m/>
    <n v="0"/>
    <n v="0"/>
    <n v="0"/>
    <m/>
    <m/>
    <m/>
    <n v="0"/>
    <s v="Devuelta"/>
    <d v="2023-12-12T00:00:00"/>
    <d v="2024-01-04T00:00:00"/>
    <d v="2024-01-25T00:00:00"/>
    <n v="297840"/>
    <n v="0"/>
    <n v="0"/>
    <n v="0"/>
    <n v="0"/>
    <n v="0"/>
    <n v="0"/>
    <n v="0"/>
    <n v="297840"/>
    <n v="0"/>
    <n v="0"/>
    <m/>
    <n v="297840"/>
    <s v="DEVOLUCION"/>
    <s v="Se devuelve factura el Codigo Autorizado 452305-998702  no corresponde al codigo facturado  482301-898101   deben de facturar el que autorizan. "/>
    <s v="AUTORIZACION"/>
    <n v="0"/>
  </r>
  <r>
    <n v="891480000"/>
    <s v="COMFAMILIAR RISARALDA"/>
    <s v="EI545750"/>
    <s v="891480000_EI545750"/>
    <s v="EI54"/>
    <s v="5750"/>
    <d v="2024-01-04T00:00:00"/>
    <m/>
    <n v="14465374"/>
    <n v="14465374"/>
    <m/>
    <s v="PEREIRA"/>
    <m/>
    <s v="Factura devuelta"/>
    <x v="4"/>
    <n v="0"/>
    <m/>
    <m/>
    <m/>
    <n v="0"/>
    <n v="0"/>
    <m/>
    <m/>
    <m/>
    <n v="0"/>
    <n v="0"/>
    <n v="0"/>
    <m/>
    <m/>
    <m/>
    <n v="0"/>
    <s v="Devuelta"/>
    <d v="2023-12-28T00:00:00"/>
    <d v="2024-09-10T00:00:00"/>
    <d v="2024-09-10T00:00:00"/>
    <n v="14465374"/>
    <n v="0"/>
    <n v="0"/>
    <n v="0"/>
    <n v="0"/>
    <n v="0"/>
    <n v="0"/>
    <n v="0"/>
    <n v="14465374"/>
    <n v="0"/>
    <n v="0"/>
    <m/>
    <n v="14465374"/>
    <s v="DEVOLUCION"/>
    <s v="SE  DEVUELVE FACTURA NO ANEXAN PDF DE LA FACTURA EI545750. OBJECION MEDICA DR DIEGO GLOSA TOTAL POR COBERTURA CORRESPONDE A ADRES NO ANEXAN SOPORTES "/>
    <s v="FACTURACION"/>
    <n v="0"/>
  </r>
  <r>
    <n v="891480000"/>
    <s v="COMFAMILIAR RISARALDA"/>
    <s v="EI608556"/>
    <s v="891480000_EI608556"/>
    <s v="EI60"/>
    <s v="8556"/>
    <d v="2024-01-04T00:00:00"/>
    <m/>
    <n v="2291488"/>
    <n v="2291488"/>
    <m/>
    <s v="PEREIRA"/>
    <m/>
    <s v="Factura devuelta"/>
    <x v="4"/>
    <n v="0"/>
    <m/>
    <m/>
    <m/>
    <n v="0"/>
    <n v="0"/>
    <m/>
    <m/>
    <m/>
    <n v="0"/>
    <n v="0"/>
    <n v="0"/>
    <m/>
    <m/>
    <m/>
    <n v="0"/>
    <s v="Devuelta"/>
    <d v="2023-12-27T00:00:00"/>
    <d v="2024-01-04T00:00:00"/>
    <d v="2024-01-25T00:00:00"/>
    <n v="2596088"/>
    <n v="0"/>
    <n v="0"/>
    <n v="0"/>
    <n v="0"/>
    <n v="0"/>
    <n v="0"/>
    <n v="0"/>
    <n v="2596088"/>
    <n v="0"/>
    <n v="0"/>
    <m/>
    <n v="2596088"/>
    <s v="DEVOLUCION"/>
    <s v="Se Devuelve factura La autorización 122300156135, se encuentra facturada en la fecha: 01/01/0001 en factura EI538100."/>
    <s v="AUTORIZACION"/>
    <n v="0"/>
  </r>
  <r>
    <n v="891480000"/>
    <s v="COMFAMILIAR RISARALDA"/>
    <s v="EJ2737640"/>
    <s v="891480000_EJ2737640"/>
    <s v="EJ27"/>
    <s v="37640"/>
    <d v="2024-01-04T00:00:00"/>
    <m/>
    <n v="60165"/>
    <n v="60165"/>
    <m/>
    <s v="PEREIRA"/>
    <m/>
    <s v="Factura devuelta"/>
    <x v="4"/>
    <n v="0"/>
    <m/>
    <m/>
    <m/>
    <n v="0"/>
    <n v="0"/>
    <m/>
    <m/>
    <m/>
    <n v="0"/>
    <n v="0"/>
    <n v="0"/>
    <m/>
    <m/>
    <m/>
    <n v="0"/>
    <s v="Devuelta"/>
    <d v="2023-12-27T00:00:00"/>
    <d v="2024-01-04T00:00:00"/>
    <d v="2024-01-22T00:00:00"/>
    <n v="60165"/>
    <n v="0"/>
    <n v="0"/>
    <n v="0"/>
    <n v="0"/>
    <n v="0"/>
    <n v="0"/>
    <n v="0"/>
    <n v="60165"/>
    <n v="0"/>
    <n v="0"/>
    <m/>
    <n v="60165"/>
    <s v="DEVOLUCION"/>
    <s v="Se devuelve factura la autorizacion anulada antes de la prestacion .validar con el area encargada gestionar radicar en la plataforma la solicitud para la generacion de la aut final.    "/>
    <s v="AUTORIZACION"/>
    <n v="0"/>
  </r>
  <r>
    <n v="891480000"/>
    <s v="COMFAMILIAR RISARALDA"/>
    <s v="EI4260661"/>
    <s v="891480000_EI4260661"/>
    <s v="EI42"/>
    <s v="60661"/>
    <d v="2024-01-12T00:00:00"/>
    <m/>
    <n v="282842"/>
    <n v="282842"/>
    <m/>
    <s v="PEREIRA"/>
    <m/>
    <s v="Factura devuelta"/>
    <x v="4"/>
    <n v="0"/>
    <m/>
    <m/>
    <m/>
    <n v="0"/>
    <n v="0"/>
    <m/>
    <m/>
    <m/>
    <n v="0"/>
    <n v="0"/>
    <n v="0"/>
    <m/>
    <m/>
    <m/>
    <n v="0"/>
    <s v="Devuelta"/>
    <d v="2024-01-07T00:00:00"/>
    <d v="2024-03-07T00:00:00"/>
    <d v="2024-03-29T00:00:00"/>
    <n v="282842"/>
    <n v="0"/>
    <n v="0"/>
    <n v="0"/>
    <n v="0"/>
    <n v="0"/>
    <n v="0"/>
    <n v="0"/>
    <n v="282842"/>
    <n v="0"/>
    <n v="0"/>
    <m/>
    <n v="282842"/>
    <s v="DEVOLUCION"/>
    <s v="se devuelve factura l aut  esta generada para otro prestador gestionar con el area encargada de autorizacion aut esta para HOSPITAL SANTA MÓNICA"/>
    <s v="AUTORIZACION"/>
    <n v="0"/>
  </r>
  <r>
    <n v="891480000"/>
    <s v="COMFAMILIAR RISARALDA"/>
    <s v="EI4851107"/>
    <s v="891480000_EI4851107"/>
    <s v="EI48"/>
    <s v="51107"/>
    <d v="2024-01-12T00:00:00"/>
    <m/>
    <n v="135307"/>
    <n v="135307"/>
    <m/>
    <s v="PEREIRA"/>
    <m/>
    <s v="Factura devuelta"/>
    <x v="4"/>
    <n v="0"/>
    <m/>
    <m/>
    <m/>
    <n v="0"/>
    <n v="0"/>
    <m/>
    <m/>
    <m/>
    <n v="0"/>
    <n v="0"/>
    <n v="0"/>
    <m/>
    <m/>
    <m/>
    <n v="0"/>
    <s v="Devuelta"/>
    <d v="2024-01-07T00:00:00"/>
    <d v="2024-01-12T00:00:00"/>
    <d v="2024-01-23T00:00:00"/>
    <n v="135307"/>
    <n v="0"/>
    <n v="0"/>
    <n v="0"/>
    <n v="0"/>
    <n v="0"/>
    <n v="0"/>
    <n v="0"/>
    <n v="135307"/>
    <n v="0"/>
    <n v="0"/>
    <m/>
    <n v="135307"/>
    <s v="DEVOLUCION"/>
    <s v="Se devuelve factura no hay autorizacion para el servicio facturado gestionar radicar en la plataforma la solicitud para la generacion de la aut final.   LA AUT QUE ENVIAN RIPS ESA GENERADA PARA OTRO PRESTADOR  HOSPITAL SANTA MONICA"/>
    <s v="AUTORIZACION"/>
    <n v="0"/>
  </r>
  <r>
    <n v="891480000"/>
    <s v="COMFAMILIAR RISARALDA"/>
    <s v="EI0332487"/>
    <s v="891480000_EI0332487"/>
    <s v="EI03"/>
    <s v="32487"/>
    <d v="2024-01-12T00:00:00"/>
    <m/>
    <n v="93633"/>
    <n v="93633"/>
    <m/>
    <s v="PEREIRA"/>
    <m/>
    <s v="Factura devuelta"/>
    <x v="4"/>
    <n v="0"/>
    <m/>
    <m/>
    <m/>
    <n v="0"/>
    <n v="0"/>
    <m/>
    <m/>
    <m/>
    <n v="0"/>
    <n v="0"/>
    <n v="0"/>
    <m/>
    <m/>
    <m/>
    <n v="0"/>
    <s v="Devuelta"/>
    <d v="2024-01-03T00:00:00"/>
    <d v="2024-03-08T00:00:00"/>
    <d v="2024-03-11T00:00:00"/>
    <n v="97733"/>
    <n v="0"/>
    <n v="0"/>
    <n v="0"/>
    <n v="0"/>
    <n v="0"/>
    <n v="0"/>
    <n v="0"/>
    <n v="97733"/>
    <n v="0"/>
    <n v="0"/>
    <m/>
    <n v="97733"/>
    <s v="DEVOLUCION"/>
    <s v="Se Devuelve factura codigo facturado 890248 consulta genetica Medica no esta en lista convenida deben de enviar cotizacion.revisar   "/>
    <s v="SOPORTE"/>
    <n v="0"/>
  </r>
  <r>
    <n v="891480000"/>
    <s v="COMFAMILIAR RISARALDA"/>
    <s v="EI0332618"/>
    <s v="891480000_EI0332618"/>
    <s v="EI03"/>
    <s v="32618"/>
    <d v="2024-01-17T00:00:00"/>
    <m/>
    <n v="290455"/>
    <n v="290455"/>
    <m/>
    <s v="PEREIRA"/>
    <m/>
    <s v="Factura devuelta"/>
    <x v="4"/>
    <n v="0"/>
    <m/>
    <m/>
    <m/>
    <n v="0"/>
    <n v="0"/>
    <m/>
    <m/>
    <m/>
    <n v="0"/>
    <n v="0"/>
    <n v="0"/>
    <m/>
    <m/>
    <m/>
    <n v="0"/>
    <s v="Devuelta"/>
    <d v="2024-01-10T00:00:00"/>
    <d v="2024-03-08T00:00:00"/>
    <d v="2024-03-11T00:00:00"/>
    <n v="290455"/>
    <n v="0"/>
    <n v="0"/>
    <n v="0"/>
    <n v="0"/>
    <n v="0"/>
    <n v="0"/>
    <n v="0"/>
    <n v="290455"/>
    <n v="0"/>
    <n v="0"/>
    <m/>
    <n v="290455"/>
    <s v="DEVOLUCION"/>
    <s v="Se Devuelve radicado no anexan soporte PDF de la factura EI0332618"/>
    <s v="FACTURACION"/>
    <n v="0"/>
  </r>
  <r>
    <n v="891480000"/>
    <s v="COMFAMILIAR RISARALDA"/>
    <s v="EI0332587"/>
    <s v="891480000_EI0332587"/>
    <s v="EI03"/>
    <s v="32587"/>
    <d v="2024-01-17T00:00:00"/>
    <m/>
    <n v="1089732"/>
    <n v="1089732"/>
    <m/>
    <s v="PEREIRA"/>
    <m/>
    <s v="Factura devuelta"/>
    <x v="4"/>
    <n v="0"/>
    <m/>
    <m/>
    <m/>
    <n v="0"/>
    <n v="0"/>
    <m/>
    <m/>
    <m/>
    <n v="0"/>
    <n v="0"/>
    <n v="0"/>
    <m/>
    <m/>
    <m/>
    <n v="0"/>
    <s v="Devuelta"/>
    <d v="2024-01-09T00:00:00"/>
    <d v="2024-02-01T00:00:00"/>
    <d v="2024-02-26T00:00:00"/>
    <n v="1231332"/>
    <n v="0"/>
    <n v="0"/>
    <n v="0"/>
    <n v="0"/>
    <n v="0"/>
    <n v="0"/>
    <n v="0"/>
    <n v="1231332"/>
    <n v="0"/>
    <n v="0"/>
    <m/>
    <n v="1231332"/>
    <s v="DEVOLUCION"/>
    <s v="Se Devuelve radicado no anexan soporte de PDF de la factuta EI0332587 solo esta la aut y epicrisis"/>
    <s v="FACTURACION"/>
    <n v="0"/>
  </r>
  <r>
    <n v="891480000"/>
    <s v="COMFAMILIAR RISARALDA"/>
    <s v="EI0138664"/>
    <s v="891480000_EI0138664"/>
    <s v="EI01"/>
    <s v="38664"/>
    <d v="2024-01-23T00:00:00"/>
    <m/>
    <n v="147673"/>
    <n v="147673"/>
    <m/>
    <s v="PEREIRA"/>
    <m/>
    <s v="Factura devuelta"/>
    <x v="4"/>
    <n v="0"/>
    <m/>
    <m/>
    <m/>
    <n v="0"/>
    <n v="0"/>
    <m/>
    <m/>
    <m/>
    <n v="0"/>
    <n v="0"/>
    <n v="0"/>
    <m/>
    <m/>
    <m/>
    <n v="0"/>
    <s v="Devuelta"/>
    <d v="2024-01-15T00:00:00"/>
    <d v="2024-02-01T00:00:00"/>
    <d v="2024-02-24T00:00:00"/>
    <n v="147673"/>
    <n v="0"/>
    <n v="0"/>
    <n v="0"/>
    <n v="0"/>
    <n v="0"/>
    <n v="0"/>
    <n v="0"/>
    <n v="147673"/>
    <n v="0"/>
    <n v="0"/>
    <m/>
    <n v="147673"/>
    <s v="DEVOLUCION"/>
    <s v="Se Devuelve radicado no anexan soporte de PDF de la factura EI0138664 solo envian autorizacion y epicrisis"/>
    <s v="AUTORIZACION"/>
    <n v="0"/>
  </r>
  <r>
    <n v="891480000"/>
    <s v="COMFAMILIAR RISARALDA"/>
    <s v="EI0138980"/>
    <s v="891480000_EI0138980"/>
    <s v="EI01"/>
    <s v="38980"/>
    <d v="2024-02-01T00:00:00"/>
    <m/>
    <n v="65305"/>
    <n v="65305"/>
    <m/>
    <s v="PEREIRA"/>
    <m/>
    <s v="Factura devuelta"/>
    <x v="4"/>
    <n v="0"/>
    <m/>
    <m/>
    <m/>
    <n v="0"/>
    <n v="0"/>
    <m/>
    <m/>
    <m/>
    <n v="0"/>
    <n v="0"/>
    <n v="0"/>
    <m/>
    <m/>
    <m/>
    <n v="0"/>
    <s v="Devuelta"/>
    <d v="2024-01-18T00:00:00"/>
    <d v="2024-02-01T00:00:00"/>
    <d v="2024-02-23T00:00:00"/>
    <n v="65305"/>
    <n v="0"/>
    <n v="0"/>
    <n v="0"/>
    <n v="0"/>
    <n v="0"/>
    <n v="0"/>
    <n v="0"/>
    <n v="65305"/>
    <n v="0"/>
    <n v="0"/>
    <m/>
    <n v="65305"/>
    <s v="DEVOLUCION"/>
    <s v="Se Devuelve radicado no anexan soporte de PDF de la factura EI0138980 solo envian autorizacion y epicrisis"/>
    <s v="AUTORIZACION"/>
    <n v="0"/>
  </r>
  <r>
    <n v="891480000"/>
    <s v="COMFAMILIAR RISARALDA"/>
    <s v="EI432262"/>
    <s v="891480000_EI432262"/>
    <s v="EI43"/>
    <s v="2262"/>
    <d v="2024-02-01T00:00:00"/>
    <m/>
    <n v="226941"/>
    <n v="226941"/>
    <m/>
    <s v="PEREIRA"/>
    <m/>
    <s v="Factura devuelta"/>
    <x v="4"/>
    <n v="0"/>
    <m/>
    <m/>
    <m/>
    <n v="0"/>
    <n v="0"/>
    <m/>
    <m/>
    <m/>
    <n v="0"/>
    <n v="0"/>
    <n v="0"/>
    <m/>
    <m/>
    <m/>
    <n v="0"/>
    <s v="Devuelta"/>
    <d v="2024-01-16T00:00:00"/>
    <d v="2024-02-01T00:00:00"/>
    <d v="2024-02-24T00:00:00"/>
    <n v="226941"/>
    <n v="0"/>
    <n v="0"/>
    <n v="0"/>
    <n v="0"/>
    <n v="0"/>
    <n v="0"/>
    <n v="0"/>
    <n v="226941"/>
    <n v="0"/>
    <n v="0"/>
    <m/>
    <n v="226941"/>
    <s v="DEVOLUCION"/>
    <s v="SE DEVUELVE RADICADO NO ANEXAN SOPORTE DE PDF DE LA FACTURA EI432262"/>
    <s v="FACTURACION"/>
    <n v="0"/>
  </r>
  <r>
    <n v="891480000"/>
    <s v="COMFAMILIAR RISARALDA"/>
    <s v="EI508489"/>
    <s v="891480000_EI508489"/>
    <s v="EI50"/>
    <s v="8489"/>
    <d v="2024-02-01T00:00:00"/>
    <m/>
    <n v="415000"/>
    <n v="415000"/>
    <m/>
    <s v="PEREIRA"/>
    <m/>
    <s v="Factura devuelta"/>
    <x v="4"/>
    <n v="0"/>
    <m/>
    <m/>
    <m/>
    <n v="0"/>
    <n v="0"/>
    <m/>
    <m/>
    <m/>
    <n v="0"/>
    <n v="0"/>
    <n v="0"/>
    <m/>
    <m/>
    <m/>
    <n v="0"/>
    <s v="Devuelta"/>
    <d v="2024-01-11T00:00:00"/>
    <d v="2024-06-13T00:00:00"/>
    <d v="2024-07-25T00:00:00"/>
    <n v="415000"/>
    <n v="0"/>
    <n v="0"/>
    <n v="0"/>
    <n v="0"/>
    <n v="0"/>
    <n v="0"/>
    <n v="0"/>
    <n v="415000"/>
    <n v="0"/>
    <n v="0"/>
    <m/>
    <n v="415000"/>
    <s v="DEVOLUCION"/>
    <s v="SE DEVUELVE FACTURA VALIDAR EN EL DETALLADO HAY 2 LINEAS QUE MARCAN COMO NO POS. AL VALIDAR EL SERVICIO INV.RSA-0021385-2022 * CUM.20235946 - 160149 MODULO SOLO PROTEINA*320GR LATA*320GR PROWHEY $ 115000 ES POS POR LO TANTO DEBE IR FACTURADO POR APARTE DE LO NO PBS."/>
    <s v="NO PBS"/>
    <n v="0"/>
  </r>
  <r>
    <n v="891480000"/>
    <s v="COMFAMILIAR RISARALDA"/>
    <s v="EI0139096"/>
    <s v="891480000_EI0139096"/>
    <s v="EI01"/>
    <s v="39096"/>
    <d v="2024-02-01T00:00:00"/>
    <m/>
    <n v="195900"/>
    <n v="195900"/>
    <m/>
    <s v="PEREIRA"/>
    <m/>
    <s v="Factura devuelta"/>
    <x v="4"/>
    <n v="0"/>
    <m/>
    <m/>
    <m/>
    <n v="0"/>
    <n v="0"/>
    <m/>
    <m/>
    <m/>
    <n v="0"/>
    <n v="0"/>
    <n v="0"/>
    <m/>
    <m/>
    <m/>
    <n v="0"/>
    <s v="Devuelta"/>
    <d v="2024-01-19T00:00:00"/>
    <d v="2024-02-01T00:00:00"/>
    <d v="2024-02-24T00:00:00"/>
    <n v="195900"/>
    <n v="0"/>
    <n v="0"/>
    <n v="0"/>
    <n v="0"/>
    <n v="0"/>
    <n v="0"/>
    <n v="0"/>
    <n v="195900"/>
    <n v="0"/>
    <n v="0"/>
    <m/>
    <n v="195900"/>
    <s v="DEVOLUCION"/>
    <s v="Se Devuelve radicado  no envian PDF de la factura EI0139096 solo envian autorizacion y epicrisis."/>
    <s v="AUTORIZACION"/>
    <n v="0"/>
  </r>
  <r>
    <n v="891480000"/>
    <s v="COMFAMILIAR RISARALDA"/>
    <s v="EI0139532"/>
    <s v="891480000_EI0139532"/>
    <s v="EI01"/>
    <s v="39532"/>
    <d v="2024-02-01T00:00:00"/>
    <m/>
    <n v="65305"/>
    <n v="65305"/>
    <m/>
    <s v="PEREIRA"/>
    <m/>
    <s v="Factura devuelta"/>
    <x v="4"/>
    <n v="0"/>
    <m/>
    <m/>
    <m/>
    <n v="0"/>
    <n v="0"/>
    <m/>
    <m/>
    <m/>
    <n v="0"/>
    <n v="0"/>
    <n v="0"/>
    <m/>
    <m/>
    <m/>
    <n v="0"/>
    <s v="Devuelta"/>
    <d v="2024-01-26T00:00:00"/>
    <d v="2024-02-01T00:00:00"/>
    <d v="2024-02-09T00:00:00"/>
    <n v="65305"/>
    <n v="0"/>
    <n v="0"/>
    <n v="0"/>
    <n v="0"/>
    <n v="0"/>
    <n v="0"/>
    <n v="0"/>
    <n v="65305"/>
    <n v="0"/>
    <n v="0"/>
    <m/>
    <n v="65305"/>
    <s v="DEVOLUCION"/>
    <s v="SE DEVUELVE RADICADO NO ANEXAN SOPORTE DE PDF DE LA FACTURA EI0139532 SOLO ENVIAN AUTORIZACION Y H.CLINICA"/>
    <s v="AUTORIZACION"/>
    <n v="0"/>
  </r>
  <r>
    <n v="891480000"/>
    <s v="COMFAMILIAR RISARALDA"/>
    <s v="EI432421"/>
    <s v="891480000_EI432421"/>
    <s v="EI43"/>
    <s v="2421"/>
    <d v="2024-02-01T00:00:00"/>
    <m/>
    <n v="594387"/>
    <n v="594387"/>
    <m/>
    <s v="PEREIRA"/>
    <m/>
    <s v="Factura devuelta"/>
    <x v="4"/>
    <n v="0"/>
    <m/>
    <m/>
    <m/>
    <n v="0"/>
    <n v="0"/>
    <m/>
    <m/>
    <m/>
    <n v="0"/>
    <n v="0"/>
    <n v="0"/>
    <m/>
    <m/>
    <m/>
    <n v="0"/>
    <s v="Devuelta"/>
    <d v="2024-01-26T00:00:00"/>
    <d v="2024-02-01T00:00:00"/>
    <d v="2024-02-28T00:00:00"/>
    <n v="594387"/>
    <n v="0"/>
    <n v="0"/>
    <n v="0"/>
    <n v="0"/>
    <n v="0"/>
    <n v="0"/>
    <n v="0"/>
    <n v="594387"/>
    <n v="0"/>
    <n v="0"/>
    <m/>
    <n v="594387"/>
    <s v="DEVOLUCION"/>
    <s v="Se Devuelve factura la Autorizacion ya esta cancelada en la Factura EI585316 "/>
    <s v="AUTORIZACION"/>
    <n v="0"/>
  </r>
  <r>
    <n v="891480000"/>
    <s v="COMFAMILIAR RISARALDA"/>
    <s v="EI4852152"/>
    <s v="891480000_EI4852152"/>
    <s v="EI48"/>
    <s v="52152"/>
    <d v="2024-02-01T00:00:00"/>
    <m/>
    <n v="50522"/>
    <n v="50522"/>
    <m/>
    <s v="PEREIRA"/>
    <m/>
    <s v="Factura devuelta"/>
    <x v="4"/>
    <n v="0"/>
    <m/>
    <m/>
    <m/>
    <n v="0"/>
    <n v="0"/>
    <m/>
    <m/>
    <m/>
    <n v="0"/>
    <n v="0"/>
    <n v="0"/>
    <m/>
    <m/>
    <m/>
    <n v="0"/>
    <s v="Devuelta"/>
    <d v="2024-01-28T00:00:00"/>
    <d v="2024-02-01T00:00:00"/>
    <d v="2024-02-09T00:00:00"/>
    <n v="50522"/>
    <n v="0"/>
    <n v="0"/>
    <n v="0"/>
    <n v="0"/>
    <n v="0"/>
    <n v="0"/>
    <n v="0"/>
    <n v="50522"/>
    <n v="0"/>
    <n v="0"/>
    <m/>
    <n v="50522"/>
    <s v="DEVOLUCION"/>
    <s v="Se Devuelve factura la autorizacion 122300201619 esta generada para otro prestador ESE HOSPITAL SANTA MONICA debe estar generada para  COMFAMILIAR RISARALDA"/>
    <s v="AUTORIZACION"/>
    <n v="0"/>
  </r>
  <r>
    <n v="891480000"/>
    <s v="COMFAMILIAR RISARALDA"/>
    <s v="EI538436"/>
    <s v="891480000_EI538436"/>
    <s v="EI53"/>
    <s v="8436"/>
    <d v="2024-02-08T00:00:00"/>
    <m/>
    <n v="27500"/>
    <n v="27500"/>
    <m/>
    <s v="PEREIRA"/>
    <m/>
    <s v="Factura devuelta"/>
    <x v="4"/>
    <n v="0"/>
    <m/>
    <m/>
    <m/>
    <n v="0"/>
    <n v="0"/>
    <m/>
    <m/>
    <m/>
    <n v="0"/>
    <n v="0"/>
    <n v="0"/>
    <m/>
    <m/>
    <m/>
    <n v="0"/>
    <s v="Devuelta"/>
    <d v="2024-01-26T00:00:00"/>
    <d v="2024-02-08T00:00:00"/>
    <d v="2024-02-27T00:00:00"/>
    <n v="27500"/>
    <n v="0"/>
    <n v="0"/>
    <n v="0"/>
    <n v="0"/>
    <n v="0"/>
    <n v="0"/>
    <n v="0"/>
    <n v="27500"/>
    <n v="0"/>
    <n v="0"/>
    <m/>
    <n v="27500"/>
    <s v="DEVOLUCION"/>
    <s v="Se Devuevle factura mipres sin Autorizacion Rechazado validar con el area encargada. se valida sin respuesta."/>
    <s v="AUTORIZACION"/>
    <n v="0"/>
  </r>
  <r>
    <n v="891480000"/>
    <s v="COMFAMILIAR RISARALDA"/>
    <s v="EI538350"/>
    <s v="891480000_EI538350"/>
    <s v="EI53"/>
    <s v="8350"/>
    <d v="2024-02-08T00:00:00"/>
    <m/>
    <n v="1853166"/>
    <n v="1853166"/>
    <m/>
    <s v="PEREIRA"/>
    <m/>
    <s v="Factura devuelta"/>
    <x v="4"/>
    <n v="0"/>
    <m/>
    <m/>
    <m/>
    <n v="0"/>
    <n v="0"/>
    <m/>
    <m/>
    <m/>
    <n v="0"/>
    <n v="0"/>
    <n v="0"/>
    <m/>
    <m/>
    <m/>
    <n v="0"/>
    <s v="Devuelta"/>
    <d v="2024-01-15T00:00:00"/>
    <d v="2024-02-08T00:00:00"/>
    <d v="2024-02-28T00:00:00"/>
    <n v="2103166"/>
    <n v="0"/>
    <n v="0"/>
    <n v="0"/>
    <n v="0"/>
    <n v="0"/>
    <n v="0"/>
    <n v="0"/>
    <n v="2103166"/>
    <n v="0"/>
    <n v="0"/>
    <m/>
    <n v="2103166"/>
    <s v="DEVOLUCION"/>
    <s v="Se Devuelve factura la Autorizacion ya esta cancelada en la factura EI538100 "/>
    <s v="AUTORIZACION"/>
    <n v="0"/>
  </r>
  <r>
    <n v="891480000"/>
    <s v="COMFAMILIAR RISARALDA"/>
    <s v="EI0139644"/>
    <s v="891480000_EI0139644"/>
    <s v="EI01"/>
    <s v="39644"/>
    <d v="2024-02-08T00:00:00"/>
    <m/>
    <n v="64500"/>
    <n v="64500"/>
    <m/>
    <s v="PEREIRA"/>
    <m/>
    <s v="Factura devuelta"/>
    <x v="4"/>
    <n v="0"/>
    <m/>
    <m/>
    <m/>
    <n v="0"/>
    <n v="0"/>
    <m/>
    <m/>
    <m/>
    <n v="0"/>
    <n v="0"/>
    <n v="0"/>
    <m/>
    <m/>
    <m/>
    <n v="0"/>
    <s v="Devuelta"/>
    <d v="2024-01-30T00:00:00"/>
    <d v="2024-02-08T00:00:00"/>
    <d v="2024-02-09T00:00:00"/>
    <n v="64500"/>
    <n v="0"/>
    <n v="0"/>
    <n v="0"/>
    <n v="0"/>
    <n v="0"/>
    <n v="0"/>
    <n v="0"/>
    <n v="64500"/>
    <n v="0"/>
    <n v="0"/>
    <m/>
    <n v="64500"/>
    <s v="DEVOLUCION"/>
    <s v="SE DEVUELVE RADICADO NO ANEXAN SOPORTE PDF DE LA FACTURA EI0139644 SOLO ENVIAN AUTORIZACION Y H.CLINICA"/>
    <s v="AUTORIZACION"/>
    <n v="0"/>
  </r>
  <r>
    <n v="891480000"/>
    <s v="COMFAMILIAR RISARALDA"/>
    <s v="EI432462"/>
    <s v="891480000_EI432462"/>
    <s v="EI43"/>
    <s v="2462"/>
    <d v="2024-02-08T00:00:00"/>
    <m/>
    <n v="543976"/>
    <n v="543976"/>
    <m/>
    <s v="PEREIRA"/>
    <m/>
    <s v="Factura devuelta"/>
    <x v="4"/>
    <n v="0"/>
    <m/>
    <m/>
    <m/>
    <n v="0"/>
    <n v="0"/>
    <m/>
    <m/>
    <m/>
    <n v="0"/>
    <n v="0"/>
    <n v="0"/>
    <m/>
    <m/>
    <m/>
    <n v="0"/>
    <s v="Devuelta"/>
    <d v="2024-01-30T00:00:00"/>
    <d v="2024-02-08T00:00:00"/>
    <d v="2024-02-26T00:00:00"/>
    <n v="543976"/>
    <n v="0"/>
    <n v="0"/>
    <n v="0"/>
    <n v="0"/>
    <n v="0"/>
    <n v="0"/>
    <n v="0"/>
    <n v="543976"/>
    <n v="0"/>
    <n v="0"/>
    <m/>
    <n v="543976"/>
    <s v="DEVOLUCION"/>
    <s v="Se Devuelve factura la Aut 122300154904 esta generada para otro prestador 122300154904 debe estar generada para COMFAMILIAR RISARALDA"/>
    <s v="AUTORIZACION"/>
    <n v="0"/>
  </r>
  <r>
    <n v="891480000"/>
    <s v="COMFAMILIAR RISARALDA"/>
    <s v="EI0334456"/>
    <s v="891480000_EI0334456"/>
    <s v="EI03"/>
    <s v="34456"/>
    <d v="2024-03-01T00:00:00"/>
    <m/>
    <n v="60805"/>
    <n v="60805"/>
    <m/>
    <s v="PEREIRA"/>
    <m/>
    <s v="Factura devuelta"/>
    <x v="4"/>
    <n v="0"/>
    <m/>
    <m/>
    <m/>
    <n v="0"/>
    <n v="0"/>
    <m/>
    <m/>
    <m/>
    <n v="0"/>
    <n v="0"/>
    <n v="0"/>
    <m/>
    <m/>
    <m/>
    <n v="0"/>
    <s v="Devuelta"/>
    <d v="2024-02-27T00:00:00"/>
    <d v="2024-03-05T00:00:00"/>
    <d v="2024-03-09T00:00:00"/>
    <n v="65305"/>
    <n v="0"/>
    <n v="0"/>
    <n v="0"/>
    <n v="0"/>
    <n v="0"/>
    <n v="0"/>
    <n v="0"/>
    <n v="65305"/>
    <n v="0"/>
    <n v="0"/>
    <m/>
    <n v="65305"/>
    <s v="DEVOLUCION"/>
    <s v="Se Devuelve radicado no anexan PDF de la factura EI0334456 solo anexan Autorizacion y epicrisis."/>
    <s v="AUTORIZACION"/>
    <n v="0"/>
  </r>
  <r>
    <n v="891480000"/>
    <s v="COMFAMILIAR RISARALDA"/>
    <s v="EJ3234546"/>
    <s v="891480000_EJ3234546"/>
    <s v="EJ32"/>
    <s v="34546"/>
    <d v="2024-03-01T00:00:00"/>
    <m/>
    <n v="33752"/>
    <n v="33752"/>
    <m/>
    <s v="PEREIRA"/>
    <m/>
    <s v="Factura devuelta"/>
    <x v="4"/>
    <n v="0"/>
    <m/>
    <m/>
    <m/>
    <n v="0"/>
    <n v="0"/>
    <m/>
    <m/>
    <m/>
    <n v="0"/>
    <n v="0"/>
    <n v="0"/>
    <m/>
    <m/>
    <m/>
    <n v="0"/>
    <s v="Devuelta"/>
    <d v="2024-02-22T00:00:00"/>
    <d v="2024-03-01T00:00:00"/>
    <d v="2024-03-09T00:00:00"/>
    <n v="33752"/>
    <n v="0"/>
    <n v="0"/>
    <n v="0"/>
    <n v="0"/>
    <n v="0"/>
    <n v="0"/>
    <n v="0"/>
    <n v="33752"/>
    <n v="0"/>
    <n v="0"/>
    <m/>
    <n v="33752"/>
    <s v="DEVOLUCION"/>
    <s v="Se Devuelve factura  la Autorizacion 122300141064 para el servicio facturado esta generada para otro prestador hospital san jorge. debe estar generada para comfamiliar risaralda. gestionar con el area encargada."/>
    <s v="AUTORIZACION"/>
    <n v="0"/>
  </r>
  <r>
    <n v="891480000"/>
    <s v="COMFAMILIAR RISARALDA"/>
    <s v="EI4262750"/>
    <s v="891480000_EI4262750"/>
    <s v="EI42"/>
    <s v="62750"/>
    <d v="2024-03-01T00:00:00"/>
    <m/>
    <n v="44097"/>
    <n v="44097"/>
    <m/>
    <s v="PEREIRA"/>
    <m/>
    <s v="Factura devuelta"/>
    <x v="4"/>
    <n v="0"/>
    <m/>
    <m/>
    <m/>
    <n v="0"/>
    <n v="0"/>
    <m/>
    <m/>
    <m/>
    <n v="0"/>
    <n v="0"/>
    <n v="0"/>
    <m/>
    <m/>
    <m/>
    <n v="0"/>
    <s v="Devuelta"/>
    <d v="2024-02-21T00:00:00"/>
    <d v="2024-03-01T00:00:00"/>
    <d v="2024-03-29T00:00:00"/>
    <n v="44097"/>
    <n v="0"/>
    <n v="0"/>
    <n v="0"/>
    <n v="0"/>
    <n v="0"/>
    <n v="0"/>
    <n v="0"/>
    <n v="44097"/>
    <n v="0"/>
    <n v="0"/>
    <m/>
    <n v="44097"/>
    <s v="DEVOLUCION"/>
    <s v="se devuelve factura la autorizacion esta Anulada gestionar con el area encargada de autorizacione.s"/>
    <s v="AUTORIZACION"/>
    <n v="0"/>
  </r>
  <r>
    <n v="891480000"/>
    <s v="COMFAMILIAR RISARALDA"/>
    <s v="EI0220366"/>
    <s v="891480000_EI0220366"/>
    <s v="EI02"/>
    <s v="20366"/>
    <d v="2024-03-01T00:00:00"/>
    <m/>
    <n v="147673"/>
    <n v="147673"/>
    <m/>
    <s v="PEREIRA"/>
    <m/>
    <s v="Factura devuelta"/>
    <x v="4"/>
    <n v="0"/>
    <m/>
    <m/>
    <m/>
    <n v="0"/>
    <n v="0"/>
    <m/>
    <m/>
    <m/>
    <n v="0"/>
    <n v="0"/>
    <n v="0"/>
    <m/>
    <m/>
    <m/>
    <n v="0"/>
    <s v="Devuelta"/>
    <d v="2024-02-19T00:00:00"/>
    <d v="2024-03-05T00:00:00"/>
    <d v="2024-03-11T00:00:00"/>
    <n v="147673"/>
    <n v="0"/>
    <n v="0"/>
    <n v="0"/>
    <n v="0"/>
    <n v="0"/>
    <n v="0"/>
    <n v="0"/>
    <n v="147673"/>
    <n v="0"/>
    <n v="0"/>
    <m/>
    <n v="147673"/>
    <s v="DEVOLUCION"/>
    <s v="Se Devuelve radicado no anexan PDF de la factura EI0220366 solo envian aut y epicrisis revisar"/>
    <s v="FACTURACION"/>
    <n v="0"/>
  </r>
  <r>
    <n v="891480000"/>
    <s v="COMFAMILIAR RISARALDA"/>
    <s v="EI4262842"/>
    <s v="891480000_EI4262842"/>
    <s v="EI42"/>
    <s v="62842"/>
    <d v="2024-03-01T00:00:00"/>
    <m/>
    <n v="58978"/>
    <n v="58978"/>
    <m/>
    <s v="PEREIRA"/>
    <m/>
    <s v="Factura devuelta"/>
    <x v="4"/>
    <n v="0"/>
    <m/>
    <m/>
    <m/>
    <n v="0"/>
    <n v="0"/>
    <m/>
    <m/>
    <m/>
    <n v="0"/>
    <n v="0"/>
    <n v="0"/>
    <m/>
    <m/>
    <m/>
    <n v="0"/>
    <s v="Devuelta"/>
    <d v="2024-02-22T00:00:00"/>
    <d v="2024-03-05T00:00:00"/>
    <d v="2024-03-11T00:00:00"/>
    <n v="58978"/>
    <n v="0"/>
    <n v="0"/>
    <n v="0"/>
    <n v="0"/>
    <n v="0"/>
    <n v="0"/>
    <n v="0"/>
    <n v="58978"/>
    <n v="0"/>
    <n v="0"/>
    <m/>
    <n v="58978"/>
    <s v="DEVOLUCION"/>
    <s v="Se devuelve factura la autorizacion 122300092197 esta ya cancelada en la factura  EI4847058  "/>
    <s v="AUTORIZACION"/>
    <n v="0"/>
  </r>
  <r>
    <n v="891480000"/>
    <s v="COMFAMILIAR RISARALDA"/>
    <s v="EI56718"/>
    <s v="891480000_EI56718"/>
    <s v="EI56"/>
    <s v="718"/>
    <d v="2024-03-01T00:00:00"/>
    <m/>
    <n v="282158"/>
    <n v="282158"/>
    <m/>
    <s v="PEREIRA"/>
    <m/>
    <s v="Factura devuelta"/>
    <x v="4"/>
    <n v="0"/>
    <m/>
    <m/>
    <m/>
    <n v="0"/>
    <n v="0"/>
    <m/>
    <m/>
    <m/>
    <n v="0"/>
    <n v="0"/>
    <n v="0"/>
    <m/>
    <m/>
    <m/>
    <n v="0"/>
    <s v="Devuelta"/>
    <d v="2024-02-22T00:00:00"/>
    <d v="2024-03-05T00:00:00"/>
    <d v="2024-03-29T00:00:00"/>
    <n v="282158"/>
    <n v="0"/>
    <n v="0"/>
    <n v="0"/>
    <n v="0"/>
    <n v="0"/>
    <n v="0"/>
    <n v="0"/>
    <n v="282158"/>
    <n v="0"/>
    <n v="0"/>
    <m/>
    <n v="282158"/>
    <s v="DEVOLUCION"/>
    <s v="se devuelve factura La autorización 122300116871, se encuentra facturada en la fecha: 26/02/2024 en factura EI432501."/>
    <s v="AUTORIZACION"/>
    <n v="0"/>
  </r>
  <r>
    <n v="891480000"/>
    <s v="COMFAMILIAR RISARALDA"/>
    <s v="EI4262776"/>
    <s v="891480000_EI4262776"/>
    <s v="EI42"/>
    <s v="62776"/>
    <d v="2024-03-01T00:00:00"/>
    <m/>
    <n v="93368"/>
    <n v="93368"/>
    <m/>
    <s v="PEREIRA"/>
    <m/>
    <s v="Factura devuelta"/>
    <x v="4"/>
    <n v="0"/>
    <m/>
    <m/>
    <m/>
    <n v="0"/>
    <n v="0"/>
    <m/>
    <m/>
    <m/>
    <n v="0"/>
    <n v="0"/>
    <n v="0"/>
    <m/>
    <m/>
    <m/>
    <n v="0"/>
    <s v="Devuelta"/>
    <d v="2024-02-21T00:00:00"/>
    <d v="2024-03-05T00:00:00"/>
    <d v="2024-03-29T00:00:00"/>
    <n v="93368"/>
    <n v="0"/>
    <n v="0"/>
    <n v="0"/>
    <n v="0"/>
    <n v="0"/>
    <n v="0"/>
    <n v="0"/>
    <n v="93368"/>
    <n v="0"/>
    <n v="0"/>
    <m/>
    <n v="93368"/>
    <s v="DEVOLUCION"/>
    <s v="se devuelve factura la autorización 122300182874, se encuentra facturada en la fecha: 09/03/2024 en factura EI4260866"/>
    <s v="AUTORIZACION"/>
    <n v="0"/>
  </r>
  <r>
    <n v="891480000"/>
    <s v="COMFAMILIAR RISARALDA"/>
    <s v="EJ3234192"/>
    <s v="891480000_EJ3234192"/>
    <s v="EJ32"/>
    <s v="34192"/>
    <d v="2024-03-01T00:00:00"/>
    <m/>
    <n v="379038"/>
    <n v="379038"/>
    <m/>
    <s v="PEREIRA"/>
    <m/>
    <s v="Factura devuelta"/>
    <x v="4"/>
    <n v="0"/>
    <m/>
    <m/>
    <m/>
    <n v="0"/>
    <n v="0"/>
    <m/>
    <m/>
    <m/>
    <n v="0"/>
    <n v="0"/>
    <n v="0"/>
    <m/>
    <m/>
    <m/>
    <n v="0"/>
    <s v="Devuelta"/>
    <d v="2024-02-09T00:00:00"/>
    <d v="2024-03-01T00:00:00"/>
    <d v="2024-03-29T00:00:00"/>
    <n v="379038"/>
    <n v="0"/>
    <n v="0"/>
    <n v="0"/>
    <n v="0"/>
    <n v="0"/>
    <n v="0"/>
    <n v="0"/>
    <n v="379038"/>
    <n v="0"/>
    <n v="0"/>
    <m/>
    <n v="379038"/>
    <s v="DEVOLUCION"/>
    <s v="se devuelve factura la autorizacion esta en estado utilizada ya facturada . revisar en que factura la la tramitaron"/>
    <s v="AUTORIZACION"/>
    <n v="0"/>
  </r>
  <r>
    <n v="891480000"/>
    <s v="COMFAMILIAR RISARALDA"/>
    <s v="EJ1216445"/>
    <s v="891480000_EJ1216445"/>
    <s v="EJ12"/>
    <s v="16445"/>
    <d v="2024-03-01T00:00:00"/>
    <m/>
    <n v="125375"/>
    <n v="125375"/>
    <m/>
    <s v="PEREIRA"/>
    <m/>
    <s v="Factura devuelta"/>
    <x v="4"/>
    <n v="0"/>
    <m/>
    <m/>
    <m/>
    <n v="0"/>
    <n v="0"/>
    <m/>
    <m/>
    <m/>
    <n v="0"/>
    <n v="0"/>
    <n v="0"/>
    <m/>
    <m/>
    <m/>
    <n v="0"/>
    <s v="Devuelta"/>
    <d v="2024-02-15T00:00:00"/>
    <d v="2024-03-01T00:00:00"/>
    <d v="2024-03-11T00:00:00"/>
    <n v="125375"/>
    <n v="0"/>
    <n v="0"/>
    <n v="0"/>
    <n v="0"/>
    <n v="0"/>
    <n v="0"/>
    <n v="0"/>
    <n v="125375"/>
    <n v="0"/>
    <n v="0"/>
    <m/>
    <n v="125375"/>
    <s v="DEVOLUCION"/>
    <s v="Se Devuelve factura codigo facturado 890248 consulta genetica medica no esta en lista tarifas convenidas, no envian cotizacion. revisar"/>
    <s v="TARIFA"/>
    <n v="0"/>
  </r>
  <r>
    <n v="891480000"/>
    <s v="COMFAMILIAR RISARALDA"/>
    <s v="EJ1216444"/>
    <s v="891480000_EJ1216444"/>
    <s v="EJ12"/>
    <s v="16444"/>
    <d v="2024-03-01T00:00:00"/>
    <m/>
    <n v="125375"/>
    <n v="125375"/>
    <m/>
    <s v="PEREIRA"/>
    <m/>
    <s v="Factura devuelta"/>
    <x v="4"/>
    <n v="0"/>
    <m/>
    <m/>
    <m/>
    <n v="0"/>
    <n v="0"/>
    <m/>
    <m/>
    <m/>
    <n v="0"/>
    <n v="0"/>
    <n v="0"/>
    <m/>
    <m/>
    <m/>
    <n v="0"/>
    <s v="Devuelta"/>
    <d v="2024-02-15T00:00:00"/>
    <d v="2024-03-01T00:00:00"/>
    <d v="2024-03-11T00:00:00"/>
    <n v="125375"/>
    <n v="0"/>
    <n v="0"/>
    <n v="0"/>
    <n v="0"/>
    <n v="0"/>
    <n v="0"/>
    <n v="0"/>
    <n v="125375"/>
    <n v="0"/>
    <n v="0"/>
    <m/>
    <n v="125375"/>
    <s v="DEVOLUCION"/>
    <s v="Se Devuelve factura codigo facturado 890248 consulta genetica Medica no esta en lista convenida deben de enviar cotizacion.revisar"/>
    <s v="FACTURACION"/>
    <n v="0"/>
  </r>
  <r>
    <n v="891480000"/>
    <s v="COMFAMILIAR RISARALDA"/>
    <s v="EJ2738708"/>
    <s v="891480000_EJ2738708"/>
    <s v="EJ27"/>
    <s v="38708"/>
    <d v="2024-03-01T00:00:00"/>
    <m/>
    <n v="83219"/>
    <n v="83219"/>
    <m/>
    <s v="PEREIRA"/>
    <m/>
    <s v="Factura devuelta"/>
    <x v="4"/>
    <n v="0"/>
    <m/>
    <m/>
    <m/>
    <n v="0"/>
    <n v="0"/>
    <m/>
    <m/>
    <m/>
    <n v="0"/>
    <n v="0"/>
    <n v="0"/>
    <m/>
    <m/>
    <m/>
    <n v="0"/>
    <s v="Devuelta"/>
    <d v="2024-02-13T00:00:00"/>
    <d v="2024-03-01T00:00:00"/>
    <d v="2024-03-10T00:00:00"/>
    <n v="83219"/>
    <n v="0"/>
    <n v="0"/>
    <n v="0"/>
    <n v="0"/>
    <n v="0"/>
    <n v="0"/>
    <n v="0"/>
    <n v="83219"/>
    <n v="0"/>
    <n v="0"/>
    <m/>
    <n v="83219"/>
    <s v="DEVOLUCION"/>
    <s v="Se  Devuelve factura no anexan soporte de los servicios facturados"/>
    <s v="FACTURACION"/>
    <n v="0"/>
  </r>
  <r>
    <n v="891480000"/>
    <s v="COMFAMILIAR RISARALDA"/>
    <s v="EI4852734"/>
    <s v="891480000_EI4852734"/>
    <s v="EI48"/>
    <s v="52734"/>
    <d v="2024-03-01T00:00:00"/>
    <m/>
    <n v="923054"/>
    <n v="923054"/>
    <m/>
    <s v="PEREIRA"/>
    <m/>
    <s v="Factura devuelta"/>
    <x v="4"/>
    <n v="0"/>
    <m/>
    <m/>
    <m/>
    <n v="0"/>
    <n v="0"/>
    <m/>
    <m/>
    <m/>
    <n v="0"/>
    <n v="0"/>
    <n v="0"/>
    <m/>
    <m/>
    <m/>
    <n v="0"/>
    <s v="Devuelta"/>
    <d v="2024-02-11T00:00:00"/>
    <d v="2024-03-01T00:00:00"/>
    <d v="2024-03-30T00:00:00"/>
    <n v="923054"/>
    <n v="0"/>
    <n v="0"/>
    <n v="0"/>
    <n v="0"/>
    <n v="0"/>
    <n v="0"/>
    <n v="0"/>
    <n v="923054"/>
    <n v="0"/>
    <n v="0"/>
    <m/>
    <n v="923054"/>
    <s v="DEVOLUCION"/>
    <s v="Se Devuelve factura La autorización 122300214384, se encuentra facturada en la fecha: 11/03/2024 en factura EI467906"/>
    <s v="AUTORIZACION"/>
    <n v="0"/>
  </r>
  <r>
    <n v="891480000"/>
    <s v="COMFAMILIAR RISARALDA"/>
    <s v="EI4852720"/>
    <s v="891480000_EI4852720"/>
    <s v="EI48"/>
    <s v="52720"/>
    <d v="2024-03-01T00:00:00"/>
    <m/>
    <n v="996527"/>
    <n v="996527"/>
    <m/>
    <s v="PEREIRA"/>
    <m/>
    <s v="Factura devuelta"/>
    <x v="4"/>
    <n v="0"/>
    <m/>
    <m/>
    <m/>
    <n v="0"/>
    <n v="0"/>
    <m/>
    <m/>
    <m/>
    <n v="0"/>
    <n v="0"/>
    <n v="0"/>
    <m/>
    <m/>
    <m/>
    <n v="0"/>
    <s v="Devuelta"/>
    <d v="2024-02-10T00:00:00"/>
    <d v="2024-03-01T00:00:00"/>
    <d v="2024-03-12T00:00:00"/>
    <n v="996527"/>
    <n v="0"/>
    <n v="0"/>
    <n v="0"/>
    <n v="0"/>
    <n v="0"/>
    <n v="0"/>
    <n v="0"/>
    <n v="996527"/>
    <n v="0"/>
    <n v="0"/>
    <m/>
    <n v="996527"/>
    <s v="DEVOLUCION"/>
    <s v="Se Devuelve factura la autorizacion 122300213058 esta generada para otro prestador E.S.E. HOSPITAL SANTA MÓNICA debe estar generada para comfamiliar risaralda.gestionar con el area encarfgada"/>
    <s v="AUTORIZACION"/>
    <n v="0"/>
  </r>
  <r>
    <n v="891480000"/>
    <s v="COMFAMILIAR RISARALDA"/>
    <s v="EI4262311"/>
    <s v="891480000_EI4262311"/>
    <s v="EI42"/>
    <s v="62311"/>
    <d v="2024-03-01T00:00:00"/>
    <m/>
    <n v="65103"/>
    <n v="65103"/>
    <m/>
    <s v="PEREIRA"/>
    <m/>
    <s v="Factura devuelta"/>
    <x v="4"/>
    <n v="0"/>
    <m/>
    <m/>
    <m/>
    <n v="0"/>
    <n v="0"/>
    <m/>
    <m/>
    <m/>
    <n v="0"/>
    <n v="0"/>
    <n v="0"/>
    <m/>
    <m/>
    <m/>
    <n v="0"/>
    <s v="Devuelta"/>
    <d v="2024-02-10T00:00:00"/>
    <d v="2024-03-01T00:00:00"/>
    <d v="2024-03-10T00:00:00"/>
    <n v="65103"/>
    <n v="0"/>
    <n v="0"/>
    <n v="0"/>
    <n v="0"/>
    <n v="0"/>
    <n v="0"/>
    <n v="0"/>
    <n v="65103"/>
    <n v="0"/>
    <n v="0"/>
    <m/>
    <n v="65103"/>
    <s v="DEVOLUCION"/>
    <s v="Se Devuelve radicado no envian soporte de PDF de la factura EI4262311 solo anexan aut y epicrisis._x0009__x0009_ "/>
    <s v="FACTURACION"/>
    <n v="0"/>
  </r>
  <r>
    <n v="891480000"/>
    <s v="COMFAMILIAR RISARALDA"/>
    <s v="EI4853757"/>
    <s v="891480000_EI4853757"/>
    <s v="EI48"/>
    <s v="53757"/>
    <d v="2024-03-06T00:00:00"/>
    <m/>
    <n v="43716"/>
    <n v="43716"/>
    <m/>
    <s v="PEREIRA"/>
    <m/>
    <s v="Factura devuelta"/>
    <x v="4"/>
    <n v="0"/>
    <m/>
    <m/>
    <m/>
    <n v="0"/>
    <n v="0"/>
    <m/>
    <m/>
    <m/>
    <n v="0"/>
    <n v="0"/>
    <n v="0"/>
    <m/>
    <m/>
    <m/>
    <n v="0"/>
    <s v="Devuelta"/>
    <d v="2024-03-02T00:00:00"/>
    <d v="2024-03-06T00:00:00"/>
    <d v="2024-03-09T00:00:00"/>
    <n v="43716"/>
    <n v="0"/>
    <n v="0"/>
    <n v="0"/>
    <n v="0"/>
    <n v="0"/>
    <n v="0"/>
    <n v="0"/>
    <n v="43716"/>
    <n v="0"/>
    <n v="0"/>
    <m/>
    <n v="43716"/>
    <s v="DEVOLUCION"/>
    <s v="Se devuelve factura no hay autorizacion para el servicio facturado gestionar radicar en la plataforma la solicitud para la generacion de la aut final. _x0009__x0009__x0009__x0009__x0009__x0009_ "/>
    <s v="AUTORIZACION"/>
    <n v="0"/>
  </r>
  <r>
    <n v="891480000"/>
    <s v="COMFAMILIAR RISARALDA"/>
    <s v="EI0141414"/>
    <s v="891480000_EI0141414"/>
    <s v="EI01"/>
    <s v="41414"/>
    <d v="2024-03-06T00:00:00"/>
    <m/>
    <n v="1136613"/>
    <n v="1136613"/>
    <m/>
    <s v="PEREIRA"/>
    <m/>
    <s v="Factura devuelta"/>
    <x v="4"/>
    <n v="0"/>
    <m/>
    <m/>
    <m/>
    <n v="0"/>
    <n v="0"/>
    <m/>
    <m/>
    <m/>
    <n v="0"/>
    <n v="0"/>
    <n v="0"/>
    <m/>
    <m/>
    <m/>
    <n v="0"/>
    <s v="Devuelta"/>
    <d v="2024-03-02T00:00:00"/>
    <d v="2024-03-06T00:00:00"/>
    <d v="2024-03-30T00:00:00"/>
    <n v="1136613"/>
    <n v="0"/>
    <n v="0"/>
    <n v="0"/>
    <n v="0"/>
    <n v="0"/>
    <n v="0"/>
    <n v="0"/>
    <n v="1136613"/>
    <n v="0"/>
    <n v="0"/>
    <m/>
    <n v="1136613"/>
    <s v="DEVOLUCION"/>
    <s v="se devuelve radicado no anexan pdf de la factura EI0141414 solo anexan autorizacion y epicrisis"/>
    <s v="AUTORIZACION"/>
    <n v="0"/>
  </r>
  <r>
    <n v="891480000"/>
    <s v="COMFAMILIAR RISARALDA"/>
    <s v="EI4263300"/>
    <s v="891480000_EI4263300"/>
    <s v="EI42"/>
    <s v="63300"/>
    <d v="2024-03-06T00:00:00"/>
    <m/>
    <n v="72598"/>
    <n v="72598"/>
    <m/>
    <s v="PEREIRA"/>
    <m/>
    <s v="Factura devuelta"/>
    <x v="4"/>
    <n v="0"/>
    <m/>
    <m/>
    <m/>
    <n v="0"/>
    <n v="0"/>
    <m/>
    <m/>
    <m/>
    <n v="0"/>
    <n v="0"/>
    <n v="0"/>
    <m/>
    <m/>
    <m/>
    <n v="0"/>
    <s v="Devuelta"/>
    <d v="2024-03-01T00:00:00"/>
    <d v="2024-03-06T00:00:00"/>
    <d v="2024-03-10T00:00:00"/>
    <n v="72598"/>
    <n v="0"/>
    <n v="0"/>
    <n v="0"/>
    <n v="0"/>
    <n v="0"/>
    <n v="0"/>
    <n v="0"/>
    <n v="72598"/>
    <n v="0"/>
    <n v="0"/>
    <m/>
    <n v="72598"/>
    <s v="DEVOLUCION"/>
    <s v="Se devuelve factura no hay autorizacion para el servicio facturado gestionar radicar en la plataforma la solicitud para la generacion de la aut final. _x0009__x0009__x0009__x0009__x0009__x0009_ "/>
    <s v="AUTORIZACION"/>
    <n v="0"/>
  </r>
  <r>
    <n v="891480000"/>
    <s v="COMFAMILIAR RISARALDA"/>
    <s v="EI0141365"/>
    <s v="891480000_EI0141365"/>
    <s v="EI01"/>
    <s v="41365"/>
    <d v="2024-03-06T00:00:00"/>
    <m/>
    <n v="99296"/>
    <n v="99296"/>
    <m/>
    <s v="PEREIRA"/>
    <m/>
    <s v="Factura devuelta"/>
    <x v="4"/>
    <n v="0"/>
    <m/>
    <m/>
    <m/>
    <n v="0"/>
    <n v="0"/>
    <m/>
    <m/>
    <m/>
    <n v="0"/>
    <n v="0"/>
    <n v="0"/>
    <m/>
    <m/>
    <m/>
    <n v="0"/>
    <s v="Devuelta"/>
    <d v="2024-03-01T00:00:00"/>
    <d v="2024-03-06T00:00:00"/>
    <d v="2024-03-10T00:00:00"/>
    <n v="99296"/>
    <n v="0"/>
    <n v="0"/>
    <n v="0"/>
    <n v="0"/>
    <n v="0"/>
    <n v="0"/>
    <n v="0"/>
    <n v="99296"/>
    <n v="0"/>
    <n v="0"/>
    <m/>
    <n v="99296"/>
    <s v="DEVOLUCION"/>
    <s v="Se Devuelve radicado no envian soporte de PDF de la factura EI0141365 solo anexan aut y epicrisis._x0009__x0009_ "/>
    <s v="FACTURACION"/>
    <n v="0"/>
  </r>
  <r>
    <n v="891480000"/>
    <s v="COMFAMILIAR RISARALDA"/>
    <s v="EI467561"/>
    <s v="891480000_EI467561"/>
    <s v="EI46"/>
    <s v="7561"/>
    <d v="2024-03-06T00:00:00"/>
    <m/>
    <n v="483663"/>
    <n v="483663"/>
    <m/>
    <s v="PEREIRA"/>
    <m/>
    <s v="Factura devuelta"/>
    <x v="4"/>
    <n v="0"/>
    <m/>
    <m/>
    <m/>
    <n v="0"/>
    <n v="0"/>
    <m/>
    <m/>
    <m/>
    <n v="0"/>
    <n v="0"/>
    <n v="0"/>
    <m/>
    <m/>
    <m/>
    <n v="0"/>
    <s v="Devuelta"/>
    <d v="2024-02-01T00:00:00"/>
    <d v="2024-03-06T00:00:00"/>
    <d v="2024-03-12T00:00:00"/>
    <n v="483663"/>
    <n v="0"/>
    <n v="0"/>
    <n v="0"/>
    <n v="0"/>
    <n v="0"/>
    <n v="0"/>
    <n v="0"/>
    <n v="483663"/>
    <n v="0"/>
    <n v="0"/>
    <m/>
    <n v="483663"/>
    <s v="DEVOLUCION"/>
    <s v="Se devuelve factura no hay autorizacion para el servicio facturado gestionar radicar en la plataforma la solicitud para la generacion de la aut final. _x0009__x0009__x0009__x0009__x0009__x0009_ "/>
    <s v="AUTORIZACION"/>
    <n v="0"/>
  </r>
  <r>
    <n v="891480000"/>
    <s v="COMFAMILIAR RISARALDA"/>
    <s v="EI0141602"/>
    <s v="891480000_EI0141602"/>
    <s v="EI01"/>
    <s v="41602"/>
    <d v="2024-03-13T00:00:00"/>
    <m/>
    <n v="83761"/>
    <n v="83761"/>
    <m/>
    <s v="PEREIRA"/>
    <m/>
    <s v="Factura devuelta"/>
    <x v="4"/>
    <n v="0"/>
    <m/>
    <m/>
    <m/>
    <n v="0"/>
    <n v="0"/>
    <m/>
    <m/>
    <m/>
    <n v="0"/>
    <n v="0"/>
    <n v="0"/>
    <m/>
    <m/>
    <m/>
    <n v="0"/>
    <s v="Devuelta"/>
    <d v="2024-03-06T00:00:00"/>
    <d v="2024-03-13T00:00:00"/>
    <d v="2024-03-29T00:00:00"/>
    <n v="83761"/>
    <n v="0"/>
    <n v="0"/>
    <n v="0"/>
    <n v="0"/>
    <n v="0"/>
    <n v="0"/>
    <n v="0"/>
    <n v="83761"/>
    <n v="0"/>
    <n v="0"/>
    <m/>
    <n v="83761"/>
    <s v="DEVOLUCION"/>
    <s v="se devuelve radicado no anexan pdf de la factura EI0141602 solo anexan autorizacion y  epicrisis revisar y anexar todos los soportes correspondientes "/>
    <s v="AUTORIZACION"/>
    <n v="0"/>
  </r>
  <r>
    <n v="891480000"/>
    <s v="COMFAMILIAR RISARALDA"/>
    <s v="EJ2739159"/>
    <s v="891480000_EJ2739159"/>
    <s v="EJ27"/>
    <s v="39159"/>
    <d v="2024-03-13T00:00:00"/>
    <m/>
    <n v="597208"/>
    <n v="597208"/>
    <m/>
    <s v="PEREIRA"/>
    <m/>
    <s v="Factura devuelta"/>
    <x v="4"/>
    <n v="0"/>
    <m/>
    <m/>
    <m/>
    <n v="0"/>
    <n v="0"/>
    <m/>
    <m/>
    <m/>
    <n v="0"/>
    <n v="0"/>
    <n v="0"/>
    <m/>
    <m/>
    <m/>
    <n v="0"/>
    <s v="Devuelta"/>
    <d v="2024-03-04T00:00:00"/>
    <d v="2024-03-13T00:00:00"/>
    <d v="2024-03-30T00:00:00"/>
    <n v="597208"/>
    <n v="0"/>
    <n v="0"/>
    <n v="0"/>
    <n v="0"/>
    <n v="0"/>
    <n v="0"/>
    <n v="0"/>
    <n v="597208"/>
    <n v="0"/>
    <n v="0"/>
    <m/>
    <n v="597208"/>
    <s v="DEVOLUCION"/>
    <s v="Se Devuelve factura La autorización 122300155592, se encuentra facturada en la fecha: 29/03/2024 en factura EJ2739160"/>
    <s v="AUTORIZACION"/>
    <n v="0"/>
  </r>
  <r>
    <n v="891480000"/>
    <s v="COMFAMILIAR RISARALDA"/>
    <s v="EI8224547"/>
    <s v="891480000_EI8224547"/>
    <s v="EI82"/>
    <s v="24547"/>
    <d v="2024-03-13T00:00:00"/>
    <m/>
    <n v="412790"/>
    <n v="412790"/>
    <m/>
    <s v="PEREIRA"/>
    <m/>
    <s v="Factura devuelta"/>
    <x v="4"/>
    <n v="0"/>
    <m/>
    <m/>
    <m/>
    <n v="0"/>
    <n v="0"/>
    <m/>
    <m/>
    <m/>
    <n v="0"/>
    <n v="0"/>
    <n v="0"/>
    <m/>
    <m/>
    <m/>
    <n v="0"/>
    <s v="Devuelta"/>
    <d v="2024-03-04T00:00:00"/>
    <d v="2024-03-13T00:00:00"/>
    <d v="2024-03-30T00:00:00"/>
    <n v="412790"/>
    <n v="0"/>
    <n v="0"/>
    <n v="0"/>
    <n v="0"/>
    <n v="0"/>
    <n v="0"/>
    <n v="0"/>
    <n v="412790"/>
    <n v="0"/>
    <n v="0"/>
    <m/>
    <n v="412790"/>
    <s v="DEVOLUCION"/>
    <s v="Se Devuelve factura no anexan soporte del servicio facturado solo enexan pdf factura y autorizacion"/>
    <s v="AUTORIZACION"/>
    <n v="0"/>
  </r>
  <r>
    <n v="891480000"/>
    <s v="COMFAMILIAR RISARALDA"/>
    <s v="EJ2318693"/>
    <s v="891480000_EJ2318693"/>
    <s v="EJ23"/>
    <s v="18693"/>
    <d v="2024-03-22T00:00:00"/>
    <m/>
    <n v="290455"/>
    <n v="290455"/>
    <m/>
    <s v="PEREIRA"/>
    <m/>
    <s v="Factura devuelta"/>
    <x v="4"/>
    <n v="0"/>
    <m/>
    <m/>
    <m/>
    <n v="0"/>
    <n v="0"/>
    <m/>
    <m/>
    <m/>
    <n v="0"/>
    <n v="0"/>
    <n v="0"/>
    <m/>
    <m/>
    <m/>
    <n v="0"/>
    <s v="Devuelta"/>
    <d v="2024-03-12T00:00:00"/>
    <d v="2024-04-01T00:00:00"/>
    <d v="2024-04-23T00:00:00"/>
    <n v="290455"/>
    <n v="0"/>
    <n v="0"/>
    <n v="0"/>
    <n v="0"/>
    <n v="0"/>
    <n v="0"/>
    <n v="0"/>
    <n v="290455"/>
    <n v="0"/>
    <n v="0"/>
    <m/>
    <n v="290455"/>
    <s v="DEVOLUCION"/>
    <s v="Se devuelve factura la autorizacion 122300193316 esta cancelada en la factura EI9319204. se realiza objecion MAYOR VALOR COBRADO EN CODIGO 861401 FACTURAN $ 290455 TARIFA CONVENIO $ 79255 DIFERENCIA $ 211200  TARIFA ISS 2001 + 94.3%"/>
    <s v="AUTORIZACION"/>
    <n v="0"/>
  </r>
  <r>
    <n v="891480000"/>
    <s v="COMFAMILIAR RISARALDA"/>
    <s v="EI433041"/>
    <s v="891480000_EI433041"/>
    <s v="EI43"/>
    <s v="3041"/>
    <d v="2024-03-27T00:00:00"/>
    <m/>
    <n v="261238"/>
    <n v="261238"/>
    <m/>
    <s v="PEREIRA"/>
    <m/>
    <s v="Factura devuelta"/>
    <x v="4"/>
    <n v="0"/>
    <m/>
    <m/>
    <m/>
    <n v="0"/>
    <n v="0"/>
    <m/>
    <m/>
    <m/>
    <n v="0"/>
    <n v="0"/>
    <n v="0"/>
    <m/>
    <m/>
    <m/>
    <n v="0"/>
    <s v="Devuelta"/>
    <d v="2024-03-26T00:00:00"/>
    <d v="2024-04-01T00:00:00"/>
    <d v="2024-04-09T00:00:00"/>
    <n v="261238"/>
    <n v="0"/>
    <n v="0"/>
    <n v="0"/>
    <n v="0"/>
    <n v="0"/>
    <n v="0"/>
    <n v="0"/>
    <n v="261238"/>
    <n v="0"/>
    <n v="0"/>
    <m/>
    <n v="261238"/>
    <s v="DEVOLUCION"/>
    <s v="Se Devuelve factura la autorizacion 122300140955 esta generada para otro prestador Clinica San Rafael sede Megacentro debe estar generada para comfamiliar risaralda.gestionar con el area encargada."/>
    <s v="AUTORIZACION"/>
    <n v="0"/>
  </r>
  <r>
    <n v="891480000"/>
    <s v="COMFAMILIAR RISARALDA"/>
    <s v="EI4854950"/>
    <s v="891480000_EI4854950"/>
    <s v="EI48"/>
    <s v="54950"/>
    <d v="2024-03-27T00:00:00"/>
    <m/>
    <n v="24142"/>
    <n v="24142"/>
    <m/>
    <s v="PEREIRA"/>
    <m/>
    <s v="Factura devuelta"/>
    <x v="4"/>
    <n v="0"/>
    <m/>
    <m/>
    <m/>
    <n v="0"/>
    <n v="0"/>
    <m/>
    <m/>
    <m/>
    <n v="0"/>
    <n v="0"/>
    <n v="0"/>
    <m/>
    <m/>
    <m/>
    <n v="0"/>
    <s v="Devuelta"/>
    <d v="2024-03-26T00:00:00"/>
    <d v="2024-04-01T00:00:00"/>
    <d v="2024-04-15T00:00:00"/>
    <n v="24142"/>
    <n v="0"/>
    <n v="0"/>
    <n v="0"/>
    <n v="0"/>
    <n v="0"/>
    <n v="0"/>
    <n v="0"/>
    <n v="24142"/>
    <n v="0"/>
    <n v="0"/>
    <m/>
    <n v="24142"/>
    <s v="DEVOLUCION"/>
    <s v="Se Devuelve factura la autorizacion esta cancelada en la Factura EI4264348."/>
    <s v="AUTORIZACION"/>
    <n v="0"/>
  </r>
  <r>
    <n v="891480000"/>
    <s v="COMFAMILIAR RISARALDA"/>
    <s v="EJ226591"/>
    <s v="891480000_EJ226591"/>
    <s v="EJ22"/>
    <s v="6591"/>
    <d v="2024-03-27T00:00:00"/>
    <m/>
    <n v="189732"/>
    <n v="189732"/>
    <m/>
    <s v="PEREIRA"/>
    <m/>
    <s v="Factura devuelta"/>
    <x v="4"/>
    <n v="0"/>
    <m/>
    <m/>
    <m/>
    <n v="0"/>
    <n v="0"/>
    <m/>
    <m/>
    <m/>
    <n v="0"/>
    <n v="0"/>
    <n v="0"/>
    <m/>
    <m/>
    <m/>
    <n v="0"/>
    <s v="Devuelta"/>
    <d v="2024-03-18T00:00:00"/>
    <d v="2024-04-01T00:00:00"/>
    <d v="2024-04-04T00:00:00"/>
    <n v="189732"/>
    <n v="0"/>
    <n v="0"/>
    <n v="0"/>
    <n v="0"/>
    <n v="0"/>
    <n v="0"/>
    <n v="0"/>
    <n v="189732"/>
    <n v="0"/>
    <n v="0"/>
    <m/>
    <n v="189732"/>
    <s v="DEVOLUCION"/>
    <s v="Se Devuelve factura La Autorizacion 122300153283 esta generada para otro prestador Clinica San Rafael sede Megacentro gestionar con el area encargada de autorizaciones deben de generar aut para comfamiliar risaralda."/>
    <s v="AUTORIZACION"/>
    <n v="0"/>
  </r>
  <r>
    <n v="891480000"/>
    <s v="COMFAMILIAR RISARALDA"/>
    <s v="EI432888"/>
    <s v="891480000_EI432888"/>
    <s v="EI43"/>
    <s v="2888"/>
    <d v="2024-03-27T00:00:00"/>
    <m/>
    <n v="24142"/>
    <n v="24142"/>
    <m/>
    <s v="PEREIRA"/>
    <m/>
    <s v="Factura devuelta"/>
    <x v="4"/>
    <n v="0"/>
    <m/>
    <m/>
    <m/>
    <n v="0"/>
    <n v="0"/>
    <m/>
    <m/>
    <m/>
    <n v="0"/>
    <n v="0"/>
    <n v="0"/>
    <m/>
    <m/>
    <m/>
    <n v="0"/>
    <s v="Devuelta"/>
    <d v="2024-03-11T00:00:00"/>
    <d v="2024-08-01T00:00:00"/>
    <d v="2024-08-12T00:00:00"/>
    <n v="24142"/>
    <n v="0"/>
    <n v="0"/>
    <n v="0"/>
    <n v="0"/>
    <n v="0"/>
    <n v="0"/>
    <n v="0"/>
    <n v="24142"/>
    <n v="0"/>
    <n v="0"/>
    <m/>
    <n v="24142"/>
    <s v="DEVOLUCION"/>
    <s v="se devuelve factura AUT UTILIZADA FACTURADA 122300243316  en la factura EI4263762 "/>
    <s v="AUTORIZACION"/>
    <n v="0"/>
  </r>
  <r>
    <n v="891480000"/>
    <s v="COMFAMILIAR RISARALDA"/>
    <s v="EI585636"/>
    <s v="891480000_EI585636"/>
    <s v="EI58"/>
    <s v="5636"/>
    <d v="2024-03-27T00:00:00"/>
    <m/>
    <n v="1764641"/>
    <n v="1764641"/>
    <m/>
    <s v="PEREIRA"/>
    <m/>
    <s v="Factura en proceso interno"/>
    <x v="4"/>
    <n v="0"/>
    <m/>
    <m/>
    <m/>
    <n v="0"/>
    <n v="0"/>
    <m/>
    <m/>
    <m/>
    <n v="0"/>
    <n v="0"/>
    <n v="0"/>
    <m/>
    <m/>
    <m/>
    <n v="0"/>
    <s v="Devuelta"/>
    <d v="2024-03-19T00:00:00"/>
    <d v="2024-08-01T00:00:00"/>
    <d v="2024-08-24T00:00:00"/>
    <n v="1764641"/>
    <n v="0"/>
    <n v="0"/>
    <n v="0"/>
    <n v="0"/>
    <n v="0"/>
    <n v="0"/>
    <n v="0"/>
    <n v="1764641"/>
    <n v="0"/>
    <n v="0"/>
    <m/>
    <n v="1764641"/>
    <s v="DEVOLUCION"/>
    <s v="SE DEVUELVE FACTURA LA AUTORIZACION 122300248562 ESTA ANULADA NO HAY AUT GENERADA PARA SERVICIO FACTURADO GESTIONAR CON EL AREA ENCARGADA DE AUTORIZACIONES"/>
    <s v="AUTORIZACION"/>
    <n v="0"/>
  </r>
  <r>
    <n v="891480000"/>
    <s v="COMFAMILIAR RISARALDA"/>
    <s v="EI0142474"/>
    <s v="891480000_EI0142474"/>
    <s v="EI01"/>
    <s v="42474"/>
    <d v="2024-03-27T00:00:00"/>
    <m/>
    <n v="62400"/>
    <n v="62400"/>
    <m/>
    <s v="PEREIRA"/>
    <m/>
    <s v="Factura devuelta"/>
    <x v="4"/>
    <n v="0"/>
    <m/>
    <m/>
    <m/>
    <n v="0"/>
    <n v="0"/>
    <m/>
    <m/>
    <m/>
    <n v="0"/>
    <n v="0"/>
    <n v="0"/>
    <m/>
    <m/>
    <m/>
    <n v="0"/>
    <s v="Devuelta"/>
    <d v="2024-03-21T00:00:00"/>
    <d v="2024-08-01T00:00:00"/>
    <d v="2024-08-09T00:00:00"/>
    <n v="66900"/>
    <n v="0"/>
    <n v="0"/>
    <n v="0"/>
    <n v="0"/>
    <n v="0"/>
    <n v="0"/>
    <n v="0"/>
    <n v="66900"/>
    <n v="0"/>
    <n v="0"/>
    <m/>
    <n v="66900"/>
    <s v="DEVOLUCION"/>
    <s v="se devuelve radicado no anexan soporte de PDF de la factura EI0142474"/>
    <s v="SOPORTE"/>
    <n v="0"/>
  </r>
  <r>
    <n v="891480000"/>
    <s v="COMFAMILIAR RISARALDA"/>
    <s v="EI0142661"/>
    <s v="891480000_EI0142661"/>
    <s v="EI01"/>
    <s v="42661"/>
    <d v="2024-04-08T00:00:00"/>
    <m/>
    <n v="64500"/>
    <n v="64500"/>
    <m/>
    <s v="PEREIRA"/>
    <m/>
    <s v="Factura devuelta"/>
    <x v="4"/>
    <n v="0"/>
    <m/>
    <m/>
    <m/>
    <n v="0"/>
    <n v="0"/>
    <m/>
    <m/>
    <m/>
    <n v="0"/>
    <n v="0"/>
    <n v="0"/>
    <m/>
    <m/>
    <m/>
    <n v="0"/>
    <s v="Devuelta"/>
    <d v="2024-03-26T00:00:00"/>
    <d v="2024-04-08T00:00:00"/>
    <d v="2024-04-09T00:00:00"/>
    <n v="64500"/>
    <n v="0"/>
    <n v="0"/>
    <n v="0"/>
    <n v="0"/>
    <n v="0"/>
    <n v="0"/>
    <n v="0"/>
    <n v="64500"/>
    <n v="0"/>
    <n v="0"/>
    <m/>
    <n v="64500"/>
    <s v="DEVOLUCION"/>
    <s v="Se Devuelve radicado no anexan soporte de PDF de la factura EI0142661 solo anexan epicrisis y autorizacion"/>
    <s v="AUTORIZACION"/>
    <n v="0"/>
  </r>
  <r>
    <n v="891480000"/>
    <s v="COMFAMILIAR RISARALDA"/>
    <s v="EJ289017"/>
    <s v="891480000_EJ289017"/>
    <s v="EJ28"/>
    <s v="9017"/>
    <d v="2024-04-08T00:00:00"/>
    <m/>
    <n v="794242"/>
    <n v="794242"/>
    <m/>
    <s v="PEREIRA"/>
    <m/>
    <s v="Factura devuelta"/>
    <x v="4"/>
    <n v="0"/>
    <m/>
    <m/>
    <m/>
    <n v="0"/>
    <n v="0"/>
    <m/>
    <m/>
    <m/>
    <n v="0"/>
    <n v="0"/>
    <n v="0"/>
    <m/>
    <m/>
    <m/>
    <n v="0"/>
    <s v="Devuelta"/>
    <d v="2024-04-01T00:00:00"/>
    <d v="2024-04-08T00:00:00"/>
    <d v="2024-04-16T00:00:00"/>
    <n v="794242"/>
    <n v="0"/>
    <n v="0"/>
    <n v="0"/>
    <n v="0"/>
    <n v="0"/>
    <n v="0"/>
    <n v="0"/>
    <n v="794242"/>
    <n v="0"/>
    <n v="0"/>
    <m/>
    <n v="794242"/>
    <s v="DEVOLUCION"/>
    <s v="Se devuelve factura no hay autorizacion para el servicio facturado gestionar radicar en la plataforma la solicitud para la generacion de la aut final.        "/>
    <s v="AUTORIZACION"/>
    <n v="0"/>
  </r>
  <r>
    <n v="891480000"/>
    <s v="COMFAMILIAR RISARALDA"/>
    <s v="EI4264797"/>
    <s v="891480000_EI4264797"/>
    <s v="EI42"/>
    <s v="64797"/>
    <d v="2024-04-10T00:00:00"/>
    <m/>
    <n v="235884"/>
    <n v="235884"/>
    <m/>
    <s v="PEREIRA"/>
    <m/>
    <s v="Factura devuelta"/>
    <x v="4"/>
    <n v="0"/>
    <m/>
    <m/>
    <m/>
    <n v="0"/>
    <n v="0"/>
    <m/>
    <m/>
    <m/>
    <n v="0"/>
    <n v="0"/>
    <n v="0"/>
    <m/>
    <m/>
    <m/>
    <n v="0"/>
    <s v="Devuelta"/>
    <d v="2024-04-03T00:00:00"/>
    <d v="2024-04-10T00:00:00"/>
    <d v="2024-04-15T00:00:00"/>
    <n v="235884"/>
    <n v="0"/>
    <n v="0"/>
    <n v="0"/>
    <n v="0"/>
    <n v="0"/>
    <n v="0"/>
    <n v="0"/>
    <n v="235884"/>
    <n v="0"/>
    <n v="0"/>
    <m/>
    <n v="235884"/>
    <s v="DEVOLUCION"/>
    <s v="Se devuelve factura no hay autorizacion para el servicio facturado gestionar radicar en la plataforma la solicitud para la generacion de la aut final.        "/>
    <s v="AUTORIZACION"/>
    <n v="0"/>
  </r>
  <r>
    <n v="891480000"/>
    <s v="COMFAMILIAR RISARALDA"/>
    <s v="EI0142048"/>
    <s v="891480000_EI0142048"/>
    <s v="EI01"/>
    <s v="42048"/>
    <d v="2024-04-10T00:00:00"/>
    <m/>
    <n v="72800"/>
    <n v="72800"/>
    <m/>
    <s v="PEREIRA"/>
    <m/>
    <s v="Factura devuelta"/>
    <x v="4"/>
    <n v="0"/>
    <m/>
    <m/>
    <m/>
    <n v="0"/>
    <n v="0"/>
    <m/>
    <m/>
    <m/>
    <n v="0"/>
    <n v="0"/>
    <n v="0"/>
    <m/>
    <m/>
    <m/>
    <n v="0"/>
    <s v="Devuelta"/>
    <d v="2024-03-13T00:00:00"/>
    <d v="2024-04-10T00:00:00"/>
    <d v="2024-04-15T00:00:00"/>
    <n v="91000"/>
    <n v="0"/>
    <n v="0"/>
    <n v="0"/>
    <n v="0"/>
    <n v="0"/>
    <n v="0"/>
    <n v="0"/>
    <n v="91000"/>
    <n v="0"/>
    <n v="0"/>
    <m/>
    <n v="91000"/>
    <s v="DEVOLUCION"/>
    <s v="Se Devuelve radicado no anexan soporte de PDF de la factura EI0142048 solo anexan autorizacion y epicrisis."/>
    <s v="AUTORIZACION"/>
    <n v="0"/>
  </r>
  <r>
    <n v="891480000"/>
    <s v="COMFAMILIAR RISARALDA"/>
    <s v="EI0142813"/>
    <s v="891480000_EI0142813"/>
    <s v="EI01"/>
    <s v="42813"/>
    <d v="2024-04-10T00:00:00"/>
    <m/>
    <n v="96831"/>
    <n v="96831"/>
    <m/>
    <s v="PEREIRA"/>
    <m/>
    <s v="Factura devuelta"/>
    <x v="4"/>
    <n v="0"/>
    <m/>
    <m/>
    <m/>
    <n v="0"/>
    <n v="0"/>
    <m/>
    <m/>
    <m/>
    <n v="0"/>
    <n v="0"/>
    <n v="0"/>
    <m/>
    <m/>
    <m/>
    <n v="0"/>
    <s v="Devuelta"/>
    <d v="2024-04-01T00:00:00"/>
    <d v="2024-04-10T00:00:00"/>
    <d v="2024-04-15T00:00:00"/>
    <n v="96831"/>
    <n v="0"/>
    <n v="0"/>
    <n v="0"/>
    <n v="0"/>
    <n v="0"/>
    <n v="0"/>
    <n v="0"/>
    <n v="96831"/>
    <n v="0"/>
    <n v="0"/>
    <m/>
    <n v="96831"/>
    <s v="DEVOLUCION"/>
    <s v="Se Devuelve radicado no anexan soporte de PDF de la factura EI0142813 solo anexan autorizacion y epicrisis."/>
    <s v="AUTORIZACION"/>
    <n v="0"/>
  </r>
  <r>
    <n v="891480000"/>
    <s v="COMFAMILIAR RISARALDA"/>
    <s v="EI4265060"/>
    <s v="891480000_EI4265060"/>
    <s v="EI42"/>
    <s v="65060"/>
    <d v="2024-04-12T00:00:00"/>
    <m/>
    <n v="854561"/>
    <n v="854561"/>
    <m/>
    <s v="PEREIRA"/>
    <m/>
    <s v="Factura devuelta"/>
    <x v="4"/>
    <n v="0"/>
    <m/>
    <m/>
    <m/>
    <n v="0"/>
    <n v="0"/>
    <m/>
    <m/>
    <m/>
    <n v="0"/>
    <n v="0"/>
    <n v="0"/>
    <m/>
    <m/>
    <m/>
    <n v="0"/>
    <s v="Devuelta"/>
    <d v="2024-04-10T00:00:00"/>
    <d v="2024-04-12T00:00:00"/>
    <d v="2024-04-19T00:00:00"/>
    <n v="854561"/>
    <n v="0"/>
    <n v="0"/>
    <n v="0"/>
    <n v="0"/>
    <n v="0"/>
    <n v="0"/>
    <n v="0"/>
    <n v="854561"/>
    <n v="0"/>
    <n v="0"/>
    <m/>
    <n v="854561"/>
    <s v="DEVOLUCION"/>
    <s v="SE DEVUELVE FACTURA LA AUTORIZACION 122300273746 ESTA YA CANCELADA EN LA FACTURA EI4855547"/>
    <s v="AUTORIZACION"/>
    <n v="0"/>
  </r>
  <r>
    <n v="891480000"/>
    <s v="COMFAMILIAR RISARALDA"/>
    <s v="EI2833137"/>
    <s v="891480000_EI2833137"/>
    <s v="EI28"/>
    <s v="33137"/>
    <d v="2024-04-12T00:00:00"/>
    <m/>
    <n v="47105"/>
    <n v="47105"/>
    <m/>
    <s v="PEREIRA"/>
    <m/>
    <s v="Factura devuelta"/>
    <x v="4"/>
    <n v="0"/>
    <m/>
    <m/>
    <m/>
    <n v="0"/>
    <n v="0"/>
    <m/>
    <m/>
    <m/>
    <n v="0"/>
    <n v="0"/>
    <n v="0"/>
    <m/>
    <m/>
    <m/>
    <n v="0"/>
    <s v="Devuelta"/>
    <d v="2024-04-08T00:00:00"/>
    <d v="2024-04-12T00:00:00"/>
    <d v="2024-04-15T00:00:00"/>
    <n v="65305"/>
    <n v="0"/>
    <n v="0"/>
    <n v="0"/>
    <n v="0"/>
    <n v="0"/>
    <n v="0"/>
    <n v="0"/>
    <n v="65305"/>
    <n v="0"/>
    <n v="0"/>
    <m/>
    <n v="65305"/>
    <s v="DEVOLUCION"/>
    <s v="Se Devuelve Radicado no anexan Soporte de PDF de la Factura EI2833137 solo envian Autorizacion y epicrisis"/>
    <s v="AUTORIZACION"/>
    <n v="0"/>
  </r>
  <r>
    <n v="891480000"/>
    <s v="COMFAMILIAR RISARALDA"/>
    <s v="EI4529218"/>
    <s v="891480000_EI4529218"/>
    <s v="EI45"/>
    <s v="29218"/>
    <d v="2024-04-12T00:00:00"/>
    <m/>
    <n v="1225991"/>
    <n v="1225991"/>
    <m/>
    <s v="PEREIRA"/>
    <m/>
    <s v="Factura devuelta"/>
    <x v="4"/>
    <n v="0"/>
    <m/>
    <m/>
    <m/>
    <n v="0"/>
    <n v="0"/>
    <m/>
    <m/>
    <m/>
    <n v="0"/>
    <n v="0"/>
    <n v="0"/>
    <m/>
    <m/>
    <m/>
    <n v="0"/>
    <s v="Devuelta"/>
    <d v="2024-03-15T00:00:00"/>
    <d v="2024-04-12T00:00:00"/>
    <d v="2024-04-19T00:00:00"/>
    <n v="1395991"/>
    <n v="0"/>
    <n v="0"/>
    <n v="0"/>
    <n v="0"/>
    <n v="0"/>
    <n v="0"/>
    <n v="0"/>
    <n v="1395991"/>
    <n v="0"/>
    <n v="0"/>
    <m/>
    <n v="1395991"/>
    <s v="DEVOLUCION"/>
    <s v="Se Devuelve factura la autorizacion 122300238717 esta anulada gestionar con el area encargada de autorizaciones. "/>
    <s v="AUTORIZACION"/>
    <n v="0"/>
  </r>
  <r>
    <n v="891480000"/>
    <s v="COMFAMILIAR RISARALDA"/>
    <s v="EI0336351"/>
    <s v="891480000_EI0336351"/>
    <s v="EI03"/>
    <s v="36351"/>
    <d v="2024-04-12T00:00:00"/>
    <m/>
    <n v="99296"/>
    <n v="99296"/>
    <m/>
    <s v="PEREIRA"/>
    <m/>
    <s v="Factura devuelta"/>
    <x v="4"/>
    <n v="0"/>
    <m/>
    <m/>
    <m/>
    <n v="0"/>
    <n v="0"/>
    <m/>
    <m/>
    <m/>
    <n v="0"/>
    <n v="0"/>
    <n v="0"/>
    <m/>
    <m/>
    <m/>
    <n v="0"/>
    <s v="Devuelta"/>
    <d v="2024-04-08T00:00:00"/>
    <d v="2024-04-12T00:00:00"/>
    <d v="2024-04-15T00:00:00"/>
    <n v="99296"/>
    <n v="0"/>
    <n v="0"/>
    <n v="0"/>
    <n v="0"/>
    <n v="0"/>
    <n v="0"/>
    <n v="0"/>
    <n v="99296"/>
    <n v="0"/>
    <n v="0"/>
    <m/>
    <n v="99296"/>
    <s v="DEVOLUCION"/>
    <s v="Se Devuelve radicado no anexan soporte de PDF de la factura EI0336351 envian autorizacion y epicrisis. "/>
    <s v="AUTORIZACION"/>
    <n v="0"/>
  </r>
  <r>
    <n v="891480000"/>
    <s v="COMFAMILIAR RISARALDA"/>
    <s v="EI0143455"/>
    <s v="891480000_EI0143455"/>
    <s v="EI01"/>
    <s v="43455"/>
    <d v="2024-04-22T00:00:00"/>
    <m/>
    <n v="306706"/>
    <n v="306706"/>
    <m/>
    <s v="PEREIRA"/>
    <m/>
    <s v="Factura devuelta"/>
    <x v="4"/>
    <n v="0"/>
    <m/>
    <m/>
    <m/>
    <n v="0"/>
    <n v="0"/>
    <m/>
    <m/>
    <m/>
    <n v="0"/>
    <n v="0"/>
    <n v="0"/>
    <m/>
    <m/>
    <m/>
    <n v="0"/>
    <s v="Devuelta"/>
    <d v="2024-04-12T00:00:00"/>
    <d v="2024-05-02T00:00:00"/>
    <d v="2024-05-06T00:00:00"/>
    <n v="306706"/>
    <n v="0"/>
    <n v="0"/>
    <n v="0"/>
    <n v="0"/>
    <n v="0"/>
    <n v="0"/>
    <n v="0"/>
    <n v="306706"/>
    <n v="0"/>
    <n v="0"/>
    <m/>
    <n v="306706"/>
    <s v="DEVOLUCION"/>
    <s v="Se Devuelve radicado no anexan soporte de PDF de la factura EI0143455"/>
    <s v="SOPORTE"/>
    <n v="0"/>
  </r>
  <r>
    <n v="891480000"/>
    <s v="COMFAMILIAR RISARALDA"/>
    <s v="EI2833772"/>
    <s v="891480000_EI2833772"/>
    <s v="EI28"/>
    <s v="33772"/>
    <d v="2024-05-02T00:00:00"/>
    <m/>
    <n v="473590"/>
    <n v="473590"/>
    <m/>
    <s v="PEREIRA"/>
    <m/>
    <s v="Factura devuelta"/>
    <x v="4"/>
    <n v="0"/>
    <m/>
    <m/>
    <m/>
    <n v="0"/>
    <n v="0"/>
    <m/>
    <m/>
    <m/>
    <n v="0"/>
    <n v="0"/>
    <n v="0"/>
    <m/>
    <m/>
    <m/>
    <n v="0"/>
    <s v="Devuelta"/>
    <d v="2024-04-19T00:00:00"/>
    <d v="2024-05-02T00:00:00"/>
    <d v="2024-05-06T00:00:00"/>
    <n v="473590"/>
    <n v="0"/>
    <n v="0"/>
    <n v="0"/>
    <n v="0"/>
    <n v="0"/>
    <n v="0"/>
    <n v="0"/>
    <n v="473590"/>
    <n v="0"/>
    <n v="0"/>
    <m/>
    <n v="473590"/>
    <s v="DEVOLUCION"/>
    <s v="Se Devuelve radicado no anexan soporte de PDF de la factura EI2833772 solo anexan autorizacion y epicrisis"/>
    <s v="AUTORIZACION"/>
    <n v="0"/>
  </r>
  <r>
    <n v="891480000"/>
    <s v="COMFAMILIAR RISARALDA"/>
    <s v="EI2833761"/>
    <s v="891480000_EI2833761"/>
    <s v="EI28"/>
    <s v="33761"/>
    <d v="2024-05-02T00:00:00"/>
    <m/>
    <n v="378871"/>
    <n v="378871"/>
    <m/>
    <s v="PEREIRA"/>
    <m/>
    <s v="Factura devuelta"/>
    <x v="4"/>
    <n v="0"/>
    <m/>
    <m/>
    <m/>
    <n v="0"/>
    <n v="0"/>
    <m/>
    <m/>
    <m/>
    <n v="0"/>
    <n v="0"/>
    <n v="0"/>
    <m/>
    <m/>
    <m/>
    <n v="0"/>
    <s v="Devuelta"/>
    <d v="2024-04-19T00:00:00"/>
    <d v="2024-05-02T00:00:00"/>
    <d v="2024-05-06T00:00:00"/>
    <n v="378871"/>
    <n v="0"/>
    <n v="0"/>
    <n v="0"/>
    <n v="0"/>
    <n v="0"/>
    <n v="0"/>
    <n v="0"/>
    <n v="378871"/>
    <n v="0"/>
    <n v="0"/>
    <m/>
    <n v="378871"/>
    <s v="DEVOLUCION"/>
    <s v="Se Devuelve factura la Autorizacion 122300242867 esta anulada validar con el area encargada de autorizaciones. "/>
    <s v="AUTORIZACION"/>
    <n v="0"/>
  </r>
  <r>
    <n v="891480000"/>
    <s v="COMFAMILIAR RISARALDA"/>
    <s v="EI4265156"/>
    <s v="891480000_EI4265156"/>
    <s v="EI42"/>
    <s v="65156"/>
    <d v="2024-05-02T00:00:00"/>
    <m/>
    <n v="24142"/>
    <n v="24142"/>
    <m/>
    <s v="PEREIRA"/>
    <m/>
    <s v="Factura devuelta"/>
    <x v="4"/>
    <n v="0"/>
    <m/>
    <m/>
    <m/>
    <n v="0"/>
    <n v="0"/>
    <m/>
    <m/>
    <m/>
    <n v="0"/>
    <n v="0"/>
    <n v="0"/>
    <m/>
    <m/>
    <m/>
    <n v="0"/>
    <s v="Devuelta"/>
    <d v="2024-04-13T00:00:00"/>
    <d v="2024-05-02T00:00:00"/>
    <d v="2024-05-02T00:00:00"/>
    <n v="24142"/>
    <n v="0"/>
    <n v="0"/>
    <n v="0"/>
    <n v="0"/>
    <n v="0"/>
    <n v="0"/>
    <n v="0"/>
    <n v="24142"/>
    <n v="0"/>
    <n v="0"/>
    <m/>
    <n v="24142"/>
    <s v="DEVOLUCION"/>
    <s v="Se Devuelve radicado no anexan PDF de la factura EI4265156. "/>
    <s v="SOPORTE"/>
    <n v="0"/>
  </r>
  <r>
    <n v="891480000"/>
    <s v="COMFAMILIAR RISARALDA"/>
    <s v="EI9319515"/>
    <s v="891480000_EI9319515"/>
    <s v="EI93"/>
    <s v="19515"/>
    <d v="2024-05-02T00:00:00"/>
    <m/>
    <n v="241010"/>
    <n v="241010"/>
    <m/>
    <s v="PEREIRA"/>
    <m/>
    <s v="Factura devuelta"/>
    <x v="4"/>
    <n v="0"/>
    <m/>
    <m/>
    <m/>
    <n v="0"/>
    <n v="0"/>
    <m/>
    <m/>
    <m/>
    <n v="0"/>
    <n v="0"/>
    <n v="0"/>
    <m/>
    <m/>
    <m/>
    <n v="0"/>
    <s v="Devuelta"/>
    <d v="2024-04-18T00:00:00"/>
    <d v="2024-05-02T00:00:00"/>
    <d v="2024-05-06T00:00:00"/>
    <n v="241010"/>
    <n v="0"/>
    <n v="0"/>
    <n v="0"/>
    <n v="0"/>
    <n v="0"/>
    <n v="0"/>
    <n v="0"/>
    <n v="241010"/>
    <n v="0"/>
    <n v="0"/>
    <m/>
    <n v="241010"/>
    <s v="DEVOLUCION"/>
    <s v="Se Devuelve radicado no anexan soporte de PDF de la factura EI9319515 "/>
    <s v="SOPORTE"/>
    <n v="0"/>
  </r>
  <r>
    <n v="891480000"/>
    <s v="COMFAMILIAR RISARALDA"/>
    <s v="EI9319523"/>
    <s v="891480000_EI9319523"/>
    <s v="EI93"/>
    <s v="19523"/>
    <d v="2024-05-02T00:00:00"/>
    <m/>
    <n v="408729"/>
    <n v="408729"/>
    <m/>
    <s v="PEREIRA"/>
    <m/>
    <s v="Factura devuelta"/>
    <x v="4"/>
    <n v="0"/>
    <m/>
    <m/>
    <m/>
    <n v="0"/>
    <n v="0"/>
    <m/>
    <m/>
    <m/>
    <n v="0"/>
    <n v="0"/>
    <n v="0"/>
    <m/>
    <m/>
    <m/>
    <n v="0"/>
    <s v="Devuelta"/>
    <d v="2024-04-19T00:00:00"/>
    <d v="2024-05-02T00:00:00"/>
    <d v="2024-05-06T00:00:00"/>
    <n v="408729"/>
    <n v="0"/>
    <n v="0"/>
    <n v="0"/>
    <n v="0"/>
    <n v="0"/>
    <n v="0"/>
    <n v="0"/>
    <n v="408729"/>
    <n v="0"/>
    <n v="0"/>
    <m/>
    <n v="408729"/>
    <s v="DEVOLUCION"/>
    <s v="Se Devuelve radicado no anexan soporte de PDF de la factura EI9319523 solo envian autprizacion y epicrisis. en el pdf donde dice factura no les dejo cargar sale error conexion."/>
    <s v="AUTORIZACION"/>
    <n v="0"/>
  </r>
  <r>
    <n v="891480000"/>
    <s v="COMFAMILIAR RISARALDA"/>
    <s v="EI8225729"/>
    <s v="891480000_EI8225729"/>
    <s v="EI82"/>
    <s v="25729"/>
    <d v="2024-05-08T00:00:00"/>
    <m/>
    <n v="731034"/>
    <n v="731034"/>
    <m/>
    <s v="PEREIRA"/>
    <m/>
    <s v="Factura devuelta"/>
    <x v="4"/>
    <n v="0"/>
    <m/>
    <m/>
    <m/>
    <n v="0"/>
    <n v="0"/>
    <m/>
    <m/>
    <m/>
    <n v="0"/>
    <n v="0"/>
    <n v="0"/>
    <m/>
    <m/>
    <m/>
    <n v="0"/>
    <s v="Devuelta"/>
    <d v="2024-04-25T00:00:00"/>
    <d v="2024-05-08T00:00:00"/>
    <d v="2024-05-29T00:00:00"/>
    <n v="731034"/>
    <n v="0"/>
    <n v="0"/>
    <n v="0"/>
    <n v="0"/>
    <n v="0"/>
    <n v="0"/>
    <n v="0"/>
    <n v="731034"/>
    <n v="0"/>
    <n v="0"/>
    <m/>
    <n v="731034"/>
    <s v="DEVOLUCION"/>
    <s v="Se Devuelve factura la Autorizacion 122300183305 esta ya cancelada en la factura EI8225728"/>
    <s v="AUTORIZACION"/>
    <n v="0"/>
  </r>
  <r>
    <n v="891480000"/>
    <s v="COMFAMILIAR RISARALDA"/>
    <s v="EI9319571"/>
    <s v="891480000_EI9319571"/>
    <s v="EI93"/>
    <s v="19571"/>
    <d v="2024-05-08T00:00:00"/>
    <m/>
    <n v="65305"/>
    <n v="65305"/>
    <m/>
    <s v="PEREIRA"/>
    <m/>
    <s v="Factura devuelta"/>
    <x v="4"/>
    <n v="0"/>
    <m/>
    <m/>
    <m/>
    <n v="0"/>
    <n v="0"/>
    <m/>
    <m/>
    <m/>
    <n v="0"/>
    <n v="0"/>
    <n v="0"/>
    <m/>
    <m/>
    <m/>
    <n v="0"/>
    <s v="Devuelta"/>
    <d v="2024-05-03T00:00:00"/>
    <d v="2024-05-08T00:00:00"/>
    <d v="2024-05-23T00:00:00"/>
    <n v="65305"/>
    <n v="0"/>
    <n v="0"/>
    <n v="0"/>
    <n v="0"/>
    <n v="0"/>
    <n v="0"/>
    <n v="0"/>
    <n v="65305"/>
    <n v="0"/>
    <n v="0"/>
    <m/>
    <n v="65305"/>
    <s v="DEVOLUCION"/>
    <s v="Se Devuelve factura no hay autorizacion para el servicio facturado . gestionar con el area encargada."/>
    <s v="AUTORIZACION"/>
    <n v="0"/>
  </r>
  <r>
    <n v="891480000"/>
    <s v="COMFAMILIAR RISARALDA"/>
    <s v="EI609254"/>
    <s v="891480000_EI609254"/>
    <s v="EI60"/>
    <s v="9254"/>
    <d v="2024-05-08T00:00:00"/>
    <m/>
    <n v="24142"/>
    <n v="24142"/>
    <m/>
    <s v="PEREIRA"/>
    <m/>
    <s v="Factura devuelta"/>
    <x v="4"/>
    <n v="0"/>
    <m/>
    <m/>
    <m/>
    <n v="0"/>
    <n v="0"/>
    <m/>
    <m/>
    <m/>
    <n v="0"/>
    <n v="0"/>
    <n v="0"/>
    <m/>
    <m/>
    <m/>
    <n v="0"/>
    <s v="Devuelta"/>
    <d v="2024-05-06T00:00:00"/>
    <d v="2024-05-08T00:00:00"/>
    <d v="2024-05-14T00:00:00"/>
    <n v="24142"/>
    <n v="0"/>
    <n v="0"/>
    <n v="0"/>
    <n v="0"/>
    <n v="0"/>
    <n v="0"/>
    <n v="0"/>
    <n v="24142"/>
    <n v="0"/>
    <n v="0"/>
    <m/>
    <n v="24142"/>
    <s v="DEVOLUCION"/>
    <s v="Se Devuelve factura la Autorizacion gestionarla con el area encargada de autorizaciones se encuentra en estado Anulada. 122300242262"/>
    <s v="AUTORIZACION"/>
    <n v="0"/>
  </r>
  <r>
    <n v="891480000"/>
    <s v="COMFAMILIAR RISARALDA"/>
    <s v="EI0144327"/>
    <s v="891480000_EI0144327"/>
    <s v="EI01"/>
    <s v="44327"/>
    <d v="2024-05-08T00:00:00"/>
    <m/>
    <n v="94796"/>
    <n v="94796"/>
    <m/>
    <s v="PEREIRA"/>
    <m/>
    <s v="Factura devuelta"/>
    <x v="4"/>
    <n v="0"/>
    <m/>
    <m/>
    <m/>
    <n v="0"/>
    <n v="0"/>
    <m/>
    <m/>
    <m/>
    <n v="0"/>
    <n v="0"/>
    <n v="0"/>
    <m/>
    <m/>
    <m/>
    <n v="0"/>
    <s v="Devuelta"/>
    <d v="2024-05-02T00:00:00"/>
    <d v="2024-05-08T00:00:00"/>
    <d v="2024-05-24T00:00:00"/>
    <n v="99296"/>
    <n v="0"/>
    <n v="0"/>
    <n v="0"/>
    <n v="0"/>
    <n v="0"/>
    <n v="0"/>
    <n v="0"/>
    <n v="99296"/>
    <n v="0"/>
    <n v="0"/>
    <m/>
    <n v="99296"/>
    <s v="DEVOLUCION"/>
    <s v="SE DEVUELVE RADICADO NO ANEXAN SOPORTE DE PDF DE LA FACTURA EI0144327. SOLO ANEXAN AUTORIZACION Y EPICRISIS"/>
    <s v="AUTORIZACION"/>
    <n v="0"/>
  </r>
  <r>
    <n v="891480000"/>
    <s v="COMFAMILIAR RISARALDA"/>
    <s v="EI4856723"/>
    <s v="891480000_EI4856723"/>
    <s v="EI48"/>
    <s v="56723"/>
    <d v="2024-06-04T00:00:00"/>
    <m/>
    <n v="1080587"/>
    <n v="1080587"/>
    <m/>
    <s v="PEREIRA"/>
    <m/>
    <s v="Factura devuelta"/>
    <x v="4"/>
    <n v="0"/>
    <m/>
    <m/>
    <m/>
    <n v="0"/>
    <n v="0"/>
    <m/>
    <m/>
    <m/>
    <n v="0"/>
    <n v="0"/>
    <n v="0"/>
    <m/>
    <m/>
    <m/>
    <n v="0"/>
    <s v="Devuelta"/>
    <d v="2024-05-14T00:00:00"/>
    <d v="2024-06-04T00:00:00"/>
    <d v="2024-06-27T00:00:00"/>
    <n v="1080587"/>
    <n v="0"/>
    <n v="0"/>
    <n v="0"/>
    <n v="0"/>
    <n v="0"/>
    <n v="0"/>
    <n v="0"/>
    <n v="1080587"/>
    <n v="0"/>
    <n v="0"/>
    <m/>
    <n v="1080587"/>
    <s v="DEVOLUCION"/>
    <s v="Se devuelve factura la autorizacion 122300314532 esta anulada gestionar con el area encargada "/>
    <s v="AUTORIZACION"/>
    <n v="0"/>
  </r>
  <r>
    <n v="891480000"/>
    <s v="COMFAMILIAR RISARALDA"/>
    <s v="EI0144942"/>
    <s v="891480000_EI0144942"/>
    <s v="EI01"/>
    <s v="44942"/>
    <d v="2024-06-04T00:00:00"/>
    <m/>
    <n v="91000"/>
    <n v="91000"/>
    <m/>
    <s v="PEREIRA"/>
    <m/>
    <s v="Factura devuelta"/>
    <x v="4"/>
    <n v="0"/>
    <m/>
    <m/>
    <m/>
    <n v="0"/>
    <n v="0"/>
    <m/>
    <m/>
    <m/>
    <n v="0"/>
    <n v="0"/>
    <n v="0"/>
    <m/>
    <m/>
    <m/>
    <n v="0"/>
    <s v="Devuelta"/>
    <d v="2024-05-15T00:00:00"/>
    <d v="2024-06-04T00:00:00"/>
    <d v="2024-06-06T00:00:00"/>
    <n v="91000"/>
    <n v="0"/>
    <n v="0"/>
    <n v="0"/>
    <n v="0"/>
    <n v="0"/>
    <n v="0"/>
    <n v="0"/>
    <n v="91000"/>
    <n v="0"/>
    <n v="0"/>
    <m/>
    <n v="91000"/>
    <s v="DEVOLUCION"/>
    <s v="Se Devuelve radicado no anexan el PDF de la Factura EI0144942 solo anexan Autorizacion y epicrisis."/>
    <s v="AUTORIZACION"/>
    <n v="0"/>
  </r>
  <r>
    <n v="891480000"/>
    <s v="COMFAMILIAR RISARALDA"/>
    <s v="EI4266287"/>
    <s v="891480000_EI4266287"/>
    <s v="EI42"/>
    <s v="66287"/>
    <d v="2024-06-04T00:00:00"/>
    <m/>
    <n v="334364"/>
    <n v="334364"/>
    <m/>
    <s v="PEREIRA"/>
    <m/>
    <s v="Factura devuelta"/>
    <x v="4"/>
    <n v="0"/>
    <m/>
    <m/>
    <m/>
    <n v="0"/>
    <n v="0"/>
    <m/>
    <m/>
    <m/>
    <n v="0"/>
    <n v="0"/>
    <n v="0"/>
    <m/>
    <m/>
    <m/>
    <n v="0"/>
    <s v="Devuelta"/>
    <d v="2024-05-18T00:00:00"/>
    <d v="2024-06-04T00:00:00"/>
    <d v="2024-06-06T00:00:00"/>
    <n v="334364"/>
    <n v="0"/>
    <n v="0"/>
    <n v="0"/>
    <n v="0"/>
    <n v="0"/>
    <n v="0"/>
    <n v="0"/>
    <n v="334364"/>
    <n v="0"/>
    <n v="0"/>
    <m/>
    <n v="334364"/>
    <s v="DEVOLUCION"/>
    <s v="Se Devuelve Radicado no anexan soporte de PDF de la factura EI4266287 "/>
    <s v="SOPORTE"/>
    <n v="0"/>
  </r>
  <r>
    <n v="891480000"/>
    <s v="COMFAMILIAR RISARALDA"/>
    <s v="EI4266397"/>
    <s v="891480000_EI4266397"/>
    <s v="EI42"/>
    <s v="66397"/>
    <d v="2024-06-04T00:00:00"/>
    <m/>
    <n v="87258"/>
    <n v="87258"/>
    <m/>
    <s v="PEREIRA"/>
    <m/>
    <s v="Factura devuelta"/>
    <x v="4"/>
    <n v="0"/>
    <m/>
    <m/>
    <m/>
    <n v="0"/>
    <n v="0"/>
    <m/>
    <m/>
    <m/>
    <n v="0"/>
    <n v="0"/>
    <n v="0"/>
    <m/>
    <m/>
    <m/>
    <n v="0"/>
    <s v="Devuelta"/>
    <d v="2024-05-21T00:00:00"/>
    <d v="2024-06-04T00:00:00"/>
    <d v="2024-06-26T00:00:00"/>
    <n v="87258"/>
    <n v="0"/>
    <n v="0"/>
    <n v="0"/>
    <n v="0"/>
    <n v="0"/>
    <n v="0"/>
    <n v="0"/>
    <n v="87258"/>
    <n v="0"/>
    <n v="0"/>
    <m/>
    <n v="87258"/>
    <s v="DEVOLUCION"/>
    <s v="Se devuelve factura no hay autorizacion para el servicio facturado gestionar radicar en la plataforma la solicitud para la generacion de la aut final.   la autorizacion que envian 122300020067 esta generada para otro prestador debe estar generada para COMFAMILIAR RISARALDA  "/>
    <s v="AUTORIZACION"/>
    <n v="0"/>
  </r>
  <r>
    <n v="891480000"/>
    <s v="COMFAMILIAR RISARALDA"/>
    <s v="EJ226660"/>
    <s v="891480000_EJ226660"/>
    <s v="EJ22"/>
    <s v="6660"/>
    <d v="2024-06-04T00:00:00"/>
    <m/>
    <n v="1971450"/>
    <n v="1971450"/>
    <m/>
    <s v="PEREIRA"/>
    <m/>
    <s v="Factura devuelta"/>
    <x v="4"/>
    <n v="0"/>
    <m/>
    <m/>
    <m/>
    <n v="0"/>
    <n v="0"/>
    <m/>
    <m/>
    <m/>
    <n v="0"/>
    <n v="0"/>
    <n v="0"/>
    <m/>
    <m/>
    <m/>
    <n v="0"/>
    <s v="Devuelta"/>
    <d v="2024-05-17T00:00:00"/>
    <d v="2024-06-04T00:00:00"/>
    <d v="2024-06-30T00:00:00"/>
    <n v="1971450"/>
    <n v="0"/>
    <n v="0"/>
    <n v="0"/>
    <n v="0"/>
    <n v="0"/>
    <n v="0"/>
    <n v="0"/>
    <n v="1971450"/>
    <n v="0"/>
    <n v="0"/>
    <m/>
    <n v="1971450"/>
    <s v="DEVOLUCION"/>
    <s v="SE DEVUELVE FACTURA VALIDAR LA AUTORIZACION 223098523660076 ESTA YA CANCELADA EN OTRA FACTURA."/>
    <s v="AUTORIZACION"/>
    <n v="0"/>
  </r>
  <r>
    <n v="891480000"/>
    <s v="COMFAMILIAR RISARALDA"/>
    <s v="EI0144963"/>
    <s v="891480000_EI0144963"/>
    <s v="EI01"/>
    <s v="44963"/>
    <d v="2024-06-04T00:00:00"/>
    <m/>
    <n v="99296"/>
    <n v="99296"/>
    <m/>
    <s v="PEREIRA"/>
    <m/>
    <s v="Factura devuelta"/>
    <x v="4"/>
    <n v="0"/>
    <m/>
    <m/>
    <m/>
    <n v="0"/>
    <n v="0"/>
    <m/>
    <m/>
    <m/>
    <n v="0"/>
    <n v="0"/>
    <n v="0"/>
    <m/>
    <m/>
    <m/>
    <n v="0"/>
    <s v="Devuelta"/>
    <d v="2024-05-16T00:00:00"/>
    <d v="2024-06-04T00:00:00"/>
    <d v="2024-06-06T00:00:00"/>
    <n v="99296"/>
    <n v="0"/>
    <n v="0"/>
    <n v="0"/>
    <n v="0"/>
    <n v="0"/>
    <n v="0"/>
    <n v="0"/>
    <n v="99296"/>
    <n v="0"/>
    <n v="0"/>
    <m/>
    <n v="99296"/>
    <s v="DEVOLUCION"/>
    <s v="SE DEVUELVE RADICADO NO ANEXAN SOPORTE DE PDF DE LA FACTURA EI0144963 SOLO ANEXAN AUTORIZACION Y EPICRISIS"/>
    <s v="AUTORIZACION"/>
    <n v="0"/>
  </r>
  <r>
    <n v="891480000"/>
    <s v="COMFAMILIAR RISARALDA"/>
    <s v="EI539086"/>
    <s v="891480000_EI539086"/>
    <s v="EI53"/>
    <s v="9086"/>
    <d v="2024-06-04T00:00:00"/>
    <m/>
    <n v="557894"/>
    <n v="557894"/>
    <m/>
    <s v="PEREIRA"/>
    <m/>
    <s v="Factura devuelta"/>
    <x v="4"/>
    <n v="0"/>
    <m/>
    <m/>
    <m/>
    <n v="0"/>
    <n v="0"/>
    <m/>
    <m/>
    <m/>
    <n v="0"/>
    <n v="0"/>
    <n v="0"/>
    <m/>
    <m/>
    <m/>
    <n v="0"/>
    <s v="Devuelta"/>
    <d v="2024-05-09T00:00:00"/>
    <d v="2024-06-04T00:00:00"/>
    <d v="2024-06-28T00:00:00"/>
    <n v="557894"/>
    <n v="0"/>
    <n v="0"/>
    <n v="0"/>
    <n v="0"/>
    <n v="0"/>
    <n v="0"/>
    <n v="0"/>
    <n v="557894"/>
    <n v="0"/>
    <n v="0"/>
    <m/>
    <n v="557894"/>
    <s v="DEVOLUCION"/>
    <s v="Se devuelve factura no hay autorizacion para el servicio facturado gestionar radicar en la plataforma la solicitud para la generacion de la aut final.        "/>
    <s v="AUTORIZACION"/>
    <n v="0"/>
  </r>
  <r>
    <n v="891480000"/>
    <s v="COMFAMILIAR RISARALDA"/>
    <s v="EI0144981"/>
    <s v="891480000_EI0144981"/>
    <s v="EI01"/>
    <s v="44981"/>
    <d v="2024-06-04T00:00:00"/>
    <m/>
    <n v="94796"/>
    <n v="94796"/>
    <m/>
    <s v="PEREIRA"/>
    <m/>
    <s v="Factura devuelta"/>
    <x v="4"/>
    <n v="0"/>
    <m/>
    <m/>
    <m/>
    <n v="0"/>
    <n v="0"/>
    <m/>
    <m/>
    <m/>
    <n v="0"/>
    <n v="0"/>
    <n v="0"/>
    <m/>
    <m/>
    <m/>
    <n v="0"/>
    <s v="Devuelta"/>
    <d v="2024-05-16T00:00:00"/>
    <d v="2024-06-04T00:00:00"/>
    <d v="2024-06-06T00:00:00"/>
    <n v="99296"/>
    <n v="0"/>
    <n v="0"/>
    <n v="0"/>
    <n v="0"/>
    <n v="0"/>
    <n v="0"/>
    <n v="0"/>
    <n v="99296"/>
    <n v="0"/>
    <n v="0"/>
    <m/>
    <n v="99296"/>
    <s v="DEVOLUCION"/>
    <s v="Se Devuelve radicado no anexan soporte de PDF de la factura EI0144981 solo envian autorizacion y epicrisis."/>
    <s v="AUTORIZACION"/>
    <n v="0"/>
  </r>
  <r>
    <n v="891480000"/>
    <s v="COMFAMILIAR RISARALDA"/>
    <s v="EI433460"/>
    <s v="891480000_EI433460"/>
    <s v="EI43"/>
    <s v="3460"/>
    <d v="2024-06-04T00:00:00"/>
    <m/>
    <n v="221608"/>
    <n v="221608"/>
    <m/>
    <s v="PEREIRA"/>
    <m/>
    <s v="Factura devuelta"/>
    <x v="4"/>
    <n v="0"/>
    <m/>
    <m/>
    <m/>
    <n v="0"/>
    <n v="0"/>
    <m/>
    <m/>
    <m/>
    <n v="0"/>
    <n v="0"/>
    <n v="0"/>
    <m/>
    <m/>
    <m/>
    <n v="0"/>
    <s v="Devuelta"/>
    <d v="2024-05-09T00:00:00"/>
    <d v="2024-06-04T00:00:00"/>
    <d v="2024-06-06T00:00:00"/>
    <n v="221608"/>
    <n v="0"/>
    <n v="0"/>
    <n v="0"/>
    <n v="0"/>
    <n v="0"/>
    <n v="0"/>
    <n v="0"/>
    <n v="221608"/>
    <n v="0"/>
    <n v="0"/>
    <m/>
    <n v="221608"/>
    <s v="DEVOLUCION"/>
    <s v="Se devuelve factura gestionar con el area encargada de autorizaciones. la autorizacion 122300319464 esta anulada. se valida en sistema no hay autorizacion para el servicio facturado"/>
    <s v="AUTORIZACION"/>
    <n v="0"/>
  </r>
  <r>
    <n v="891480000"/>
    <s v="COMFAMILIAR RISARALDA"/>
    <s v="EI509067"/>
    <s v="891480000_EI509067"/>
    <s v="EI50"/>
    <s v="9067"/>
    <d v="2024-06-04T00:00:00"/>
    <m/>
    <n v="3378634"/>
    <n v="3378634"/>
    <m/>
    <s v="PEREIRA"/>
    <m/>
    <s v="Factura devuelta"/>
    <x v="4"/>
    <n v="0"/>
    <m/>
    <m/>
    <m/>
    <n v="0"/>
    <n v="0"/>
    <m/>
    <m/>
    <m/>
    <n v="0"/>
    <n v="0"/>
    <n v="0"/>
    <m/>
    <m/>
    <m/>
    <n v="0"/>
    <s v="Devuelta"/>
    <d v="2024-05-27T00:00:00"/>
    <d v="2024-06-04T00:00:00"/>
    <d v="2024-07-17T00:00:00"/>
    <n v="3378634"/>
    <n v="0"/>
    <n v="0"/>
    <n v="0"/>
    <n v="0"/>
    <n v="0"/>
    <n v="0"/>
    <n v="0"/>
    <n v="3378634"/>
    <n v="0"/>
    <n v="0"/>
    <m/>
    <n v="3378634"/>
    <s v="DEVOLUCION"/>
    <s v="se devuelve factura la autorizacion es provisional 122300320421 gestionar y validar con el area encargada generar autorizacion para  perioro 18 mayo 2024 al 21 mayo 2024"/>
    <s v="AUTORIZACION"/>
    <n v="0"/>
  </r>
  <r>
    <n v="891480000"/>
    <s v="COMFAMILIAR RISARALDA"/>
    <s v="EI4266729"/>
    <s v="891480000_EI4266729"/>
    <s v="EI42"/>
    <s v="66729"/>
    <d v="2024-06-04T00:00:00"/>
    <m/>
    <n v="1130914"/>
    <n v="1130914"/>
    <m/>
    <s v="PEREIRA"/>
    <m/>
    <s v="Factura devuelta"/>
    <x v="4"/>
    <n v="0"/>
    <m/>
    <m/>
    <m/>
    <n v="0"/>
    <n v="0"/>
    <m/>
    <m/>
    <m/>
    <n v="0"/>
    <n v="0"/>
    <n v="0"/>
    <m/>
    <m/>
    <m/>
    <n v="0"/>
    <s v="Devuelta"/>
    <d v="2024-05-29T00:00:00"/>
    <d v="2024-06-04T00:00:00"/>
    <d v="2024-06-28T00:00:00"/>
    <n v="1130914"/>
    <n v="0"/>
    <n v="0"/>
    <n v="0"/>
    <n v="0"/>
    <n v="0"/>
    <n v="0"/>
    <n v="0"/>
    <n v="1130914"/>
    <n v="0"/>
    <n v="0"/>
    <m/>
    <n v="1130914"/>
    <s v="DEVOLUCION"/>
    <s v="SE DEVUELVE RADICADO NO ANEXAN SOPORTE DE PDF DE LA FACTURA EI4266729"/>
    <s v="SOPORTE"/>
    <n v="0"/>
  </r>
  <r>
    <n v="891480000"/>
    <s v="COMFAMILIAR RISARALDA"/>
    <s v="EI4857332"/>
    <s v="891480000_EI4857332"/>
    <s v="EI48"/>
    <s v="57332"/>
    <d v="2024-06-04T00:00:00"/>
    <m/>
    <n v="24142"/>
    <n v="24142"/>
    <m/>
    <s v="PEREIRA"/>
    <m/>
    <s v="Factura devuelta"/>
    <x v="4"/>
    <n v="0"/>
    <m/>
    <m/>
    <m/>
    <n v="0"/>
    <n v="0"/>
    <m/>
    <m/>
    <m/>
    <n v="0"/>
    <n v="0"/>
    <n v="0"/>
    <m/>
    <m/>
    <m/>
    <n v="0"/>
    <s v="Devuelta"/>
    <d v="2024-05-30T00:00:00"/>
    <d v="2024-06-04T00:00:00"/>
    <d v="2024-07-25T00:00:00"/>
    <n v="24142"/>
    <n v="0"/>
    <n v="0"/>
    <n v="0"/>
    <n v="0"/>
    <n v="0"/>
    <n v="0"/>
    <n v="0"/>
    <n v="24142"/>
    <n v="0"/>
    <n v="0"/>
    <m/>
    <n v="24142"/>
    <s v="DEVOLUCION"/>
    <s v="se devuelve factura la autorizacion 122300330425 revisarla con el ara encargada de autorizaciones no permite pagar esta provisional"/>
    <s v="AUTORIZACION"/>
    <n v="0"/>
  </r>
  <r>
    <n v="891480000"/>
    <s v="COMFAMILIAR RISARALDA"/>
    <s v="EI0145311"/>
    <s v="891480000_EI0145311"/>
    <s v="EI01"/>
    <s v="45311"/>
    <d v="2024-06-04T00:00:00"/>
    <m/>
    <n v="306706"/>
    <n v="306706"/>
    <m/>
    <s v="PEREIRA"/>
    <m/>
    <s v="Factura devuelta"/>
    <x v="4"/>
    <n v="0"/>
    <m/>
    <m/>
    <m/>
    <n v="0"/>
    <n v="0"/>
    <m/>
    <m/>
    <m/>
    <n v="0"/>
    <n v="0"/>
    <n v="0"/>
    <m/>
    <m/>
    <m/>
    <n v="0"/>
    <s v="Devuelta"/>
    <d v="2024-05-24T00:00:00"/>
    <d v="2024-06-04T00:00:00"/>
    <d v="2024-06-20T00:00:00"/>
    <n v="306706"/>
    <n v="0"/>
    <n v="0"/>
    <n v="0"/>
    <n v="0"/>
    <n v="0"/>
    <n v="0"/>
    <n v="0"/>
    <n v="306706"/>
    <n v="0"/>
    <n v="0"/>
    <m/>
    <n v="306706"/>
    <s v="DEVOLUCION"/>
    <s v="Se Devuelve radicado no anexan PDF de la factura EI0145311"/>
    <s v="SOPORTE"/>
    <n v="0"/>
  </r>
  <r>
    <n v="891480000"/>
    <s v="COMFAMILIAR RISARALDA"/>
    <s v="EJ0732646"/>
    <s v="891480000_EJ0732646"/>
    <s v="EJ07"/>
    <s v="32646"/>
    <d v="2024-06-04T00:00:00"/>
    <m/>
    <n v="161872"/>
    <n v="161872"/>
    <m/>
    <s v="PEREIRA"/>
    <m/>
    <s v="Factura devuelta"/>
    <x v="4"/>
    <n v="0"/>
    <m/>
    <m/>
    <m/>
    <n v="0"/>
    <n v="0"/>
    <m/>
    <m/>
    <m/>
    <n v="0"/>
    <n v="0"/>
    <n v="0"/>
    <m/>
    <m/>
    <m/>
    <n v="0"/>
    <s v="Devuelta"/>
    <d v="2024-05-27T00:00:00"/>
    <d v="2024-06-04T00:00:00"/>
    <d v="2024-06-30T00:00:00"/>
    <n v="161872"/>
    <n v="0"/>
    <n v="0"/>
    <n v="0"/>
    <n v="0"/>
    <n v="0"/>
    <n v="0"/>
    <n v="0"/>
    <n v="161872"/>
    <n v="0"/>
    <n v="0"/>
    <m/>
    <n v="161872"/>
    <s v="DEVOLUCION"/>
    <s v="Se devuelve factura no hay autorizacion para el servicio facturado gestionar radicar en la plataforma la solicitud para la generacion de la aut final.        "/>
    <s v="AUTORIZACION"/>
    <n v="0"/>
  </r>
  <r>
    <n v="891480000"/>
    <s v="COMFAMILIAR RISARALDA"/>
    <s v="EI0145743"/>
    <s v="891480000_EI0145743"/>
    <s v="EI01"/>
    <s v="45743"/>
    <d v="2024-06-11T00:00:00"/>
    <m/>
    <n v="64500"/>
    <n v="64500"/>
    <m/>
    <s v="PEREIRA"/>
    <m/>
    <s v="Factura devuelta"/>
    <x v="4"/>
    <n v="0"/>
    <m/>
    <m/>
    <m/>
    <n v="0"/>
    <n v="0"/>
    <m/>
    <m/>
    <m/>
    <n v="0"/>
    <n v="0"/>
    <n v="0"/>
    <m/>
    <m/>
    <m/>
    <n v="0"/>
    <s v="Devuelta"/>
    <d v="2024-06-05T00:00:00"/>
    <d v="2024-06-11T00:00:00"/>
    <d v="2024-06-19T00:00:00"/>
    <n v="64500"/>
    <n v="0"/>
    <n v="0"/>
    <n v="0"/>
    <n v="0"/>
    <n v="0"/>
    <n v="0"/>
    <n v="0"/>
    <n v="64500"/>
    <n v="0"/>
    <n v="0"/>
    <m/>
    <n v="64500"/>
    <s v="DEVOLUCION"/>
    <s v="Se Devuelve radicado no anexan soporte de PDF de la Factura. revisar y anexar soportes completos."/>
    <s v="SOPORTE"/>
    <n v="0"/>
  </r>
  <r>
    <n v="891480000"/>
    <s v="COMFAMILIAR RISARALDA"/>
    <s v="EI599744"/>
    <s v="891480000_EI599744"/>
    <s v="EI59"/>
    <s v="9744"/>
    <d v="2024-06-11T00:00:00"/>
    <m/>
    <n v="1230604"/>
    <n v="1230604"/>
    <m/>
    <s v="PEREIRA"/>
    <m/>
    <s v="Factura devuelta"/>
    <x v="4"/>
    <n v="0"/>
    <m/>
    <m/>
    <m/>
    <n v="0"/>
    <n v="0"/>
    <m/>
    <m/>
    <m/>
    <n v="0"/>
    <n v="0"/>
    <n v="0"/>
    <m/>
    <m/>
    <m/>
    <n v="0"/>
    <s v="Devuelta"/>
    <d v="2024-05-29T00:00:00"/>
    <d v="2024-06-11T00:00:00"/>
    <d v="2024-06-28T00:00:00"/>
    <n v="1420604"/>
    <n v="0"/>
    <n v="0"/>
    <n v="0"/>
    <n v="0"/>
    <n v="0"/>
    <n v="0"/>
    <n v="0"/>
    <n v="1420604"/>
    <n v="0"/>
    <n v="0"/>
    <m/>
    <n v="1420604"/>
    <s v="DEVOLUCION"/>
    <s v="Se devuelve factura no hay autorizacion para el servicio facturado gestionar radicar en la plataforma la solicitud para la generacion de la aut final.        "/>
    <s v="AUTORIZACION"/>
    <n v="0"/>
  </r>
  <r>
    <n v="891480000"/>
    <s v="COMFAMILIAR RISARALDA"/>
    <s v="EI0338322"/>
    <s v="891480000_EI0338322"/>
    <s v="EI03"/>
    <s v="38322"/>
    <d v="2024-06-11T00:00:00"/>
    <m/>
    <n v="1185982"/>
    <n v="1185982"/>
    <m/>
    <s v="PEREIRA"/>
    <m/>
    <s v="Factura devuelta"/>
    <x v="4"/>
    <n v="0"/>
    <m/>
    <m/>
    <m/>
    <n v="0"/>
    <n v="0"/>
    <m/>
    <m/>
    <m/>
    <n v="0"/>
    <n v="0"/>
    <n v="0"/>
    <m/>
    <m/>
    <m/>
    <n v="0"/>
    <s v="Devuelta"/>
    <d v="2024-06-04T00:00:00"/>
    <d v="2024-06-11T00:00:00"/>
    <d v="2024-06-26T00:00:00"/>
    <n v="1231332"/>
    <n v="0"/>
    <n v="0"/>
    <n v="0"/>
    <n v="0"/>
    <n v="0"/>
    <n v="0"/>
    <n v="0"/>
    <n v="1231332"/>
    <n v="0"/>
    <n v="0"/>
    <m/>
    <n v="1231332"/>
    <s v="DEVOLUCION"/>
    <s v="SE DEVUELVE RADICADO NO ANEXAN SOPORTE DE PDF DE LA FACTURA EI0338322 REVISAR Y ANEXAR SOPORTES COMPLETOS "/>
    <s v="SOPORTE"/>
    <n v="0"/>
  </r>
  <r>
    <n v="891480000"/>
    <s v="COMFAMILIAR RISARALDA"/>
    <s v="EI546238"/>
    <s v="891480000_EI546238"/>
    <s v="EI54"/>
    <s v="6238"/>
    <d v="2024-06-11T00:00:00"/>
    <m/>
    <n v="268526"/>
    <n v="268526"/>
    <m/>
    <s v="PEREIRA"/>
    <m/>
    <s v="Factura devuelta"/>
    <x v="4"/>
    <n v="0"/>
    <m/>
    <m/>
    <m/>
    <n v="0"/>
    <n v="0"/>
    <m/>
    <m/>
    <m/>
    <n v="0"/>
    <n v="0"/>
    <n v="0"/>
    <m/>
    <m/>
    <m/>
    <n v="0"/>
    <s v="Devuelta"/>
    <d v="2024-06-04T00:00:00"/>
    <d v="2024-06-11T00:00:00"/>
    <d v="2024-06-20T00:00:00"/>
    <n v="298526"/>
    <n v="0"/>
    <n v="0"/>
    <n v="0"/>
    <n v="0"/>
    <n v="0"/>
    <n v="0"/>
    <n v="0"/>
    <n v="298526"/>
    <n v="0"/>
    <n v="0"/>
    <m/>
    <n v="298526"/>
    <s v="DEVOLUCION"/>
    <s v="SE DEVUELVE FACTURA NO HAY AUTORIZACION PARA SERVICIO FACTURADO. GESTIONAR CON EL AREA ENCARGADA. EN LOS CORREOS HAY PROVISIONAL NO SE PUEDE DAR PAGO ."/>
    <s v="AUTORIZACION"/>
    <n v="0"/>
  </r>
  <r>
    <n v="891480000"/>
    <s v="COMFAMILIAR RISARALDA"/>
    <s v="EI0145804"/>
    <s v="891480000_EI0145804"/>
    <s v="EI01"/>
    <s v="45804"/>
    <d v="2024-06-17T00:00:00"/>
    <m/>
    <n v="99296"/>
    <n v="99296"/>
    <m/>
    <s v="PEREIRA"/>
    <m/>
    <s v="Factura devuelta"/>
    <x v="4"/>
    <n v="0"/>
    <m/>
    <m/>
    <m/>
    <n v="0"/>
    <n v="0"/>
    <m/>
    <m/>
    <m/>
    <n v="0"/>
    <n v="0"/>
    <n v="0"/>
    <m/>
    <m/>
    <m/>
    <n v="0"/>
    <s v="Devuelta"/>
    <d v="2024-06-06T00:00:00"/>
    <d v="2024-07-02T00:00:00"/>
    <d v="2024-07-13T00:00:00"/>
    <n v="99296"/>
    <n v="0"/>
    <n v="0"/>
    <n v="0"/>
    <n v="0"/>
    <n v="0"/>
    <n v="0"/>
    <n v="0"/>
    <n v="99296"/>
    <n v="0"/>
    <n v="0"/>
    <m/>
    <n v="99296"/>
    <s v="DEVOLUCION"/>
    <s v="se devuelve factura la autorizacion  122300258519 esta anulada gestionar con el area encargada de autorizaciones. "/>
    <s v="AUTORIZACION"/>
    <n v="0"/>
  </r>
  <r>
    <n v="891480000"/>
    <s v="COMFAMILIAR RISARALDA"/>
    <s v="EJ0822851"/>
    <s v="891480000_EJ0822851"/>
    <s v="EJ08"/>
    <s v="22851"/>
    <d v="2024-06-17T00:00:00"/>
    <m/>
    <n v="83762"/>
    <n v="83762"/>
    <m/>
    <s v="PEREIRA"/>
    <m/>
    <s v="Factura devuelta"/>
    <x v="4"/>
    <n v="0"/>
    <m/>
    <m/>
    <m/>
    <n v="0"/>
    <n v="0"/>
    <m/>
    <m/>
    <m/>
    <n v="0"/>
    <n v="0"/>
    <n v="0"/>
    <m/>
    <m/>
    <m/>
    <n v="0"/>
    <s v="Devuelta"/>
    <d v="2024-06-11T00:00:00"/>
    <d v="2024-07-02T00:00:00"/>
    <d v="2024-07-13T00:00:00"/>
    <n v="83762"/>
    <n v="0"/>
    <n v="0"/>
    <n v="0"/>
    <n v="0"/>
    <n v="0"/>
    <n v="0"/>
    <n v="0"/>
    <n v="83762"/>
    <n v="0"/>
    <n v="0"/>
    <m/>
    <n v="83762"/>
    <s v="DEVOLUCION"/>
    <s v="se devuelve factura el codigo autorizado 890348  en la aut 122300290144 esta generada para CONSULTA DE CONTROL O DE SEGUIMIENTO POR ESPECIALISTA EN GENÉTICA MÉDICA  y facturan y soportan otro codigo 890374 que corresponde a otra especialidad control neurologia y soportan consulta neurologia . revisar."/>
    <s v="AUTORIZACION"/>
    <n v="0"/>
  </r>
  <r>
    <n v="891480000"/>
    <s v="COMFAMILIAR RISARALDA"/>
    <s v="EI586070"/>
    <s v="891480000_EI586070"/>
    <s v="EI58"/>
    <s v="6070"/>
    <d v="2024-06-28T00:00:00"/>
    <m/>
    <n v="10362991"/>
    <n v="10362991"/>
    <m/>
    <s v="PEREIRA"/>
    <m/>
    <s v="Factura devuelta"/>
    <x v="4"/>
    <n v="0"/>
    <m/>
    <m/>
    <m/>
    <n v="0"/>
    <n v="0"/>
    <m/>
    <m/>
    <m/>
    <n v="0"/>
    <n v="0"/>
    <n v="0"/>
    <m/>
    <m/>
    <m/>
    <n v="0"/>
    <s v="Devuelta"/>
    <d v="2024-06-26T00:00:00"/>
    <d v="2024-07-02T00:00:00"/>
    <d v="2024-07-23T00:00:00"/>
    <n v="10362991"/>
    <n v="0"/>
    <n v="0"/>
    <n v="0"/>
    <n v="0"/>
    <n v="0"/>
    <n v="0"/>
    <n v="0"/>
    <n v="10362991"/>
    <n v="0"/>
    <n v="0"/>
    <m/>
    <n v="10362991"/>
    <s v="DEVOLUCION"/>
    <s v="Se Devuelve factura no hay autorizacion para servicio 18 junio 2024 al 24 junio CC 42019435 gestionar con el area encargda de autorizaciones OBJECION MEDICA $ 1.098.598 608 SE OBJETA 871121, CANTIDAD 2, SE EVIDENCIA FACTURACION DE 3 IMÁGENES DE TORAX EL DIA 18-06-2024, SE RECONOCE 1 Y UN PORTATIL PERTINENTE, RESTANTES 2 NO PERTINENTES NI JUSTIFICADAS  $ 80.284 608 SE OBJETA 873501, CANTIDAD 1, SE EVIDENCIA FACTURACION DE 3 IMÁGENES DE TORAX EL DIA 18-06-2024, SE RECONOCE 1 Y UN PORTATIL PERTINENTE, RESTANTES 2 NO PERTINENTES NI JUSTIFICADAS  $ 60.660 601 SE OBJETA 107M01CANTIDAD 1, POR EL DIA 21 DE JUNIO DE 2024, PACIENTE CON RESOLUCION DE HIPOXEMIA, CON GLUCOMETRIAS EN METAS, SIN SOPORTES, CON EVOLUCION CLINICA HACIA LA FRANCA MEJORIA, NO TIENEN INDICACIOND E CUIDADO INTERMEDIO, EN SU LUGAR SE RECONOCE HABITACION BIPERSONAL Y SE GLOSA LA DIFERENCIA   $ 957.654 "/>
    <s v="FACTURACION"/>
    <n v="0"/>
  </r>
  <r>
    <n v="891480000"/>
    <s v="COMFAMILIAR RISARALDA"/>
    <s v="EI4267700"/>
    <s v="891480000_EI4267700"/>
    <s v="EI42"/>
    <s v="67700"/>
    <d v="2024-06-28T00:00:00"/>
    <m/>
    <n v="406274"/>
    <n v="406274"/>
    <m/>
    <s v="PEREIRA"/>
    <m/>
    <s v="Factura devuelta"/>
    <x v="4"/>
    <n v="0"/>
    <m/>
    <m/>
    <m/>
    <n v="0"/>
    <n v="0"/>
    <m/>
    <m/>
    <m/>
    <n v="0"/>
    <n v="0"/>
    <n v="0"/>
    <m/>
    <m/>
    <m/>
    <n v="0"/>
    <s v="Devuelta"/>
    <d v="2024-06-26T00:00:00"/>
    <d v="2024-07-02T00:00:00"/>
    <d v="2024-07-19T00:00:00"/>
    <n v="406274"/>
    <n v="0"/>
    <n v="0"/>
    <n v="0"/>
    <n v="0"/>
    <n v="0"/>
    <n v="0"/>
    <n v="0"/>
    <n v="406274"/>
    <n v="0"/>
    <n v="0"/>
    <m/>
    <n v="406274"/>
    <s v="DEVOLUCION"/>
    <s v="se Devuelve factura la autorizacion 122300356102 estado anulada se valida no hay nueva generada gestionar con el area encargada de autorizaciones realizaen aut para servicio fecha 26 junio 2024 al 25 junio 2024"/>
    <s v="AUTORIZACION"/>
    <n v="0"/>
  </r>
  <r>
    <n v="891480000"/>
    <s v="COMFAMILIAR RISARALDA"/>
    <s v="EI0146674"/>
    <s v="891480000_EI0146674"/>
    <s v="EI01"/>
    <s v="46674"/>
    <d v="2024-06-28T00:00:00"/>
    <m/>
    <n v="86216"/>
    <n v="86216"/>
    <m/>
    <s v="PEREIRA"/>
    <m/>
    <s v="Factura devuelta"/>
    <x v="4"/>
    <n v="0"/>
    <m/>
    <m/>
    <m/>
    <n v="0"/>
    <n v="0"/>
    <m/>
    <m/>
    <m/>
    <n v="0"/>
    <n v="0"/>
    <n v="0"/>
    <m/>
    <m/>
    <m/>
    <n v="0"/>
    <s v="Devuelta"/>
    <d v="2024-06-25T00:00:00"/>
    <d v="2024-07-02T00:00:00"/>
    <d v="2024-07-13T00:00:00"/>
    <n v="86216"/>
    <n v="0"/>
    <n v="0"/>
    <n v="0"/>
    <n v="0"/>
    <n v="0"/>
    <n v="0"/>
    <n v="0"/>
    <n v="86216"/>
    <n v="0"/>
    <n v="0"/>
    <m/>
    <n v="86216"/>
    <s v="DEVOLUCION"/>
    <s v="se devuelve radicado no anexan soporte de PDF de la factura EI0146674"/>
    <s v="FACTURACION"/>
    <n v="0"/>
  </r>
  <r>
    <n v="891480000"/>
    <s v="COMFAMILIAR RISARALDA"/>
    <s v="EI469280"/>
    <s v="891480000_EI469280"/>
    <s v="EI46"/>
    <s v="9280"/>
    <d v="2024-06-28T00:00:00"/>
    <m/>
    <n v="86306"/>
    <n v="86306"/>
    <m/>
    <s v="PEREIRA"/>
    <m/>
    <s v="Factura devuelta"/>
    <x v="4"/>
    <n v="0"/>
    <m/>
    <m/>
    <m/>
    <n v="0"/>
    <n v="0"/>
    <m/>
    <m/>
    <m/>
    <n v="0"/>
    <n v="0"/>
    <n v="0"/>
    <m/>
    <m/>
    <m/>
    <n v="0"/>
    <s v="Devuelta"/>
    <d v="2024-06-25T00:00:00"/>
    <d v="2024-07-02T00:00:00"/>
    <d v="2024-07-13T00:00:00"/>
    <n v="86306"/>
    <n v="0"/>
    <n v="0"/>
    <n v="0"/>
    <n v="0"/>
    <n v="0"/>
    <n v="0"/>
    <n v="0"/>
    <n v="86306"/>
    <n v="0"/>
    <n v="0"/>
    <m/>
    <n v="86306"/>
    <s v="DEVOLUCION"/>
    <s v="se devuelve radicado no anexan soporte de PDF de la factura EI469280"/>
    <s v="FACTURACION"/>
    <n v="0"/>
  </r>
  <r>
    <n v="891480000"/>
    <s v="COMFAMILIAR RISARALDA"/>
    <s v="EI0146563"/>
    <s v="891480000_EI0146563"/>
    <s v="EI01"/>
    <s v="46563"/>
    <d v="2024-07-01T00:00:00"/>
    <m/>
    <n v="85859"/>
    <n v="85859"/>
    <m/>
    <s v="PEREIRA"/>
    <m/>
    <e v="#N/A"/>
    <x v="4"/>
    <n v="0"/>
    <m/>
    <m/>
    <m/>
    <n v="0"/>
    <n v="0"/>
    <m/>
    <m/>
    <m/>
    <n v="0"/>
    <n v="0"/>
    <n v="0"/>
    <m/>
    <m/>
    <m/>
    <n v="0"/>
    <s v="Devuelta"/>
    <d v="2024-06-21T00:00:00"/>
    <d v="2024-07-02T00:00:00"/>
    <d v="2024-07-13T00:00:00"/>
    <n v="90359"/>
    <n v="0"/>
    <n v="0"/>
    <n v="0"/>
    <n v="0"/>
    <n v="0"/>
    <n v="0"/>
    <n v="0"/>
    <n v="90359"/>
    <n v="0"/>
    <n v="0"/>
    <m/>
    <n v="90359"/>
    <s v="DEVOLUCION"/>
    <s v="se devuelve radicado no anexan soporte de PDF de la factura EI0146563"/>
    <s v="FACTURACION"/>
    <n v="0"/>
  </r>
  <r>
    <n v="891480000"/>
    <s v="COMFAMILIAR RISARALDA"/>
    <s v="EI599861"/>
    <s v="891480000_EI599861"/>
    <s v="EI59"/>
    <s v="9861"/>
    <d v="2024-07-01T00:00:00"/>
    <m/>
    <n v="3097186"/>
    <n v="3097186"/>
    <m/>
    <s v="PEREIRA"/>
    <m/>
    <e v="#N/A"/>
    <x v="4"/>
    <n v="0"/>
    <m/>
    <m/>
    <m/>
    <n v="0"/>
    <n v="0"/>
    <m/>
    <m/>
    <m/>
    <n v="0"/>
    <n v="0"/>
    <n v="0"/>
    <m/>
    <m/>
    <m/>
    <n v="0"/>
    <s v="Devuelta"/>
    <d v="2024-06-19T00:00:00"/>
    <d v="2024-07-02T00:00:00"/>
    <d v="2024-07-25T00:00:00"/>
    <n v="3097186"/>
    <n v="0"/>
    <n v="0"/>
    <n v="0"/>
    <n v="0"/>
    <n v="0"/>
    <n v="0"/>
    <n v="0"/>
    <n v="3097186"/>
    <n v="0"/>
    <n v="0"/>
    <m/>
    <n v="3097186"/>
    <s v="DEVOLUCION"/>
    <s v="se devuelve factura no hay autorizacion para servicio de 14 junio 2024 al 18 junio 2024 gestionar con el area encargada de autorizaciones."/>
    <s v="AUTORIZACION"/>
    <n v="0"/>
  </r>
  <r>
    <n v="891480000"/>
    <s v="COMFAMILIAR RISARALDA"/>
    <s v="EI571510"/>
    <s v="891480000_EI571510"/>
    <s v="EI57"/>
    <s v="1510"/>
    <d v="2024-07-01T00:00:00"/>
    <m/>
    <n v="411740"/>
    <n v="411740"/>
    <m/>
    <s v="PEREIRA"/>
    <m/>
    <e v="#N/A"/>
    <x v="4"/>
    <n v="0"/>
    <m/>
    <m/>
    <m/>
    <n v="0"/>
    <n v="0"/>
    <m/>
    <m/>
    <m/>
    <n v="0"/>
    <n v="0"/>
    <n v="0"/>
    <m/>
    <m/>
    <m/>
    <n v="0"/>
    <s v="Devuelta"/>
    <d v="2024-06-17T00:00:00"/>
    <d v="2024-07-02T00:00:00"/>
    <d v="2024-07-22T00:00:00"/>
    <n v="411740"/>
    <n v="0"/>
    <n v="0"/>
    <n v="0"/>
    <n v="0"/>
    <n v="0"/>
    <n v="0"/>
    <n v="0"/>
    <n v="411740"/>
    <n v="0"/>
    <n v="0"/>
    <m/>
    <n v="411740"/>
    <s v="DEVOLUCION"/>
    <s v="Se Devuelve factura la Autorizacion 122300348229  deben de gestionar con el area encargada sale provisional deben de generar aut para periodo 14 JUNIO   2024 al 15 junio 2024 "/>
    <s v="AUTORIZACION"/>
    <n v="0"/>
  </r>
  <r>
    <n v="891480000"/>
    <s v="COMFAMILIAR RISARALDA"/>
    <s v="EI0146205"/>
    <s v="891480000_EI0146205"/>
    <s v="EI01"/>
    <s v="46205"/>
    <d v="2024-07-01T00:00:00"/>
    <m/>
    <n v="147673"/>
    <n v="147673"/>
    <m/>
    <s v="PEREIRA"/>
    <m/>
    <e v="#N/A"/>
    <x v="4"/>
    <n v="0"/>
    <m/>
    <m/>
    <m/>
    <n v="0"/>
    <n v="0"/>
    <m/>
    <m/>
    <m/>
    <n v="0"/>
    <n v="0"/>
    <n v="0"/>
    <m/>
    <m/>
    <m/>
    <n v="0"/>
    <s v="Devuelta"/>
    <d v="2024-06-17T00:00:00"/>
    <d v="2024-07-02T00:00:00"/>
    <d v="2024-07-15T00:00:00"/>
    <n v="147673"/>
    <n v="0"/>
    <n v="0"/>
    <n v="0"/>
    <n v="0"/>
    <n v="0"/>
    <n v="0"/>
    <n v="0"/>
    <n v="147673"/>
    <n v="0"/>
    <n v="0"/>
    <m/>
    <n v="147673"/>
    <s v="DEVOLUCION"/>
    <s v="SE DEVUELVE FACTURA NO ANEXAN SOPORTE DE PDF DE LA FACTURA EI0146205"/>
    <s v="FACTURACION"/>
    <n v="0"/>
  </r>
  <r>
    <n v="891480000"/>
    <s v="COMFAMILIAR RISARALDA"/>
    <s v="EI599820"/>
    <s v="891480000_EI599820"/>
    <s v="EI59"/>
    <s v="9820"/>
    <d v="2024-07-01T00:00:00"/>
    <m/>
    <n v="4826285"/>
    <n v="4826285"/>
    <m/>
    <s v="PEREIRA"/>
    <m/>
    <e v="#N/A"/>
    <x v="4"/>
    <n v="0"/>
    <m/>
    <m/>
    <m/>
    <n v="0"/>
    <n v="0"/>
    <m/>
    <m/>
    <m/>
    <n v="0"/>
    <n v="0"/>
    <n v="0"/>
    <m/>
    <m/>
    <m/>
    <n v="0"/>
    <s v="Devuelta"/>
    <d v="2024-06-13T00:00:00"/>
    <d v="2024-07-02T00:00:00"/>
    <d v="2024-07-25T00:00:00"/>
    <n v="4826285"/>
    <n v="0"/>
    <n v="0"/>
    <n v="0"/>
    <n v="0"/>
    <n v="0"/>
    <n v="0"/>
    <n v="0"/>
    <n v="4826285"/>
    <n v="0"/>
    <n v="0"/>
    <m/>
    <n v="4826285"/>
    <s v="DEVOLUCION"/>
    <s v="se devuelve factura no hay Autorizacion para el servicio de 6 junio 2024 al 12 junio 2024 gestionar con el area encrgada de autorizaciones. el que hay es provisional"/>
    <s v="AUTORIZACION"/>
    <n v="0"/>
  </r>
  <r>
    <n v="891480000"/>
    <s v="COMFAMILIAR RISARALDA"/>
    <s v="EJ216583"/>
    <s v="891480000_EJ216583"/>
    <s v="EJ21"/>
    <s v="6583"/>
    <d v="2024-07-01T00:00:00"/>
    <m/>
    <n v="5469649"/>
    <n v="5469649"/>
    <m/>
    <s v="PEREIRA"/>
    <m/>
    <e v="#N/A"/>
    <x v="4"/>
    <n v="0"/>
    <m/>
    <m/>
    <m/>
    <n v="0"/>
    <n v="0"/>
    <m/>
    <m/>
    <m/>
    <n v="0"/>
    <n v="0"/>
    <n v="0"/>
    <m/>
    <m/>
    <m/>
    <n v="0"/>
    <s v="Devuelta"/>
    <d v="2024-06-14T00:00:00"/>
    <d v="2024-07-02T00:00:00"/>
    <d v="2024-07-17T00:00:00"/>
    <n v="5469649"/>
    <n v="0"/>
    <n v="0"/>
    <n v="0"/>
    <n v="0"/>
    <n v="0"/>
    <n v="0"/>
    <n v="0"/>
    <n v="5469649"/>
    <n v="0"/>
    <n v="0"/>
    <m/>
    <n v="5469649"/>
    <s v="DEVOLUCION"/>
    <s v="se devuelve factura la autorizacion es provisional 122300339016 gestionar y validar con el area encargada generar autorizacion para  perioro 3 junio 2024 al  7 junio 2024 "/>
    <s v="AUTORIZACION"/>
    <n v="0"/>
  </r>
  <r>
    <n v="891480000"/>
    <s v="COMFAMILIAR RISARALDA"/>
    <s v="EI4857617"/>
    <s v="891480000_EI4857617"/>
    <s v="EI48"/>
    <s v="57617"/>
    <d v="2024-07-01T00:00:00"/>
    <m/>
    <n v="108672"/>
    <n v="108672"/>
    <m/>
    <s v="PEREIRA"/>
    <m/>
    <e v="#N/A"/>
    <x v="4"/>
    <n v="0"/>
    <m/>
    <m/>
    <m/>
    <n v="0"/>
    <n v="0"/>
    <m/>
    <m/>
    <m/>
    <n v="0"/>
    <n v="0"/>
    <n v="0"/>
    <m/>
    <m/>
    <m/>
    <n v="0"/>
    <s v="Devuelta"/>
    <d v="2024-06-06T00:00:00"/>
    <d v="2024-07-02T00:00:00"/>
    <d v="2024-07-25T00:00:00"/>
    <n v="108672"/>
    <n v="0"/>
    <n v="0"/>
    <n v="0"/>
    <n v="0"/>
    <n v="0"/>
    <n v="0"/>
    <n v="0"/>
    <n v="108672"/>
    <n v="0"/>
    <n v="0"/>
    <m/>
    <n v="108672"/>
    <s v="DEVOLUCION"/>
    <s v="SE DEVUELVE FACTURA LA aut 223548516660294 utilizada facturada ESTA YA CANCELADA EN LA FACTURA EI4831981  "/>
    <s v="AUTORIZACION"/>
    <n v="0"/>
  </r>
  <r>
    <n v="891480000"/>
    <s v="COMFAMILIAR RISARALDA"/>
    <s v="EI0145959"/>
    <s v="891480000_EI0145959"/>
    <s v="EI01"/>
    <s v="45959"/>
    <d v="2024-07-01T00:00:00"/>
    <m/>
    <n v="271435"/>
    <n v="271435"/>
    <m/>
    <s v="PEREIRA"/>
    <m/>
    <e v="#N/A"/>
    <x v="4"/>
    <n v="0"/>
    <m/>
    <m/>
    <m/>
    <n v="0"/>
    <n v="0"/>
    <m/>
    <m/>
    <m/>
    <n v="0"/>
    <n v="0"/>
    <n v="0"/>
    <m/>
    <m/>
    <m/>
    <n v="0"/>
    <s v="Devuelta"/>
    <d v="2024-06-11T00:00:00"/>
    <d v="2024-07-02T00:00:00"/>
    <d v="2024-07-19T00:00:00"/>
    <n v="306706"/>
    <n v="0"/>
    <n v="0"/>
    <n v="0"/>
    <n v="0"/>
    <n v="0"/>
    <n v="0"/>
    <n v="0"/>
    <n v="306706"/>
    <n v="0"/>
    <n v="0"/>
    <m/>
    <n v="306706"/>
    <s v="DEVOLUCION"/>
    <s v="se Devuelve radicado no anexan soporte de PDF de la factura EI0145959"/>
    <s v="FACTURACION"/>
    <n v="0"/>
  </r>
  <r>
    <n v="891480000"/>
    <s v="COMFAMILIAR RISARALDA"/>
    <s v="EI609430"/>
    <s v="891480000_EI609430"/>
    <s v="EI60"/>
    <s v="9430"/>
    <d v="2024-07-01T00:00:00"/>
    <m/>
    <n v="5043736"/>
    <n v="5043736"/>
    <m/>
    <s v="PEREIRA"/>
    <m/>
    <e v="#N/A"/>
    <x v="4"/>
    <n v="0"/>
    <m/>
    <m/>
    <m/>
    <n v="0"/>
    <n v="0"/>
    <m/>
    <m/>
    <m/>
    <n v="0"/>
    <n v="0"/>
    <n v="0"/>
    <m/>
    <m/>
    <m/>
    <n v="0"/>
    <s v="Devuelta"/>
    <d v="2024-06-13T00:00:00"/>
    <d v="2024-07-02T00:00:00"/>
    <d v="2024-07-22T00:00:00"/>
    <n v="5043736"/>
    <n v="0"/>
    <n v="0"/>
    <n v="0"/>
    <n v="0"/>
    <n v="0"/>
    <n v="0"/>
    <n v="0"/>
    <n v="5043736"/>
    <n v="0"/>
    <n v="0"/>
    <m/>
    <n v="5043736"/>
    <s v="DEVOLUCION"/>
    <s v="Se Devuelve factura la Autorizacion 122300335857  deben de gestionar con el area encargada sale provisional deben de generar aut para periodo 31 mayo  2024 al 5 junio 2024 objecion medica $ 856.481 102 SE OBJETA 890435, INTERCONSULTA POR CIRUGIA GENERAL NO FACTURABLE, DERIVA EN PROCEDIMIENTO QUIRURGICO   $ 39.093 601 SE OBJETA 10A002, CANTIDAD 2, POR LOS DIAS 1-2 DE JUNIO DE 2024, SE EVIDENCIA INOPORTUNIDAD DE COLANGIORESONANCIA, SE SOLICITO DESDE EL DIA 31-05-2024 Y SE INTERPRETO HASTA EL DIA 03-06-2024, SE DESCARTO COLEDOCOLITIASIS Y SE PROGRAMA PARA PROCEDIMIENTO QUIRURGICO EL MISMO DIA, LA INOPORTUNIDAD PROLONGOLA ESTANCIA DEMANERA INJUSTIFICADA  $ 742.210 602 SE OBJETA 890602, CANTIDAD 2, POR LOS DIAS 1-2 DE JUNIO DE 2024, SE EVIDENCIA INOPORTUNIDAD DE COLANGIORESONANCIA, SE SOLICITO DESDE EL DIA 31-05-2024 Y SE INTERPRETO HASTA EL DIA 03-06-2024, SE DESCARTO COLEDOCOLITIASIS Y SE PROGRAMA PARA PROCEDIMIENTO QUIRURGICO EL MISMO DIA, LA INOPORTUNIDAD PROLONGOLA ESTANCIA DEMANERA INJUSTIFICADA  $ 75.178 "/>
    <s v="AUTORIZACION"/>
    <n v="0"/>
  </r>
  <r>
    <n v="891480000"/>
    <s v="COMFAMILIAR RISARALDA"/>
    <s v="EI599805"/>
    <s v="891480000_EI599805"/>
    <s v="EI59"/>
    <s v="9805"/>
    <d v="2024-07-01T00:00:00"/>
    <m/>
    <n v="11202236"/>
    <n v="11202236"/>
    <m/>
    <s v="PEREIRA"/>
    <m/>
    <e v="#N/A"/>
    <x v="4"/>
    <n v="0"/>
    <m/>
    <m/>
    <m/>
    <n v="0"/>
    <n v="0"/>
    <m/>
    <m/>
    <m/>
    <n v="0"/>
    <n v="0"/>
    <n v="0"/>
    <m/>
    <m/>
    <m/>
    <n v="0"/>
    <s v="Devuelta"/>
    <d v="2024-06-11T00:00:00"/>
    <d v="2024-07-02T00:00:00"/>
    <d v="2024-07-23T00:00:00"/>
    <n v="11202236"/>
    <n v="0"/>
    <n v="0"/>
    <n v="0"/>
    <n v="0"/>
    <n v="0"/>
    <n v="0"/>
    <n v="0"/>
    <n v="11202236"/>
    <n v="0"/>
    <n v="0"/>
    <m/>
    <n v="11202236"/>
    <s v="DEVOLUCION"/>
    <s v="Se Devuelve factura no hay autorizacion gestionar con el area encargda de autorizaciones SERVICIO 26 MAYO AL 4 JUNIO 2024 objecion MEDICA  $ 997.796 601 SE OBJETA 107M01 CANTIDAD 1, PRO EL DIA 31-05-2024, SE INDICO TRASLADO A SALAS DE  HOSPITALIZACION EL DIA 30 DE MAYO, ADICIONALMENTE, EL DIA 31 NO TIENE INDICACION DE ESTANCIA EN UNIDAD DE CUIDADO INTERMEDIO, NO SE TRASLADO POR NO DISPONIBILIDAD, SE RECONOCE ESTANCIA EN HABITACION BIPERSONAL Y SE GLOSA LA DIFERENCIA   $ 957.654 608 SE OBJETA 871121, SE FACTURARON 3, SE EVIDENCIA EN LA HISTORIA CLINCIA INTERPRETADAS 2, SE OBJETA 1 NO INTERPRETADA POR LO CUAL NO APORTA AL MANEJO DEL PACIENTE   $ 40.142  "/>
    <s v="AUTORIZACION"/>
    <n v="0"/>
  </r>
  <r>
    <n v="891480000"/>
    <s v="COMFAMILIAR RISARALDA"/>
    <s v="EI469255"/>
    <s v="891480000_EI469255"/>
    <s v="EI46"/>
    <s v="9255"/>
    <d v="2024-07-02T00:00:00"/>
    <m/>
    <n v="191068"/>
    <n v="191068"/>
    <m/>
    <s v="PEREIRA"/>
    <m/>
    <e v="#N/A"/>
    <x v="4"/>
    <n v="0"/>
    <m/>
    <m/>
    <m/>
    <n v="0"/>
    <n v="0"/>
    <m/>
    <m/>
    <m/>
    <n v="0"/>
    <n v="0"/>
    <n v="0"/>
    <m/>
    <m/>
    <m/>
    <n v="0"/>
    <s v="Devuelta"/>
    <d v="2024-06-24T00:00:00"/>
    <d v="2024-07-02T00:00:00"/>
    <d v="2024-07-25T00:00:00"/>
    <n v="191068"/>
    <n v="0"/>
    <n v="0"/>
    <n v="0"/>
    <n v="0"/>
    <n v="0"/>
    <n v="0"/>
    <n v="0"/>
    <n v="191068"/>
    <n v="0"/>
    <n v="0"/>
    <m/>
    <n v="191068"/>
    <s v="DEVOLUCION"/>
    <s v="se devuelve factura gestionar con el area encargada de autorizacion la aut 122300356078 esta provisional no permite dar tramite de pago"/>
    <s v="AUTORIZACION"/>
    <n v="0"/>
  </r>
  <r>
    <n v="891480000"/>
    <s v="COMFAMILIAR RISARALDA"/>
    <s v="EI0146411"/>
    <s v="891480000_EI0146411"/>
    <s v="EI01"/>
    <s v="46411"/>
    <d v="2024-07-02T00:00:00"/>
    <m/>
    <n v="99296"/>
    <n v="99296"/>
    <m/>
    <s v="PEREIRA"/>
    <m/>
    <e v="#N/A"/>
    <x v="4"/>
    <n v="0"/>
    <m/>
    <m/>
    <m/>
    <n v="0"/>
    <n v="0"/>
    <m/>
    <m/>
    <m/>
    <n v="0"/>
    <n v="0"/>
    <n v="0"/>
    <m/>
    <m/>
    <m/>
    <n v="0"/>
    <s v="Devuelta"/>
    <d v="2024-06-19T00:00:00"/>
    <d v="2024-07-02T00:00:00"/>
    <d v="2024-07-13T00:00:00"/>
    <n v="99296"/>
    <n v="0"/>
    <n v="0"/>
    <n v="0"/>
    <n v="0"/>
    <n v="0"/>
    <n v="0"/>
    <n v="0"/>
    <n v="99296"/>
    <n v="0"/>
    <n v="0"/>
    <m/>
    <n v="99296"/>
    <s v="DEVOLUCION"/>
    <s v="se devuelve radicado no anexan soporte de PDF de la factura EI0146411"/>
    <s v="FACTURACION"/>
    <n v="0"/>
  </r>
  <r>
    <n v="891480000"/>
    <s v="COMFAMILIAR RISARALDA"/>
    <s v="EI561466"/>
    <s v="891480000_EI561466"/>
    <s v="EI56"/>
    <s v="1466"/>
    <d v="2024-07-05T00:00:00"/>
    <m/>
    <n v="250207"/>
    <n v="250207"/>
    <m/>
    <s v="PEREIRA"/>
    <m/>
    <e v="#N/A"/>
    <x v="4"/>
    <n v="0"/>
    <m/>
    <m/>
    <m/>
    <n v="0"/>
    <n v="0"/>
    <m/>
    <m/>
    <m/>
    <n v="0"/>
    <n v="0"/>
    <n v="0"/>
    <m/>
    <m/>
    <m/>
    <n v="0"/>
    <s v="Devuelta"/>
    <d v="2024-07-02T00:00:00"/>
    <d v="2024-07-05T00:00:00"/>
    <d v="2024-07-25T00:00:00"/>
    <n v="250207"/>
    <n v="0"/>
    <n v="0"/>
    <n v="0"/>
    <n v="0"/>
    <n v="0"/>
    <n v="0"/>
    <n v="0"/>
    <n v="250207"/>
    <n v="0"/>
    <n v="0"/>
    <m/>
    <n v="250207"/>
    <s v="DEVOLUCION"/>
    <s v="se Devuelve factura la aut 122300359608 utilizada facturada en la factura EI4858375  "/>
    <s v="AUTORIZACION"/>
    <n v="0"/>
  </r>
  <r>
    <n v="891480000"/>
    <s v="COMFAMILIAR RISARALDA"/>
    <s v="EI5122530"/>
    <s v="891480000_EI5122530"/>
    <s v="EI51"/>
    <s v="22530"/>
    <d v="2024-07-05T00:00:00"/>
    <m/>
    <n v="241217"/>
    <n v="241217"/>
    <m/>
    <s v="PEREIRA"/>
    <m/>
    <e v="#N/A"/>
    <x v="4"/>
    <n v="0"/>
    <m/>
    <m/>
    <m/>
    <n v="0"/>
    <n v="0"/>
    <m/>
    <m/>
    <m/>
    <n v="0"/>
    <n v="0"/>
    <n v="0"/>
    <m/>
    <m/>
    <m/>
    <n v="0"/>
    <s v="Devuelta"/>
    <d v="2024-06-27T00:00:00"/>
    <d v="2024-07-05T00:00:00"/>
    <d v="2024-07-19T00:00:00"/>
    <n v="241217"/>
    <n v="0"/>
    <n v="0"/>
    <n v="0"/>
    <n v="0"/>
    <n v="0"/>
    <n v="0"/>
    <n v="0"/>
    <n v="241217"/>
    <n v="0"/>
    <n v="0"/>
    <m/>
    <n v="241217"/>
    <s v="DEVOLUCION"/>
    <s v="Se Devuelve factura la autorizacion 122300362360 esta provisional deben de gestionar con el area encargada autorizacion para servicio de fecha  26 junio 2024"/>
    <s v="AUTORIZACION"/>
    <n v="0"/>
  </r>
  <r>
    <n v="891480000"/>
    <s v="COMFAMILIAR RISARALDA"/>
    <s v="EI546369"/>
    <s v="891480000_EI546369"/>
    <s v="EI54"/>
    <s v="6369"/>
    <d v="2024-07-05T00:00:00"/>
    <m/>
    <n v="11622667"/>
    <n v="11622667"/>
    <m/>
    <s v="PEREIRA"/>
    <m/>
    <e v="#N/A"/>
    <x v="4"/>
    <n v="0"/>
    <m/>
    <m/>
    <m/>
    <n v="0"/>
    <n v="0"/>
    <m/>
    <m/>
    <m/>
    <n v="0"/>
    <n v="0"/>
    <n v="0"/>
    <m/>
    <m/>
    <m/>
    <n v="0"/>
    <s v="Devuelta"/>
    <d v="2024-06-29T00:00:00"/>
    <d v="2024-07-05T00:00:00"/>
    <d v="2024-07-25T00:00:00"/>
    <n v="11622667"/>
    <n v="0"/>
    <n v="0"/>
    <n v="0"/>
    <n v="0"/>
    <n v="0"/>
    <n v="0"/>
    <n v="0"/>
    <n v="11622667"/>
    <n v="0"/>
    <n v="0"/>
    <m/>
    <n v="11622667"/>
    <s v="DEVOLUCION"/>
    <s v="Se Devuelve factura no hay autorizacion gestionar con el area encargda de autorizaciones SERVICIO 16 JUNIO  2024 AL 28 JUNIO 2024 OBJECION ADMINISTRATIVA LIDOCAINA NO FACTURABLE INCLUIDA MATERIAL CX $ 18900 OBJ MEDICA  $ 1.651.328  601 SE OBJETA 10A002, CANTIDAD 1, EL DIA 18 DE JUNIO DE 2024, PACIENTE CON ORDEN DE ECO TT EL DIA 17, SE TOMO E INTERPRETO EL DIA 19. DE ESTA AYUDA DIAGNOSTICA DEPENDIAN LAS CONDUCTAS ADICIONALES POR LO CUAL SE CONSIDERA QUE POR LA INOPORTUNIDAD SE PROLONGA LA ESTANCIA HOSPITALARIA DE MANERA INJUSTIIFCADA  $ 371.105 601 SE OBJETA 10A002, CANTIDAD 2M POR LOS DIAS 20-21 DE JUNIO DE 2022, PACIENTE EN PLAN DE REALIZAR CATETERISMO CARDIACO EL MISMO FUE ORDENADO EL DIA 19 SE LLEVA A PROCEDIMIENTO EL 21, EL CUAL DEBE SER SUSPENDIDO POR NO ESTAR EN CONDICIONES NECESARIAS PARA PROCEDIMIENTO, PACIENTE SIN PLANEACION PREVIA AL PROCEDIMIENDO, NO SE RECONOCEN LOS DIAS MENCIONADOS  $ 742.210 608 SE OBJETA 883101, SE CONSIDERA NO PERTINENTE, PACIENTE HACIA FINAL DE HOSPITALIZACION CON VERTIGO DE NOVO, INDICAN EN NOTA PARA DESCARTAR ORIGEN CENTRAL TOMA DE IRM DE CEREBRO, SE CONSDIERA NO ES LA AYUDA DIAGNOSTICA DE PRIMERA LINEA PARA ESTA CONDICION POR LO CUAL NO SE RECONOCE.  $ 425.246 602 SE OBJETA 890602, SE OBJETAN CUIDADOS ASOCIADOS A DIAS DE ESTANCIA OBJETADOS POR INOPORTUNIDAD EN ATENCION Y FALLAS EN CALIDAD DE LA ATENCION   $ 112.767  "/>
    <s v="AUTORIZACION"/>
    <n v="0"/>
  </r>
  <r>
    <n v="891480000"/>
    <s v="COMFAMILIAR RISARALDA"/>
    <s v="EI599925"/>
    <s v="891480000_EI599925"/>
    <s v="EI59"/>
    <s v="9925"/>
    <d v="2024-07-05T00:00:00"/>
    <m/>
    <n v="2047236"/>
    <n v="2047236"/>
    <m/>
    <s v="PEREIRA"/>
    <m/>
    <e v="#N/A"/>
    <x v="4"/>
    <n v="0"/>
    <m/>
    <m/>
    <m/>
    <n v="0"/>
    <n v="0"/>
    <m/>
    <m/>
    <m/>
    <n v="0"/>
    <n v="0"/>
    <n v="0"/>
    <m/>
    <m/>
    <m/>
    <n v="0"/>
    <s v="Devuelta"/>
    <d v="2024-06-28T00:00:00"/>
    <d v="2024-07-05T00:00:00"/>
    <d v="2024-07-25T00:00:00"/>
    <n v="2047236"/>
    <n v="0"/>
    <n v="0"/>
    <n v="0"/>
    <n v="0"/>
    <n v="0"/>
    <n v="0"/>
    <n v="0"/>
    <n v="2047236"/>
    <n v="0"/>
    <n v="0"/>
    <m/>
    <n v="2047236"/>
    <s v="DEVOLUCION"/>
    <s v="se devuelve factura gestionar con el area encargada de autorizaciones la aut 122300354677 esta provisional no permite dar tramite de pago"/>
    <s v="AUTORIZACION"/>
    <n v="0"/>
  </r>
  <r>
    <n v="891480000"/>
    <s v="COMFAMILIAR RISARALDA"/>
    <s v="EI433673"/>
    <s v="891480000_EI433673"/>
    <s v="EI43"/>
    <s v="3673"/>
    <d v="2024-07-12T00:00:00"/>
    <m/>
    <n v="989812"/>
    <n v="989812"/>
    <m/>
    <s v="PEREIRA"/>
    <m/>
    <e v="#N/A"/>
    <x v="4"/>
    <n v="0"/>
    <m/>
    <m/>
    <m/>
    <n v="0"/>
    <n v="0"/>
    <m/>
    <m/>
    <m/>
    <n v="0"/>
    <n v="0"/>
    <n v="0"/>
    <m/>
    <m/>
    <m/>
    <n v="0"/>
    <s v="Devuelta"/>
    <d v="2024-07-05T00:00:00"/>
    <d v="2024-07-12T00:00:00"/>
    <d v="2024-07-22T00:00:00"/>
    <n v="989812"/>
    <n v="0"/>
    <n v="0"/>
    <n v="0"/>
    <n v="0"/>
    <n v="0"/>
    <n v="0"/>
    <n v="0"/>
    <n v="989812"/>
    <n v="0"/>
    <n v="0"/>
    <m/>
    <n v="989812"/>
    <s v="DEVOLUCION"/>
    <s v="SE DEVUELVE FACTURA LA AUTORIZACION 122300367693 ESTA PROVISIONAL NO FACTURABLE GESTIONAR CON EL AREA ENCARGADA DE AUTORIZACIONES AUTORIZEN PARRA PERIODO DE 5 JULIO 2024 AL 3 JULIO 2024"/>
    <s v="AUTORIZACION"/>
    <n v="0"/>
  </r>
  <r>
    <n v="891480000"/>
    <s v="COMFAMILIAR RISARALDA"/>
    <s v="EI539464"/>
    <s v="891480000_EI539464"/>
    <s v="EI53"/>
    <s v="9464"/>
    <d v="2024-07-12T00:00:00"/>
    <m/>
    <n v="7371996"/>
    <n v="7371996"/>
    <m/>
    <s v="PEREIRA"/>
    <m/>
    <e v="#N/A"/>
    <x v="4"/>
    <n v="0"/>
    <m/>
    <m/>
    <m/>
    <n v="0"/>
    <n v="0"/>
    <m/>
    <m/>
    <m/>
    <n v="0"/>
    <n v="0"/>
    <n v="0"/>
    <m/>
    <m/>
    <m/>
    <n v="0"/>
    <s v="Devuelta"/>
    <d v="2024-07-09T00:00:00"/>
    <d v="2024-09-10T00:00:00"/>
    <d v="2024-09-21T00:00:00"/>
    <n v="7371996"/>
    <n v="0"/>
    <n v="0"/>
    <n v="0"/>
    <n v="0"/>
    <n v="0"/>
    <n v="0"/>
    <n v="0"/>
    <n v="7371996"/>
    <n v="0"/>
    <n v="0"/>
    <m/>
    <n v="7371996"/>
    <s v="DEVOLUCION"/>
    <s v="Se Devuelve factura no hay autorizacion gestionar con el area encargda de autorizaciones SERVICIO 27 JUNIO 2024 AL 3 JULIO  2024 OBJECION MEDICA $ 1.113.315 601 SE OBJETA 129A02, CANTIDAD 3  POR LOS DIAS, 29-30 DE JUNIO DE  2024 Y 1 DE JULIO DE 2024, PACIENTE QUIEN INGRESA EL DIA 27 DE JUNIO TOMAN RX EVIDENCIANDO FRACTURA, EL DIA 28 VALORA ORTOPEDIA Y TRAUMA INDICANDO MANEJO QUIRURGICO, SE EVIDENCIA INOPORTUNIDAD EN PROTOCOLO DE ATENCION, TOMA DE PREQUIRURGICOS, VALORACION POR ANESTESIOLOGIA Y PROGRAMACION QUIRURGICA, LO MENCIONADO PROLONGA DEMANERA INJUSTIFICADA LA ESTANCIA DEL PACIENTE POR LO CUAL NO SE RECONOCE  "/>
    <s v="AUTORIZACION"/>
    <n v="0"/>
  </r>
  <r>
    <n v="891480000"/>
    <s v="COMFAMILIAR RISARALDA"/>
    <s v="EI0147001"/>
    <s v="891480000_EI0147001"/>
    <s v="EI01"/>
    <s v="47001"/>
    <d v="2024-07-12T00:00:00"/>
    <m/>
    <n v="83762"/>
    <n v="83762"/>
    <m/>
    <s v="PEREIRA"/>
    <m/>
    <e v="#N/A"/>
    <x v="4"/>
    <n v="0"/>
    <m/>
    <m/>
    <m/>
    <n v="0"/>
    <n v="0"/>
    <m/>
    <m/>
    <m/>
    <n v="0"/>
    <n v="0"/>
    <n v="0"/>
    <m/>
    <m/>
    <m/>
    <n v="0"/>
    <s v="Devuelta"/>
    <d v="2024-07-03T00:00:00"/>
    <d v="2024-07-12T00:00:00"/>
    <d v="2024-07-19T00:00:00"/>
    <n v="83762"/>
    <n v="0"/>
    <n v="0"/>
    <n v="0"/>
    <n v="0"/>
    <n v="0"/>
    <n v="0"/>
    <n v="0"/>
    <n v="83762"/>
    <n v="0"/>
    <n v="0"/>
    <m/>
    <n v="83762"/>
    <s v="DEVOLUCION"/>
    <s v="Se Devuelve radicado no anexan soporte de PDF de la factura EI0147001"/>
    <s v="FACTURACION"/>
    <n v="0"/>
  </r>
  <r>
    <n v="891480000"/>
    <s v="COMFAMILIAR RISARALDA"/>
    <s v="EI546394"/>
    <s v="891480000_EI546394"/>
    <s v="EI54"/>
    <s v="6394"/>
    <d v="2024-07-12T00:00:00"/>
    <m/>
    <n v="914709"/>
    <n v="914709"/>
    <m/>
    <s v="PEREIRA"/>
    <m/>
    <e v="#N/A"/>
    <x v="4"/>
    <n v="0"/>
    <m/>
    <m/>
    <m/>
    <n v="0"/>
    <n v="0"/>
    <m/>
    <m/>
    <m/>
    <n v="0"/>
    <n v="0"/>
    <n v="0"/>
    <m/>
    <m/>
    <m/>
    <n v="0"/>
    <s v="Devuelta"/>
    <d v="2024-07-03T00:00:00"/>
    <d v="2024-07-12T00:00:00"/>
    <d v="2024-07-22T00:00:00"/>
    <n v="914709"/>
    <n v="0"/>
    <n v="0"/>
    <n v="0"/>
    <n v="0"/>
    <n v="0"/>
    <n v="0"/>
    <n v="0"/>
    <n v="914709"/>
    <n v="0"/>
    <n v="0"/>
    <m/>
    <n v="914709"/>
    <s v="DEVOLUCION"/>
    <s v="Se Devuelve factura la AUT 122300365190 NO FACTURABLE  PROVISIONAL PERIODO 27 JUNIO AL 1 JULIO 2024 GESTIONAR CON EL AREA ENCARGADA  LA AUT FINAL "/>
    <s v="AUTORIZACION"/>
    <n v="0"/>
  </r>
  <r>
    <n v="891480000"/>
    <s v="COMFAMILIAR RISARALDA"/>
    <s v="EI2317559"/>
    <s v="891480000_EI2317559"/>
    <s v="EI23"/>
    <s v="17559"/>
    <d v="2024-07-16T00:00:00"/>
    <m/>
    <n v="50558"/>
    <n v="50558"/>
    <m/>
    <s v="PEREIRA"/>
    <m/>
    <e v="#N/A"/>
    <x v="4"/>
    <n v="0"/>
    <m/>
    <m/>
    <m/>
    <n v="0"/>
    <n v="0"/>
    <m/>
    <m/>
    <m/>
    <n v="0"/>
    <n v="0"/>
    <n v="0"/>
    <m/>
    <m/>
    <m/>
    <n v="0"/>
    <s v="Devuelta"/>
    <d v="2024-07-13T00:00:00"/>
    <d v="2024-08-01T00:00:00"/>
    <d v="2024-08-12T00:00:00"/>
    <n v="50558"/>
    <n v="0"/>
    <n v="0"/>
    <n v="0"/>
    <n v="0"/>
    <n v="0"/>
    <n v="0"/>
    <n v="0"/>
    <n v="50558"/>
    <n v="0"/>
    <n v="0"/>
    <m/>
    <n v="50558"/>
    <s v="DEVOLUCION"/>
    <s v="se devuelve factura la AUTORIZACION  122300327169  esta  utilizada facturada en la factura EI348927 "/>
    <s v="AUTORIZACION"/>
    <n v="0"/>
  </r>
  <r>
    <n v="891480000"/>
    <s v="COMFAMILIAR RISARALDA"/>
    <s v="EJ216768"/>
    <s v="891480000_EJ216768"/>
    <s v="EJ21"/>
    <s v="6768"/>
    <d v="2024-07-26T00:00:00"/>
    <m/>
    <n v="45717"/>
    <n v="45717"/>
    <m/>
    <s v="PEREIRA"/>
    <m/>
    <e v="#N/A"/>
    <x v="4"/>
    <n v="0"/>
    <m/>
    <m/>
    <m/>
    <n v="0"/>
    <n v="0"/>
    <m/>
    <m/>
    <m/>
    <n v="0"/>
    <n v="0"/>
    <n v="0"/>
    <m/>
    <m/>
    <m/>
    <n v="0"/>
    <s v="Devuelta"/>
    <d v="2024-07-16T00:00:00"/>
    <d v="2024-08-01T00:00:00"/>
    <d v="2024-08-18T00:00:00"/>
    <n v="45717"/>
    <n v="0"/>
    <n v="0"/>
    <n v="0"/>
    <n v="0"/>
    <n v="0"/>
    <n v="0"/>
    <n v="0"/>
    <n v="45717"/>
    <n v="0"/>
    <n v="0"/>
    <m/>
    <n v="45717"/>
    <s v="DEVOLUCION"/>
    <s v="SE DEVUELVE FACTURA LA AUTORIZACION 122300379077 NO ES FACTURABLE ESTA PROVISIONAL DEBEN DE GERSTIONAR LA AUT FINAL. GESTIONAR CON EL AREA ENCARGADA DE AUTORIZACIONES"/>
    <s v="AUTORIZACION"/>
    <n v="0"/>
  </r>
  <r>
    <n v="891480000"/>
    <s v="COMFAMILIAR RISARALDA"/>
    <s v="EI0147356"/>
    <s v="891480000_EI0147356"/>
    <s v="EI01"/>
    <s v="47356"/>
    <d v="2024-07-26T00:00:00"/>
    <m/>
    <n v="66900"/>
    <n v="66900"/>
    <m/>
    <s v="PEREIRA"/>
    <m/>
    <e v="#N/A"/>
    <x v="4"/>
    <n v="0"/>
    <m/>
    <m/>
    <m/>
    <n v="0"/>
    <n v="0"/>
    <m/>
    <m/>
    <m/>
    <n v="0"/>
    <n v="0"/>
    <n v="0"/>
    <m/>
    <m/>
    <m/>
    <n v="0"/>
    <s v="Devuelta"/>
    <d v="2024-07-15T00:00:00"/>
    <d v="2024-08-01T00:00:00"/>
    <d v="2024-08-12T00:00:00"/>
    <n v="66900"/>
    <n v="0"/>
    <n v="0"/>
    <n v="0"/>
    <n v="0"/>
    <n v="0"/>
    <n v="0"/>
    <n v="0"/>
    <n v="66900"/>
    <n v="0"/>
    <n v="0"/>
    <m/>
    <n v="66900"/>
    <s v="DEVOLUCION"/>
    <s v="SE DEVUELVE RADICADO NO ANEXAN SOPORTE DE PDF DE LA FACTURA EI0147356"/>
    <s v="SOPORTE"/>
    <n v="0"/>
  </r>
  <r>
    <n v="891480000"/>
    <s v="COMFAMILIAR RISARALDA"/>
    <s v="EI4531864"/>
    <s v="891480000_EI4531864"/>
    <s v="EI45"/>
    <s v="31864"/>
    <d v="2024-07-26T00:00:00"/>
    <m/>
    <n v="44404"/>
    <n v="44404"/>
    <m/>
    <s v="PEREIRA"/>
    <m/>
    <e v="#N/A"/>
    <x v="4"/>
    <n v="0"/>
    <m/>
    <m/>
    <m/>
    <n v="0"/>
    <n v="0"/>
    <m/>
    <m/>
    <m/>
    <n v="0"/>
    <n v="0"/>
    <n v="0"/>
    <m/>
    <m/>
    <m/>
    <n v="0"/>
    <s v="Devuelta"/>
    <d v="2024-07-19T00:00:00"/>
    <d v="2024-08-01T00:00:00"/>
    <d v="2024-08-18T00:00:00"/>
    <n v="44404"/>
    <n v="0"/>
    <n v="0"/>
    <n v="0"/>
    <n v="0"/>
    <n v="0"/>
    <n v="0"/>
    <n v="0"/>
    <n v="44404"/>
    <n v="0"/>
    <n v="0"/>
    <m/>
    <n v="44404"/>
    <s v="DEVOLUCION"/>
    <s v="SE DEVUELVE FACTURA LA AUTORIZACION QUE REFIEREN PARA ESTE SERVICIO 122300385083 ESTA ANULADA SE VALIDA PERO DEBEN DE GESTIONARLA CON EL AREA ENCARGADA DE AUTORIZACIONES ESTA PARA OTRO PRESTDOR Y DEBE ESTAR GENERADA PARA COMFAMILIAR RISARALDA."/>
    <s v="AUTORIZACION"/>
    <n v="0"/>
  </r>
  <r>
    <n v="891480000"/>
    <s v="COMFAMILIAR RISARALDA"/>
    <s v="EJ289934"/>
    <s v="891480000_EJ289934"/>
    <s v="EJ28"/>
    <s v="9934"/>
    <d v="2024-07-26T00:00:00"/>
    <m/>
    <n v="1647837"/>
    <n v="1647837"/>
    <m/>
    <s v="PEREIRA"/>
    <m/>
    <e v="#N/A"/>
    <x v="4"/>
    <n v="0"/>
    <m/>
    <m/>
    <m/>
    <n v="0"/>
    <n v="0"/>
    <m/>
    <m/>
    <m/>
    <n v="0"/>
    <n v="0"/>
    <n v="0"/>
    <m/>
    <m/>
    <m/>
    <n v="0"/>
    <s v="Devuelta"/>
    <d v="2024-07-16T00:00:00"/>
    <d v="2024-08-01T00:00:00"/>
    <d v="2024-08-24T00:00:00"/>
    <n v="1647837"/>
    <n v="0"/>
    <n v="0"/>
    <n v="0"/>
    <n v="0"/>
    <n v="0"/>
    <n v="0"/>
    <n v="0"/>
    <n v="1647837"/>
    <n v="0"/>
    <n v="0"/>
    <m/>
    <n v="1647837"/>
    <s v="DEVOLUCION"/>
    <s v="SE DEVUELVE FACTURA LA AUTORIZACION 122300380496 ES PROVISIONAL DEBEN DE GESTIONAR LA AUT FINAL PARA SERVICIO FACTURADO CON EL AREA ENCARGADA DE AUTORIZACIONES "/>
    <s v="AUTORIZACION"/>
    <n v="0"/>
  </r>
  <r>
    <n v="891480000"/>
    <s v="COMFAMILIAR RISARALDA"/>
    <s v="EI4858789"/>
    <s v="891480000_EI4858789"/>
    <s v="EI48"/>
    <s v="58789"/>
    <d v="2024-07-26T00:00:00"/>
    <m/>
    <n v="133342"/>
    <n v="133342"/>
    <m/>
    <s v="PEREIRA"/>
    <m/>
    <e v="#N/A"/>
    <x v="4"/>
    <n v="0"/>
    <m/>
    <m/>
    <m/>
    <n v="0"/>
    <n v="0"/>
    <m/>
    <m/>
    <m/>
    <n v="0"/>
    <n v="0"/>
    <n v="0"/>
    <m/>
    <m/>
    <m/>
    <n v="0"/>
    <s v="Devuelta"/>
    <d v="2024-07-17T00:00:00"/>
    <d v="2024-08-01T00:00:00"/>
    <d v="2024-08-23T00:00:00"/>
    <n v="133342"/>
    <n v="0"/>
    <n v="0"/>
    <n v="0"/>
    <n v="0"/>
    <n v="0"/>
    <n v="0"/>
    <n v="0"/>
    <n v="133342"/>
    <n v="0"/>
    <n v="0"/>
    <m/>
    <n v="133342"/>
    <s v="DEVOLUCION"/>
    <s v="se devuelve factura gestionar autorizacion con el area encargda para servicio urgencia 17 julio 2024 la aut 122300385315 estr provisional.  y la que envian pdf 122300116456 no es de la codigo facturan 890701"/>
    <s v="AUTORIZACION"/>
    <n v="0"/>
  </r>
  <r>
    <n v="891480000"/>
    <s v="COMFAMILIAR RISARALDA"/>
    <s v="EI0147402"/>
    <s v="891480000_EI0147402"/>
    <s v="EI01"/>
    <s v="47402"/>
    <d v="2024-07-26T00:00:00"/>
    <m/>
    <n v="66900"/>
    <n v="66900"/>
    <m/>
    <s v="PEREIRA"/>
    <m/>
    <e v="#N/A"/>
    <x v="4"/>
    <n v="0"/>
    <m/>
    <m/>
    <m/>
    <n v="0"/>
    <n v="0"/>
    <m/>
    <m/>
    <m/>
    <n v="0"/>
    <n v="0"/>
    <n v="0"/>
    <m/>
    <m/>
    <m/>
    <n v="0"/>
    <s v="Devuelta"/>
    <d v="2024-07-16T00:00:00"/>
    <d v="2024-08-01T00:00:00"/>
    <d v="2024-08-10T00:00:00"/>
    <n v="66900"/>
    <n v="0"/>
    <n v="0"/>
    <n v="0"/>
    <n v="0"/>
    <n v="0"/>
    <n v="0"/>
    <n v="0"/>
    <n v="66900"/>
    <n v="0"/>
    <n v="0"/>
    <m/>
    <n v="66900"/>
    <s v="DEVOLUCION"/>
    <s v="se devuelve radicado no anexan soporte de pdf de la factura EI0147402"/>
    <s v="SOPORTE"/>
    <n v="0"/>
  </r>
  <r>
    <n v="891480000"/>
    <s v="COMFAMILIAR RISARALDA"/>
    <s v="EI0147683"/>
    <s v="891480000_EI0147683"/>
    <s v="EI01"/>
    <s v="47683"/>
    <d v="2024-07-30T00:00:00"/>
    <m/>
    <n v="62400"/>
    <n v="62400"/>
    <m/>
    <s v="PEREIRA"/>
    <m/>
    <e v="#N/A"/>
    <x v="4"/>
    <n v="0"/>
    <m/>
    <m/>
    <m/>
    <n v="0"/>
    <n v="0"/>
    <m/>
    <m/>
    <m/>
    <n v="0"/>
    <n v="0"/>
    <n v="0"/>
    <m/>
    <m/>
    <m/>
    <n v="0"/>
    <s v="Devuelta"/>
    <d v="2024-07-23T00:00:00"/>
    <d v="2024-08-01T00:00:00"/>
    <d v="2024-08-09T00:00:00"/>
    <n v="66900"/>
    <n v="0"/>
    <n v="0"/>
    <n v="0"/>
    <n v="0"/>
    <n v="0"/>
    <n v="0"/>
    <n v="0"/>
    <n v="66900"/>
    <n v="0"/>
    <n v="0"/>
    <m/>
    <n v="66900"/>
    <s v="DEVOLUCION"/>
    <s v="se devuelve radicado no anexan soporte de pdf de la factura EI0147683"/>
    <s v="SOPORTE"/>
    <n v="0"/>
  </r>
  <r>
    <n v="891480000"/>
    <s v="COMFAMILIAR RISARALDA"/>
    <s v="EI586157"/>
    <s v="891480000_EI586157"/>
    <s v="EI58"/>
    <s v="6157"/>
    <d v="2024-07-30T00:00:00"/>
    <m/>
    <n v="15460072"/>
    <n v="15460072"/>
    <m/>
    <s v="PEREIRA"/>
    <m/>
    <e v="#N/A"/>
    <x v="4"/>
    <n v="0"/>
    <m/>
    <m/>
    <m/>
    <n v="0"/>
    <n v="0"/>
    <m/>
    <m/>
    <m/>
    <n v="0"/>
    <n v="0"/>
    <n v="0"/>
    <m/>
    <m/>
    <m/>
    <n v="0"/>
    <s v="Devuelta"/>
    <d v="2024-07-24T00:00:00"/>
    <d v="2024-08-01T00:00:00"/>
    <d v="2024-08-21T00:00:00"/>
    <n v="15460072"/>
    <n v="0"/>
    <n v="0"/>
    <n v="0"/>
    <n v="0"/>
    <n v="0"/>
    <n v="0"/>
    <n v="0"/>
    <n v="15460072"/>
    <n v="0"/>
    <n v="0"/>
    <m/>
    <n v="15460072"/>
    <s v="DEVOLUCION"/>
    <s v="Se Devuelve factura no hay autorizacion gestionar con el area encargda de autorizaciones SERVICIO  junio 23 2024 al  10 julio 2024 sin objec adm  objecion medica  608 SE OBJETA 879111, CANTIDAD 1, DE ACUERDO AL CONTEXTO CLINICO DEL PACIENTE SE CONSIDERA QUE LA AYUDA DIAGNOSTICA NO SE ENCUENTRA JUSTIFICADA  $ 188.558 608 SE OBJETA 906249, 904912,906221,906223,906225. SE CONSIDERAN AYUDAS DIAGNOSTICAS NO PERTINENTES, NO SE ENCUENTRAN INTERPRETADAS EN LA HISTORIA CLINICA  $ 375.241 "/>
    <s v="AUTORIZACION"/>
    <n v="0"/>
  </r>
  <r>
    <n v="891480000"/>
    <s v="COMFAMILIAR RISARALDA"/>
    <s v="EI609770"/>
    <s v="891480000_EI609770"/>
    <s v="EI60"/>
    <s v="9770"/>
    <d v="2024-07-30T00:00:00"/>
    <m/>
    <n v="3348334"/>
    <n v="3348334"/>
    <m/>
    <s v="PEREIRA"/>
    <m/>
    <e v="#N/A"/>
    <x v="4"/>
    <n v="0"/>
    <m/>
    <m/>
    <m/>
    <n v="0"/>
    <n v="0"/>
    <m/>
    <m/>
    <m/>
    <n v="0"/>
    <n v="0"/>
    <n v="0"/>
    <m/>
    <m/>
    <m/>
    <n v="0"/>
    <s v="Devuelta"/>
    <d v="2024-07-24T00:00:00"/>
    <d v="2024-08-01T00:00:00"/>
    <d v="2024-08-24T00:00:00"/>
    <n v="3348334"/>
    <n v="0"/>
    <n v="0"/>
    <n v="0"/>
    <n v="0"/>
    <n v="0"/>
    <n v="0"/>
    <n v="0"/>
    <n v="3348334"/>
    <n v="0"/>
    <n v="0"/>
    <m/>
    <n v="3348334"/>
    <s v="DEVOLUCION"/>
    <s v="SE DEVUELVE FACTURA LA AUTORIZACION 122300388668 ES PROVISIONAL DEBEN DE GESTIONAR CON EL AREA ENCARGADA  DE AUTORIZACIONES LA AUT FINAL PARA EL SERVICIO FACTURADO"/>
    <s v="AUTORIZACION"/>
    <n v="0"/>
  </r>
  <r>
    <n v="891480000"/>
    <s v="COMFAMILIAR RISARALDA"/>
    <s v="EI469558"/>
    <s v="891480000_EI469558"/>
    <s v="EI46"/>
    <s v="9558"/>
    <d v="2024-07-30T00:00:00"/>
    <m/>
    <n v="354412"/>
    <n v="354412"/>
    <m/>
    <s v="PEREIRA"/>
    <m/>
    <e v="#N/A"/>
    <x v="4"/>
    <n v="0"/>
    <m/>
    <m/>
    <m/>
    <n v="0"/>
    <n v="0"/>
    <m/>
    <m/>
    <m/>
    <n v="0"/>
    <n v="0"/>
    <n v="0"/>
    <m/>
    <m/>
    <m/>
    <n v="0"/>
    <s v="Devuelta"/>
    <d v="2024-07-23T00:00:00"/>
    <d v="2024-08-01T00:00:00"/>
    <d v="2024-08-18T00:00:00"/>
    <n v="354412"/>
    <n v="0"/>
    <n v="0"/>
    <n v="0"/>
    <n v="0"/>
    <n v="0"/>
    <n v="0"/>
    <n v="0"/>
    <n v="354412"/>
    <n v="0"/>
    <n v="0"/>
    <m/>
    <n v="354412"/>
    <s v="DEVOLUCION"/>
    <s v="SE DEVUELVE FACTURA NO HAY AUTORIZACION PARA SERCIVIO FACTURADO LA AUT QUE ENVIAN 122300389930 DEBEN DE REVISAR Y GESTIONAR CON EL ARE ENCARGADA ESTA ESTADO ANULADA. OJECION ADM $ 13300 CONECTOR AGUJA $ 7000 CATET SEGURIDA $ 6300 INCLUIDO ESTANCIA"/>
    <s v="AUTORIZACION"/>
    <n v="0"/>
  </r>
  <r>
    <n v="891480000"/>
    <s v="COMFAMILIAR RISARALDA"/>
    <s v="EI4858884"/>
    <s v="891480000_EI4858884"/>
    <s v="EI48"/>
    <s v="58884"/>
    <d v="2024-07-30T00:00:00"/>
    <m/>
    <n v="58516"/>
    <n v="58516"/>
    <m/>
    <s v="PEREIRA"/>
    <m/>
    <e v="#N/A"/>
    <x v="4"/>
    <n v="0"/>
    <m/>
    <m/>
    <m/>
    <n v="0"/>
    <n v="0"/>
    <m/>
    <m/>
    <m/>
    <n v="0"/>
    <n v="0"/>
    <n v="0"/>
    <m/>
    <m/>
    <m/>
    <n v="0"/>
    <s v="Devuelta"/>
    <d v="2024-07-22T00:00:00"/>
    <d v="2024-08-01T00:00:00"/>
    <d v="2024-08-18T00:00:00"/>
    <n v="58516"/>
    <n v="0"/>
    <n v="0"/>
    <n v="0"/>
    <n v="0"/>
    <n v="0"/>
    <n v="0"/>
    <n v="0"/>
    <n v="58516"/>
    <n v="0"/>
    <n v="0"/>
    <m/>
    <n v="58516"/>
    <s v="DEVOLUCION"/>
    <s v="SE DEVUELVE FACTURA LA AUTORIZACION 122300390026 DEBEN DE REVISAR Y GESTIONAR CON EL AREA ENCARGADA DE AUTORIZACIONES SALE PROVISIONAL NO ES LA FINAL PARA PODER DAR TRAMITE DE PAGO AL SERVICIO FACTURADO."/>
    <s v="AUTORIZACION"/>
    <n v="0"/>
  </r>
  <r>
    <n v="891480000"/>
    <s v="COMFAMILIAR RISARALDA"/>
    <s v="EI609751"/>
    <s v="891480000_EI609751"/>
    <s v="EI60"/>
    <s v="9751"/>
    <d v="2024-07-30T00:00:00"/>
    <m/>
    <n v="2873592"/>
    <n v="2873592"/>
    <m/>
    <s v="PEREIRA"/>
    <m/>
    <e v="#N/A"/>
    <x v="4"/>
    <n v="0"/>
    <m/>
    <m/>
    <m/>
    <n v="0"/>
    <n v="0"/>
    <m/>
    <m/>
    <m/>
    <n v="0"/>
    <n v="0"/>
    <n v="0"/>
    <m/>
    <m/>
    <m/>
    <n v="0"/>
    <s v="Devuelta"/>
    <d v="2024-07-22T00:00:00"/>
    <d v="2024-08-01T00:00:00"/>
    <d v="2024-08-24T00:00:00"/>
    <n v="2873592"/>
    <n v="0"/>
    <n v="0"/>
    <n v="0"/>
    <n v="0"/>
    <n v="0"/>
    <n v="0"/>
    <n v="0"/>
    <n v="2873592"/>
    <n v="0"/>
    <n v="0"/>
    <m/>
    <n v="2873592"/>
    <s v="DEVOLUCION"/>
    <s v="SE DEVUELVE FACTURA LA AUTORIZACION 122300372630 ES PROVISIONAL DEBEN DE GESTIONAR CON EL AREA ENCARGADA  DE AUTORIZACIONES LA AUT FINAL PARA EL SERVICIO FACTURADO"/>
    <s v="AUTORIZACION"/>
    <n v="0"/>
  </r>
  <r>
    <n v="891480000"/>
    <s v="COMFAMILIAR RISARALDA"/>
    <s v="EI6240393"/>
    <s v="891480000_EI6240393"/>
    <s v="EI62"/>
    <s v="40393"/>
    <d v="2024-07-30T00:00:00"/>
    <m/>
    <n v="71085"/>
    <n v="71085"/>
    <m/>
    <s v="PEREIRA"/>
    <m/>
    <e v="#N/A"/>
    <x v="4"/>
    <n v="0"/>
    <m/>
    <m/>
    <m/>
    <n v="0"/>
    <n v="0"/>
    <m/>
    <m/>
    <m/>
    <n v="0"/>
    <n v="0"/>
    <n v="0"/>
    <m/>
    <m/>
    <m/>
    <n v="0"/>
    <s v="Devuelta"/>
    <d v="2024-07-25T00:00:00"/>
    <d v="2024-08-01T00:00:00"/>
    <d v="2024-08-23T00:00:00"/>
    <n v="71085"/>
    <n v="0"/>
    <n v="0"/>
    <n v="0"/>
    <n v="0"/>
    <n v="0"/>
    <n v="0"/>
    <n v="0"/>
    <n v="71085"/>
    <n v="0"/>
    <n v="0"/>
    <m/>
    <n v="71085"/>
    <s v="DEVOLUCION"/>
    <s v="Se Devuelve factura la autorizacion 122300364484 esta ya utilizada facturada en la factura EI0147912"/>
    <s v="AUTORIZACION"/>
    <n v="0"/>
  </r>
  <r>
    <n v="891480000"/>
    <s v="COMFAMILIAR RISARALDA"/>
    <s v="EI0147596"/>
    <s v="891480000_EI0147596"/>
    <s v="EI01"/>
    <s v="47596"/>
    <d v="2024-07-30T00:00:00"/>
    <m/>
    <n v="66900"/>
    <n v="66900"/>
    <m/>
    <s v="PEREIRA"/>
    <m/>
    <e v="#N/A"/>
    <x v="4"/>
    <n v="0"/>
    <m/>
    <m/>
    <m/>
    <n v="0"/>
    <n v="0"/>
    <m/>
    <m/>
    <m/>
    <n v="0"/>
    <n v="0"/>
    <n v="0"/>
    <m/>
    <m/>
    <m/>
    <n v="0"/>
    <s v="Devuelta"/>
    <d v="2024-07-22T00:00:00"/>
    <d v="2024-08-01T00:00:00"/>
    <d v="2024-08-10T00:00:00"/>
    <n v="66900"/>
    <n v="0"/>
    <n v="0"/>
    <n v="0"/>
    <n v="0"/>
    <n v="0"/>
    <n v="0"/>
    <n v="0"/>
    <n v="66900"/>
    <n v="0"/>
    <n v="0"/>
    <m/>
    <n v="66900"/>
    <s v="DEVOLUCION"/>
    <s v="se devuvle radicado no anexan soporte de PDF de la factura EI0147596"/>
    <s v="SOPORTE"/>
    <n v="0"/>
  </r>
  <r>
    <n v="891480000"/>
    <s v="COMFAMILIAR RISARALDA"/>
    <s v="EI4268458"/>
    <s v="891480000_EI4268458"/>
    <s v="EI42"/>
    <s v="68458"/>
    <d v="2024-07-30T00:00:00"/>
    <m/>
    <n v="738068"/>
    <n v="738068"/>
    <m/>
    <s v="PEREIRA"/>
    <m/>
    <e v="#N/A"/>
    <x v="4"/>
    <n v="0"/>
    <m/>
    <m/>
    <m/>
    <n v="0"/>
    <n v="0"/>
    <m/>
    <m/>
    <m/>
    <n v="0"/>
    <n v="0"/>
    <n v="0"/>
    <m/>
    <m/>
    <m/>
    <n v="0"/>
    <s v="Devuelta"/>
    <d v="2024-07-22T00:00:00"/>
    <d v="2024-08-01T00:00:00"/>
    <d v="2024-08-18T00:00:00"/>
    <n v="738068"/>
    <n v="0"/>
    <n v="0"/>
    <n v="0"/>
    <n v="0"/>
    <n v="0"/>
    <n v="0"/>
    <n v="0"/>
    <n v="738068"/>
    <n v="0"/>
    <n v="0"/>
    <m/>
    <n v="738068"/>
    <s v="DEVOLUCION"/>
    <s v="SE  DEVUELVE RADICADO NO ANEXAN FACTURA EI4268458 DE PDF SE REALIZA OBJ ADM INCLUIDO ESTANCIA CONECT AGUJA $ 7000 CATER SEGURIDAD $ 6300 TOTAL $ 13300"/>
    <s v="SOPORTE"/>
    <n v="0"/>
  </r>
  <r>
    <n v="891480000"/>
    <s v="COMFAMILIAR RISARALDA"/>
    <s v="EI0340203"/>
    <s v="891480000_EI0340203"/>
    <s v="EI03"/>
    <s v="40203"/>
    <d v="2024-07-31T00:00:00"/>
    <m/>
    <n v="66900"/>
    <n v="66900"/>
    <m/>
    <s v="PEREIRA"/>
    <m/>
    <e v="#N/A"/>
    <x v="4"/>
    <n v="0"/>
    <m/>
    <m/>
    <m/>
    <n v="0"/>
    <n v="0"/>
    <m/>
    <m/>
    <m/>
    <n v="0"/>
    <n v="0"/>
    <n v="0"/>
    <m/>
    <m/>
    <m/>
    <n v="0"/>
    <s v="Devuelta"/>
    <d v="2024-07-26T00:00:00"/>
    <d v="2024-08-02T00:00:00"/>
    <d v="2024-08-10T00:00:00"/>
    <n v="66900"/>
    <n v="0"/>
    <n v="0"/>
    <n v="0"/>
    <n v="0"/>
    <n v="0"/>
    <n v="0"/>
    <n v="0"/>
    <n v="66900"/>
    <n v="0"/>
    <n v="0"/>
    <m/>
    <n v="66900"/>
    <s v="DEVOLUCION"/>
    <s v="SE DEVUELVE RADICADO NO ANEXAN SOPORTE DE PDF DE LA FACtura EI0340203 solo anexan autorizacion y epicrisis"/>
    <s v="SOPORTE"/>
    <n v="0"/>
  </r>
  <r>
    <n v="891480000"/>
    <s v="COMFAMILIAR RISARALDA"/>
    <s v="EI509417"/>
    <s v="891480000_EI509417"/>
    <s v="EI50"/>
    <s v="9417"/>
    <d v="2024-07-31T00:00:00"/>
    <m/>
    <n v="699551"/>
    <n v="699551"/>
    <m/>
    <s v="PEREIRA"/>
    <m/>
    <e v="#N/A"/>
    <x v="4"/>
    <n v="0"/>
    <m/>
    <m/>
    <m/>
    <n v="0"/>
    <n v="0"/>
    <m/>
    <m/>
    <m/>
    <n v="0"/>
    <n v="0"/>
    <n v="0"/>
    <m/>
    <m/>
    <m/>
    <n v="0"/>
    <s v="Devuelta"/>
    <d v="2024-07-22T00:00:00"/>
    <d v="2024-08-02T00:00:00"/>
    <d v="2024-08-26T00:00:00"/>
    <n v="699551"/>
    <n v="0"/>
    <n v="0"/>
    <n v="0"/>
    <n v="0"/>
    <n v="0"/>
    <n v="0"/>
    <n v="0"/>
    <n v="699551"/>
    <n v="0"/>
    <n v="0"/>
    <m/>
    <n v="699551"/>
    <s v="DEVOLUCION"/>
    <s v="se devuevle factura no hay autorizacion para el servicio facturado gestionar con el area encargada de autorizaciones"/>
    <s v="AUTORIZACION"/>
    <n v="0"/>
  </r>
  <r>
    <n v="891480000"/>
    <s v="COMFAMILIAR RISARALDA"/>
    <s v="EI6324362"/>
    <s v="891480000_EI6324362"/>
    <s v="EI63"/>
    <s v="24362"/>
    <d v="2024-07-31T00:00:00"/>
    <m/>
    <n v="1025183"/>
    <n v="1025183"/>
    <m/>
    <s v="PEREIRA"/>
    <m/>
    <e v="#N/A"/>
    <x v="4"/>
    <n v="0"/>
    <m/>
    <m/>
    <m/>
    <n v="0"/>
    <n v="0"/>
    <m/>
    <m/>
    <m/>
    <n v="0"/>
    <n v="0"/>
    <n v="0"/>
    <m/>
    <m/>
    <m/>
    <n v="0"/>
    <s v="Devuelta"/>
    <d v="2024-07-31T00:00:00"/>
    <d v="2024-08-02T00:00:00"/>
    <d v="2024-08-09T00:00:00"/>
    <n v="1025183"/>
    <n v="0"/>
    <n v="0"/>
    <n v="0"/>
    <n v="0"/>
    <n v="0"/>
    <n v="0"/>
    <n v="0"/>
    <n v="1025183"/>
    <n v="0"/>
    <n v="0"/>
    <m/>
    <n v="1025183"/>
    <s v="DEVOLUCION"/>
    <s v="se Devuevle factura la autorizacion 122300388097 esta generada para otro prestador INSTITUTO DE DIAGNOSTICO MEDICO S.A. - PEREIRA - R deve estar genrada para comfamiliar risaralda gestionar con el areea envcargada de autorizaciones."/>
    <s v="AUTORIZACION"/>
    <n v="0"/>
  </r>
  <r>
    <n v="891480000"/>
    <s v="COMFAMILIAR RISARALDA"/>
    <s v="EJ216771"/>
    <s v="891480000_EJ216771"/>
    <s v="EJ21"/>
    <s v="6771"/>
    <d v="2024-07-31T00:00:00"/>
    <m/>
    <n v="1680639"/>
    <n v="1680639"/>
    <m/>
    <s v="PEREIRA"/>
    <m/>
    <e v="#N/A"/>
    <x v="4"/>
    <n v="0"/>
    <m/>
    <m/>
    <m/>
    <n v="0"/>
    <n v="0"/>
    <m/>
    <m/>
    <m/>
    <n v="0"/>
    <n v="0"/>
    <n v="0"/>
    <m/>
    <m/>
    <m/>
    <n v="0"/>
    <s v="Devuelta"/>
    <d v="2024-07-17T00:00:00"/>
    <d v="2024-08-02T00:00:00"/>
    <d v="2024-08-24T00:00:00"/>
    <n v="1680639"/>
    <n v="0"/>
    <n v="0"/>
    <n v="0"/>
    <n v="0"/>
    <n v="0"/>
    <n v="0"/>
    <n v="0"/>
    <n v="1680639"/>
    <n v="0"/>
    <n v="0"/>
    <m/>
    <n v="1680639"/>
    <s v="DEVOLUCION"/>
    <s v="SE DEVUELVE FACTURA LA AUTORIZACION 122300383792 ES PROVISIONAL DEBEN DE GESTIONAR CON EL AREA ENCARGADA DE AUTORIZACIONES LA AUT FINAL PARA EL SERVICIO FACTURADO"/>
    <s v="AUTORIZACION"/>
    <n v="0"/>
  </r>
  <r>
    <n v="891480000"/>
    <s v="COMFAMILIAR RISARALDA"/>
    <s v="EI609683"/>
    <s v="891480000_EI609683"/>
    <s v="EI60"/>
    <s v="9683"/>
    <d v="2024-07-31T00:00:00"/>
    <m/>
    <n v="5304737"/>
    <n v="5304737"/>
    <m/>
    <s v="PEREIRA"/>
    <m/>
    <e v="#N/A"/>
    <x v="4"/>
    <n v="0"/>
    <m/>
    <m/>
    <m/>
    <n v="0"/>
    <n v="0"/>
    <m/>
    <m/>
    <m/>
    <n v="0"/>
    <n v="0"/>
    <n v="0"/>
    <m/>
    <m/>
    <m/>
    <n v="0"/>
    <s v="Devuelta"/>
    <d v="2024-07-11T00:00:00"/>
    <d v="2024-08-02T00:00:00"/>
    <d v="2024-08-18T00:00:00"/>
    <n v="5304737"/>
    <n v="0"/>
    <n v="0"/>
    <n v="0"/>
    <n v="0"/>
    <n v="0"/>
    <n v="0"/>
    <n v="0"/>
    <n v="5304737"/>
    <n v="0"/>
    <n v="0"/>
    <m/>
    <n v="5304737"/>
    <s v="DEVOLUCION"/>
    <s v="Se Devuelve factura no hay autorizacion gestionar con el area encargda de autorizaciones SERVICIO 6 julio 2024 al 9 julio 2024 la aut que hay esta provisional deben de gestionar la final. se relaiza objecion adm $ 9800 mascara de oxigeno no factuable incluido en estancia. Aud Medica sin obj.  "/>
    <s v="AUTORIZACION"/>
    <n v="0"/>
  </r>
  <r>
    <n v="891480000"/>
    <s v="COMFAMILIAR RISARALDA"/>
    <s v="EJ2320261"/>
    <s v="891480000_EJ2320261"/>
    <s v="EJ23"/>
    <s v="20261"/>
    <d v="2024-08-01T00:00:00"/>
    <m/>
    <n v="99296"/>
    <n v="99296"/>
    <m/>
    <s v="PEREIRA"/>
    <m/>
    <e v="#N/A"/>
    <x v="4"/>
    <n v="0"/>
    <m/>
    <m/>
    <m/>
    <n v="0"/>
    <n v="0"/>
    <m/>
    <m/>
    <m/>
    <n v="0"/>
    <n v="0"/>
    <n v="0"/>
    <m/>
    <m/>
    <m/>
    <n v="0"/>
    <s v="Devuelta"/>
    <d v="2024-07-10T00:00:00"/>
    <d v="2024-08-01T00:00:00"/>
    <d v="2024-08-23T00:00:00"/>
    <n v="99296"/>
    <n v="0"/>
    <n v="0"/>
    <n v="0"/>
    <n v="0"/>
    <n v="0"/>
    <n v="0"/>
    <n v="0"/>
    <n v="99296"/>
    <n v="0"/>
    <n v="0"/>
    <m/>
    <n v="99296"/>
    <s v="DEVOLUCION"/>
    <s v="se devuevle factura la autorizacion 122300326116 esta generada para otro prestador hospital san jorge de pereira deben de gestionar la autorizacion para comfamiliar risaralda. gestionar con el area encargada de autorizacione."/>
    <s v="AUTORIZACION"/>
    <n v="0"/>
  </r>
  <r>
    <n v="891480000"/>
    <s v="COMFAMILIAR RISARALDA"/>
    <s v="EI609661"/>
    <s v="891480000_EI609661"/>
    <s v="EI60"/>
    <s v="9661"/>
    <d v="2024-08-01T00:00:00"/>
    <m/>
    <n v="42677180"/>
    <n v="42677180"/>
    <m/>
    <s v="PEREIRA"/>
    <m/>
    <e v="#N/A"/>
    <x v="4"/>
    <n v="0"/>
    <m/>
    <m/>
    <m/>
    <n v="0"/>
    <n v="0"/>
    <m/>
    <m/>
    <m/>
    <n v="0"/>
    <n v="0"/>
    <n v="0"/>
    <m/>
    <m/>
    <m/>
    <n v="0"/>
    <s v="Devuelta"/>
    <d v="2024-07-09T00:00:00"/>
    <d v="2024-08-01T00:00:00"/>
    <d v="2024-08-21T00:00:00"/>
    <n v="42677180"/>
    <n v="0"/>
    <n v="0"/>
    <n v="0"/>
    <n v="0"/>
    <n v="0"/>
    <n v="0"/>
    <n v="0"/>
    <n v="42677180"/>
    <n v="0"/>
    <n v="0"/>
    <m/>
    <n v="42677180"/>
    <s v="DEVOLUCION"/>
    <s v="Se Devuelve factura no hay autorizacion gestionar con el area encargda de autorizaciones SERVICIO 2 julio 2024 al 9 julio 2024 objeion adm Aut 122300367698 urgencias anulada sin reemplazo servicio 2 julio - 9 julio 2024 esta censo comentado pero no realizaron autorizacion ANGIOPLASTIA CORONARIA PERCUTANEA sin obj Adm obj medica  601 SE OBJETA 107M01, CANTIDAD 4, LOS DIAS 4-5-6-7 DE JULIO DE 2024, PACIENTE A LA ESPERA DE SEGUNDO TIEMPO QUIRURGICO, SE EVIDENCIA INOPORTUNIDAD EN SU EJECUCION, LO ANTERIOR PROLONGA DE MANERA INJUSTIFICADA LA ESTANCIA DE LA PACIENTE  $ 5.315.036  "/>
    <s v="AUTORIZACION"/>
    <n v="0"/>
  </r>
  <r>
    <n v="891480000"/>
    <s v="COMFAMILIAR RISARALDA"/>
    <s v="EI4531721"/>
    <s v="891480000_EI4531721"/>
    <s v="EI45"/>
    <s v="31721"/>
    <d v="2024-08-01T00:00:00"/>
    <m/>
    <n v="213960"/>
    <n v="213960"/>
    <m/>
    <s v="PEREIRA"/>
    <m/>
    <e v="#N/A"/>
    <x v="4"/>
    <n v="0"/>
    <m/>
    <m/>
    <m/>
    <n v="0"/>
    <n v="0"/>
    <m/>
    <m/>
    <m/>
    <n v="0"/>
    <n v="0"/>
    <n v="0"/>
    <m/>
    <m/>
    <m/>
    <n v="0"/>
    <s v="Devuelta"/>
    <d v="2024-07-11T00:00:00"/>
    <d v="2024-08-01T00:00:00"/>
    <d v="2024-08-18T00:00:00"/>
    <n v="213960"/>
    <n v="0"/>
    <n v="0"/>
    <n v="0"/>
    <n v="0"/>
    <n v="0"/>
    <n v="0"/>
    <n v="0"/>
    <n v="213960"/>
    <n v="0"/>
    <n v="0"/>
    <m/>
    <n v="213960"/>
    <s v="DEVOLUCION"/>
    <s v="SE DEVUELVE FACTURA LA AUTORIZACION 122300370821 DEBVEN DE REVISAR Y GESIONAR CON EL AREA ENCARGADA DE AUTORIZACIONES ESTAPROVISIONAL NO ESTA FINAL PARA PODER DAR TRAMITE DE PAGO AL SERVICIO FACTURADO."/>
    <s v="AUTORIZACION"/>
    <n v="0"/>
  </r>
  <r>
    <n v="891480000"/>
    <s v="COMFAMILIAR RISARALDA"/>
    <s v="EI0147133"/>
    <s v="891480000_EI0147133"/>
    <s v="EI01"/>
    <s v="47133"/>
    <d v="2024-08-01T00:00:00"/>
    <m/>
    <n v="66900"/>
    <n v="66900"/>
    <m/>
    <s v="PEREIRA"/>
    <m/>
    <e v="#N/A"/>
    <x v="4"/>
    <n v="0"/>
    <m/>
    <m/>
    <m/>
    <n v="0"/>
    <n v="0"/>
    <m/>
    <m/>
    <m/>
    <n v="0"/>
    <n v="0"/>
    <n v="0"/>
    <m/>
    <m/>
    <m/>
    <n v="0"/>
    <s v="Devuelta"/>
    <d v="2024-07-10T00:00:00"/>
    <d v="2024-08-01T00:00:00"/>
    <d v="2024-08-18T00:00:00"/>
    <n v="66900"/>
    <n v="0"/>
    <n v="0"/>
    <n v="0"/>
    <n v="0"/>
    <n v="0"/>
    <n v="0"/>
    <n v="0"/>
    <n v="66900"/>
    <n v="0"/>
    <n v="0"/>
    <m/>
    <n v="66900"/>
    <s v="DEVOLUCION"/>
    <s v="SE DEVUELKVE RADICADO NO ANEXAN PDF DE LA FACTURA EI0147133"/>
    <s v="SOPORTE"/>
    <n v="0"/>
  </r>
  <r>
    <n v="891480000"/>
    <s v="COMFAMILIAR RISARALDA"/>
    <s v="EI2523354"/>
    <s v="891480000_EI2523354"/>
    <s v="EI25"/>
    <s v="23354"/>
    <d v="2024-08-08T00:00:00"/>
    <m/>
    <n v="91681"/>
    <n v="91681"/>
    <m/>
    <s v="PEREIRA"/>
    <m/>
    <e v="#N/A"/>
    <x v="4"/>
    <n v="0"/>
    <m/>
    <m/>
    <m/>
    <n v="0"/>
    <n v="0"/>
    <m/>
    <m/>
    <m/>
    <n v="0"/>
    <n v="0"/>
    <n v="0"/>
    <m/>
    <m/>
    <m/>
    <n v="0"/>
    <s v="Devuelta"/>
    <d v="2024-08-02T00:00:00"/>
    <d v="2024-08-08T00:00:00"/>
    <d v="2024-08-26T00:00:00"/>
    <n v="91681"/>
    <n v="0"/>
    <n v="0"/>
    <n v="0"/>
    <n v="0"/>
    <n v="0"/>
    <n v="0"/>
    <n v="0"/>
    <n v="91681"/>
    <n v="0"/>
    <n v="0"/>
    <m/>
    <n v="91681"/>
    <s v="DEVOLUCION"/>
    <s v="se devuevle factura la AUT UTILIZADA FACTURADA 122300332717 en la factura  EI2522792  "/>
    <s v="AUTORIZACION"/>
    <n v="0"/>
  </r>
  <r>
    <n v="891480000"/>
    <s v="COMFAMILIAR RISARALDA"/>
    <s v="EI2523353"/>
    <s v="891480000_EI2523353"/>
    <s v="EI25"/>
    <s v="23353"/>
    <d v="2024-08-08T00:00:00"/>
    <m/>
    <n v="57423"/>
    <n v="57423"/>
    <m/>
    <s v="PEREIRA"/>
    <m/>
    <e v="#N/A"/>
    <x v="4"/>
    <n v="0"/>
    <m/>
    <m/>
    <m/>
    <n v="0"/>
    <n v="0"/>
    <m/>
    <m/>
    <m/>
    <n v="0"/>
    <n v="0"/>
    <n v="0"/>
    <m/>
    <m/>
    <m/>
    <n v="0"/>
    <s v="Devuelta"/>
    <d v="2024-08-02T00:00:00"/>
    <d v="2024-08-08T00:00:00"/>
    <d v="2024-08-23T00:00:00"/>
    <n v="57423"/>
    <n v="0"/>
    <n v="0"/>
    <n v="0"/>
    <n v="0"/>
    <n v="0"/>
    <n v="0"/>
    <n v="0"/>
    <n v="57423"/>
    <n v="0"/>
    <n v="0"/>
    <m/>
    <n v="57423"/>
    <s v="DEVOLUCION"/>
    <s v="SE DEVUEVLE FACTURA LA AUTORIZACION 122300333042 ESTA YA UTILIZADA FACTURADA EN LA FACTURA  EI2523353 "/>
    <s v="AUTORIZACION"/>
    <n v="0"/>
  </r>
  <r>
    <n v="891480000"/>
    <s v="COMFAMILIAR RISARALDA"/>
    <s v="EI2837869"/>
    <s v="891480000_EI2837869"/>
    <s v="EI28"/>
    <s v="37869"/>
    <d v="2024-08-10T00:00:00"/>
    <m/>
    <n v="85859"/>
    <n v="85859"/>
    <m/>
    <s v="PEREIRA"/>
    <m/>
    <e v="#N/A"/>
    <x v="4"/>
    <n v="0"/>
    <m/>
    <m/>
    <m/>
    <n v="0"/>
    <n v="0"/>
    <m/>
    <m/>
    <m/>
    <n v="0"/>
    <n v="0"/>
    <n v="0"/>
    <m/>
    <m/>
    <m/>
    <n v="0"/>
    <s v="Devuelta"/>
    <d v="2024-07-26T00:00:00"/>
    <d v="2024-08-12T00:00:00"/>
    <d v="2024-08-23T00:00:00"/>
    <n v="90359"/>
    <n v="0"/>
    <n v="0"/>
    <n v="0"/>
    <n v="0"/>
    <n v="0"/>
    <n v="0"/>
    <n v="0"/>
    <n v="90359"/>
    <n v="0"/>
    <n v="0"/>
    <m/>
    <n v="90359"/>
    <s v="DEVOLUCION"/>
    <s v="SE DEVUEVLE RADICADO NO ANEXAN SOPRTE DE PDF DE LA FACTURA EI2837869"/>
    <s v="SOPORTE"/>
    <n v="0"/>
  </r>
  <r>
    <n v="891480000"/>
    <s v="COMFAMILIAR RISARALDA"/>
    <s v="EI0148251"/>
    <s v="891480000_EI0148251"/>
    <s v="EI01"/>
    <s v="48251"/>
    <d v="2024-08-30T00:00:00"/>
    <m/>
    <n v="85859"/>
    <n v="85859"/>
    <m/>
    <s v="PEREIRA"/>
    <m/>
    <e v="#N/A"/>
    <x v="4"/>
    <n v="0"/>
    <m/>
    <m/>
    <m/>
    <n v="0"/>
    <n v="0"/>
    <m/>
    <m/>
    <m/>
    <n v="0"/>
    <n v="0"/>
    <n v="0"/>
    <m/>
    <m/>
    <m/>
    <n v="0"/>
    <s v="Devuelta"/>
    <d v="2024-08-23T00:00:00"/>
    <d v="2024-09-02T00:00:00"/>
    <d v="2024-09-16T00:00:00"/>
    <n v="90359"/>
    <n v="0"/>
    <n v="0"/>
    <n v="0"/>
    <n v="0"/>
    <n v="0"/>
    <n v="0"/>
    <n v="0"/>
    <n v="0"/>
    <n v="0"/>
    <n v="0"/>
    <m/>
    <n v="0"/>
    <m/>
    <m/>
    <m/>
    <n v="0"/>
  </r>
  <r>
    <n v="891480000"/>
    <s v="COMFAMILIAR RISARALDA"/>
    <s v="EJ215404"/>
    <s v="891480000_EJ215404"/>
    <s v="EJ21"/>
    <s v="5404"/>
    <d v="2023-05-15T00:00:00"/>
    <m/>
    <n v="8867493"/>
    <n v="8867493"/>
    <m/>
    <s v="PEREIRA"/>
    <m/>
    <s v="Factura devuelta"/>
    <x v="5"/>
    <n v="0"/>
    <m/>
    <m/>
    <m/>
    <n v="0"/>
    <n v="0"/>
    <m/>
    <m/>
    <m/>
    <n v="0"/>
    <n v="0"/>
    <n v="0"/>
    <m/>
    <m/>
    <m/>
    <n v="0"/>
    <s v="Para auditoria de pertinencia"/>
    <d v="2023-05-09T00:00:00"/>
    <d v="2024-09-10T00:00:00"/>
    <m/>
    <n v="9172076"/>
    <n v="0"/>
    <n v="0"/>
    <n v="0"/>
    <n v="0"/>
    <n v="0"/>
    <n v="0"/>
    <n v="0"/>
    <n v="0"/>
    <n v="0"/>
    <n v="0"/>
    <m/>
    <n v="9172076"/>
    <s v="DEVOLUCION"/>
    <s v="Se devuelve factura no hay autorizacion para el servicio facturado gestionar radicar en la plataforma la solicitud para la generacion de la aut final. se realiza auditoria Administrativa pte auditoria medica"/>
    <s v="AUTORIZACION"/>
    <n v="0"/>
  </r>
  <r>
    <n v="891480000"/>
    <s v="COMFAMILIAR RISARALDA"/>
    <s v="EI0136642"/>
    <s v="891480000_EI0136642"/>
    <s v="EI01"/>
    <s v="36642"/>
    <d v="2023-12-01T00:00:00"/>
    <m/>
    <n v="66900"/>
    <n v="66900"/>
    <m/>
    <s v="PEREIRA"/>
    <m/>
    <s v="Factura devuelta"/>
    <x v="5"/>
    <n v="0"/>
    <m/>
    <m/>
    <m/>
    <n v="0"/>
    <n v="0"/>
    <m/>
    <m/>
    <m/>
    <n v="0"/>
    <n v="0"/>
    <n v="0"/>
    <m/>
    <m/>
    <m/>
    <n v="0"/>
    <s v="Para auditoria de pertinencia"/>
    <d v="2023-11-20T00:00:00"/>
    <d v="2024-09-10T00:00:00"/>
    <m/>
    <n v="66900"/>
    <n v="0"/>
    <n v="0"/>
    <n v="0"/>
    <n v="0"/>
    <n v="0"/>
    <n v="0"/>
    <n v="0"/>
    <n v="0"/>
    <n v="0"/>
    <n v="0"/>
    <m/>
    <n v="66900"/>
    <s v="DEVOLUCION"/>
    <s v="Se Devuelve no anexan PDF de Factura EI0136642 solo anexan autorizacion y h.clinica. revisar y anexar soportes completos  "/>
    <s v="AUTORIZACION"/>
    <n v="0"/>
  </r>
  <r>
    <n v="891480000"/>
    <s v="COMFAMILIAR RISARALDA"/>
    <s v="EI0331427"/>
    <s v="891480000_EI0331427"/>
    <s v="EI03"/>
    <s v="31427"/>
    <d v="2023-12-01T00:00:00"/>
    <m/>
    <n v="66900"/>
    <n v="66900"/>
    <m/>
    <s v="PEREIRA"/>
    <m/>
    <s v="Factura devuelta"/>
    <x v="5"/>
    <n v="0"/>
    <m/>
    <m/>
    <m/>
    <n v="0"/>
    <n v="0"/>
    <m/>
    <m/>
    <m/>
    <n v="0"/>
    <n v="0"/>
    <n v="0"/>
    <m/>
    <m/>
    <m/>
    <n v="0"/>
    <s v="Para auditoria de pertinencia"/>
    <d v="2023-11-20T00:00:00"/>
    <d v="2024-09-10T00:00:00"/>
    <m/>
    <n v="66900"/>
    <n v="0"/>
    <n v="0"/>
    <n v="0"/>
    <n v="0"/>
    <n v="0"/>
    <n v="0"/>
    <n v="0"/>
    <n v="0"/>
    <n v="0"/>
    <n v="0"/>
    <m/>
    <n v="66900"/>
    <s v="DEVOLUCION"/>
    <s v="Se devuelve factura el Codigo Autorizado 890266 no corresponde al codigo facturado 890366 deben de facturar el que autorizan. "/>
    <s v="AUTORIZACION"/>
    <n v="0"/>
  </r>
  <r>
    <n v="891480000"/>
    <s v="COMFAMILIAR RISARALDA"/>
    <s v="EI0136073"/>
    <s v="891480000_EI0136073"/>
    <s v="EI01"/>
    <s v="36073"/>
    <d v="2023-12-01T00:00:00"/>
    <m/>
    <n v="66900"/>
    <n v="66900"/>
    <m/>
    <s v="PEREIRA"/>
    <m/>
    <s v="Factura devuelta"/>
    <x v="5"/>
    <n v="0"/>
    <m/>
    <m/>
    <m/>
    <n v="0"/>
    <n v="0"/>
    <m/>
    <m/>
    <m/>
    <n v="0"/>
    <n v="0"/>
    <n v="0"/>
    <m/>
    <m/>
    <m/>
    <n v="0"/>
    <s v="Para auditoria de pertinencia"/>
    <d v="2023-11-08T00:00:00"/>
    <d v="2024-09-10T00:00:00"/>
    <m/>
    <n v="66900"/>
    <n v="0"/>
    <n v="0"/>
    <n v="0"/>
    <n v="0"/>
    <n v="0"/>
    <n v="0"/>
    <n v="0"/>
    <n v="0"/>
    <n v="0"/>
    <n v="0"/>
    <m/>
    <n v="66900"/>
    <s v="DEVOLUCION"/>
    <s v="Se Devuelve no anexan pdf de la factura EI0136073 solo anexan autorizacion - h clinica .revisar y anexar todos los soportes "/>
    <s v="AUTORIZACION"/>
    <n v="0"/>
  </r>
  <r>
    <n v="891480000"/>
    <s v="COMFAMILIAR RISARALDA"/>
    <s v="EI608289"/>
    <s v="891480000_EI608289"/>
    <s v="EI60"/>
    <s v="8289"/>
    <d v="2023-12-01T00:00:00"/>
    <m/>
    <n v="4399972"/>
    <n v="4399972"/>
    <m/>
    <s v="PEREIRA"/>
    <m/>
    <s v="Factura devuelta"/>
    <x v="5"/>
    <n v="0"/>
    <m/>
    <m/>
    <m/>
    <n v="0"/>
    <n v="0"/>
    <m/>
    <m/>
    <m/>
    <n v="0"/>
    <n v="0"/>
    <n v="0"/>
    <m/>
    <m/>
    <m/>
    <n v="0"/>
    <s v="Para auditoria de pertinencia"/>
    <d v="2023-11-16T00:00:00"/>
    <d v="2024-09-10T00:00:00"/>
    <m/>
    <n v="4704572"/>
    <n v="0"/>
    <n v="0"/>
    <n v="0"/>
    <n v="0"/>
    <n v="0"/>
    <n v="0"/>
    <n v="0"/>
    <n v="0"/>
    <n v="0"/>
    <n v="0"/>
    <m/>
    <n v="4704572"/>
    <s v="DEVOLUCION"/>
    <s v="Se devuelve Factura la Autorizacion 122300115396 esta generada para otro prestador Clinica San Rafael sede Megacentro deb estar generada para comfamiliar Risaralda. gestionar con el area encargada de autorizaciones"/>
    <s v="AUTORIZACION"/>
    <n v="0"/>
  </r>
  <r>
    <n v="891480000"/>
    <s v="COMFAMILIAR RISARALDA"/>
    <s v="EJ1212216"/>
    <s v="891480000_EJ1212216"/>
    <s v="EJ12"/>
    <s v="12216"/>
    <d v="2023-12-01T00:00:00"/>
    <m/>
    <n v="66900"/>
    <n v="66900"/>
    <m/>
    <s v="PEREIRA"/>
    <m/>
    <s v="Factura devuelta"/>
    <x v="5"/>
    <n v="0"/>
    <m/>
    <m/>
    <m/>
    <n v="0"/>
    <n v="0"/>
    <m/>
    <m/>
    <m/>
    <n v="0"/>
    <n v="0"/>
    <n v="0"/>
    <m/>
    <m/>
    <m/>
    <n v="0"/>
    <s v="Para auditoria de pertinencia"/>
    <d v="2023-11-09T00:00:00"/>
    <d v="2024-09-10T00:00:00"/>
    <m/>
    <n v="66900"/>
    <n v="0"/>
    <n v="0"/>
    <n v="0"/>
    <n v="0"/>
    <n v="0"/>
    <n v="0"/>
    <n v="0"/>
    <n v="0"/>
    <n v="0"/>
    <n v="0"/>
    <m/>
    <n v="66900"/>
    <s v="DEVOLUCION"/>
    <s v="Se devuelve factura el Codigo Autorizado 890366 no corresponde al codigo facturado 890282 deben de facturar el que autorizan. "/>
    <s v="AUTORIZACION"/>
    <n v="0"/>
  </r>
  <r>
    <n v="891480000"/>
    <s v="COMFAMILIAR RISARALDA"/>
    <s v="EJ2315386"/>
    <s v="891480000_EJ2315386"/>
    <s v="EJ23"/>
    <s v="15386"/>
    <d v="2023-12-14T00:00:00"/>
    <m/>
    <n v="66900"/>
    <n v="66900"/>
    <m/>
    <s v="PEREIRA"/>
    <m/>
    <s v="Factura devuelta"/>
    <x v="5"/>
    <n v="0"/>
    <m/>
    <m/>
    <m/>
    <n v="0"/>
    <n v="0"/>
    <m/>
    <m/>
    <m/>
    <n v="0"/>
    <n v="0"/>
    <n v="0"/>
    <m/>
    <m/>
    <m/>
    <n v="0"/>
    <s v="Para auditoria de pertinencia"/>
    <d v="2023-11-25T00:00:00"/>
    <d v="2024-09-10T00:00:00"/>
    <m/>
    <n v="66900"/>
    <n v="0"/>
    <n v="0"/>
    <n v="0"/>
    <n v="0"/>
    <n v="0"/>
    <n v="0"/>
    <n v="0"/>
    <n v="0"/>
    <n v="0"/>
    <n v="0"/>
    <m/>
    <n v="66900"/>
    <s v="DEVOLUCION"/>
    <s v="Se devuelve factura el Codigo Autorizado 890225-1  no corresponde al codigo facturado 890225 deben de facturar el que autorizan. "/>
    <s v="AUTORIZACION"/>
    <n v="0"/>
  </r>
  <r>
    <n v="891480000"/>
    <s v="COMFAMILIAR RISARALDA"/>
    <s v="EJ1212891"/>
    <s v="891480000_EJ1212891"/>
    <s v="EJ12"/>
    <s v="12891"/>
    <d v="2023-12-14T00:00:00"/>
    <m/>
    <n v="66900"/>
    <n v="66900"/>
    <m/>
    <s v="PEREIRA"/>
    <m/>
    <s v="Factura devuelta"/>
    <x v="5"/>
    <n v="0"/>
    <m/>
    <m/>
    <m/>
    <n v="0"/>
    <n v="0"/>
    <m/>
    <m/>
    <m/>
    <n v="0"/>
    <n v="0"/>
    <n v="0"/>
    <m/>
    <m/>
    <m/>
    <n v="0"/>
    <s v="Para auditoria de pertinencia"/>
    <d v="2023-11-24T00:00:00"/>
    <d v="2024-09-10T00:00:00"/>
    <m/>
    <n v="66900"/>
    <n v="0"/>
    <n v="0"/>
    <n v="0"/>
    <n v="0"/>
    <n v="0"/>
    <n v="0"/>
    <n v="0"/>
    <n v="0"/>
    <n v="0"/>
    <n v="0"/>
    <m/>
    <n v="66900"/>
    <s v="DEVOLUCION"/>
    <s v="Se devuelve factura el Codigo Autorizado 890225-1  no corresponde al codigo facturado 890225 deben de facturar el que autorizan. "/>
    <s v="AUTORIZACION"/>
    <n v="0"/>
  </r>
  <r>
    <n v="891480000"/>
    <s v="COMFAMILIAR RISARALDA"/>
    <s v="EJ2315708"/>
    <s v="891480000_EJ2315708"/>
    <s v="EJ23"/>
    <s v="15708"/>
    <d v="2023-12-14T00:00:00"/>
    <m/>
    <n v="62800"/>
    <n v="62800"/>
    <m/>
    <s v="PEREIRA"/>
    <m/>
    <s v="Factura devuelta"/>
    <x v="5"/>
    <n v="0"/>
    <m/>
    <m/>
    <m/>
    <n v="0"/>
    <n v="0"/>
    <m/>
    <m/>
    <m/>
    <n v="0"/>
    <n v="0"/>
    <n v="0"/>
    <m/>
    <m/>
    <m/>
    <n v="0"/>
    <s v="Para auditoria de pertinencia"/>
    <d v="2023-12-02T00:00:00"/>
    <d v="2024-09-10T00:00:00"/>
    <m/>
    <n v="66900"/>
    <n v="0"/>
    <n v="0"/>
    <n v="0"/>
    <n v="0"/>
    <n v="0"/>
    <n v="0"/>
    <n v="0"/>
    <n v="0"/>
    <n v="0"/>
    <n v="0"/>
    <m/>
    <n v="66900"/>
    <s v="DEVOLUCION"/>
    <s v="Se devuelve factura el Codigo Autorizado 890225-01   no corresponde al codigo facturado 890225 deben de facturar el que autorizan. "/>
    <s v="AUTORIZACION"/>
    <n v="0"/>
  </r>
  <r>
    <n v="891480000"/>
    <s v="COMFAMILIAR RISARALDA"/>
    <s v="EJ2315707"/>
    <s v="891480000_EJ2315707"/>
    <s v="EJ23"/>
    <s v="15707"/>
    <d v="2023-12-14T00:00:00"/>
    <m/>
    <n v="62800"/>
    <n v="62800"/>
    <m/>
    <s v="PEREIRA"/>
    <m/>
    <s v="Factura devuelta"/>
    <x v="5"/>
    <n v="0"/>
    <m/>
    <m/>
    <m/>
    <n v="0"/>
    <n v="0"/>
    <m/>
    <m/>
    <m/>
    <n v="0"/>
    <n v="0"/>
    <n v="0"/>
    <m/>
    <m/>
    <m/>
    <n v="0"/>
    <s v="Para auditoria de pertinencia"/>
    <d v="2023-12-02T00:00:00"/>
    <d v="2024-09-10T00:00:00"/>
    <m/>
    <n v="66900"/>
    <n v="0"/>
    <n v="0"/>
    <n v="0"/>
    <n v="0"/>
    <n v="0"/>
    <n v="0"/>
    <n v="0"/>
    <n v="0"/>
    <n v="0"/>
    <n v="0"/>
    <m/>
    <n v="66900"/>
    <s v="DEVOLUCION"/>
    <s v="Se devuelve factura el Codigo Autorizado 890202-01  no corresponde al codigo facturado 890202    deben de facturar el que autorizan. "/>
    <s v="AUTORIZACION"/>
    <n v="0"/>
  </r>
  <r>
    <n v="891480000"/>
    <s v="COMFAMILIAR RISARALDA"/>
    <s v="EI0136972"/>
    <s v="891480000_EI0136972"/>
    <s v="EI01"/>
    <s v="36972"/>
    <d v="2023-12-14T00:00:00"/>
    <m/>
    <n v="62800"/>
    <n v="62800"/>
    <m/>
    <s v="PEREIRA"/>
    <m/>
    <s v="Factura devuelta"/>
    <x v="5"/>
    <n v="0"/>
    <m/>
    <m/>
    <m/>
    <n v="0"/>
    <n v="0"/>
    <m/>
    <m/>
    <m/>
    <n v="0"/>
    <n v="0"/>
    <n v="0"/>
    <m/>
    <m/>
    <m/>
    <n v="0"/>
    <s v="Para auditoria de pertinencia"/>
    <d v="2023-11-27T00:00:00"/>
    <d v="2024-09-10T00:00:00"/>
    <m/>
    <n v="66900"/>
    <n v="0"/>
    <n v="0"/>
    <n v="0"/>
    <n v="0"/>
    <n v="0"/>
    <n v="0"/>
    <n v="0"/>
    <n v="0"/>
    <n v="0"/>
    <n v="0"/>
    <m/>
    <n v="66900"/>
    <s v="DEVOLUCION"/>
    <s v="Se devuelve factura no anexan pdf de factura EI0136972 solo anexan autoriZacion y hclionica. tevisary anerar soportes completos."/>
    <s v="AUTORIZACION"/>
    <n v="0"/>
  </r>
  <r>
    <n v="891480000"/>
    <s v="COMFAMILIAR RISARALDA"/>
    <s v="EI0331799"/>
    <s v="891480000_EI0331799"/>
    <s v="EI03"/>
    <s v="31799"/>
    <d v="2023-12-15T00:00:00"/>
    <m/>
    <n v="62800"/>
    <n v="62800"/>
    <m/>
    <s v="PEREIRA"/>
    <m/>
    <s v="Factura devuelta"/>
    <x v="5"/>
    <n v="0"/>
    <m/>
    <m/>
    <m/>
    <n v="0"/>
    <n v="0"/>
    <m/>
    <m/>
    <m/>
    <n v="0"/>
    <n v="0"/>
    <n v="0"/>
    <m/>
    <m/>
    <m/>
    <n v="0"/>
    <s v="Para auditoria de pertinencia"/>
    <d v="2023-12-07T00:00:00"/>
    <d v="2024-09-10T00:00:00"/>
    <m/>
    <n v="66900"/>
    <n v="0"/>
    <n v="0"/>
    <n v="0"/>
    <n v="0"/>
    <n v="0"/>
    <n v="0"/>
    <n v="0"/>
    <n v="0"/>
    <n v="0"/>
    <n v="0"/>
    <m/>
    <n v="66900"/>
    <s v="DEVOLUCION"/>
    <s v="Se DEvuelve factura no anexan pdf de la EI0331799 solo hay autorizacion y h.clinica revisar y anexar "/>
    <s v="AUTORIZACION"/>
    <n v="0"/>
  </r>
  <r>
    <n v="891480000"/>
    <s v="COMFAMILIAR RISARALDA"/>
    <s v="EI0333427"/>
    <s v="891480000_EI0333427"/>
    <s v="EI03"/>
    <s v="33427"/>
    <d v="2024-02-01T00:00:00"/>
    <m/>
    <n v="66900"/>
    <n v="66900"/>
    <m/>
    <s v="PEREIRA"/>
    <m/>
    <s v="Factura devuelta"/>
    <x v="5"/>
    <n v="0"/>
    <m/>
    <m/>
    <m/>
    <n v="0"/>
    <n v="0"/>
    <m/>
    <m/>
    <m/>
    <n v="0"/>
    <n v="0"/>
    <n v="0"/>
    <m/>
    <m/>
    <m/>
    <n v="0"/>
    <s v="Para auditoria de pertinencia"/>
    <d v="2024-01-26T00:00:00"/>
    <d v="2024-09-10T00:00:00"/>
    <m/>
    <n v="66900"/>
    <n v="0"/>
    <n v="0"/>
    <n v="0"/>
    <n v="0"/>
    <n v="0"/>
    <n v="0"/>
    <n v="0"/>
    <n v="0"/>
    <n v="0"/>
    <n v="0"/>
    <m/>
    <n v="66900"/>
    <s v="DEVOLUCION"/>
    <s v="Se Devuelve radicado no anexan soporte de PDF factura EI0333427 solo envian autorizacion y epicrisis."/>
    <s v="AUTORIZACION"/>
    <n v="0"/>
  </r>
  <r>
    <n v="891480000"/>
    <s v="COMFAMILIAR RISARALDA"/>
    <s v="EI0139914"/>
    <s v="891480000_EI0139914"/>
    <s v="EI01"/>
    <s v="39914"/>
    <d v="2024-02-12T00:00:00"/>
    <m/>
    <n v="66900"/>
    <n v="66900"/>
    <m/>
    <s v="PEREIRA"/>
    <m/>
    <s v="Factura devuelta"/>
    <x v="5"/>
    <n v="0"/>
    <m/>
    <m/>
    <m/>
    <n v="0"/>
    <n v="0"/>
    <m/>
    <m/>
    <m/>
    <n v="0"/>
    <n v="0"/>
    <n v="0"/>
    <m/>
    <m/>
    <m/>
    <n v="0"/>
    <s v="Para auditoria de pertinencia"/>
    <d v="2024-02-05T00:00:00"/>
    <d v="2024-09-10T00:00:00"/>
    <m/>
    <n v="66900"/>
    <n v="0"/>
    <n v="0"/>
    <n v="0"/>
    <n v="0"/>
    <n v="0"/>
    <n v="0"/>
    <n v="0"/>
    <n v="0"/>
    <n v="0"/>
    <n v="0"/>
    <m/>
    <n v="66900"/>
    <s v="DEVOLUCION"/>
    <s v="se devuelve radicado no anexan soporte de PDF de la factura EI0139914 solo anexan autorizacion y h.clinica"/>
    <s v="AUTORIZACION"/>
    <n v="0"/>
  </r>
  <r>
    <n v="891480000"/>
    <s v="COMFAMILIAR RISARALDA"/>
    <s v="EI468055"/>
    <s v="891480000_EI468055"/>
    <s v="EI46"/>
    <s v="8055"/>
    <d v="2024-03-01T00:00:00"/>
    <m/>
    <n v="3359168"/>
    <n v="3359168"/>
    <m/>
    <s v="PEREIRA"/>
    <m/>
    <s v="Factura devuelta"/>
    <x v="5"/>
    <n v="0"/>
    <m/>
    <m/>
    <m/>
    <n v="0"/>
    <n v="0"/>
    <m/>
    <m/>
    <m/>
    <n v="0"/>
    <n v="0"/>
    <n v="0"/>
    <m/>
    <m/>
    <m/>
    <n v="0"/>
    <s v="Para auditoria de pertinencia"/>
    <d v="2024-02-28T00:00:00"/>
    <d v="2024-09-10T00:00:00"/>
    <m/>
    <n v="3359168"/>
    <n v="0"/>
    <n v="0"/>
    <n v="0"/>
    <n v="0"/>
    <n v="0"/>
    <n v="0"/>
    <n v="0"/>
    <n v="0"/>
    <n v="0"/>
    <n v="0"/>
    <m/>
    <n v="3359168"/>
    <s v="DEVOLUCION"/>
    <s v="Se Devuelve factura La autorización 122300129170 se encuentra facturada en la factura EI468054"/>
    <s v="AUTORIZACION"/>
    <n v="0"/>
  </r>
  <r>
    <n v="891480000"/>
    <s v="COMFAMILIAR RISARALDA"/>
    <s v="EI0141131"/>
    <s v="891480000_EI0141131"/>
    <s v="EI01"/>
    <s v="41131"/>
    <d v="2024-03-01T00:00:00"/>
    <m/>
    <n v="66900"/>
    <n v="66900"/>
    <m/>
    <s v="PEREIRA"/>
    <m/>
    <s v="Factura devuelta"/>
    <x v="5"/>
    <n v="0"/>
    <m/>
    <m/>
    <m/>
    <n v="0"/>
    <n v="0"/>
    <m/>
    <m/>
    <m/>
    <n v="0"/>
    <n v="0"/>
    <n v="0"/>
    <m/>
    <m/>
    <m/>
    <n v="0"/>
    <s v="Para auditoria de pertinencia"/>
    <d v="2024-02-27T00:00:00"/>
    <d v="2024-09-10T00:00:00"/>
    <m/>
    <n v="66900"/>
    <n v="0"/>
    <n v="0"/>
    <n v="0"/>
    <n v="0"/>
    <n v="0"/>
    <n v="0"/>
    <n v="0"/>
    <n v="0"/>
    <n v="0"/>
    <n v="0"/>
    <m/>
    <n v="66900"/>
    <s v="DEVOLUCION"/>
    <s v="Se Devuelve radicado no envian soporte de PDF de la factura EI0141131 solo anexan aut y epicrisis._x0009__x0009_ "/>
    <s v="FACTURACION"/>
    <n v="0"/>
  </r>
  <r>
    <n v="891480000"/>
    <s v="COMFAMILIAR RISARALDA"/>
    <s v="EI0140651"/>
    <s v="891480000_EI0140651"/>
    <s v="EI01"/>
    <s v="40651"/>
    <d v="2024-03-01T00:00:00"/>
    <m/>
    <n v="62400"/>
    <n v="62400"/>
    <m/>
    <s v="PEREIRA"/>
    <m/>
    <s v="Factura devuelta"/>
    <x v="5"/>
    <n v="0"/>
    <m/>
    <m/>
    <m/>
    <n v="0"/>
    <n v="0"/>
    <m/>
    <m/>
    <m/>
    <n v="0"/>
    <n v="0"/>
    <n v="0"/>
    <m/>
    <m/>
    <m/>
    <n v="0"/>
    <s v="Para auditoria de pertinencia"/>
    <d v="2024-02-20T00:00:00"/>
    <d v="2024-09-10T00:00:00"/>
    <m/>
    <n v="66900"/>
    <n v="0"/>
    <n v="0"/>
    <n v="0"/>
    <n v="0"/>
    <n v="0"/>
    <n v="0"/>
    <n v="0"/>
    <n v="0"/>
    <n v="0"/>
    <n v="0"/>
    <m/>
    <n v="66900"/>
    <s v="DEVOLUCION"/>
    <s v="Se Devuelve radicado no anexan soporte de PDF de la factura EI0140651 revisar tarifa convenida del codigo que autorizan 890380"/>
    <s v="AUTORIZACION"/>
    <n v="0"/>
  </r>
  <r>
    <n v="891480000"/>
    <s v="COMFAMILIAR RISARALDA"/>
    <s v="EI0140556"/>
    <s v="891480000_EI0140556"/>
    <s v="EI01"/>
    <s v="40556"/>
    <d v="2024-03-01T00:00:00"/>
    <m/>
    <n v="66900"/>
    <n v="66900"/>
    <m/>
    <s v="PEREIRA"/>
    <m/>
    <s v="Factura devuelta"/>
    <x v="5"/>
    <n v="0"/>
    <m/>
    <m/>
    <m/>
    <n v="0"/>
    <n v="0"/>
    <m/>
    <m/>
    <m/>
    <n v="0"/>
    <n v="0"/>
    <n v="0"/>
    <m/>
    <m/>
    <m/>
    <n v="0"/>
    <s v="Para auditoria de pertinencia"/>
    <d v="2024-02-19T00:00:00"/>
    <d v="2024-09-10T00:00:00"/>
    <m/>
    <n v="66900"/>
    <n v="0"/>
    <n v="0"/>
    <n v="0"/>
    <n v="0"/>
    <n v="0"/>
    <n v="0"/>
    <n v="0"/>
    <n v="0"/>
    <n v="0"/>
    <n v="0"/>
    <m/>
    <n v="66900"/>
    <s v="DEVOLUCION"/>
    <s v="Se Devuelve radicado no envian soporte de PDF de la factura EI0140556 solo anexan aut y epicrisis._x0009__x0009_ "/>
    <s v="FACTURACION"/>
    <n v="0"/>
  </r>
  <r>
    <n v="891480000"/>
    <s v="COMFAMILIAR RISARALDA"/>
    <s v="EI0334050"/>
    <s v="891480000_EI0334050"/>
    <s v="EI03"/>
    <s v="34050"/>
    <d v="2024-03-01T00:00:00"/>
    <m/>
    <n v="62400"/>
    <n v="62400"/>
    <m/>
    <s v="PEREIRA"/>
    <m/>
    <s v="Factura devuelta"/>
    <x v="5"/>
    <n v="0"/>
    <m/>
    <m/>
    <m/>
    <n v="0"/>
    <n v="0"/>
    <m/>
    <m/>
    <m/>
    <n v="0"/>
    <n v="0"/>
    <n v="0"/>
    <m/>
    <m/>
    <m/>
    <n v="0"/>
    <s v="Para auditoria de pertinencia"/>
    <d v="2024-02-19T00:00:00"/>
    <d v="2024-09-10T00:00:00"/>
    <m/>
    <n v="66900"/>
    <n v="0"/>
    <n v="0"/>
    <n v="0"/>
    <n v="0"/>
    <n v="0"/>
    <n v="0"/>
    <n v="0"/>
    <n v="0"/>
    <n v="0"/>
    <n v="0"/>
    <m/>
    <n v="66900"/>
    <s v="DEVOLUCION"/>
    <s v="Se Devuelve radicado no envian soporte de PDF de la factura EI0334050 solo anexan aut y epicrisis."/>
    <s v="FACTURACION"/>
    <n v="0"/>
  </r>
  <r>
    <n v="891480000"/>
    <s v="COMFAMILIAR RISARALDA"/>
    <s v="EI0140208"/>
    <s v="891480000_EI0140208"/>
    <s v="EI01"/>
    <s v="40208"/>
    <d v="2024-03-01T00:00:00"/>
    <m/>
    <n v="66900"/>
    <n v="66900"/>
    <m/>
    <s v="PEREIRA"/>
    <m/>
    <s v="Factura devuelta"/>
    <x v="5"/>
    <n v="0"/>
    <m/>
    <m/>
    <m/>
    <n v="0"/>
    <n v="0"/>
    <m/>
    <m/>
    <m/>
    <n v="0"/>
    <n v="0"/>
    <n v="0"/>
    <m/>
    <m/>
    <m/>
    <n v="0"/>
    <s v="Para auditoria de pertinencia"/>
    <d v="2024-02-12T00:00:00"/>
    <d v="2024-09-10T00:00:00"/>
    <m/>
    <n v="66900"/>
    <n v="0"/>
    <n v="0"/>
    <n v="0"/>
    <n v="0"/>
    <n v="0"/>
    <n v="0"/>
    <n v="0"/>
    <n v="0"/>
    <n v="0"/>
    <n v="0"/>
    <m/>
    <n v="66900"/>
    <s v="DEVOLUCION"/>
    <s v="Se Devuelve radicado no envian soporte de PDF de la factura EI0140208 solo anexan aut y epicrisis._x0009__x0009_ "/>
    <s v="FACTURACION"/>
    <n v="0"/>
  </r>
  <r>
    <n v="891480000"/>
    <s v="COMFAMILIAR RISARALDA"/>
    <s v="EI0141695"/>
    <s v="891480000_EI0141695"/>
    <s v="EI01"/>
    <s v="41695"/>
    <d v="2024-03-13T00:00:00"/>
    <m/>
    <n v="19200"/>
    <n v="19200"/>
    <m/>
    <s v="PEREIRA"/>
    <m/>
    <s v="Factura devuelta"/>
    <x v="5"/>
    <n v="0"/>
    <m/>
    <m/>
    <m/>
    <n v="0"/>
    <n v="0"/>
    <m/>
    <m/>
    <m/>
    <n v="0"/>
    <n v="0"/>
    <n v="0"/>
    <m/>
    <m/>
    <m/>
    <n v="0"/>
    <s v="Para auditoria de pertinencia"/>
    <d v="2024-03-07T00:00:00"/>
    <d v="2024-09-10T00:00:00"/>
    <m/>
    <n v="66900"/>
    <n v="0"/>
    <n v="0"/>
    <n v="0"/>
    <n v="0"/>
    <n v="0"/>
    <n v="0"/>
    <n v="0"/>
    <n v="0"/>
    <n v="0"/>
    <n v="0"/>
    <m/>
    <n v="66900"/>
    <s v="DEVOLUCION"/>
    <s v="SE DEVUELVE RADICADO NO ANEXAN SOPORTE PDF DE LA FACTURA EI0141695 SOLO AUTORIZACION Y EPICRISIS REVISAR Y ANEXAR TODOS LOS DOCUMENTOS COMPLETOS PARA PODER REALIZAR AUDITORIA Y PAGO."/>
    <s v="AUTORIZACION"/>
    <n v="0"/>
  </r>
  <r>
    <n v="891480000"/>
    <s v="COMFAMILIAR RISARALDA"/>
    <s v="EI0141986"/>
    <s v="891480000_EI0141986"/>
    <s v="EI01"/>
    <s v="41986"/>
    <d v="2024-03-22T00:00:00"/>
    <m/>
    <n v="66900"/>
    <n v="66900"/>
    <m/>
    <s v="PEREIRA"/>
    <m/>
    <s v="Factura devuelta"/>
    <x v="5"/>
    <n v="0"/>
    <m/>
    <m/>
    <m/>
    <n v="0"/>
    <n v="0"/>
    <m/>
    <m/>
    <m/>
    <n v="0"/>
    <n v="0"/>
    <n v="0"/>
    <m/>
    <m/>
    <m/>
    <n v="0"/>
    <s v="Para auditoria de pertinencia"/>
    <d v="2024-03-12T00:00:00"/>
    <d v="2024-09-10T00:00:00"/>
    <m/>
    <n v="66900"/>
    <n v="0"/>
    <n v="0"/>
    <n v="0"/>
    <n v="0"/>
    <n v="0"/>
    <n v="0"/>
    <n v="0"/>
    <n v="0"/>
    <n v="0"/>
    <n v="0"/>
    <m/>
    <n v="66900"/>
    <s v="DEVOLUCION"/>
    <s v="SE DEVUELVE RADICADO NO ANEXAN SOPORTE DE PDF DE LA FACTURA EI0141986 SOLO ENVIAN AUTORIZACION Y EPICRISIS."/>
    <s v="AUTORIZACION"/>
    <n v="0"/>
  </r>
  <r>
    <n v="891480000"/>
    <s v="COMFAMILIAR RISARALDA"/>
    <s v="EI0142422"/>
    <s v="891480000_EI0142422"/>
    <s v="EI01"/>
    <s v="42422"/>
    <d v="2024-03-27T00:00:00"/>
    <m/>
    <n v="66900"/>
    <n v="66900"/>
    <m/>
    <s v="PEREIRA"/>
    <m/>
    <s v="Factura devuelta"/>
    <x v="5"/>
    <n v="0"/>
    <m/>
    <m/>
    <m/>
    <n v="0"/>
    <n v="0"/>
    <m/>
    <m/>
    <m/>
    <n v="0"/>
    <n v="0"/>
    <n v="0"/>
    <m/>
    <m/>
    <m/>
    <n v="0"/>
    <s v="Para auditoria de pertinencia"/>
    <d v="2024-03-20T00:00:00"/>
    <d v="2024-09-10T00:00:00"/>
    <m/>
    <n v="66900"/>
    <n v="0"/>
    <n v="0"/>
    <n v="0"/>
    <n v="0"/>
    <n v="0"/>
    <n v="0"/>
    <n v="0"/>
    <n v="0"/>
    <n v="0"/>
    <n v="0"/>
    <m/>
    <n v="66900"/>
    <s v="DEVOLUCION"/>
    <s v="SE DEVUELVE RADICADO NO ANEXAN PDF DE LA FACTURA EI0142422 SOLO ENVIAN AUTORIZACION Y EPICRISIS."/>
    <s v="AUTORIZACION"/>
    <n v="0"/>
  </r>
  <r>
    <n v="891480000"/>
    <s v="COMFAMILIAR RISARALDA"/>
    <s v="EI2832776"/>
    <s v="891480000_EI2832776"/>
    <s v="EI28"/>
    <s v="32776"/>
    <d v="2024-04-08T00:00:00"/>
    <m/>
    <n v="62400"/>
    <n v="62400"/>
    <m/>
    <s v="PEREIRA"/>
    <m/>
    <s v="Factura devuelta"/>
    <x v="5"/>
    <n v="0"/>
    <m/>
    <m/>
    <m/>
    <n v="0"/>
    <n v="0"/>
    <m/>
    <m/>
    <m/>
    <n v="0"/>
    <n v="0"/>
    <n v="0"/>
    <m/>
    <m/>
    <m/>
    <n v="0"/>
    <s v="Para auditoria de pertinencia"/>
    <d v="2024-03-26T00:00:00"/>
    <d v="2024-09-10T00:00:00"/>
    <m/>
    <n v="66900"/>
    <n v="0"/>
    <n v="0"/>
    <n v="0"/>
    <n v="0"/>
    <n v="0"/>
    <n v="0"/>
    <n v="0"/>
    <n v="0"/>
    <n v="0"/>
    <n v="0"/>
    <m/>
    <n v="66900"/>
    <s v="DEVOLUCION"/>
    <s v="Se Devuelve Radicado no anexan soporte de PDF de la factura EI2832776 solo anexan autorizacion y epicrisis "/>
    <s v="AUTORIZACION"/>
    <n v="0"/>
  </r>
  <r>
    <n v="891480000"/>
    <s v="COMFAMILIAR RISARALDA"/>
    <s v="EJ289118"/>
    <s v="891480000_EJ289118"/>
    <s v="EJ28"/>
    <s v="9118"/>
    <d v="2024-04-12T00:00:00"/>
    <m/>
    <n v="2077099"/>
    <n v="2077099"/>
    <m/>
    <s v="PEREIRA"/>
    <m/>
    <s v="Factura devuelta"/>
    <x v="5"/>
    <n v="0"/>
    <m/>
    <m/>
    <m/>
    <n v="0"/>
    <n v="0"/>
    <m/>
    <m/>
    <m/>
    <n v="0"/>
    <n v="0"/>
    <n v="0"/>
    <m/>
    <m/>
    <m/>
    <n v="0"/>
    <s v="Para auditoria de pertinencia"/>
    <d v="2024-04-08T00:00:00"/>
    <d v="2024-09-10T00:00:00"/>
    <m/>
    <n v="2249799"/>
    <n v="0"/>
    <n v="0"/>
    <n v="0"/>
    <n v="0"/>
    <n v="0"/>
    <n v="0"/>
    <n v="0"/>
    <n v="0"/>
    <n v="0"/>
    <n v="0"/>
    <m/>
    <n v="2249799"/>
    <s v="DEVOLUCION"/>
    <s v="Se  Devuelve factura seben de revisar y gestionar con el area encargada de autorizaciones. la autorizacion 122300218985 no permite dar tramite de pago esta estado de Revalidacion. gestionar. se realiza objecion adm canula Guedel no facturable incluida en cx $ 2380 tubo endotraqueal includio en CX $ 11620 "/>
    <s v="AUTORIZACION"/>
    <n v="0"/>
  </r>
  <r>
    <n v="891480000"/>
    <s v="COMFAMILIAR RISARALDA"/>
    <s v="EI4263902"/>
    <s v="891480000_EI4263902"/>
    <s v="EI42"/>
    <s v="63902"/>
    <d v="2024-04-12T00:00:00"/>
    <m/>
    <n v="2616752"/>
    <n v="2616752"/>
    <m/>
    <s v="PEREIRA"/>
    <m/>
    <s v="Factura devuelta"/>
    <x v="5"/>
    <n v="0"/>
    <m/>
    <m/>
    <m/>
    <n v="0"/>
    <n v="0"/>
    <m/>
    <m/>
    <m/>
    <n v="0"/>
    <n v="0"/>
    <n v="0"/>
    <m/>
    <m/>
    <m/>
    <n v="0"/>
    <s v="Para auditoria de pertinencia"/>
    <d v="2024-03-13T00:00:00"/>
    <d v="2024-09-10T00:00:00"/>
    <m/>
    <n v="2616752"/>
    <n v="0"/>
    <n v="0"/>
    <n v="0"/>
    <n v="0"/>
    <n v="0"/>
    <n v="0"/>
    <n v="0"/>
    <n v="0"/>
    <n v="0"/>
    <n v="0"/>
    <m/>
    <n v="2616752"/>
    <s v="DEVOLUCION"/>
    <s v="Se Devuelve factura la autorizacion 122300242268 esta anulada. gestionar con el area encargada de Autorizaciones."/>
    <s v="AUTORIZACION"/>
    <n v="0"/>
  </r>
  <r>
    <n v="891480000"/>
    <s v="COMFAMILIAR RISARALDA"/>
    <s v="EI0143674"/>
    <s v="891480000_EI0143674"/>
    <s v="EI01"/>
    <s v="43674"/>
    <d v="2024-05-02T00:00:00"/>
    <m/>
    <n v="66900"/>
    <n v="66900"/>
    <m/>
    <s v="PEREIRA"/>
    <m/>
    <s v="Factura devuelta"/>
    <x v="5"/>
    <n v="0"/>
    <m/>
    <m/>
    <m/>
    <n v="0"/>
    <n v="0"/>
    <m/>
    <m/>
    <m/>
    <n v="0"/>
    <n v="0"/>
    <n v="0"/>
    <m/>
    <m/>
    <m/>
    <n v="0"/>
    <s v="Para auditoria de pertinencia"/>
    <d v="2024-04-18T00:00:00"/>
    <d v="2024-09-10T00:00:00"/>
    <m/>
    <n v="66900"/>
    <n v="0"/>
    <n v="0"/>
    <n v="0"/>
    <n v="0"/>
    <n v="0"/>
    <n v="0"/>
    <n v="0"/>
    <n v="0"/>
    <n v="0"/>
    <n v="0"/>
    <m/>
    <n v="66900"/>
    <s v="DEVOLUCION"/>
    <s v="Se Devuelve radicado no anexan soporte de PDF de la factura EI0143674 solo anexan aut  y epicrisis"/>
    <s v="AUTORIZACION"/>
    <n v="0"/>
  </r>
  <r>
    <n v="891480000"/>
    <s v="COMFAMILIAR RISARALDA"/>
    <s v="EI0143533"/>
    <s v="891480000_EI0143533"/>
    <s v="EI01"/>
    <s v="43533"/>
    <d v="2024-05-02T00:00:00"/>
    <m/>
    <n v="66900"/>
    <n v="66900"/>
    <m/>
    <s v="PEREIRA"/>
    <m/>
    <s v="Factura devuelta"/>
    <x v="5"/>
    <n v="0"/>
    <m/>
    <m/>
    <m/>
    <n v="0"/>
    <n v="0"/>
    <m/>
    <m/>
    <m/>
    <n v="0"/>
    <n v="0"/>
    <n v="0"/>
    <m/>
    <m/>
    <m/>
    <n v="0"/>
    <s v="Para auditoria de pertinencia"/>
    <d v="2024-04-16T00:00:00"/>
    <d v="2024-09-10T00:00:00"/>
    <m/>
    <n v="66900"/>
    <n v="0"/>
    <n v="0"/>
    <n v="0"/>
    <n v="0"/>
    <n v="0"/>
    <n v="0"/>
    <n v="0"/>
    <n v="0"/>
    <n v="0"/>
    <n v="0"/>
    <m/>
    <n v="66900"/>
    <s v="DEVOLUCION"/>
    <s v="Se Devuelve radicado no anexan soporte de PDF de la factura EI0143533 solo anexan aut y epicrisis"/>
    <s v="AUTORIZACION"/>
    <n v="0"/>
  </r>
  <r>
    <n v="891480000"/>
    <s v="COMFAMILIAR RISARALDA"/>
    <s v="EI0143362"/>
    <s v="891480000_EI0143362"/>
    <s v="EI01"/>
    <s v="43362"/>
    <d v="2024-05-02T00:00:00"/>
    <m/>
    <n v="66900"/>
    <n v="66900"/>
    <m/>
    <s v="PEREIRA"/>
    <m/>
    <s v="Factura devuelta"/>
    <x v="5"/>
    <n v="0"/>
    <m/>
    <m/>
    <m/>
    <n v="0"/>
    <n v="0"/>
    <m/>
    <m/>
    <m/>
    <n v="0"/>
    <n v="0"/>
    <n v="0"/>
    <m/>
    <m/>
    <m/>
    <n v="0"/>
    <s v="Para auditoria de pertinencia"/>
    <d v="2024-04-11T00:00:00"/>
    <d v="2024-09-10T00:00:00"/>
    <m/>
    <n v="66900"/>
    <n v="0"/>
    <n v="0"/>
    <n v="0"/>
    <n v="0"/>
    <n v="0"/>
    <n v="0"/>
    <n v="0"/>
    <n v="0"/>
    <n v="0"/>
    <n v="0"/>
    <m/>
    <n v="66900"/>
    <s v="DEVOLUCION"/>
    <s v="Se Devuelve radicado no anexan soporte de PDF de la factura EI0143362 solo anexan aut y epicrisis."/>
    <s v="AUTORIZACION"/>
    <n v="0"/>
  </r>
  <r>
    <n v="891480000"/>
    <s v="COMFAMILIAR RISARALDA"/>
    <s v="EI0143987"/>
    <s v="891480000_EI0143987"/>
    <s v="EI01"/>
    <s v="43987"/>
    <d v="2024-05-02T00:00:00"/>
    <m/>
    <n v="62400"/>
    <n v="62400"/>
    <m/>
    <s v="PEREIRA"/>
    <m/>
    <s v="Factura devuelta"/>
    <x v="5"/>
    <n v="0"/>
    <m/>
    <m/>
    <m/>
    <n v="0"/>
    <n v="0"/>
    <m/>
    <m/>
    <m/>
    <n v="0"/>
    <n v="0"/>
    <n v="0"/>
    <m/>
    <m/>
    <m/>
    <n v="0"/>
    <s v="Para auditoria de pertinencia"/>
    <d v="2024-04-24T00:00:00"/>
    <d v="2024-09-10T00:00:00"/>
    <m/>
    <n v="66900"/>
    <n v="0"/>
    <n v="0"/>
    <n v="0"/>
    <n v="0"/>
    <n v="0"/>
    <n v="0"/>
    <n v="0"/>
    <n v="0"/>
    <n v="0"/>
    <n v="0"/>
    <m/>
    <n v="66900"/>
    <s v="DEVOLUCION"/>
    <s v="Se Devuelve radicado no anexan soporte de PDF de la factura EI0143987 solo anexan aut y epicrisis"/>
    <s v="AUTORIZACION"/>
    <n v="0"/>
  </r>
  <r>
    <n v="891480000"/>
    <s v="COMFAMILIAR RISARALDA"/>
    <s v="EI0144141"/>
    <s v="891480000_EI0144141"/>
    <s v="EI01"/>
    <s v="44141"/>
    <d v="2024-05-02T00:00:00"/>
    <m/>
    <n v="66900"/>
    <n v="66900"/>
    <m/>
    <s v="PEREIRA"/>
    <m/>
    <s v="Factura devuelta"/>
    <x v="5"/>
    <n v="0"/>
    <m/>
    <m/>
    <m/>
    <n v="0"/>
    <n v="0"/>
    <m/>
    <m/>
    <m/>
    <n v="0"/>
    <n v="0"/>
    <n v="0"/>
    <m/>
    <m/>
    <m/>
    <n v="0"/>
    <s v="Para auditoria de pertinencia"/>
    <d v="2024-04-29T00:00:00"/>
    <d v="2024-09-10T00:00:00"/>
    <m/>
    <n v="66900"/>
    <n v="0"/>
    <n v="0"/>
    <n v="0"/>
    <n v="0"/>
    <n v="0"/>
    <n v="0"/>
    <n v="0"/>
    <n v="0"/>
    <n v="0"/>
    <n v="0"/>
    <m/>
    <n v="66900"/>
    <s v="DEVOLUCION"/>
    <s v="Se Devuelve radicado no anexan PDF de la factura EI0144141"/>
    <s v="SOPORTE"/>
    <n v="0"/>
  </r>
  <r>
    <n v="891480000"/>
    <s v="COMFAMILIAR RISARALDA"/>
    <s v="EI0143753"/>
    <s v="891480000_EI0143753"/>
    <s v="EI01"/>
    <s v="43753"/>
    <d v="2024-05-02T00:00:00"/>
    <m/>
    <n v="66900"/>
    <n v="66900"/>
    <m/>
    <s v="PEREIRA"/>
    <m/>
    <s v="Factura devuelta"/>
    <x v="5"/>
    <n v="0"/>
    <m/>
    <m/>
    <m/>
    <n v="0"/>
    <n v="0"/>
    <m/>
    <m/>
    <m/>
    <n v="0"/>
    <n v="0"/>
    <n v="0"/>
    <m/>
    <m/>
    <m/>
    <n v="0"/>
    <s v="Para auditoria de pertinencia"/>
    <d v="2024-04-22T00:00:00"/>
    <d v="2024-09-10T00:00:00"/>
    <m/>
    <n v="66900"/>
    <n v="0"/>
    <n v="0"/>
    <n v="0"/>
    <n v="0"/>
    <n v="0"/>
    <n v="0"/>
    <n v="0"/>
    <n v="0"/>
    <n v="0"/>
    <n v="0"/>
    <m/>
    <n v="66900"/>
    <s v="DEVOLUCION"/>
    <s v="Se Devuelve radicado no anexan soporte de PDF de la factura EI0143753 solo anexan aut y epicrisis."/>
    <s v="AUTORIZACION"/>
    <n v="0"/>
  </r>
  <r>
    <n v="891480000"/>
    <s v="COMFAMILIAR RISARALDA"/>
    <s v="EI0144248"/>
    <s v="891480000_EI0144248"/>
    <s v="EI01"/>
    <s v="44248"/>
    <d v="2024-05-08T00:00:00"/>
    <m/>
    <n v="66900"/>
    <n v="66900"/>
    <m/>
    <s v="PEREIRA"/>
    <m/>
    <s v="Factura devuelta"/>
    <x v="5"/>
    <n v="0"/>
    <m/>
    <m/>
    <m/>
    <n v="0"/>
    <n v="0"/>
    <m/>
    <m/>
    <m/>
    <n v="0"/>
    <n v="0"/>
    <n v="0"/>
    <m/>
    <m/>
    <m/>
    <n v="0"/>
    <s v="Para auditoria de pertinencia"/>
    <d v="2024-04-30T00:00:00"/>
    <d v="2024-09-10T00:00:00"/>
    <m/>
    <n v="66900"/>
    <n v="0"/>
    <n v="0"/>
    <n v="0"/>
    <n v="0"/>
    <n v="0"/>
    <n v="0"/>
    <n v="0"/>
    <n v="0"/>
    <n v="0"/>
    <n v="0"/>
    <m/>
    <n v="66900"/>
    <s v="DEVOLUCION"/>
    <s v="SE DEVUELVE RADICADO NO ANEXAN SOPORTE DE PDF DE LA  FACTURA EI0144248 SOLO ANEXAN AUTORIZACION Y EPICRISIS"/>
    <s v="AUTORIZACION"/>
    <n v="0"/>
  </r>
  <r>
    <n v="891480000"/>
    <s v="COMFAMILIAR RISARALDA"/>
    <s v="EI0144449"/>
    <s v="891480000_EI0144449"/>
    <s v="EI01"/>
    <s v="44449"/>
    <d v="2024-05-10T00:00:00"/>
    <m/>
    <n v="66900"/>
    <n v="66900"/>
    <m/>
    <s v="PEREIRA"/>
    <m/>
    <s v="Factura devuelta"/>
    <x v="5"/>
    <n v="0"/>
    <m/>
    <m/>
    <m/>
    <n v="0"/>
    <n v="0"/>
    <m/>
    <m/>
    <m/>
    <n v="0"/>
    <n v="0"/>
    <n v="0"/>
    <m/>
    <m/>
    <m/>
    <n v="0"/>
    <s v="Para auditoria de pertinencia"/>
    <d v="2024-05-06T00:00:00"/>
    <d v="2024-09-10T00:00:00"/>
    <m/>
    <n v="66900"/>
    <n v="0"/>
    <n v="0"/>
    <n v="0"/>
    <n v="0"/>
    <n v="0"/>
    <n v="0"/>
    <n v="0"/>
    <n v="0"/>
    <n v="0"/>
    <n v="0"/>
    <m/>
    <n v="66900"/>
    <s v="DEVOLUCION"/>
    <s v="Se Devuelve radicado no anexan soporte de PDF de la factura EI0144449 solo anexan autorizacion y epicrisis."/>
    <s v="AUTORIZACION"/>
    <n v="0"/>
  </r>
  <r>
    <n v="891480000"/>
    <s v="COMFAMILIAR RISARALDA"/>
    <s v="EI0144624"/>
    <s v="891480000_EI0144624"/>
    <s v="EI01"/>
    <s v="44624"/>
    <d v="2024-05-14T00:00:00"/>
    <m/>
    <n v="66900"/>
    <n v="66900"/>
    <m/>
    <s v="PEREIRA"/>
    <m/>
    <s v="Factura devuelta"/>
    <x v="5"/>
    <n v="0"/>
    <m/>
    <m/>
    <m/>
    <n v="0"/>
    <n v="0"/>
    <m/>
    <m/>
    <m/>
    <n v="0"/>
    <n v="0"/>
    <n v="0"/>
    <m/>
    <m/>
    <m/>
    <n v="0"/>
    <s v="Para auditoria de pertinencia"/>
    <d v="2024-05-08T00:00:00"/>
    <d v="2024-09-10T00:00:00"/>
    <m/>
    <n v="66900"/>
    <n v="0"/>
    <n v="0"/>
    <n v="0"/>
    <n v="0"/>
    <n v="0"/>
    <n v="0"/>
    <n v="0"/>
    <n v="0"/>
    <n v="0"/>
    <n v="0"/>
    <m/>
    <n v="66900"/>
    <s v="DEVOLUCION"/>
    <s v="Se Devuelve radicado no anexan soporte de PDF de factura EI0144624 solo anexan autorizacion y epicrisis."/>
    <s v="AUTORIZACION"/>
    <n v="0"/>
  </r>
  <r>
    <n v="891480000"/>
    <s v="COMFAMILIAR RISARALDA"/>
    <s v="EI0145214"/>
    <s v="891480000_EI0145214"/>
    <s v="EI01"/>
    <s v="45214"/>
    <d v="2024-06-01T00:00:00"/>
    <m/>
    <n v="66900"/>
    <n v="66900"/>
    <m/>
    <s v="PEREIRA"/>
    <m/>
    <s v="Factura devuelta"/>
    <x v="5"/>
    <n v="0"/>
    <m/>
    <m/>
    <m/>
    <n v="0"/>
    <n v="0"/>
    <m/>
    <m/>
    <m/>
    <n v="0"/>
    <n v="0"/>
    <n v="0"/>
    <m/>
    <m/>
    <m/>
    <n v="0"/>
    <s v="Para auditoria de pertinencia"/>
    <d v="2024-05-22T00:00:00"/>
    <d v="2024-09-10T00:00:00"/>
    <m/>
    <n v="66900"/>
    <n v="0"/>
    <n v="0"/>
    <n v="0"/>
    <n v="0"/>
    <n v="0"/>
    <n v="0"/>
    <n v="0"/>
    <n v="0"/>
    <n v="0"/>
    <n v="0"/>
    <m/>
    <n v="66900"/>
    <s v="DEVOLUCION"/>
    <s v="Se Devuelve radicado no anexan soporte de pdf de la factura EI0145214 solo envian autorizacion y epicrisis."/>
    <s v="AUTORIZACION"/>
    <n v="0"/>
  </r>
  <r>
    <n v="891480000"/>
    <s v="COMFAMILIAR RISARALDA"/>
    <s v="EI0337548"/>
    <s v="891480000_EI0337548"/>
    <s v="EI03"/>
    <s v="37548"/>
    <d v="2024-06-04T00:00:00"/>
    <m/>
    <n v="66900"/>
    <n v="66900"/>
    <m/>
    <s v="PEREIRA"/>
    <m/>
    <s v="Factura devuelta"/>
    <x v="5"/>
    <n v="0"/>
    <m/>
    <m/>
    <m/>
    <n v="0"/>
    <n v="0"/>
    <m/>
    <m/>
    <m/>
    <n v="0"/>
    <n v="0"/>
    <n v="0"/>
    <m/>
    <m/>
    <m/>
    <n v="0"/>
    <s v="Para auditoria de pertinencia"/>
    <d v="2024-05-14T00:00:00"/>
    <d v="2024-09-10T00:00:00"/>
    <m/>
    <n v="66900"/>
    <n v="0"/>
    <n v="0"/>
    <n v="0"/>
    <n v="0"/>
    <n v="0"/>
    <n v="0"/>
    <n v="0"/>
    <n v="0"/>
    <n v="0"/>
    <n v="0"/>
    <m/>
    <n v="66900"/>
    <s v="DEVOLUCION"/>
    <s v="Se Devuelve radicado no anexan soporte de PDF de la factura EI0337548 solo anexan autorizacion y epicrisis."/>
    <s v="AUTORIZACION"/>
    <n v="0"/>
  </r>
  <r>
    <n v="891480000"/>
    <s v="COMFAMILIAR RISARALDA"/>
    <s v="EI599611"/>
    <s v="891480000_EI599611"/>
    <s v="EI59"/>
    <s v="9611"/>
    <d v="2024-06-04T00:00:00"/>
    <m/>
    <n v="2466924"/>
    <n v="2466924"/>
    <m/>
    <s v="PEREIRA"/>
    <m/>
    <s v="Factura devuelta"/>
    <x v="5"/>
    <n v="0"/>
    <m/>
    <m/>
    <m/>
    <n v="0"/>
    <n v="0"/>
    <m/>
    <m/>
    <m/>
    <n v="0"/>
    <n v="0"/>
    <n v="0"/>
    <m/>
    <m/>
    <m/>
    <n v="0"/>
    <s v="Para auditoria de pertinencia"/>
    <d v="2024-05-10T00:00:00"/>
    <d v="2024-09-10T00:00:00"/>
    <m/>
    <n v="2466924"/>
    <n v="0"/>
    <n v="0"/>
    <n v="0"/>
    <n v="0"/>
    <n v="0"/>
    <n v="0"/>
    <n v="0"/>
    <n v="0"/>
    <n v="0"/>
    <n v="0"/>
    <m/>
    <n v="2466924"/>
    <s v="DEVOLUCION"/>
    <s v="Se devuelve factura no hay autorizacion para el servicio FECHA 5 MAYO AL 9 MAYO 2024 facturado gestionar radicar en la plataforma la solicitud para la generacion de la aut final.        "/>
    <s v="AUTORIZACION"/>
    <n v="0"/>
  </r>
  <r>
    <n v="891480000"/>
    <s v="COMFAMILIAR RISARALDA"/>
    <s v="EI442009"/>
    <s v="891480000_EI442009"/>
    <s v="EI44"/>
    <s v="2009"/>
    <d v="2024-06-04T00:00:00"/>
    <m/>
    <n v="2373164"/>
    <n v="2373164"/>
    <m/>
    <s v="PEREIRA"/>
    <m/>
    <s v="Factura devuelta"/>
    <x v="5"/>
    <n v="0"/>
    <m/>
    <m/>
    <m/>
    <n v="0"/>
    <n v="0"/>
    <m/>
    <m/>
    <m/>
    <n v="0"/>
    <n v="0"/>
    <n v="0"/>
    <m/>
    <m/>
    <m/>
    <n v="0"/>
    <s v="Para auditoria de pertinencia"/>
    <d v="2024-05-06T00:00:00"/>
    <d v="2024-09-10T00:00:00"/>
    <m/>
    <n v="2373164"/>
    <n v="0"/>
    <n v="0"/>
    <n v="0"/>
    <n v="0"/>
    <n v="0"/>
    <n v="0"/>
    <n v="0"/>
    <n v="0"/>
    <n v="0"/>
    <n v="0"/>
    <m/>
    <n v="2373164"/>
    <s v="DEVOLUCION"/>
    <s v="Se devuelve factura la autorizacion 122300298598 esta generada para otro prestador E.S.E. HOSPITAL SAN VICENTE DE PAUL SANTUARIO gestionar con el area encargada de autorizaciones debe estar generada para COMFAMILIAR RISARALDA"/>
    <s v="AUTORIZACION"/>
    <n v="0"/>
  </r>
  <r>
    <n v="891480000"/>
    <s v="COMFAMILIAR RISARALDA"/>
    <s v="EI539205"/>
    <s v="891480000_EI539205"/>
    <s v="EI53"/>
    <s v="9205"/>
    <d v="2024-06-04T00:00:00"/>
    <m/>
    <n v="12425311"/>
    <n v="12425311"/>
    <m/>
    <s v="PEREIRA"/>
    <m/>
    <s v="Factura devuelta"/>
    <x v="5"/>
    <n v="0"/>
    <m/>
    <m/>
    <m/>
    <n v="0"/>
    <n v="0"/>
    <m/>
    <m/>
    <m/>
    <n v="0"/>
    <n v="0"/>
    <n v="0"/>
    <m/>
    <m/>
    <m/>
    <n v="0"/>
    <s v="Para auditoria de pertinencia"/>
    <d v="2024-05-28T00:00:00"/>
    <d v="2024-09-10T00:00:00"/>
    <m/>
    <n v="12425311"/>
    <n v="0"/>
    <n v="0"/>
    <n v="0"/>
    <n v="0"/>
    <n v="0"/>
    <n v="0"/>
    <n v="0"/>
    <n v="0"/>
    <n v="0"/>
    <n v="0"/>
    <m/>
    <n v="12425311"/>
    <s v="DEVOLUCION"/>
    <s v="VALOR DE LOS RIPS NO CORRESPONDE A EL VALOR DE LA FACTURA"/>
    <s v="RIPS"/>
    <n v="0"/>
  </r>
  <r>
    <n v="891480000"/>
    <s v="COMFAMILIAR RISARALDA"/>
    <s v="EI0145434"/>
    <s v="891480000_EI0145434"/>
    <s v="EI01"/>
    <s v="45434"/>
    <d v="2024-06-04T00:00:00"/>
    <m/>
    <n v="66900"/>
    <n v="66900"/>
    <m/>
    <s v="PEREIRA"/>
    <m/>
    <s v="Factura devuelta"/>
    <x v="5"/>
    <n v="0"/>
    <m/>
    <m/>
    <m/>
    <n v="0"/>
    <n v="0"/>
    <m/>
    <m/>
    <m/>
    <n v="0"/>
    <n v="0"/>
    <n v="0"/>
    <m/>
    <m/>
    <m/>
    <n v="0"/>
    <s v="Para auditoria de pertinencia"/>
    <d v="2024-05-28T00:00:00"/>
    <d v="2024-09-10T00:00:00"/>
    <m/>
    <n v="66900"/>
    <n v="0"/>
    <n v="0"/>
    <n v="0"/>
    <n v="0"/>
    <n v="0"/>
    <n v="0"/>
    <n v="0"/>
    <n v="0"/>
    <n v="0"/>
    <n v="0"/>
    <m/>
    <n v="66900"/>
    <s v="DEVOLUCION"/>
    <s v="SE DEVUELVE RADICADO NO ANEXAN SOPORTE DE PDF DE LA FACTURA EI0145434"/>
    <s v="SOPORTE"/>
    <n v="0"/>
  </r>
  <r>
    <n v="891480000"/>
    <s v="COMFAMILIAR RISARALDA"/>
    <s v="EJ289516"/>
    <s v="891480000_EJ289516"/>
    <s v="EJ28"/>
    <s v="9516"/>
    <d v="2024-06-11T00:00:00"/>
    <m/>
    <n v="9208695"/>
    <n v="9208695"/>
    <m/>
    <s v="PEREIRA"/>
    <m/>
    <s v="Factura devuelta"/>
    <x v="5"/>
    <n v="0"/>
    <m/>
    <m/>
    <m/>
    <n v="0"/>
    <n v="0"/>
    <m/>
    <m/>
    <m/>
    <n v="0"/>
    <n v="0"/>
    <n v="0"/>
    <m/>
    <m/>
    <m/>
    <n v="0"/>
    <s v="Para auditoria de pertinencia"/>
    <d v="2024-05-30T00:00:00"/>
    <d v="2024-09-10T00:00:00"/>
    <m/>
    <n v="9208695"/>
    <n v="0"/>
    <n v="0"/>
    <n v="0"/>
    <n v="0"/>
    <n v="0"/>
    <n v="0"/>
    <n v="0"/>
    <n v="0"/>
    <n v="0"/>
    <n v="0"/>
    <m/>
    <n v="9208695"/>
    <s v="DEVOLUCION"/>
    <s v="SE REALIZA OBJECION MAS DEL 50%  FACTURADO OBEJCION MEDICA AUT 122300319062 123 SE OBJETA TOTAL DE PROCEDIMIENTOS QUIRURGICOS REALIZADOS EL DIA 2024-05-28, NO SE SOPORTAN LOS PROCEDIMIENTOS FACTURADOS, SE FACTURO 797503 (BILATERAL) Y 849001 (BILATERAL), SE CONSIDERA ERROR DE FACTURACION NO SE EVIDENCIA REALIZADAS FIJACIONES, TRASNFERENCIAS MUCULOTENDINOSAS, MULTIPLES TENOTOMIAS PARA ALARGAMIENTO,ADICIONALMENTE 797503 HACE MENCION A INTERVENCION EN CANDERA, LO SOPORTADO CORRESPONDE A 831101 (BILATERAL) LO CUAL SE RECONOCE Y SE OBJETA LA DIFERENCIA   $ 8.487.658 "/>
    <s v="FACTURACION"/>
    <n v="0"/>
  </r>
  <r>
    <n v="891480000"/>
    <s v="COMFAMILIAR RISARALDA"/>
    <s v="EI0145802"/>
    <s v="891480000_EI0145802"/>
    <s v="EI01"/>
    <s v="45802"/>
    <d v="2024-06-17T00:00:00"/>
    <m/>
    <n v="66900"/>
    <n v="66900"/>
    <m/>
    <s v="PEREIRA"/>
    <m/>
    <s v="Factura devuelta"/>
    <x v="5"/>
    <n v="0"/>
    <m/>
    <m/>
    <m/>
    <n v="0"/>
    <n v="0"/>
    <m/>
    <m/>
    <m/>
    <n v="0"/>
    <n v="0"/>
    <n v="0"/>
    <m/>
    <m/>
    <m/>
    <n v="0"/>
    <s v="Para auditoria de pertinencia"/>
    <d v="2024-06-06T00:00:00"/>
    <d v="2024-09-10T00:00:00"/>
    <m/>
    <n v="66900"/>
    <n v="0"/>
    <n v="0"/>
    <n v="0"/>
    <n v="0"/>
    <n v="0"/>
    <n v="0"/>
    <n v="0"/>
    <n v="0"/>
    <n v="0"/>
    <n v="0"/>
    <m/>
    <n v="66900"/>
    <s v="DEVOLUCION"/>
    <s v="se devuelve radicado no anexan PDF de la factura EI0145802"/>
    <s v="FACTURACION"/>
    <n v="0"/>
  </r>
  <r>
    <n v="891480000"/>
    <s v="COMFAMILIAR RISARALDA"/>
    <s v="EI0146760"/>
    <s v="891480000_EI0146760"/>
    <s v="EI01"/>
    <s v="46760"/>
    <d v="2024-06-28T00:00:00"/>
    <m/>
    <n v="66900"/>
    <n v="66900"/>
    <m/>
    <s v="PEREIRA"/>
    <m/>
    <s v="Factura devuelta"/>
    <x v="5"/>
    <n v="0"/>
    <m/>
    <m/>
    <m/>
    <n v="0"/>
    <n v="0"/>
    <m/>
    <m/>
    <m/>
    <n v="0"/>
    <n v="0"/>
    <n v="0"/>
    <m/>
    <m/>
    <m/>
    <n v="0"/>
    <s v="Para auditoria de pertinencia"/>
    <d v="2024-06-26T00:00:00"/>
    <d v="2024-09-10T00:00:00"/>
    <m/>
    <n v="66900"/>
    <n v="0"/>
    <n v="0"/>
    <n v="0"/>
    <n v="0"/>
    <n v="0"/>
    <n v="0"/>
    <n v="0"/>
    <n v="0"/>
    <n v="0"/>
    <n v="0"/>
    <m/>
    <n v="66900"/>
    <s v="DEVOLUCION"/>
    <s v="SE DEVUELVE FACTURA LA AUTOIZACION 122300343438 UTILIZADA FACTURADA EN LA CUENTA EI2836587 CON RADICADO 5241839"/>
    <s v="AUTORIZACION"/>
    <n v="0"/>
  </r>
  <r>
    <n v="891480000"/>
    <s v="COMFAMILIAR RISARALDA"/>
    <s v="EJ0823211"/>
    <s v="891480000_EJ0823211"/>
    <s v="EJ08"/>
    <s v="23211"/>
    <d v="2024-06-28T00:00:00"/>
    <m/>
    <n v="66900"/>
    <n v="66900"/>
    <m/>
    <s v="PEREIRA"/>
    <m/>
    <s v="Factura devuelta"/>
    <x v="5"/>
    <n v="0"/>
    <m/>
    <m/>
    <m/>
    <n v="0"/>
    <n v="0"/>
    <m/>
    <m/>
    <m/>
    <n v="0"/>
    <n v="0"/>
    <n v="0"/>
    <m/>
    <m/>
    <m/>
    <n v="0"/>
    <s v="Para auditoria de pertinencia"/>
    <d v="2024-06-26T00:00:00"/>
    <d v="2024-09-10T00:00:00"/>
    <m/>
    <n v="66900"/>
    <n v="0"/>
    <n v="0"/>
    <n v="0"/>
    <n v="0"/>
    <n v="0"/>
    <n v="0"/>
    <n v="0"/>
    <n v="0"/>
    <n v="0"/>
    <n v="0"/>
    <m/>
    <n v="66900"/>
    <s v="DEVOLUCION"/>
    <s v="Se Devuelve factura la autorizacion 122300332810 esta anulada gestionar con el area encargada de autorizaciones."/>
    <s v="AUTORIZACION"/>
    <n v="0"/>
  </r>
  <r>
    <n v="891480000"/>
    <s v="COMFAMILIAR RISARALDA"/>
    <s v="EI0146308"/>
    <s v="891480000_EI0146308"/>
    <s v="EI01"/>
    <s v="46308"/>
    <d v="2024-07-01T00:00:00"/>
    <m/>
    <n v="62400"/>
    <n v="62400"/>
    <m/>
    <s v="PEREIRA"/>
    <m/>
    <e v="#N/A"/>
    <x v="5"/>
    <n v="0"/>
    <m/>
    <m/>
    <m/>
    <n v="0"/>
    <n v="0"/>
    <m/>
    <m/>
    <m/>
    <n v="0"/>
    <n v="0"/>
    <n v="0"/>
    <m/>
    <m/>
    <m/>
    <n v="0"/>
    <s v="Para auditoria de pertinencia"/>
    <d v="2024-06-18T00:00:00"/>
    <d v="2024-09-10T00:00:00"/>
    <m/>
    <n v="66900"/>
    <n v="0"/>
    <n v="0"/>
    <n v="0"/>
    <n v="0"/>
    <n v="0"/>
    <n v="0"/>
    <n v="0"/>
    <n v="0"/>
    <n v="0"/>
    <n v="0"/>
    <m/>
    <n v="66900"/>
    <s v="DEVOLUCION"/>
    <s v="se devuelve radicado no anexan soporte de PDF de la factura EI0146308"/>
    <s v="FACTURACION"/>
    <n v="0"/>
  </r>
  <r>
    <n v="891480000"/>
    <s v="COMFAMILIAR RISARALDA"/>
    <s v="EI0146288"/>
    <s v="891480000_EI0146288"/>
    <s v="EI01"/>
    <s v="46288"/>
    <d v="2024-07-01T00:00:00"/>
    <m/>
    <n v="66900"/>
    <n v="66900"/>
    <m/>
    <s v="PEREIRA"/>
    <m/>
    <e v="#N/A"/>
    <x v="5"/>
    <n v="0"/>
    <m/>
    <m/>
    <m/>
    <n v="0"/>
    <n v="0"/>
    <m/>
    <m/>
    <m/>
    <n v="0"/>
    <n v="0"/>
    <n v="0"/>
    <m/>
    <m/>
    <m/>
    <n v="0"/>
    <s v="Para auditoria de pertinencia"/>
    <d v="2024-06-18T00:00:00"/>
    <d v="2024-09-10T00:00:00"/>
    <m/>
    <n v="66900"/>
    <n v="0"/>
    <n v="0"/>
    <n v="0"/>
    <n v="0"/>
    <n v="0"/>
    <n v="0"/>
    <n v="0"/>
    <n v="0"/>
    <n v="0"/>
    <n v="0"/>
    <m/>
    <n v="66900"/>
    <s v="DEVOLUCION"/>
    <s v="SE DEVUELVE RADICADO NO ANEXAN PDF DE LA FACTURA EI0146288"/>
    <s v="FACTURACION"/>
    <n v="0"/>
  </r>
  <r>
    <n v="891480000"/>
    <s v="COMFAMILIAR RISARALDA"/>
    <s v="EI0146134"/>
    <s v="891480000_EI0146134"/>
    <s v="EI01"/>
    <s v="46134"/>
    <d v="2024-07-01T00:00:00"/>
    <m/>
    <n v="66900"/>
    <n v="66900"/>
    <m/>
    <s v="PEREIRA"/>
    <m/>
    <e v="#N/A"/>
    <x v="5"/>
    <n v="0"/>
    <m/>
    <m/>
    <m/>
    <n v="0"/>
    <n v="0"/>
    <m/>
    <m/>
    <m/>
    <n v="0"/>
    <n v="0"/>
    <n v="0"/>
    <m/>
    <m/>
    <m/>
    <n v="0"/>
    <s v="Para auditoria de pertinencia"/>
    <d v="2024-06-13T00:00:00"/>
    <d v="2024-09-10T00:00:00"/>
    <m/>
    <n v="66900"/>
    <n v="0"/>
    <n v="0"/>
    <n v="0"/>
    <n v="0"/>
    <n v="0"/>
    <n v="0"/>
    <n v="0"/>
    <n v="0"/>
    <n v="0"/>
    <n v="0"/>
    <m/>
    <n v="66900"/>
    <s v="DEVOLUCION"/>
    <s v="SE DEVUELVE RADICADO NO ANEXAN SOPORTE DE PDF DE LA FACTURA EI0146134"/>
    <s v="FACTURACION"/>
    <n v="0"/>
  </r>
  <r>
    <n v="891480000"/>
    <s v="COMFAMILIAR RISARALDA"/>
    <s v="EI509128"/>
    <s v="891480000_EI509128"/>
    <s v="EI50"/>
    <s v="9128"/>
    <d v="2024-07-01T00:00:00"/>
    <m/>
    <n v="2439738"/>
    <n v="2439738"/>
    <m/>
    <s v="PEREIRA"/>
    <m/>
    <e v="#N/A"/>
    <x v="5"/>
    <n v="0"/>
    <m/>
    <m/>
    <m/>
    <n v="0"/>
    <n v="0"/>
    <m/>
    <m/>
    <m/>
    <n v="0"/>
    <n v="0"/>
    <n v="0"/>
    <m/>
    <m/>
    <m/>
    <n v="0"/>
    <s v="Para auditoria de pertinencia"/>
    <d v="2024-06-05T00:00:00"/>
    <d v="2024-09-10T00:00:00"/>
    <m/>
    <n v="2439738"/>
    <n v="0"/>
    <n v="0"/>
    <n v="0"/>
    <n v="0"/>
    <n v="0"/>
    <n v="0"/>
    <n v="0"/>
    <n v="0"/>
    <n v="0"/>
    <n v="0"/>
    <m/>
    <n v="2439738"/>
    <s v="DEVOLUCION"/>
    <s v="se devuelve factura no hay autorizacion para el servicio facturado 29 junio 2024 al 31 junio 2024 lidocaina no facturable inlcuido en CX $ 7980"/>
    <s v="AUTORIZACION"/>
    <n v="0"/>
  </r>
  <r>
    <n v="891480000"/>
    <s v="COMFAMILIAR RISARALDA"/>
    <s v="EI0146861"/>
    <s v="891480000_EI0146861"/>
    <s v="EI01"/>
    <s v="46861"/>
    <d v="2024-07-05T00:00:00"/>
    <m/>
    <n v="62400"/>
    <n v="62400"/>
    <m/>
    <s v="PEREIRA"/>
    <m/>
    <e v="#N/A"/>
    <x v="5"/>
    <n v="0"/>
    <m/>
    <m/>
    <m/>
    <n v="0"/>
    <n v="0"/>
    <m/>
    <m/>
    <m/>
    <n v="0"/>
    <n v="0"/>
    <n v="0"/>
    <m/>
    <m/>
    <m/>
    <n v="0"/>
    <s v="Para auditoria de pertinencia"/>
    <d v="2024-06-28T00:00:00"/>
    <d v="2024-09-10T00:00:00"/>
    <m/>
    <n v="66900"/>
    <n v="0"/>
    <n v="0"/>
    <n v="0"/>
    <n v="0"/>
    <n v="0"/>
    <n v="0"/>
    <n v="0"/>
    <n v="0"/>
    <n v="0"/>
    <n v="0"/>
    <m/>
    <n v="66900"/>
    <s v="DEVOLUCION"/>
    <s v="SE DEVUELVE RADICADO NO ANEXAN PDF DE LA FACTURA EI0146861"/>
    <s v="FACTURACION"/>
    <n v="0"/>
  </r>
  <r>
    <n v="891480000"/>
    <s v="COMFAMILIAR RISARALDA"/>
    <s v="EI0146829"/>
    <s v="891480000_EI0146829"/>
    <s v="EI01"/>
    <s v="46829"/>
    <d v="2024-07-05T00:00:00"/>
    <m/>
    <n v="66900"/>
    <n v="66900"/>
    <m/>
    <s v="PEREIRA"/>
    <m/>
    <e v="#N/A"/>
    <x v="5"/>
    <n v="0"/>
    <m/>
    <m/>
    <m/>
    <n v="0"/>
    <n v="0"/>
    <m/>
    <m/>
    <m/>
    <n v="0"/>
    <n v="0"/>
    <n v="0"/>
    <m/>
    <m/>
    <m/>
    <n v="0"/>
    <s v="Para auditoria de pertinencia"/>
    <d v="2024-06-27T00:00:00"/>
    <d v="2024-09-10T00:00:00"/>
    <m/>
    <n v="66900"/>
    <n v="0"/>
    <n v="0"/>
    <n v="0"/>
    <n v="0"/>
    <n v="0"/>
    <n v="0"/>
    <n v="0"/>
    <n v="0"/>
    <n v="0"/>
    <n v="0"/>
    <m/>
    <n v="66900"/>
    <s v="DEVOLUCION"/>
    <s v="SE DEVUELVE RADICADO NO ANEXAN PDF DE LA FACTURA EI0146829"/>
    <s v="FACTURACION"/>
    <n v="0"/>
  </r>
  <r>
    <n v="891480000"/>
    <s v="COMFAMILIAR RISARALDA"/>
    <s v="EI609638"/>
    <s v="891480000_EI609638"/>
    <s v="EI60"/>
    <s v="9638"/>
    <d v="2024-07-12T00:00:00"/>
    <m/>
    <n v="5815288"/>
    <n v="5815288"/>
    <m/>
    <s v="PEREIRA"/>
    <m/>
    <e v="#N/A"/>
    <x v="5"/>
    <n v="0"/>
    <m/>
    <m/>
    <m/>
    <n v="0"/>
    <n v="0"/>
    <m/>
    <m/>
    <m/>
    <n v="0"/>
    <n v="0"/>
    <n v="0"/>
    <m/>
    <m/>
    <m/>
    <n v="0"/>
    <s v="Para auditoria de pertinencia"/>
    <d v="2024-07-05T00:00:00"/>
    <d v="2024-09-10T00:00:00"/>
    <m/>
    <n v="5815288"/>
    <n v="0"/>
    <n v="0"/>
    <n v="0"/>
    <n v="0"/>
    <n v="0"/>
    <n v="0"/>
    <n v="0"/>
    <n v="0"/>
    <n v="0"/>
    <n v="0"/>
    <m/>
    <n v="5815288"/>
    <s v="DEVOLUCION"/>
    <s v="Se Devuelve factura la Autorizacion 122300363810 ANULADA Y REEMPLAZADA POR 122300364547  deben de gestionar con el area encargada sale provisional deben de generar aut para periodo 27 junio  2024 al 5 julio 2024 sin objecion medica ni adm"/>
    <s v="AUTORIZACION"/>
    <n v="0"/>
  </r>
  <r>
    <n v="891480000"/>
    <s v="COMFAMILIAR RISARALDA"/>
    <s v="EI0339317"/>
    <s v="891480000_EI0339317"/>
    <s v="EI03"/>
    <s v="39317"/>
    <d v="2024-07-12T00:00:00"/>
    <m/>
    <n v="62400"/>
    <n v="62400"/>
    <m/>
    <s v="PEREIRA"/>
    <m/>
    <e v="#N/A"/>
    <x v="5"/>
    <n v="0"/>
    <m/>
    <m/>
    <m/>
    <n v="0"/>
    <n v="0"/>
    <m/>
    <m/>
    <m/>
    <n v="0"/>
    <n v="0"/>
    <n v="0"/>
    <m/>
    <m/>
    <m/>
    <n v="0"/>
    <s v="Para auditoria de pertinencia"/>
    <d v="2024-07-05T00:00:00"/>
    <d v="2024-09-10T00:00:00"/>
    <m/>
    <n v="66900"/>
    <n v="0"/>
    <n v="0"/>
    <n v="0"/>
    <n v="0"/>
    <n v="0"/>
    <n v="0"/>
    <n v="0"/>
    <n v="0"/>
    <n v="0"/>
    <n v="0"/>
    <m/>
    <n v="66900"/>
    <s v="DEVOLUCION"/>
    <s v="SE DEVUEVLE RADICADO  NO ANEXAN SOPORTE DE PDF DE LA FACTURA EI0339317"/>
    <s v="FACTURACION"/>
    <n v="0"/>
  </r>
  <r>
    <n v="891480000"/>
    <s v="COMFAMILIAR RISARALDA"/>
    <s v="EJ0824132"/>
    <s v="891480000_EJ0824132"/>
    <s v="EJ08"/>
    <s v="24132"/>
    <d v="2024-08-27T00:00:00"/>
    <m/>
    <n v="147673"/>
    <n v="147673"/>
    <m/>
    <s v="PEREIRA"/>
    <m/>
    <e v="#N/A"/>
    <x v="5"/>
    <n v="0"/>
    <m/>
    <m/>
    <m/>
    <n v="0"/>
    <n v="0"/>
    <m/>
    <m/>
    <m/>
    <n v="0"/>
    <n v="0"/>
    <n v="0"/>
    <m/>
    <m/>
    <m/>
    <n v="0"/>
    <s v="Para auditoria de pertinencia"/>
    <d v="2024-08-12T00:00:00"/>
    <d v="2024-09-02T00:00:00"/>
    <m/>
    <n v="147673"/>
    <n v="0"/>
    <n v="0"/>
    <n v="0"/>
    <n v="0"/>
    <n v="0"/>
    <n v="0"/>
    <n v="0"/>
    <n v="0"/>
    <n v="0"/>
    <n v="0"/>
    <m/>
    <n v="0"/>
    <m/>
    <m/>
    <m/>
    <n v="0"/>
  </r>
  <r>
    <n v="891480000"/>
    <s v="COMFAMILIAR RISARALDA"/>
    <s v="EI8040702"/>
    <s v="891480000_EI8040702"/>
    <s v="EI80"/>
    <s v="40702"/>
    <d v="2024-08-27T00:00:00"/>
    <m/>
    <n v="306706"/>
    <n v="306706"/>
    <m/>
    <s v="PEREIRA"/>
    <m/>
    <e v="#N/A"/>
    <x v="5"/>
    <n v="0"/>
    <m/>
    <m/>
    <m/>
    <n v="0"/>
    <n v="0"/>
    <m/>
    <m/>
    <m/>
    <n v="0"/>
    <n v="0"/>
    <n v="0"/>
    <m/>
    <m/>
    <m/>
    <n v="0"/>
    <s v="Para auditoria de pertinencia"/>
    <d v="2024-08-09T00:00:00"/>
    <d v="2024-09-02T00:00:00"/>
    <m/>
    <n v="306706"/>
    <n v="0"/>
    <n v="0"/>
    <n v="0"/>
    <n v="0"/>
    <n v="0"/>
    <n v="0"/>
    <n v="0"/>
    <n v="0"/>
    <n v="0"/>
    <n v="0"/>
    <m/>
    <n v="0"/>
    <m/>
    <m/>
    <m/>
    <n v="0"/>
  </r>
  <r>
    <n v="891480000"/>
    <s v="COMFAMILIAR RISARALDA"/>
    <s v="EI586219"/>
    <s v="891480000_EI586219"/>
    <s v="EI58"/>
    <s v="6219"/>
    <d v="2024-08-27T00:00:00"/>
    <m/>
    <n v="3627643"/>
    <n v="3627643"/>
    <m/>
    <s v="PEREIRA"/>
    <m/>
    <e v="#N/A"/>
    <x v="5"/>
    <n v="0"/>
    <m/>
    <m/>
    <m/>
    <n v="0"/>
    <n v="0"/>
    <m/>
    <m/>
    <m/>
    <n v="0"/>
    <n v="0"/>
    <n v="0"/>
    <m/>
    <m/>
    <m/>
    <n v="0"/>
    <s v="Para auditoria de pertinencia"/>
    <d v="2024-08-06T00:00:00"/>
    <d v="2024-09-02T00:00:00"/>
    <m/>
    <n v="3627643"/>
    <n v="0"/>
    <n v="0"/>
    <n v="0"/>
    <n v="0"/>
    <n v="0"/>
    <n v="0"/>
    <n v="0"/>
    <n v="0"/>
    <n v="0"/>
    <n v="0"/>
    <m/>
    <n v="0"/>
    <m/>
    <m/>
    <m/>
    <n v="0"/>
  </r>
  <r>
    <n v="891480000"/>
    <s v="COMFAMILIAR RISARALDA"/>
    <s v="EI8040798"/>
    <s v="891480000_EI8040798"/>
    <s v="EI80"/>
    <s v="40798"/>
    <d v="2024-08-27T00:00:00"/>
    <m/>
    <n v="205462"/>
    <n v="205462"/>
    <m/>
    <s v="PEREIRA"/>
    <m/>
    <e v="#N/A"/>
    <x v="5"/>
    <n v="0"/>
    <m/>
    <m/>
    <m/>
    <n v="0"/>
    <n v="0"/>
    <m/>
    <m/>
    <m/>
    <n v="0"/>
    <n v="0"/>
    <n v="0"/>
    <m/>
    <m/>
    <m/>
    <n v="0"/>
    <s v="Para auditoria de pertinencia"/>
    <d v="2024-08-20T00:00:00"/>
    <d v="2024-09-02T00:00:00"/>
    <m/>
    <n v="209962"/>
    <n v="0"/>
    <n v="0"/>
    <n v="0"/>
    <n v="0"/>
    <n v="0"/>
    <n v="0"/>
    <n v="0"/>
    <n v="0"/>
    <n v="0"/>
    <n v="0"/>
    <m/>
    <n v="0"/>
    <m/>
    <m/>
    <m/>
    <n v="0"/>
  </r>
  <r>
    <n v="891480000"/>
    <s v="COMFAMILIAR RISARALDA"/>
    <s v="EJ2810062"/>
    <s v="891480000_EJ2810062"/>
    <s v="EJ28"/>
    <s v="10062"/>
    <d v="2024-08-27T00:00:00"/>
    <m/>
    <n v="539588"/>
    <n v="539588"/>
    <m/>
    <s v="PEREIRA"/>
    <m/>
    <e v="#N/A"/>
    <x v="5"/>
    <n v="0"/>
    <m/>
    <m/>
    <m/>
    <n v="0"/>
    <n v="0"/>
    <m/>
    <m/>
    <m/>
    <n v="0"/>
    <n v="0"/>
    <n v="0"/>
    <m/>
    <m/>
    <m/>
    <n v="0"/>
    <s v="Para auditoria de pertinencia"/>
    <d v="2024-08-01T00:00:00"/>
    <d v="2024-09-02T00:00:00"/>
    <m/>
    <n v="539588"/>
    <n v="0"/>
    <n v="0"/>
    <n v="0"/>
    <n v="0"/>
    <n v="0"/>
    <n v="0"/>
    <n v="0"/>
    <n v="0"/>
    <n v="0"/>
    <n v="0"/>
    <m/>
    <n v="0"/>
    <m/>
    <m/>
    <m/>
    <n v="0"/>
  </r>
  <r>
    <n v="891480000"/>
    <s v="COMFAMILIAR RISARALDA"/>
    <s v="EI8040795"/>
    <s v="891480000_EI8040795"/>
    <s v="EI80"/>
    <s v="40795"/>
    <d v="2024-08-27T00:00:00"/>
    <m/>
    <n v="271406"/>
    <n v="271406"/>
    <m/>
    <s v="PEREIRA"/>
    <m/>
    <e v="#N/A"/>
    <x v="5"/>
    <n v="0"/>
    <m/>
    <m/>
    <m/>
    <n v="0"/>
    <n v="0"/>
    <m/>
    <m/>
    <m/>
    <n v="0"/>
    <n v="0"/>
    <n v="0"/>
    <m/>
    <m/>
    <m/>
    <n v="0"/>
    <s v="Para auditoria de pertinencia"/>
    <d v="2024-08-20T00:00:00"/>
    <d v="2024-09-02T00:00:00"/>
    <m/>
    <n v="306706"/>
    <n v="0"/>
    <n v="0"/>
    <n v="0"/>
    <n v="0"/>
    <n v="0"/>
    <n v="0"/>
    <n v="0"/>
    <n v="0"/>
    <n v="0"/>
    <n v="0"/>
    <m/>
    <n v="0"/>
    <m/>
    <m/>
    <m/>
    <n v="0"/>
  </r>
  <r>
    <n v="891480000"/>
    <s v="COMFAMILIAR RISARALDA"/>
    <s v="EJ0824491"/>
    <s v="891480000_EJ0824491"/>
    <s v="EJ08"/>
    <s v="24491"/>
    <d v="2024-08-27T00:00:00"/>
    <m/>
    <n v="271406"/>
    <n v="271406"/>
    <m/>
    <s v="PEREIRA"/>
    <m/>
    <e v="#N/A"/>
    <x v="5"/>
    <n v="0"/>
    <m/>
    <m/>
    <m/>
    <n v="0"/>
    <n v="0"/>
    <m/>
    <m/>
    <m/>
    <n v="0"/>
    <n v="0"/>
    <n v="0"/>
    <m/>
    <m/>
    <m/>
    <n v="0"/>
    <s v="Para auditoria de pertinencia"/>
    <d v="2024-08-20T00:00:00"/>
    <d v="2024-09-02T00:00:00"/>
    <m/>
    <n v="306706"/>
    <n v="0"/>
    <n v="0"/>
    <n v="0"/>
    <n v="0"/>
    <n v="0"/>
    <n v="0"/>
    <n v="0"/>
    <n v="0"/>
    <n v="0"/>
    <n v="0"/>
    <m/>
    <n v="0"/>
    <m/>
    <m/>
    <m/>
    <n v="0"/>
  </r>
  <r>
    <n v="891480000"/>
    <s v="COMFAMILIAR RISARALDA"/>
    <s v="EI8040791"/>
    <s v="891480000_EI8040791"/>
    <s v="EI80"/>
    <s v="40791"/>
    <d v="2024-08-27T00:00:00"/>
    <m/>
    <n v="271406"/>
    <n v="271406"/>
    <m/>
    <s v="PEREIRA"/>
    <m/>
    <e v="#N/A"/>
    <x v="5"/>
    <n v="0"/>
    <m/>
    <m/>
    <m/>
    <n v="0"/>
    <n v="0"/>
    <m/>
    <m/>
    <m/>
    <n v="0"/>
    <n v="0"/>
    <n v="0"/>
    <m/>
    <m/>
    <m/>
    <n v="0"/>
    <s v="Para auditoria de pertinencia"/>
    <d v="2024-08-20T00:00:00"/>
    <d v="2024-09-02T00:00:00"/>
    <m/>
    <n v="306706"/>
    <n v="0"/>
    <n v="0"/>
    <n v="0"/>
    <n v="0"/>
    <n v="0"/>
    <n v="0"/>
    <n v="0"/>
    <n v="0"/>
    <n v="0"/>
    <n v="0"/>
    <m/>
    <n v="0"/>
    <m/>
    <m/>
    <m/>
    <n v="0"/>
  </r>
  <r>
    <n v="891480000"/>
    <s v="COMFAMILIAR RISARALDA"/>
    <s v="EI433937"/>
    <s v="891480000_EI433937"/>
    <s v="EI43"/>
    <s v="3937"/>
    <d v="2024-08-27T00:00:00"/>
    <m/>
    <n v="136434"/>
    <n v="136434"/>
    <m/>
    <s v="PEREIRA"/>
    <m/>
    <e v="#N/A"/>
    <x v="5"/>
    <n v="0"/>
    <m/>
    <m/>
    <m/>
    <n v="0"/>
    <n v="0"/>
    <m/>
    <m/>
    <m/>
    <n v="0"/>
    <n v="0"/>
    <n v="0"/>
    <m/>
    <m/>
    <m/>
    <n v="0"/>
    <s v="Para auditoria de pertinencia"/>
    <d v="2024-08-01T00:00:00"/>
    <d v="2024-09-02T00:00:00"/>
    <m/>
    <n v="136434"/>
    <n v="0"/>
    <n v="0"/>
    <n v="0"/>
    <n v="0"/>
    <n v="0"/>
    <n v="0"/>
    <n v="0"/>
    <n v="0"/>
    <n v="0"/>
    <n v="0"/>
    <m/>
    <n v="0"/>
    <m/>
    <m/>
    <m/>
    <n v="0"/>
  </r>
  <r>
    <n v="891480000"/>
    <s v="COMFAMILIAR RISARALDA"/>
    <s v="EI8226380"/>
    <s v="891480000_EI8226380"/>
    <s v="EI82"/>
    <s v="26380"/>
    <d v="2024-08-27T00:00:00"/>
    <m/>
    <n v="297958"/>
    <n v="297958"/>
    <m/>
    <s v="PEREIRA"/>
    <m/>
    <e v="#N/A"/>
    <x v="5"/>
    <n v="0"/>
    <m/>
    <m/>
    <m/>
    <n v="0"/>
    <n v="0"/>
    <m/>
    <m/>
    <m/>
    <n v="0"/>
    <n v="0"/>
    <n v="0"/>
    <m/>
    <m/>
    <m/>
    <n v="0"/>
    <s v="Para auditoria de pertinencia"/>
    <d v="2024-08-13T00:00:00"/>
    <d v="2024-09-02T00:00:00"/>
    <m/>
    <n v="297958"/>
    <n v="0"/>
    <n v="0"/>
    <n v="0"/>
    <n v="0"/>
    <n v="0"/>
    <n v="0"/>
    <n v="0"/>
    <n v="0"/>
    <n v="0"/>
    <n v="0"/>
    <m/>
    <n v="0"/>
    <m/>
    <m/>
    <m/>
    <n v="0"/>
  </r>
  <r>
    <n v="891480000"/>
    <s v="COMFAMILIAR RISARALDA"/>
    <s v="EJ2742666"/>
    <s v="891480000_EJ2742666"/>
    <s v="EJ27"/>
    <s v="42666"/>
    <d v="2024-08-27T00:00:00"/>
    <m/>
    <n v="39093"/>
    <n v="39093"/>
    <m/>
    <s v="PEREIRA"/>
    <m/>
    <e v="#N/A"/>
    <x v="5"/>
    <n v="0"/>
    <m/>
    <m/>
    <m/>
    <n v="0"/>
    <n v="0"/>
    <m/>
    <m/>
    <m/>
    <n v="0"/>
    <n v="0"/>
    <n v="0"/>
    <m/>
    <m/>
    <m/>
    <n v="0"/>
    <s v="Para auditoria de pertinencia"/>
    <d v="2024-08-13T00:00:00"/>
    <d v="2024-09-02T00:00:00"/>
    <m/>
    <n v="39093"/>
    <n v="0"/>
    <n v="0"/>
    <n v="0"/>
    <n v="0"/>
    <n v="0"/>
    <n v="0"/>
    <n v="0"/>
    <n v="0"/>
    <n v="0"/>
    <n v="0"/>
    <m/>
    <n v="0"/>
    <m/>
    <m/>
    <m/>
    <n v="0"/>
  </r>
  <r>
    <n v="891480000"/>
    <s v="COMFAMILIAR RISARALDA"/>
    <s v="EJ2742654"/>
    <s v="891480000_EJ2742654"/>
    <s v="EJ27"/>
    <s v="42654"/>
    <d v="2024-08-27T00:00:00"/>
    <m/>
    <n v="143316"/>
    <n v="143316"/>
    <m/>
    <s v="PEREIRA"/>
    <m/>
    <e v="#N/A"/>
    <x v="5"/>
    <n v="0"/>
    <m/>
    <m/>
    <m/>
    <n v="0"/>
    <n v="0"/>
    <m/>
    <m/>
    <m/>
    <n v="0"/>
    <n v="0"/>
    <n v="0"/>
    <m/>
    <m/>
    <m/>
    <n v="0"/>
    <s v="Para auditoria de pertinencia"/>
    <d v="2024-08-13T00:00:00"/>
    <d v="2024-09-02T00:00:00"/>
    <m/>
    <n v="143316"/>
    <n v="0"/>
    <n v="0"/>
    <n v="0"/>
    <n v="0"/>
    <n v="0"/>
    <n v="0"/>
    <n v="0"/>
    <n v="0"/>
    <n v="0"/>
    <n v="0"/>
    <m/>
    <n v="0"/>
    <m/>
    <m/>
    <m/>
    <n v="0"/>
  </r>
  <r>
    <n v="891480000"/>
    <s v="COMFAMILIAR RISARALDA"/>
    <s v="EJ0824192"/>
    <s v="891480000_EJ0824192"/>
    <s v="EJ08"/>
    <s v="24192"/>
    <d v="2024-08-27T00:00:00"/>
    <m/>
    <n v="64500"/>
    <n v="64500"/>
    <m/>
    <s v="PEREIRA"/>
    <m/>
    <e v="#N/A"/>
    <x v="5"/>
    <n v="0"/>
    <m/>
    <m/>
    <m/>
    <n v="0"/>
    <n v="0"/>
    <m/>
    <m/>
    <m/>
    <n v="0"/>
    <n v="0"/>
    <n v="0"/>
    <m/>
    <m/>
    <m/>
    <n v="0"/>
    <s v="Para auditoria de pertinencia"/>
    <d v="2024-08-13T00:00:00"/>
    <d v="2024-09-02T00:00:00"/>
    <m/>
    <n v="64500"/>
    <n v="0"/>
    <n v="0"/>
    <n v="0"/>
    <n v="0"/>
    <n v="0"/>
    <n v="0"/>
    <n v="0"/>
    <n v="0"/>
    <n v="0"/>
    <n v="0"/>
    <m/>
    <n v="0"/>
    <m/>
    <m/>
    <m/>
    <n v="0"/>
  </r>
  <r>
    <n v="891480000"/>
    <s v="COMFAMILIAR RISARALDA"/>
    <s v="EI2838568"/>
    <s v="891480000_EI2838568"/>
    <s v="EI28"/>
    <s v="38568"/>
    <d v="2024-08-27T00:00:00"/>
    <m/>
    <n v="64500"/>
    <n v="64500"/>
    <m/>
    <s v="PEREIRA"/>
    <m/>
    <e v="#N/A"/>
    <x v="5"/>
    <n v="0"/>
    <m/>
    <m/>
    <m/>
    <n v="0"/>
    <n v="0"/>
    <m/>
    <m/>
    <m/>
    <n v="0"/>
    <n v="0"/>
    <n v="0"/>
    <m/>
    <m/>
    <m/>
    <n v="0"/>
    <s v="Para auditoria de pertinencia"/>
    <d v="2024-08-13T00:00:00"/>
    <d v="2024-09-02T00:00:00"/>
    <m/>
    <n v="64500"/>
    <n v="0"/>
    <n v="0"/>
    <n v="0"/>
    <n v="0"/>
    <n v="0"/>
    <n v="0"/>
    <n v="0"/>
    <n v="0"/>
    <n v="0"/>
    <n v="0"/>
    <m/>
    <n v="0"/>
    <m/>
    <m/>
    <m/>
    <n v="0"/>
  </r>
  <r>
    <n v="891480000"/>
    <s v="COMFAMILIAR RISARALDA"/>
    <s v="EI6240933"/>
    <s v="891480000_EI6240933"/>
    <s v="EI62"/>
    <s v="40933"/>
    <d v="2024-08-27T00:00:00"/>
    <m/>
    <n v="69629"/>
    <n v="69629"/>
    <m/>
    <s v="PEREIRA"/>
    <m/>
    <e v="#N/A"/>
    <x v="5"/>
    <n v="0"/>
    <m/>
    <m/>
    <m/>
    <n v="0"/>
    <n v="0"/>
    <m/>
    <m/>
    <m/>
    <n v="0"/>
    <n v="0"/>
    <n v="0"/>
    <m/>
    <m/>
    <m/>
    <n v="0"/>
    <s v="Para auditoria de pertinencia"/>
    <d v="2024-08-13T00:00:00"/>
    <d v="2024-09-02T00:00:00"/>
    <m/>
    <n v="69629"/>
    <n v="0"/>
    <n v="0"/>
    <n v="0"/>
    <n v="0"/>
    <n v="0"/>
    <n v="0"/>
    <n v="0"/>
    <n v="0"/>
    <n v="0"/>
    <n v="0"/>
    <m/>
    <n v="0"/>
    <m/>
    <m/>
    <m/>
    <n v="0"/>
  </r>
  <r>
    <n v="891480000"/>
    <s v="COMFAMILIAR RISARALDA"/>
    <s v="EI2838539"/>
    <s v="891480000_EI2838539"/>
    <s v="EI28"/>
    <s v="38539"/>
    <d v="2024-08-27T00:00:00"/>
    <m/>
    <n v="112500"/>
    <n v="112500"/>
    <m/>
    <s v="PEREIRA"/>
    <m/>
    <e v="#N/A"/>
    <x v="5"/>
    <n v="0"/>
    <m/>
    <m/>
    <m/>
    <n v="0"/>
    <n v="0"/>
    <m/>
    <m/>
    <m/>
    <n v="0"/>
    <n v="0"/>
    <n v="0"/>
    <m/>
    <m/>
    <m/>
    <n v="0"/>
    <s v="Para auditoria de pertinencia"/>
    <d v="2024-08-12T00:00:00"/>
    <d v="2024-09-02T00:00:00"/>
    <m/>
    <n v="112500"/>
    <n v="0"/>
    <n v="0"/>
    <n v="0"/>
    <n v="0"/>
    <n v="0"/>
    <n v="0"/>
    <n v="0"/>
    <n v="0"/>
    <n v="0"/>
    <n v="0"/>
    <m/>
    <n v="0"/>
    <m/>
    <m/>
    <m/>
    <n v="0"/>
  </r>
  <r>
    <n v="891480000"/>
    <s v="COMFAMILIAR RISARALDA"/>
    <s v="EJ2321210"/>
    <s v="891480000_EJ2321210"/>
    <s v="EJ23"/>
    <s v="21210"/>
    <d v="2024-08-27T00:00:00"/>
    <m/>
    <n v="147673"/>
    <n v="147673"/>
    <m/>
    <s v="PEREIRA"/>
    <m/>
    <e v="#N/A"/>
    <x v="5"/>
    <n v="0"/>
    <m/>
    <m/>
    <m/>
    <n v="0"/>
    <n v="0"/>
    <m/>
    <m/>
    <m/>
    <n v="0"/>
    <n v="0"/>
    <n v="0"/>
    <m/>
    <m/>
    <m/>
    <n v="0"/>
    <s v="Para auditoria de pertinencia"/>
    <d v="2024-08-12T00:00:00"/>
    <d v="2024-09-02T00:00:00"/>
    <m/>
    <n v="147673"/>
    <n v="0"/>
    <n v="0"/>
    <n v="0"/>
    <n v="0"/>
    <n v="0"/>
    <n v="0"/>
    <n v="0"/>
    <n v="0"/>
    <n v="0"/>
    <n v="0"/>
    <m/>
    <n v="0"/>
    <m/>
    <m/>
    <m/>
    <n v="0"/>
  </r>
  <r>
    <n v="891480000"/>
    <s v="COMFAMILIAR RISARALDA"/>
    <s v="EI2838513"/>
    <s v="891480000_EI2838513"/>
    <s v="EI28"/>
    <s v="38513"/>
    <d v="2024-08-27T00:00:00"/>
    <m/>
    <n v="147673"/>
    <n v="147673"/>
    <m/>
    <s v="PEREIRA"/>
    <m/>
    <e v="#N/A"/>
    <x v="5"/>
    <n v="0"/>
    <m/>
    <m/>
    <m/>
    <n v="0"/>
    <n v="0"/>
    <m/>
    <m/>
    <m/>
    <n v="0"/>
    <n v="0"/>
    <n v="0"/>
    <m/>
    <m/>
    <m/>
    <n v="0"/>
    <s v="Para auditoria de pertinencia"/>
    <d v="2024-08-12T00:00:00"/>
    <d v="2024-09-02T00:00:00"/>
    <m/>
    <n v="147673"/>
    <n v="0"/>
    <n v="0"/>
    <n v="0"/>
    <n v="0"/>
    <n v="0"/>
    <n v="0"/>
    <n v="0"/>
    <n v="0"/>
    <n v="0"/>
    <n v="0"/>
    <m/>
    <n v="0"/>
    <m/>
    <m/>
    <m/>
    <n v="0"/>
  </r>
  <r>
    <n v="891480000"/>
    <s v="COMFAMILIAR RISARALDA"/>
    <s v="EI2838483"/>
    <s v="891480000_EI2838483"/>
    <s v="EI28"/>
    <s v="38483"/>
    <d v="2024-08-27T00:00:00"/>
    <m/>
    <n v="147673"/>
    <n v="147673"/>
    <m/>
    <s v="PEREIRA"/>
    <m/>
    <e v="#N/A"/>
    <x v="5"/>
    <n v="0"/>
    <m/>
    <m/>
    <m/>
    <n v="0"/>
    <n v="0"/>
    <m/>
    <m/>
    <m/>
    <n v="0"/>
    <n v="0"/>
    <n v="0"/>
    <m/>
    <m/>
    <m/>
    <n v="0"/>
    <s v="Para auditoria de pertinencia"/>
    <d v="2024-08-12T00:00:00"/>
    <d v="2024-09-02T00:00:00"/>
    <m/>
    <n v="147673"/>
    <n v="0"/>
    <n v="0"/>
    <n v="0"/>
    <n v="0"/>
    <n v="0"/>
    <n v="0"/>
    <n v="0"/>
    <n v="0"/>
    <n v="0"/>
    <n v="0"/>
    <m/>
    <n v="0"/>
    <m/>
    <m/>
    <m/>
    <n v="0"/>
  </r>
  <r>
    <n v="891480000"/>
    <s v="COMFAMILIAR RISARALDA"/>
    <s v="EI8040694"/>
    <s v="891480000_EI8040694"/>
    <s v="EI80"/>
    <s v="40694"/>
    <d v="2024-08-27T00:00:00"/>
    <m/>
    <n v="613412"/>
    <n v="613412"/>
    <m/>
    <s v="PEREIRA"/>
    <m/>
    <e v="#N/A"/>
    <x v="5"/>
    <n v="0"/>
    <m/>
    <m/>
    <m/>
    <n v="0"/>
    <n v="0"/>
    <m/>
    <m/>
    <m/>
    <n v="0"/>
    <n v="0"/>
    <n v="0"/>
    <m/>
    <m/>
    <m/>
    <n v="0"/>
    <s v="Para auditoria de pertinencia"/>
    <d v="2024-08-09T00:00:00"/>
    <d v="2024-09-02T00:00:00"/>
    <m/>
    <n v="613412"/>
    <n v="0"/>
    <n v="0"/>
    <n v="0"/>
    <n v="0"/>
    <n v="0"/>
    <n v="0"/>
    <n v="0"/>
    <n v="0"/>
    <n v="0"/>
    <n v="0"/>
    <m/>
    <n v="0"/>
    <m/>
    <m/>
    <m/>
    <n v="0"/>
  </r>
  <r>
    <n v="891480000"/>
    <s v="COMFAMILIAR RISARALDA"/>
    <s v="EI8040682"/>
    <s v="891480000_EI8040682"/>
    <s v="EI80"/>
    <s v="40682"/>
    <d v="2024-08-27T00:00:00"/>
    <m/>
    <n v="156175"/>
    <n v="156175"/>
    <m/>
    <s v="PEREIRA"/>
    <m/>
    <e v="#N/A"/>
    <x v="5"/>
    <n v="0"/>
    <m/>
    <m/>
    <m/>
    <n v="0"/>
    <n v="0"/>
    <m/>
    <m/>
    <m/>
    <n v="0"/>
    <n v="0"/>
    <n v="0"/>
    <m/>
    <m/>
    <m/>
    <n v="0"/>
    <s v="Para auditoria de pertinencia"/>
    <d v="2024-08-09T00:00:00"/>
    <d v="2024-09-02T00:00:00"/>
    <m/>
    <n v="156175"/>
    <n v="0"/>
    <n v="0"/>
    <n v="0"/>
    <n v="0"/>
    <n v="0"/>
    <n v="0"/>
    <n v="0"/>
    <n v="0"/>
    <n v="0"/>
    <n v="0"/>
    <m/>
    <n v="0"/>
    <m/>
    <m/>
    <m/>
    <n v="0"/>
  </r>
  <r>
    <n v="891480000"/>
    <s v="COMFAMILIAR RISARALDA"/>
    <s v="EI2838371"/>
    <s v="891480000_EI2838371"/>
    <s v="EI28"/>
    <s v="38371"/>
    <d v="2024-08-27T00:00:00"/>
    <m/>
    <n v="195602"/>
    <n v="195602"/>
    <m/>
    <s v="PEREIRA"/>
    <m/>
    <e v="#N/A"/>
    <x v="5"/>
    <n v="0"/>
    <m/>
    <m/>
    <m/>
    <n v="0"/>
    <n v="0"/>
    <m/>
    <m/>
    <m/>
    <n v="0"/>
    <n v="0"/>
    <n v="0"/>
    <m/>
    <m/>
    <m/>
    <n v="0"/>
    <s v="Para auditoria de pertinencia"/>
    <d v="2024-08-08T00:00:00"/>
    <d v="2024-09-02T00:00:00"/>
    <m/>
    <n v="195602"/>
    <n v="0"/>
    <n v="0"/>
    <n v="0"/>
    <n v="0"/>
    <n v="0"/>
    <n v="0"/>
    <n v="0"/>
    <n v="0"/>
    <n v="0"/>
    <n v="0"/>
    <m/>
    <n v="0"/>
    <m/>
    <m/>
    <m/>
    <n v="0"/>
  </r>
  <r>
    <n v="891480000"/>
    <s v="COMFAMILIAR RISARALDA"/>
    <s v="EI0340644"/>
    <s v="891480000_EI0340644"/>
    <s v="EI03"/>
    <s v="40644"/>
    <d v="2024-08-27T00:00:00"/>
    <m/>
    <n v="64500"/>
    <n v="64500"/>
    <m/>
    <s v="PEREIRA"/>
    <m/>
    <e v="#N/A"/>
    <x v="5"/>
    <n v="0"/>
    <m/>
    <m/>
    <m/>
    <n v="0"/>
    <n v="0"/>
    <m/>
    <m/>
    <m/>
    <n v="0"/>
    <n v="0"/>
    <n v="0"/>
    <m/>
    <m/>
    <m/>
    <n v="0"/>
    <s v="Para auditoria de pertinencia"/>
    <d v="2024-08-08T00:00:00"/>
    <d v="2024-09-02T00:00:00"/>
    <m/>
    <n v="64500"/>
    <n v="0"/>
    <n v="0"/>
    <n v="0"/>
    <n v="0"/>
    <n v="0"/>
    <n v="0"/>
    <n v="0"/>
    <n v="0"/>
    <n v="0"/>
    <n v="0"/>
    <m/>
    <n v="0"/>
    <m/>
    <m/>
    <m/>
    <n v="0"/>
  </r>
  <r>
    <n v="891480000"/>
    <s v="COMFAMILIAR RISARALDA"/>
    <s v="EJ2321168"/>
    <s v="891480000_EJ2321168"/>
    <s v="EJ23"/>
    <s v="21168"/>
    <d v="2024-08-27T00:00:00"/>
    <m/>
    <n v="336928"/>
    <n v="336928"/>
    <m/>
    <s v="PEREIRA"/>
    <m/>
    <e v="#N/A"/>
    <x v="5"/>
    <n v="0"/>
    <m/>
    <m/>
    <m/>
    <n v="0"/>
    <n v="0"/>
    <m/>
    <m/>
    <m/>
    <n v="0"/>
    <n v="0"/>
    <n v="0"/>
    <m/>
    <m/>
    <m/>
    <n v="0"/>
    <s v="Para auditoria de pertinencia"/>
    <d v="2024-08-08T00:00:00"/>
    <d v="2024-09-02T00:00:00"/>
    <m/>
    <n v="336928"/>
    <n v="0"/>
    <n v="0"/>
    <n v="0"/>
    <n v="0"/>
    <n v="0"/>
    <n v="0"/>
    <n v="0"/>
    <n v="0"/>
    <n v="0"/>
    <n v="0"/>
    <m/>
    <n v="0"/>
    <m/>
    <m/>
    <m/>
    <n v="0"/>
  </r>
  <r>
    <n v="891480000"/>
    <s v="COMFAMILIAR RISARALDA"/>
    <s v="EI2838347"/>
    <s v="891480000_EI2838347"/>
    <s v="EI28"/>
    <s v="38347"/>
    <d v="2024-08-27T00:00:00"/>
    <m/>
    <n v="147000"/>
    <n v="147000"/>
    <m/>
    <s v="PEREIRA"/>
    <m/>
    <e v="#N/A"/>
    <x v="5"/>
    <n v="0"/>
    <m/>
    <m/>
    <m/>
    <n v="0"/>
    <n v="0"/>
    <m/>
    <m/>
    <m/>
    <n v="0"/>
    <n v="0"/>
    <n v="0"/>
    <m/>
    <m/>
    <m/>
    <n v="0"/>
    <s v="Para auditoria de pertinencia"/>
    <d v="2024-08-08T00:00:00"/>
    <d v="2024-09-02T00:00:00"/>
    <m/>
    <n v="147000"/>
    <n v="0"/>
    <n v="0"/>
    <n v="0"/>
    <n v="0"/>
    <n v="0"/>
    <n v="0"/>
    <n v="0"/>
    <n v="0"/>
    <n v="0"/>
    <n v="0"/>
    <m/>
    <n v="0"/>
    <m/>
    <m/>
    <m/>
    <n v="0"/>
  </r>
  <r>
    <n v="891480000"/>
    <s v="COMFAMILIAR RISARALDA"/>
    <s v="EI8040646"/>
    <s v="891480000_EI8040646"/>
    <s v="EI80"/>
    <s v="40646"/>
    <d v="2024-08-27T00:00:00"/>
    <m/>
    <n v="306706"/>
    <n v="306706"/>
    <m/>
    <s v="PEREIRA"/>
    <m/>
    <e v="#N/A"/>
    <x v="5"/>
    <n v="0"/>
    <m/>
    <m/>
    <m/>
    <n v="0"/>
    <n v="0"/>
    <m/>
    <m/>
    <m/>
    <n v="0"/>
    <n v="0"/>
    <n v="0"/>
    <m/>
    <m/>
    <m/>
    <n v="0"/>
    <s v="Para auditoria de pertinencia"/>
    <d v="2024-08-06T00:00:00"/>
    <d v="2024-09-02T00:00:00"/>
    <m/>
    <n v="306706"/>
    <n v="0"/>
    <n v="0"/>
    <n v="0"/>
    <n v="0"/>
    <n v="0"/>
    <n v="0"/>
    <n v="0"/>
    <n v="0"/>
    <n v="0"/>
    <n v="0"/>
    <m/>
    <n v="0"/>
    <m/>
    <m/>
    <m/>
    <n v="0"/>
  </r>
  <r>
    <n v="891480000"/>
    <s v="COMFAMILIAR RISARALDA"/>
    <s v="EI0340614"/>
    <s v="891480000_EI0340614"/>
    <s v="EI03"/>
    <s v="40614"/>
    <d v="2024-08-27T00:00:00"/>
    <m/>
    <n v="112500"/>
    <n v="112500"/>
    <m/>
    <s v="PEREIRA"/>
    <m/>
    <e v="#N/A"/>
    <x v="5"/>
    <n v="0"/>
    <m/>
    <m/>
    <m/>
    <n v="0"/>
    <n v="0"/>
    <m/>
    <m/>
    <m/>
    <n v="0"/>
    <n v="0"/>
    <n v="0"/>
    <m/>
    <m/>
    <m/>
    <n v="0"/>
    <s v="Para auditoria de pertinencia"/>
    <d v="2024-08-06T00:00:00"/>
    <d v="2024-09-02T00:00:00"/>
    <m/>
    <n v="112500"/>
    <n v="0"/>
    <n v="0"/>
    <n v="0"/>
    <n v="0"/>
    <n v="0"/>
    <n v="0"/>
    <n v="0"/>
    <n v="0"/>
    <n v="0"/>
    <n v="0"/>
    <m/>
    <n v="0"/>
    <m/>
    <m/>
    <m/>
    <n v="0"/>
  </r>
  <r>
    <n v="891480000"/>
    <s v="COMFAMILIAR RISARALDA"/>
    <s v="EI469750"/>
    <s v="891480000_EI469750"/>
    <s v="EI46"/>
    <s v="9750"/>
    <d v="2024-08-27T00:00:00"/>
    <m/>
    <n v="406286"/>
    <n v="406286"/>
    <m/>
    <s v="PEREIRA"/>
    <m/>
    <e v="#N/A"/>
    <x v="5"/>
    <n v="0"/>
    <m/>
    <m/>
    <m/>
    <n v="0"/>
    <n v="0"/>
    <m/>
    <m/>
    <m/>
    <n v="0"/>
    <n v="0"/>
    <n v="0"/>
    <m/>
    <m/>
    <m/>
    <n v="0"/>
    <s v="Para auditoria de pertinencia"/>
    <d v="2024-08-06T00:00:00"/>
    <d v="2024-09-02T00:00:00"/>
    <m/>
    <n v="431286"/>
    <n v="0"/>
    <n v="0"/>
    <n v="0"/>
    <n v="0"/>
    <n v="0"/>
    <n v="0"/>
    <n v="0"/>
    <n v="0"/>
    <n v="0"/>
    <n v="0"/>
    <m/>
    <n v="0"/>
    <m/>
    <m/>
    <m/>
    <n v="0"/>
  </r>
  <r>
    <n v="891480000"/>
    <s v="COMFAMILIAR RISARALDA"/>
    <s v="EJ0823900"/>
    <s v="891480000_EJ0823900"/>
    <s v="EJ08"/>
    <s v="23900"/>
    <d v="2024-08-27T00:00:00"/>
    <m/>
    <n v="112500"/>
    <n v="112500"/>
    <m/>
    <s v="PEREIRA"/>
    <m/>
    <e v="#N/A"/>
    <x v="5"/>
    <n v="0"/>
    <m/>
    <m/>
    <m/>
    <n v="0"/>
    <n v="0"/>
    <m/>
    <m/>
    <m/>
    <n v="0"/>
    <n v="0"/>
    <n v="0"/>
    <m/>
    <m/>
    <m/>
    <n v="0"/>
    <s v="Para auditoria de pertinencia"/>
    <d v="2024-08-06T00:00:00"/>
    <d v="2024-09-02T00:00:00"/>
    <m/>
    <n v="112500"/>
    <n v="0"/>
    <n v="0"/>
    <n v="0"/>
    <n v="0"/>
    <n v="0"/>
    <n v="0"/>
    <n v="0"/>
    <n v="0"/>
    <n v="0"/>
    <n v="0"/>
    <m/>
    <n v="0"/>
    <m/>
    <m/>
    <m/>
    <n v="0"/>
  </r>
  <r>
    <n v="891480000"/>
    <s v="COMFAMILIAR RISARALDA"/>
    <s v="EJ216879"/>
    <s v="891480000_EJ216879"/>
    <s v="EJ21"/>
    <s v="6879"/>
    <d v="2024-08-27T00:00:00"/>
    <m/>
    <n v="604363"/>
    <n v="604363"/>
    <m/>
    <s v="PEREIRA"/>
    <m/>
    <e v="#N/A"/>
    <x v="5"/>
    <n v="0"/>
    <m/>
    <m/>
    <m/>
    <n v="0"/>
    <n v="0"/>
    <m/>
    <m/>
    <m/>
    <n v="0"/>
    <n v="0"/>
    <n v="0"/>
    <m/>
    <m/>
    <m/>
    <n v="0"/>
    <s v="Para auditoria de pertinencia"/>
    <d v="2024-08-05T00:00:00"/>
    <d v="2024-09-02T00:00:00"/>
    <m/>
    <n v="604363"/>
    <n v="0"/>
    <n v="0"/>
    <n v="0"/>
    <n v="0"/>
    <n v="0"/>
    <n v="0"/>
    <n v="0"/>
    <n v="0"/>
    <n v="0"/>
    <n v="0"/>
    <m/>
    <n v="0"/>
    <m/>
    <m/>
    <m/>
    <n v="0"/>
  </r>
  <r>
    <n v="891480000"/>
    <s v="COMFAMILIAR RISARALDA"/>
    <s v="EI6240704"/>
    <s v="891480000_EI6240704"/>
    <s v="EI62"/>
    <s v="40704"/>
    <d v="2024-08-27T00:00:00"/>
    <m/>
    <n v="58018"/>
    <n v="58018"/>
    <m/>
    <s v="PEREIRA"/>
    <m/>
    <e v="#N/A"/>
    <x v="5"/>
    <n v="0"/>
    <m/>
    <m/>
    <m/>
    <n v="0"/>
    <n v="0"/>
    <m/>
    <m/>
    <m/>
    <n v="0"/>
    <n v="0"/>
    <n v="0"/>
    <m/>
    <m/>
    <m/>
    <n v="0"/>
    <s v="Para auditoria de pertinencia"/>
    <d v="2024-08-05T00:00:00"/>
    <d v="2024-09-02T00:00:00"/>
    <m/>
    <n v="58018"/>
    <n v="0"/>
    <n v="0"/>
    <n v="0"/>
    <n v="0"/>
    <n v="0"/>
    <n v="0"/>
    <n v="0"/>
    <n v="0"/>
    <n v="0"/>
    <n v="0"/>
    <m/>
    <n v="0"/>
    <m/>
    <m/>
    <m/>
    <n v="0"/>
  </r>
  <r>
    <n v="891480000"/>
    <s v="COMFAMILIAR RISARALDA"/>
    <s v="EI546539"/>
    <s v="891480000_EI546539"/>
    <s v="EI54"/>
    <s v="6539"/>
    <d v="2024-08-27T00:00:00"/>
    <m/>
    <n v="1768575"/>
    <n v="1768575"/>
    <m/>
    <s v="PEREIRA"/>
    <m/>
    <e v="#N/A"/>
    <x v="5"/>
    <n v="0"/>
    <m/>
    <m/>
    <m/>
    <n v="0"/>
    <n v="0"/>
    <m/>
    <m/>
    <m/>
    <n v="0"/>
    <n v="0"/>
    <n v="0"/>
    <m/>
    <m/>
    <m/>
    <n v="0"/>
    <s v="Para auditoria de pertinencia"/>
    <d v="2024-08-04T00:00:00"/>
    <d v="2024-09-02T00:00:00"/>
    <m/>
    <n v="1768575"/>
    <n v="0"/>
    <n v="0"/>
    <n v="0"/>
    <n v="0"/>
    <n v="0"/>
    <n v="0"/>
    <n v="0"/>
    <n v="0"/>
    <n v="0"/>
    <n v="0"/>
    <m/>
    <n v="0"/>
    <m/>
    <m/>
    <m/>
    <n v="0"/>
  </r>
  <r>
    <n v="891480000"/>
    <s v="COMFAMILIAR RISARALDA"/>
    <s v="EI2838207"/>
    <s v="891480000_EI2838207"/>
    <s v="EI28"/>
    <s v="38207"/>
    <d v="2024-08-27T00:00:00"/>
    <m/>
    <n v="64500"/>
    <n v="64500"/>
    <m/>
    <s v="PEREIRA"/>
    <m/>
    <e v="#N/A"/>
    <x v="5"/>
    <n v="0"/>
    <m/>
    <m/>
    <m/>
    <n v="0"/>
    <n v="0"/>
    <m/>
    <m/>
    <m/>
    <n v="0"/>
    <n v="0"/>
    <n v="0"/>
    <m/>
    <m/>
    <m/>
    <n v="0"/>
    <s v="Para auditoria de pertinencia"/>
    <d v="2024-08-02T00:00:00"/>
    <d v="2024-09-02T00:00:00"/>
    <m/>
    <n v="64500"/>
    <n v="0"/>
    <n v="0"/>
    <n v="0"/>
    <n v="0"/>
    <n v="0"/>
    <n v="0"/>
    <n v="0"/>
    <n v="0"/>
    <n v="0"/>
    <n v="0"/>
    <m/>
    <n v="0"/>
    <m/>
    <m/>
    <m/>
    <n v="0"/>
  </r>
  <r>
    <n v="891480000"/>
    <s v="COMFAMILIAR RISARALDA"/>
    <s v="EI8040600"/>
    <s v="891480000_EI8040600"/>
    <s v="EI80"/>
    <s v="40600"/>
    <d v="2024-08-27T00:00:00"/>
    <m/>
    <n v="613412"/>
    <n v="613412"/>
    <m/>
    <s v="PEREIRA"/>
    <m/>
    <e v="#N/A"/>
    <x v="5"/>
    <n v="0"/>
    <m/>
    <m/>
    <m/>
    <n v="0"/>
    <n v="0"/>
    <m/>
    <m/>
    <m/>
    <n v="0"/>
    <n v="0"/>
    <n v="0"/>
    <m/>
    <m/>
    <m/>
    <n v="0"/>
    <s v="Para auditoria de pertinencia"/>
    <d v="2024-08-02T00:00:00"/>
    <d v="2024-09-02T00:00:00"/>
    <m/>
    <n v="613412"/>
    <n v="0"/>
    <n v="0"/>
    <n v="0"/>
    <n v="0"/>
    <n v="0"/>
    <n v="0"/>
    <n v="0"/>
    <n v="0"/>
    <n v="0"/>
    <n v="0"/>
    <m/>
    <n v="0"/>
    <m/>
    <m/>
    <m/>
    <n v="0"/>
  </r>
  <r>
    <n v="891480000"/>
    <s v="COMFAMILIAR RISARALDA"/>
    <s v="EI9320106"/>
    <s v="891480000_EI9320106"/>
    <s v="EI93"/>
    <s v="20106"/>
    <d v="2024-08-27T00:00:00"/>
    <m/>
    <n v="241010"/>
    <n v="241010"/>
    <m/>
    <s v="PEREIRA"/>
    <m/>
    <e v="#N/A"/>
    <x v="5"/>
    <n v="0"/>
    <m/>
    <m/>
    <m/>
    <n v="0"/>
    <n v="0"/>
    <m/>
    <m/>
    <m/>
    <n v="0"/>
    <n v="0"/>
    <n v="0"/>
    <m/>
    <m/>
    <m/>
    <n v="0"/>
    <s v="Para auditoria de pertinencia"/>
    <d v="2024-08-02T00:00:00"/>
    <d v="2024-09-02T00:00:00"/>
    <m/>
    <n v="241010"/>
    <n v="0"/>
    <n v="0"/>
    <n v="0"/>
    <n v="0"/>
    <n v="0"/>
    <n v="0"/>
    <n v="0"/>
    <n v="0"/>
    <n v="0"/>
    <n v="0"/>
    <m/>
    <n v="0"/>
    <m/>
    <m/>
    <m/>
    <n v="0"/>
  </r>
  <r>
    <n v="891480000"/>
    <s v="COMFAMILIAR RISARALDA"/>
    <s v="EI0340959"/>
    <s v="891480000_EI0340959"/>
    <s v="EI03"/>
    <s v="40959"/>
    <d v="2024-08-27T00:00:00"/>
    <m/>
    <n v="147000"/>
    <n v="147000"/>
    <m/>
    <s v="PEREIRA"/>
    <m/>
    <e v="#N/A"/>
    <x v="5"/>
    <n v="0"/>
    <m/>
    <m/>
    <m/>
    <n v="0"/>
    <n v="0"/>
    <m/>
    <m/>
    <m/>
    <n v="0"/>
    <n v="0"/>
    <n v="0"/>
    <m/>
    <m/>
    <m/>
    <n v="0"/>
    <s v="Para auditoria de pertinencia"/>
    <d v="2024-08-20T00:00:00"/>
    <d v="2024-09-02T00:00:00"/>
    <m/>
    <n v="147000"/>
    <n v="0"/>
    <n v="0"/>
    <n v="0"/>
    <n v="0"/>
    <n v="0"/>
    <n v="0"/>
    <n v="0"/>
    <n v="0"/>
    <n v="0"/>
    <n v="0"/>
    <m/>
    <n v="0"/>
    <m/>
    <m/>
    <m/>
    <n v="0"/>
  </r>
  <r>
    <n v="891480000"/>
    <s v="COMFAMILIAR RISARALDA"/>
    <s v="EI0148038"/>
    <s v="891480000_EI0148038"/>
    <s v="EI01"/>
    <s v="48038"/>
    <d v="2024-08-27T00:00:00"/>
    <m/>
    <n v="147000"/>
    <n v="147000"/>
    <m/>
    <s v="PEREIRA"/>
    <m/>
    <e v="#N/A"/>
    <x v="5"/>
    <n v="0"/>
    <m/>
    <m/>
    <m/>
    <n v="0"/>
    <n v="0"/>
    <m/>
    <m/>
    <m/>
    <n v="0"/>
    <n v="0"/>
    <n v="0"/>
    <m/>
    <m/>
    <m/>
    <n v="0"/>
    <s v="Para auditoria de pertinencia"/>
    <d v="2024-08-20T00:00:00"/>
    <d v="2024-09-02T00:00:00"/>
    <m/>
    <n v="147000"/>
    <n v="0"/>
    <n v="0"/>
    <n v="0"/>
    <n v="0"/>
    <n v="0"/>
    <n v="0"/>
    <n v="0"/>
    <n v="0"/>
    <n v="0"/>
    <n v="0"/>
    <m/>
    <n v="0"/>
    <m/>
    <m/>
    <m/>
    <n v="0"/>
  </r>
  <r>
    <n v="891480000"/>
    <s v="COMFAMILIAR RISARALDA"/>
    <s v="EJ0824479"/>
    <s v="891480000_EJ0824479"/>
    <s v="EJ08"/>
    <s v="24479"/>
    <d v="2024-08-27T00:00:00"/>
    <m/>
    <n v="276866"/>
    <n v="276866"/>
    <m/>
    <s v="PEREIRA"/>
    <m/>
    <e v="#N/A"/>
    <x v="5"/>
    <n v="0"/>
    <m/>
    <m/>
    <m/>
    <n v="0"/>
    <n v="0"/>
    <m/>
    <m/>
    <m/>
    <n v="0"/>
    <n v="0"/>
    <n v="0"/>
    <m/>
    <m/>
    <m/>
    <n v="0"/>
    <s v="Para auditoria de pertinencia"/>
    <d v="2024-08-20T00:00:00"/>
    <d v="2024-09-02T00:00:00"/>
    <m/>
    <n v="276866"/>
    <n v="0"/>
    <n v="0"/>
    <n v="0"/>
    <n v="0"/>
    <n v="0"/>
    <n v="0"/>
    <n v="0"/>
    <n v="0"/>
    <n v="0"/>
    <n v="0"/>
    <m/>
    <n v="0"/>
    <m/>
    <m/>
    <m/>
    <n v="0"/>
  </r>
  <r>
    <n v="891480000"/>
    <s v="COMFAMILIAR RISARALDA"/>
    <s v="EJ2321370"/>
    <s v="891480000_EJ2321370"/>
    <s v="EJ23"/>
    <s v="21370"/>
    <d v="2024-08-27T00:00:00"/>
    <m/>
    <n v="64500"/>
    <n v="64500"/>
    <m/>
    <s v="PEREIRA"/>
    <m/>
    <e v="#N/A"/>
    <x v="5"/>
    <n v="0"/>
    <m/>
    <m/>
    <m/>
    <n v="0"/>
    <n v="0"/>
    <m/>
    <m/>
    <m/>
    <n v="0"/>
    <n v="0"/>
    <n v="0"/>
    <m/>
    <m/>
    <m/>
    <n v="0"/>
    <s v="Para auditoria de pertinencia"/>
    <d v="2024-08-20T00:00:00"/>
    <d v="2024-09-02T00:00:00"/>
    <m/>
    <n v="64500"/>
    <n v="0"/>
    <n v="0"/>
    <n v="0"/>
    <n v="0"/>
    <n v="0"/>
    <n v="0"/>
    <n v="0"/>
    <n v="0"/>
    <n v="0"/>
    <n v="0"/>
    <m/>
    <n v="0"/>
    <m/>
    <m/>
    <m/>
    <n v="0"/>
  </r>
  <r>
    <n v="891480000"/>
    <s v="COMFAMILIAR RISARALDA"/>
    <s v="EJ2321045"/>
    <s v="891480000_EJ2321045"/>
    <s v="EJ23"/>
    <s v="21045"/>
    <d v="2024-08-27T00:00:00"/>
    <m/>
    <n v="495552"/>
    <n v="495552"/>
    <m/>
    <s v="PEREIRA"/>
    <m/>
    <e v="#N/A"/>
    <x v="5"/>
    <n v="0"/>
    <m/>
    <m/>
    <m/>
    <n v="0"/>
    <n v="0"/>
    <m/>
    <m/>
    <m/>
    <n v="0"/>
    <n v="0"/>
    <n v="0"/>
    <m/>
    <m/>
    <m/>
    <n v="0"/>
    <s v="Para auditoria de pertinencia"/>
    <d v="2024-08-02T00:00:00"/>
    <d v="2024-09-02T00:00:00"/>
    <m/>
    <n v="495552"/>
    <n v="0"/>
    <n v="0"/>
    <n v="0"/>
    <n v="0"/>
    <n v="0"/>
    <n v="0"/>
    <n v="0"/>
    <n v="0"/>
    <n v="0"/>
    <n v="0"/>
    <m/>
    <n v="0"/>
    <m/>
    <m/>
    <m/>
    <n v="0"/>
  </r>
  <r>
    <n v="891480000"/>
    <s v="COMFAMILIAR RISARALDA"/>
    <s v="EI0148011"/>
    <s v="891480000_EI0148011"/>
    <s v="EI01"/>
    <s v="48011"/>
    <d v="2024-08-27T00:00:00"/>
    <m/>
    <n v="112500"/>
    <n v="112500"/>
    <m/>
    <s v="PEREIRA"/>
    <m/>
    <e v="#N/A"/>
    <x v="5"/>
    <n v="0"/>
    <m/>
    <m/>
    <m/>
    <n v="0"/>
    <n v="0"/>
    <m/>
    <m/>
    <m/>
    <n v="0"/>
    <n v="0"/>
    <n v="0"/>
    <m/>
    <m/>
    <m/>
    <n v="0"/>
    <s v="Para auditoria de pertinencia"/>
    <d v="2024-08-20T00:00:00"/>
    <d v="2024-09-02T00:00:00"/>
    <m/>
    <n v="112500"/>
    <n v="0"/>
    <n v="0"/>
    <n v="0"/>
    <n v="0"/>
    <n v="0"/>
    <n v="0"/>
    <n v="0"/>
    <n v="0"/>
    <n v="0"/>
    <n v="0"/>
    <m/>
    <n v="0"/>
    <m/>
    <m/>
    <m/>
    <n v="0"/>
  </r>
  <r>
    <n v="891480000"/>
    <s v="COMFAMILIAR RISARALDA"/>
    <s v="EI9650026"/>
    <s v="891480000_EI9650026"/>
    <s v="EI96"/>
    <s v="50026"/>
    <d v="2024-08-27T00:00:00"/>
    <m/>
    <n v="71085"/>
    <n v="71085"/>
    <m/>
    <s v="PEREIRA"/>
    <m/>
    <e v="#N/A"/>
    <x v="5"/>
    <n v="0"/>
    <m/>
    <m/>
    <m/>
    <n v="0"/>
    <n v="0"/>
    <m/>
    <m/>
    <m/>
    <n v="0"/>
    <n v="0"/>
    <n v="0"/>
    <m/>
    <m/>
    <m/>
    <n v="0"/>
    <s v="Para auditoria de pertinencia"/>
    <d v="2024-08-20T00:00:00"/>
    <d v="2024-09-02T00:00:00"/>
    <m/>
    <n v="71085"/>
    <n v="0"/>
    <n v="0"/>
    <n v="0"/>
    <n v="0"/>
    <n v="0"/>
    <n v="0"/>
    <n v="0"/>
    <n v="0"/>
    <n v="0"/>
    <n v="0"/>
    <m/>
    <n v="0"/>
    <m/>
    <m/>
    <m/>
    <n v="0"/>
  </r>
  <r>
    <n v="891480000"/>
    <s v="COMFAMILIAR RISARALDA"/>
    <s v="EI6324840"/>
    <s v="891480000_EI6324840"/>
    <s v="EI63"/>
    <s v="24840"/>
    <d v="2024-08-27T00:00:00"/>
    <m/>
    <n v="33458"/>
    <n v="33458"/>
    <m/>
    <s v="PEREIRA"/>
    <m/>
    <e v="#N/A"/>
    <x v="5"/>
    <n v="0"/>
    <m/>
    <m/>
    <m/>
    <n v="0"/>
    <n v="0"/>
    <m/>
    <m/>
    <m/>
    <n v="0"/>
    <n v="0"/>
    <n v="0"/>
    <m/>
    <m/>
    <m/>
    <n v="0"/>
    <s v="Para auditoria de pertinencia"/>
    <d v="2024-08-20T00:00:00"/>
    <d v="2024-09-02T00:00:00"/>
    <m/>
    <n v="33458"/>
    <n v="0"/>
    <n v="0"/>
    <n v="0"/>
    <n v="0"/>
    <n v="0"/>
    <n v="0"/>
    <n v="0"/>
    <n v="0"/>
    <n v="0"/>
    <n v="0"/>
    <m/>
    <n v="0"/>
    <m/>
    <m/>
    <m/>
    <n v="0"/>
  </r>
  <r>
    <n v="891480000"/>
    <s v="COMFAMILIAR RISARALDA"/>
    <s v="EJ216853"/>
    <s v="891480000_EJ216853"/>
    <s v="EJ21"/>
    <s v="6853"/>
    <d v="2024-08-27T00:00:00"/>
    <m/>
    <n v="321515"/>
    <n v="321515"/>
    <m/>
    <s v="PEREIRA"/>
    <m/>
    <e v="#N/A"/>
    <x v="5"/>
    <n v="0"/>
    <m/>
    <m/>
    <m/>
    <n v="0"/>
    <n v="0"/>
    <m/>
    <m/>
    <m/>
    <n v="0"/>
    <n v="0"/>
    <n v="0"/>
    <m/>
    <m/>
    <m/>
    <n v="0"/>
    <s v="Para auditoria de pertinencia"/>
    <d v="2024-08-01T00:00:00"/>
    <d v="2024-09-02T00:00:00"/>
    <m/>
    <n v="321515"/>
    <n v="0"/>
    <n v="0"/>
    <n v="0"/>
    <n v="0"/>
    <n v="0"/>
    <n v="0"/>
    <n v="0"/>
    <n v="0"/>
    <n v="0"/>
    <n v="0"/>
    <m/>
    <n v="0"/>
    <m/>
    <m/>
    <m/>
    <n v="0"/>
  </r>
  <r>
    <n v="891480000"/>
    <s v="COMFAMILIAR RISARALDA"/>
    <s v="EI2838790"/>
    <s v="891480000_EI2838790"/>
    <s v="EI28"/>
    <s v="38790"/>
    <d v="2024-08-27T00:00:00"/>
    <m/>
    <n v="178965"/>
    <n v="178965"/>
    <m/>
    <s v="PEREIRA"/>
    <m/>
    <e v="#N/A"/>
    <x v="5"/>
    <n v="0"/>
    <m/>
    <m/>
    <m/>
    <n v="0"/>
    <n v="0"/>
    <m/>
    <m/>
    <m/>
    <n v="0"/>
    <n v="0"/>
    <n v="0"/>
    <m/>
    <m/>
    <m/>
    <n v="0"/>
    <s v="Para auditoria de pertinencia"/>
    <d v="2024-08-16T00:00:00"/>
    <d v="2024-09-02T00:00:00"/>
    <m/>
    <n v="178965"/>
    <n v="0"/>
    <n v="0"/>
    <n v="0"/>
    <n v="0"/>
    <n v="0"/>
    <n v="0"/>
    <n v="0"/>
    <n v="0"/>
    <n v="0"/>
    <n v="0"/>
    <m/>
    <n v="0"/>
    <m/>
    <m/>
    <m/>
    <n v="0"/>
  </r>
  <r>
    <n v="891480000"/>
    <s v="COMFAMILIAR RISARALDA"/>
    <s v="EI6241040"/>
    <s v="891480000_EI6241040"/>
    <s v="EI62"/>
    <s v="41040"/>
    <d v="2024-08-27T00:00:00"/>
    <m/>
    <n v="52879"/>
    <n v="52879"/>
    <m/>
    <s v="PEREIRA"/>
    <m/>
    <e v="#N/A"/>
    <x v="5"/>
    <n v="0"/>
    <m/>
    <m/>
    <m/>
    <n v="0"/>
    <n v="0"/>
    <m/>
    <m/>
    <m/>
    <n v="0"/>
    <n v="0"/>
    <n v="0"/>
    <m/>
    <m/>
    <m/>
    <n v="0"/>
    <s v="Para auditoria de pertinencia"/>
    <d v="2024-08-16T00:00:00"/>
    <d v="2024-09-02T00:00:00"/>
    <m/>
    <n v="52879"/>
    <n v="0"/>
    <n v="0"/>
    <n v="0"/>
    <n v="0"/>
    <n v="0"/>
    <n v="0"/>
    <n v="0"/>
    <n v="0"/>
    <n v="0"/>
    <n v="0"/>
    <m/>
    <n v="0"/>
    <m/>
    <m/>
    <m/>
    <n v="0"/>
  </r>
  <r>
    <n v="891480000"/>
    <s v="COMFAMILIAR RISARALDA"/>
    <s v="EI9320176"/>
    <s v="891480000_EI9320176"/>
    <s v="EI93"/>
    <s v="20176"/>
    <d v="2024-08-27T00:00:00"/>
    <m/>
    <n v="61100"/>
    <n v="61100"/>
    <m/>
    <s v="PEREIRA"/>
    <m/>
    <e v="#N/A"/>
    <x v="5"/>
    <n v="0"/>
    <m/>
    <m/>
    <m/>
    <n v="0"/>
    <n v="0"/>
    <m/>
    <m/>
    <m/>
    <n v="0"/>
    <n v="0"/>
    <n v="0"/>
    <m/>
    <m/>
    <m/>
    <n v="0"/>
    <s v="Para auditoria de pertinencia"/>
    <d v="2024-08-15T00:00:00"/>
    <d v="2024-09-02T00:00:00"/>
    <m/>
    <n v="61100"/>
    <n v="0"/>
    <n v="0"/>
    <n v="0"/>
    <n v="0"/>
    <n v="0"/>
    <n v="0"/>
    <n v="0"/>
    <n v="0"/>
    <n v="0"/>
    <n v="0"/>
    <m/>
    <n v="0"/>
    <m/>
    <m/>
    <m/>
    <n v="0"/>
  </r>
  <r>
    <n v="891480000"/>
    <s v="COMFAMILIAR RISARALDA"/>
    <s v="EJ2321327"/>
    <s v="891480000_EJ2321327"/>
    <s v="EJ23"/>
    <s v="21327"/>
    <d v="2024-08-27T00:00:00"/>
    <m/>
    <n v="64500"/>
    <n v="64500"/>
    <m/>
    <s v="PEREIRA"/>
    <m/>
    <e v="#N/A"/>
    <x v="5"/>
    <n v="0"/>
    <m/>
    <m/>
    <m/>
    <n v="0"/>
    <n v="0"/>
    <m/>
    <m/>
    <m/>
    <n v="0"/>
    <n v="0"/>
    <n v="0"/>
    <m/>
    <m/>
    <m/>
    <n v="0"/>
    <s v="Para auditoria de pertinencia"/>
    <d v="2024-08-14T00:00:00"/>
    <d v="2024-09-02T00:00:00"/>
    <m/>
    <n v="64500"/>
    <n v="0"/>
    <n v="0"/>
    <n v="0"/>
    <n v="0"/>
    <n v="0"/>
    <n v="0"/>
    <n v="0"/>
    <n v="0"/>
    <n v="0"/>
    <n v="0"/>
    <m/>
    <n v="0"/>
    <m/>
    <m/>
    <m/>
    <n v="0"/>
  </r>
  <r>
    <n v="891480000"/>
    <s v="COMFAMILIAR RISARALDA"/>
    <s v="EI7812128"/>
    <s v="891480000_EI7812128"/>
    <s v="EI78"/>
    <s v="12128"/>
    <d v="2024-08-27T00:00:00"/>
    <m/>
    <n v="308676"/>
    <n v="308676"/>
    <m/>
    <s v="PEREIRA"/>
    <m/>
    <e v="#N/A"/>
    <x v="5"/>
    <n v="0"/>
    <m/>
    <m/>
    <m/>
    <n v="0"/>
    <n v="0"/>
    <m/>
    <m/>
    <m/>
    <n v="0"/>
    <n v="0"/>
    <n v="0"/>
    <m/>
    <m/>
    <m/>
    <n v="0"/>
    <s v="Para auditoria de pertinencia"/>
    <d v="2024-08-14T00:00:00"/>
    <d v="2024-09-02T00:00:00"/>
    <m/>
    <n v="308676"/>
    <n v="0"/>
    <n v="0"/>
    <n v="0"/>
    <n v="0"/>
    <n v="0"/>
    <n v="0"/>
    <n v="0"/>
    <n v="0"/>
    <n v="0"/>
    <n v="0"/>
    <m/>
    <n v="0"/>
    <m/>
    <m/>
    <m/>
    <n v="0"/>
  </r>
  <r>
    <n v="891480000"/>
    <s v="COMFAMILIAR RISARALDA"/>
    <s v="EJ0824231"/>
    <s v="891480000_EJ0824231"/>
    <s v="EJ08"/>
    <s v="24231"/>
    <d v="2024-08-27T00:00:00"/>
    <m/>
    <n v="147000"/>
    <n v="147000"/>
    <m/>
    <s v="PEREIRA"/>
    <m/>
    <e v="#N/A"/>
    <x v="5"/>
    <n v="0"/>
    <m/>
    <m/>
    <m/>
    <n v="0"/>
    <n v="0"/>
    <m/>
    <m/>
    <m/>
    <n v="0"/>
    <n v="0"/>
    <n v="0"/>
    <m/>
    <m/>
    <m/>
    <n v="0"/>
    <s v="Para auditoria de pertinencia"/>
    <d v="2024-08-13T00:00:00"/>
    <d v="2024-09-02T00:00:00"/>
    <m/>
    <n v="147000"/>
    <n v="0"/>
    <n v="0"/>
    <n v="0"/>
    <n v="0"/>
    <n v="0"/>
    <n v="0"/>
    <n v="0"/>
    <n v="0"/>
    <n v="0"/>
    <n v="0"/>
    <m/>
    <n v="0"/>
    <m/>
    <m/>
    <m/>
    <n v="0"/>
  </r>
  <r>
    <n v="891480000"/>
    <s v="COMFAMILIAR RISARALDA"/>
    <s v="EI0340786"/>
    <s v="891480000_EI0340786"/>
    <s v="EI03"/>
    <s v="40786"/>
    <d v="2024-08-27T00:00:00"/>
    <m/>
    <n v="147000"/>
    <n v="147000"/>
    <m/>
    <s v="PEREIRA"/>
    <m/>
    <e v="#N/A"/>
    <x v="5"/>
    <n v="0"/>
    <m/>
    <m/>
    <m/>
    <n v="0"/>
    <n v="0"/>
    <m/>
    <m/>
    <m/>
    <n v="0"/>
    <n v="0"/>
    <n v="0"/>
    <m/>
    <m/>
    <m/>
    <n v="0"/>
    <s v="Para auditoria de pertinencia"/>
    <d v="2024-08-13T00:00:00"/>
    <d v="2024-09-02T00:00:00"/>
    <m/>
    <n v="147000"/>
    <n v="0"/>
    <n v="0"/>
    <n v="0"/>
    <n v="0"/>
    <n v="0"/>
    <n v="0"/>
    <n v="0"/>
    <n v="0"/>
    <n v="0"/>
    <n v="0"/>
    <m/>
    <n v="0"/>
    <m/>
    <m/>
    <m/>
    <n v="0"/>
  </r>
  <r>
    <n v="891480000"/>
    <s v="COMFAMILIAR RISARALDA"/>
    <s v="EI2838604"/>
    <s v="891480000_EI2838604"/>
    <s v="EI28"/>
    <s v="38604"/>
    <d v="2024-08-27T00:00:00"/>
    <m/>
    <n v="115715"/>
    <n v="115715"/>
    <m/>
    <s v="PEREIRA"/>
    <m/>
    <e v="#N/A"/>
    <x v="5"/>
    <n v="0"/>
    <m/>
    <m/>
    <m/>
    <n v="0"/>
    <n v="0"/>
    <m/>
    <m/>
    <m/>
    <n v="0"/>
    <n v="0"/>
    <n v="0"/>
    <m/>
    <m/>
    <m/>
    <n v="0"/>
    <s v="Para auditoria de pertinencia"/>
    <d v="2024-08-13T00:00:00"/>
    <d v="2024-09-02T00:00:00"/>
    <m/>
    <n v="115715"/>
    <n v="0"/>
    <n v="0"/>
    <n v="0"/>
    <n v="0"/>
    <n v="0"/>
    <n v="0"/>
    <n v="0"/>
    <n v="0"/>
    <n v="0"/>
    <n v="0"/>
    <m/>
    <n v="0"/>
    <m/>
    <m/>
    <m/>
    <n v="0"/>
  </r>
  <r>
    <n v="891480000"/>
    <s v="COMFAMILIAR RISARALDA"/>
    <s v="EJ0420576"/>
    <s v="891480000_EJ0420576"/>
    <s v="EJ04"/>
    <s v="20576"/>
    <d v="2024-08-29T00:00:00"/>
    <m/>
    <n v="60893"/>
    <n v="60893"/>
    <m/>
    <s v="PEREIRA"/>
    <m/>
    <e v="#N/A"/>
    <x v="5"/>
    <n v="0"/>
    <m/>
    <m/>
    <m/>
    <n v="0"/>
    <n v="0"/>
    <m/>
    <m/>
    <m/>
    <n v="0"/>
    <n v="0"/>
    <n v="0"/>
    <m/>
    <m/>
    <m/>
    <n v="0"/>
    <s v="Para auditoria de pertinencia"/>
    <d v="2024-08-23T00:00:00"/>
    <d v="2024-09-02T00:00:00"/>
    <m/>
    <n v="65393"/>
    <n v="0"/>
    <n v="0"/>
    <n v="0"/>
    <n v="0"/>
    <n v="0"/>
    <n v="0"/>
    <n v="0"/>
    <n v="0"/>
    <n v="0"/>
    <n v="0"/>
    <m/>
    <n v="0"/>
    <m/>
    <m/>
    <m/>
    <n v="0"/>
  </r>
  <r>
    <n v="891480000"/>
    <s v="COMFAMILIAR RISARALDA"/>
    <s v="EI8626275"/>
    <s v="891480000_EI8626275"/>
    <s v="EI86"/>
    <s v="26275"/>
    <d v="2024-08-29T00:00:00"/>
    <m/>
    <n v="1044600"/>
    <n v="1044600"/>
    <m/>
    <s v="PEREIRA"/>
    <m/>
    <e v="#N/A"/>
    <x v="5"/>
    <n v="0"/>
    <m/>
    <m/>
    <m/>
    <n v="0"/>
    <n v="0"/>
    <m/>
    <m/>
    <m/>
    <n v="0"/>
    <n v="0"/>
    <n v="0"/>
    <m/>
    <m/>
    <m/>
    <n v="0"/>
    <s v="Para auditoria de pertinencia"/>
    <d v="2024-08-23T00:00:00"/>
    <d v="2024-09-02T00:00:00"/>
    <m/>
    <n v="1044600"/>
    <n v="0"/>
    <n v="0"/>
    <n v="0"/>
    <n v="0"/>
    <n v="0"/>
    <n v="0"/>
    <n v="0"/>
    <n v="0"/>
    <n v="0"/>
    <n v="0"/>
    <m/>
    <n v="0"/>
    <m/>
    <m/>
    <m/>
    <n v="0"/>
  </r>
  <r>
    <n v="891480000"/>
    <s v="COMFAMILIAR RISARALDA"/>
    <s v="EI3031971"/>
    <s v="891480000_EI3031971"/>
    <s v="EI30"/>
    <s v="31971"/>
    <d v="2024-08-29T00:00:00"/>
    <m/>
    <n v="20367"/>
    <n v="20367"/>
    <m/>
    <s v="PEREIRA"/>
    <m/>
    <e v="#N/A"/>
    <x v="5"/>
    <n v="0"/>
    <m/>
    <m/>
    <m/>
    <n v="0"/>
    <n v="0"/>
    <m/>
    <m/>
    <m/>
    <n v="0"/>
    <n v="0"/>
    <n v="0"/>
    <m/>
    <m/>
    <m/>
    <n v="0"/>
    <s v="Para auditoria de pertinencia"/>
    <d v="2024-08-23T00:00:00"/>
    <d v="2024-09-02T00:00:00"/>
    <m/>
    <n v="24867"/>
    <n v="0"/>
    <n v="0"/>
    <n v="0"/>
    <n v="0"/>
    <n v="0"/>
    <n v="0"/>
    <n v="0"/>
    <n v="0"/>
    <n v="0"/>
    <n v="0"/>
    <m/>
    <n v="0"/>
    <m/>
    <m/>
    <m/>
    <n v="0"/>
  </r>
  <r>
    <n v="891480000"/>
    <s v="COMFAMILIAR RISARALDA"/>
    <s v="EI3212239"/>
    <s v="891480000_EI3212239"/>
    <s v="EI32"/>
    <s v="12239"/>
    <d v="2024-08-29T00:00:00"/>
    <m/>
    <n v="20367"/>
    <n v="20367"/>
    <m/>
    <s v="PEREIRA"/>
    <m/>
    <e v="#N/A"/>
    <x v="5"/>
    <n v="0"/>
    <m/>
    <m/>
    <m/>
    <n v="0"/>
    <n v="0"/>
    <m/>
    <m/>
    <m/>
    <n v="0"/>
    <n v="0"/>
    <n v="0"/>
    <m/>
    <m/>
    <m/>
    <n v="0"/>
    <s v="Para auditoria de pertinencia"/>
    <d v="2024-08-21T00:00:00"/>
    <d v="2024-09-02T00:00:00"/>
    <m/>
    <n v="24867"/>
    <n v="0"/>
    <n v="0"/>
    <n v="0"/>
    <n v="0"/>
    <n v="0"/>
    <n v="0"/>
    <n v="0"/>
    <n v="0"/>
    <n v="0"/>
    <n v="0"/>
    <m/>
    <n v="0"/>
    <m/>
    <m/>
    <m/>
    <n v="0"/>
  </r>
  <r>
    <n v="891480000"/>
    <s v="COMFAMILIAR RISARALDA"/>
    <s v="EI8626117"/>
    <s v="891480000_EI8626117"/>
    <s v="EI86"/>
    <s v="26117"/>
    <d v="2024-08-29T00:00:00"/>
    <m/>
    <n v="759565"/>
    <n v="759565"/>
    <m/>
    <s v="PEREIRA"/>
    <m/>
    <e v="#N/A"/>
    <x v="5"/>
    <n v="0"/>
    <m/>
    <m/>
    <m/>
    <n v="0"/>
    <n v="0"/>
    <m/>
    <m/>
    <m/>
    <n v="0"/>
    <n v="0"/>
    <n v="0"/>
    <m/>
    <m/>
    <m/>
    <n v="0"/>
    <s v="Para auditoria de pertinencia"/>
    <d v="2024-08-15T00:00:00"/>
    <d v="2024-09-02T00:00:00"/>
    <m/>
    <n v="759565"/>
    <n v="0"/>
    <n v="0"/>
    <n v="0"/>
    <n v="0"/>
    <n v="0"/>
    <n v="0"/>
    <n v="0"/>
    <n v="0"/>
    <n v="0"/>
    <n v="0"/>
    <m/>
    <n v="0"/>
    <m/>
    <m/>
    <m/>
    <n v="0"/>
  </r>
  <r>
    <n v="891480000"/>
    <s v="COMFAMILIAR RISARALDA"/>
    <s v="EI2318030"/>
    <s v="891480000_EI2318030"/>
    <s v="EI23"/>
    <s v="18030"/>
    <d v="2024-08-29T00:00:00"/>
    <m/>
    <n v="201683"/>
    <n v="201683"/>
    <m/>
    <s v="PEREIRA"/>
    <m/>
    <e v="#N/A"/>
    <x v="5"/>
    <n v="0"/>
    <m/>
    <m/>
    <m/>
    <n v="0"/>
    <n v="0"/>
    <m/>
    <m/>
    <m/>
    <n v="0"/>
    <n v="0"/>
    <n v="0"/>
    <m/>
    <m/>
    <m/>
    <n v="0"/>
    <s v="Para auditoria de pertinencia"/>
    <d v="2024-08-15T00:00:00"/>
    <d v="2024-09-02T00:00:00"/>
    <m/>
    <n v="201683"/>
    <n v="0"/>
    <n v="0"/>
    <n v="0"/>
    <n v="0"/>
    <n v="0"/>
    <n v="0"/>
    <n v="0"/>
    <n v="0"/>
    <n v="0"/>
    <n v="0"/>
    <m/>
    <n v="0"/>
    <m/>
    <m/>
    <m/>
    <n v="0"/>
  </r>
  <r>
    <n v="891480000"/>
    <s v="COMFAMILIAR RISARALDA"/>
    <s v="EI8626348"/>
    <s v="891480000_EI8626348"/>
    <s v="EI86"/>
    <s v="26348"/>
    <d v="2024-08-30T00:00:00"/>
    <m/>
    <n v="65393"/>
    <n v="65393"/>
    <m/>
    <s v="PEREIRA"/>
    <m/>
    <e v="#N/A"/>
    <x v="5"/>
    <n v="0"/>
    <m/>
    <m/>
    <m/>
    <n v="0"/>
    <n v="0"/>
    <m/>
    <m/>
    <m/>
    <n v="0"/>
    <n v="0"/>
    <n v="0"/>
    <m/>
    <m/>
    <m/>
    <n v="0"/>
    <s v="Para auditoria de pertinencia"/>
    <d v="2024-08-28T00:00:00"/>
    <d v="2024-09-02T00:00:00"/>
    <m/>
    <n v="65393"/>
    <n v="0"/>
    <n v="0"/>
    <n v="0"/>
    <n v="0"/>
    <n v="0"/>
    <n v="0"/>
    <n v="0"/>
    <n v="0"/>
    <n v="0"/>
    <n v="0"/>
    <m/>
    <n v="0"/>
    <m/>
    <m/>
    <m/>
    <n v="0"/>
  </r>
  <r>
    <n v="891480000"/>
    <s v="COMFAMILIAR RISARALDA"/>
    <s v="EI2714514"/>
    <s v="891480000_EI2714514"/>
    <s v="EI27"/>
    <s v="14514"/>
    <d v="2024-08-30T00:00:00"/>
    <m/>
    <n v="1626248"/>
    <n v="1626248"/>
    <m/>
    <s v="PEREIRA"/>
    <m/>
    <e v="#N/A"/>
    <x v="5"/>
    <n v="0"/>
    <m/>
    <m/>
    <m/>
    <n v="0"/>
    <n v="0"/>
    <m/>
    <m/>
    <m/>
    <n v="0"/>
    <n v="0"/>
    <n v="0"/>
    <m/>
    <m/>
    <m/>
    <n v="0"/>
    <s v="Para auditoria de pertinencia"/>
    <d v="2024-08-27T00:00:00"/>
    <d v="2024-09-02T00:00:00"/>
    <m/>
    <n v="1626248"/>
    <n v="0"/>
    <n v="0"/>
    <n v="0"/>
    <n v="0"/>
    <n v="0"/>
    <n v="0"/>
    <n v="0"/>
    <n v="0"/>
    <n v="0"/>
    <n v="0"/>
    <m/>
    <n v="0"/>
    <m/>
    <m/>
    <m/>
    <n v="0"/>
  </r>
  <r>
    <n v="891480000"/>
    <s v="COMFAMILIAR RISARALDA"/>
    <s v="EI2523632"/>
    <s v="891480000_EI2523632"/>
    <s v="EI25"/>
    <s v="23632"/>
    <d v="2024-08-30T00:00:00"/>
    <m/>
    <n v="91681"/>
    <n v="91681"/>
    <m/>
    <s v="PEREIRA"/>
    <m/>
    <e v="#N/A"/>
    <x v="5"/>
    <n v="0"/>
    <m/>
    <m/>
    <m/>
    <n v="0"/>
    <n v="0"/>
    <m/>
    <m/>
    <m/>
    <n v="0"/>
    <n v="0"/>
    <n v="0"/>
    <m/>
    <m/>
    <m/>
    <n v="0"/>
    <s v="Para auditoria de pertinencia"/>
    <d v="2024-08-29T00:00:00"/>
    <d v="2024-09-02T00:00:00"/>
    <m/>
    <n v="91681"/>
    <n v="0"/>
    <n v="0"/>
    <n v="0"/>
    <n v="0"/>
    <n v="0"/>
    <n v="0"/>
    <n v="0"/>
    <n v="0"/>
    <n v="0"/>
    <n v="0"/>
    <m/>
    <n v="0"/>
    <m/>
    <m/>
    <m/>
    <n v="0"/>
  </r>
  <r>
    <n v="891480000"/>
    <s v="COMFAMILIAR RISARALDA"/>
    <s v="EI2523633"/>
    <s v="891480000_EI2523633"/>
    <s v="EI25"/>
    <s v="23633"/>
    <d v="2024-08-30T00:00:00"/>
    <m/>
    <n v="57423"/>
    <n v="57423"/>
    <m/>
    <s v="PEREIRA"/>
    <m/>
    <e v="#N/A"/>
    <x v="5"/>
    <n v="0"/>
    <m/>
    <m/>
    <m/>
    <n v="0"/>
    <n v="0"/>
    <m/>
    <m/>
    <m/>
    <n v="0"/>
    <n v="0"/>
    <n v="0"/>
    <m/>
    <m/>
    <m/>
    <n v="0"/>
    <s v="Para auditoria de pertinencia"/>
    <d v="2024-08-29T00:00:00"/>
    <d v="2024-09-02T00:00:00"/>
    <m/>
    <n v="57423"/>
    <n v="0"/>
    <n v="0"/>
    <n v="0"/>
    <n v="0"/>
    <n v="0"/>
    <n v="0"/>
    <n v="0"/>
    <n v="0"/>
    <n v="0"/>
    <n v="0"/>
    <m/>
    <n v="0"/>
    <m/>
    <m/>
    <m/>
    <n v="0"/>
  </r>
  <r>
    <n v="891480000"/>
    <s v="COMFAMILIAR RISARALDA"/>
    <s v="EI4269128"/>
    <s v="891480000_EI4269128"/>
    <s v="EI42"/>
    <s v="69128"/>
    <d v="2024-08-30T00:00:00"/>
    <m/>
    <n v="278360"/>
    <n v="278360"/>
    <m/>
    <s v="PEREIRA"/>
    <m/>
    <e v="#N/A"/>
    <x v="5"/>
    <n v="0"/>
    <m/>
    <m/>
    <m/>
    <n v="0"/>
    <n v="0"/>
    <m/>
    <m/>
    <m/>
    <n v="0"/>
    <n v="0"/>
    <n v="0"/>
    <m/>
    <m/>
    <m/>
    <n v="0"/>
    <s v="Para auditoria de pertinencia"/>
    <d v="2024-08-15T00:00:00"/>
    <d v="2024-09-02T00:00:00"/>
    <m/>
    <n v="278360"/>
    <n v="0"/>
    <n v="0"/>
    <n v="0"/>
    <n v="0"/>
    <n v="0"/>
    <n v="0"/>
    <n v="0"/>
    <n v="0"/>
    <n v="0"/>
    <n v="0"/>
    <m/>
    <n v="0"/>
    <m/>
    <m/>
    <m/>
    <n v="0"/>
  </r>
  <r>
    <n v="891480000"/>
    <s v="COMFAMILIAR RISARALDA"/>
    <s v="EI434022"/>
    <s v="891480000_EI434022"/>
    <s v="EI43"/>
    <s v="4022"/>
    <d v="2024-08-30T00:00:00"/>
    <m/>
    <n v="152238"/>
    <n v="152238"/>
    <m/>
    <s v="PEREIRA"/>
    <m/>
    <e v="#N/A"/>
    <x v="5"/>
    <n v="0"/>
    <m/>
    <m/>
    <m/>
    <n v="0"/>
    <n v="0"/>
    <m/>
    <m/>
    <m/>
    <n v="0"/>
    <n v="0"/>
    <n v="0"/>
    <m/>
    <m/>
    <m/>
    <n v="0"/>
    <s v="Para auditoria de pertinencia"/>
    <d v="2024-08-15T00:00:00"/>
    <d v="2024-09-02T00:00:00"/>
    <m/>
    <n v="152238"/>
    <n v="0"/>
    <n v="0"/>
    <n v="0"/>
    <n v="0"/>
    <n v="0"/>
    <n v="0"/>
    <n v="0"/>
    <n v="0"/>
    <n v="0"/>
    <n v="0"/>
    <m/>
    <n v="0"/>
    <m/>
    <m/>
    <m/>
    <n v="0"/>
  </r>
  <r>
    <n v="891480000"/>
    <s v="COMFAMILIAR RISARALDA"/>
    <s v="EI434000"/>
    <s v="891480000_EI434000"/>
    <s v="EI43"/>
    <s v="4000"/>
    <d v="2024-08-30T00:00:00"/>
    <m/>
    <n v="39096"/>
    <n v="39096"/>
    <m/>
    <s v="PEREIRA"/>
    <m/>
    <e v="#N/A"/>
    <x v="5"/>
    <n v="0"/>
    <m/>
    <m/>
    <m/>
    <n v="0"/>
    <n v="0"/>
    <m/>
    <m/>
    <m/>
    <n v="0"/>
    <n v="0"/>
    <n v="0"/>
    <m/>
    <m/>
    <m/>
    <n v="0"/>
    <s v="Para auditoria de pertinencia"/>
    <d v="2024-08-14T00:00:00"/>
    <d v="2024-09-02T00:00:00"/>
    <m/>
    <n v="39096"/>
    <n v="0"/>
    <n v="0"/>
    <n v="0"/>
    <n v="0"/>
    <n v="0"/>
    <n v="0"/>
    <n v="0"/>
    <n v="0"/>
    <n v="0"/>
    <n v="0"/>
    <m/>
    <n v="0"/>
    <m/>
    <m/>
    <m/>
    <n v="0"/>
  </r>
  <r>
    <n v="891480000"/>
    <s v="COMFAMILIAR RISARALDA"/>
    <s v="EI586233"/>
    <s v="891480000_EI586233"/>
    <s v="EI58"/>
    <s v="6233"/>
    <d v="2024-08-30T00:00:00"/>
    <m/>
    <n v="5935283"/>
    <n v="5935283"/>
    <m/>
    <s v="PEREIRA"/>
    <m/>
    <e v="#N/A"/>
    <x v="5"/>
    <n v="0"/>
    <m/>
    <m/>
    <m/>
    <n v="0"/>
    <n v="0"/>
    <m/>
    <m/>
    <m/>
    <n v="0"/>
    <n v="0"/>
    <n v="0"/>
    <m/>
    <m/>
    <m/>
    <n v="0"/>
    <s v="Para auditoria de pertinencia"/>
    <d v="2024-08-13T00:00:00"/>
    <d v="2024-09-02T00:00:00"/>
    <m/>
    <n v="5935283"/>
    <n v="0"/>
    <n v="0"/>
    <n v="0"/>
    <n v="0"/>
    <n v="0"/>
    <n v="0"/>
    <n v="0"/>
    <n v="0"/>
    <n v="0"/>
    <n v="0"/>
    <m/>
    <n v="0"/>
    <m/>
    <m/>
    <m/>
    <n v="0"/>
  </r>
  <r>
    <n v="891480000"/>
    <s v="COMFAMILIAR RISARALDA"/>
    <s v="EI469852"/>
    <s v="891480000_EI469852"/>
    <s v="EI46"/>
    <s v="9852"/>
    <d v="2024-08-30T00:00:00"/>
    <m/>
    <n v="159670"/>
    <n v="159670"/>
    <m/>
    <s v="PEREIRA"/>
    <m/>
    <e v="#N/A"/>
    <x v="5"/>
    <n v="0"/>
    <m/>
    <m/>
    <m/>
    <n v="0"/>
    <n v="0"/>
    <m/>
    <m/>
    <m/>
    <n v="0"/>
    <n v="0"/>
    <n v="0"/>
    <m/>
    <m/>
    <m/>
    <n v="0"/>
    <s v="Para auditoria de pertinencia"/>
    <d v="2024-08-12T00:00:00"/>
    <d v="2024-09-02T00:00:00"/>
    <m/>
    <n v="159670"/>
    <n v="0"/>
    <n v="0"/>
    <n v="0"/>
    <n v="0"/>
    <n v="0"/>
    <n v="0"/>
    <n v="0"/>
    <n v="0"/>
    <n v="0"/>
    <n v="0"/>
    <m/>
    <n v="0"/>
    <m/>
    <m/>
    <m/>
    <n v="0"/>
  </r>
  <r>
    <n v="891480000"/>
    <s v="COMFAMILIAR RISARALDA"/>
    <s v="EI4859767"/>
    <s v="891480000_EI4859767"/>
    <s v="EI48"/>
    <s v="59767"/>
    <d v="2024-08-30T00:00:00"/>
    <m/>
    <n v="109328"/>
    <n v="109328"/>
    <m/>
    <s v="PEREIRA"/>
    <m/>
    <e v="#N/A"/>
    <x v="5"/>
    <n v="0"/>
    <m/>
    <m/>
    <m/>
    <n v="0"/>
    <n v="0"/>
    <m/>
    <m/>
    <m/>
    <n v="0"/>
    <n v="0"/>
    <n v="0"/>
    <m/>
    <m/>
    <m/>
    <n v="0"/>
    <s v="Para auditoria de pertinencia"/>
    <d v="2024-08-27T00:00:00"/>
    <d v="2024-09-02T00:00:00"/>
    <m/>
    <n v="109328"/>
    <n v="0"/>
    <n v="0"/>
    <n v="0"/>
    <n v="0"/>
    <n v="0"/>
    <n v="0"/>
    <n v="0"/>
    <n v="0"/>
    <n v="0"/>
    <n v="0"/>
    <m/>
    <n v="0"/>
    <m/>
    <m/>
    <m/>
    <n v="0"/>
  </r>
  <r>
    <n v="891480000"/>
    <s v="COMFAMILIAR RISARALDA"/>
    <s v="EI434218"/>
    <s v="891480000_EI434218"/>
    <s v="EI43"/>
    <s v="4218"/>
    <d v="2024-08-30T00:00:00"/>
    <m/>
    <n v="857893"/>
    <n v="857893"/>
    <m/>
    <s v="PEREIRA"/>
    <m/>
    <e v="#N/A"/>
    <x v="5"/>
    <n v="0"/>
    <m/>
    <m/>
    <m/>
    <n v="0"/>
    <n v="0"/>
    <m/>
    <m/>
    <m/>
    <n v="0"/>
    <n v="0"/>
    <n v="0"/>
    <m/>
    <m/>
    <m/>
    <n v="0"/>
    <s v="Para auditoria de pertinencia"/>
    <d v="2024-08-27T00:00:00"/>
    <d v="2024-09-02T00:00:00"/>
    <m/>
    <n v="857893"/>
    <n v="0"/>
    <n v="0"/>
    <n v="0"/>
    <n v="0"/>
    <n v="0"/>
    <n v="0"/>
    <n v="0"/>
    <n v="0"/>
    <n v="0"/>
    <n v="0"/>
    <m/>
    <n v="0"/>
    <m/>
    <m/>
    <m/>
    <n v="0"/>
  </r>
  <r>
    <n v="891480000"/>
    <s v="COMFAMILIAR RISARALDA"/>
    <s v="EI0341237"/>
    <s v="891480000_EI0341237"/>
    <s v="EI03"/>
    <s v="41237"/>
    <d v="2024-08-30T00:00:00"/>
    <m/>
    <n v="142500"/>
    <n v="142500"/>
    <m/>
    <s v="PEREIRA"/>
    <m/>
    <e v="#N/A"/>
    <x v="5"/>
    <n v="0"/>
    <m/>
    <m/>
    <m/>
    <n v="0"/>
    <n v="0"/>
    <m/>
    <m/>
    <m/>
    <n v="0"/>
    <n v="0"/>
    <n v="0"/>
    <m/>
    <m/>
    <m/>
    <n v="0"/>
    <s v="Para auditoria de pertinencia"/>
    <d v="2024-08-27T00:00:00"/>
    <d v="2024-09-02T00:00:00"/>
    <m/>
    <n v="147000"/>
    <n v="0"/>
    <n v="0"/>
    <n v="0"/>
    <n v="0"/>
    <n v="0"/>
    <n v="0"/>
    <n v="0"/>
    <n v="0"/>
    <n v="0"/>
    <n v="0"/>
    <m/>
    <n v="0"/>
    <m/>
    <m/>
    <m/>
    <n v="0"/>
  </r>
  <r>
    <n v="891480000"/>
    <s v="COMFAMILIAR RISARALDA"/>
    <s v="EJ0824817"/>
    <s v="891480000_EJ0824817"/>
    <s v="EJ08"/>
    <s v="24817"/>
    <d v="2024-08-30T00:00:00"/>
    <m/>
    <n v="142500"/>
    <n v="142500"/>
    <m/>
    <s v="PEREIRA"/>
    <m/>
    <e v="#N/A"/>
    <x v="5"/>
    <n v="0"/>
    <m/>
    <m/>
    <m/>
    <n v="0"/>
    <n v="0"/>
    <m/>
    <m/>
    <m/>
    <n v="0"/>
    <n v="0"/>
    <n v="0"/>
    <m/>
    <m/>
    <m/>
    <n v="0"/>
    <s v="Para auditoria de pertinencia"/>
    <d v="2024-08-27T00:00:00"/>
    <d v="2024-09-02T00:00:00"/>
    <m/>
    <n v="147000"/>
    <n v="0"/>
    <n v="0"/>
    <n v="0"/>
    <n v="0"/>
    <n v="0"/>
    <n v="0"/>
    <n v="0"/>
    <n v="0"/>
    <n v="0"/>
    <n v="0"/>
    <m/>
    <n v="0"/>
    <m/>
    <m/>
    <m/>
    <n v="0"/>
  </r>
  <r>
    <n v="891480000"/>
    <s v="COMFAMILIAR RISARALDA"/>
    <s v="EI434198"/>
    <s v="891480000_EI434198"/>
    <s v="EI43"/>
    <s v="4198"/>
    <d v="2024-08-30T00:00:00"/>
    <m/>
    <n v="213960"/>
    <n v="213960"/>
    <m/>
    <s v="PEREIRA"/>
    <m/>
    <e v="#N/A"/>
    <x v="5"/>
    <n v="0"/>
    <m/>
    <m/>
    <m/>
    <n v="0"/>
    <n v="0"/>
    <m/>
    <m/>
    <m/>
    <n v="0"/>
    <n v="0"/>
    <n v="0"/>
    <m/>
    <m/>
    <m/>
    <n v="0"/>
    <s v="Para auditoria de pertinencia"/>
    <d v="2024-08-27T00:00:00"/>
    <d v="2024-09-02T00:00:00"/>
    <m/>
    <n v="213960"/>
    <n v="0"/>
    <n v="0"/>
    <n v="0"/>
    <n v="0"/>
    <n v="0"/>
    <n v="0"/>
    <n v="0"/>
    <n v="0"/>
    <n v="0"/>
    <n v="0"/>
    <m/>
    <n v="0"/>
    <m/>
    <m/>
    <m/>
    <n v="0"/>
  </r>
  <r>
    <n v="891480000"/>
    <s v="COMFAMILIAR RISARALDA"/>
    <s v="EI0148333"/>
    <s v="891480000_EI0148333"/>
    <s v="EI01"/>
    <s v="48333"/>
    <d v="2024-08-30T00:00:00"/>
    <m/>
    <n v="108000"/>
    <n v="108000"/>
    <m/>
    <s v="PEREIRA"/>
    <m/>
    <e v="#N/A"/>
    <x v="5"/>
    <n v="0"/>
    <m/>
    <m/>
    <m/>
    <n v="0"/>
    <n v="0"/>
    <m/>
    <m/>
    <m/>
    <n v="0"/>
    <n v="0"/>
    <n v="0"/>
    <m/>
    <m/>
    <m/>
    <n v="0"/>
    <s v="Para auditoria de pertinencia"/>
    <d v="2024-08-26T00:00:00"/>
    <d v="2024-09-02T00:00:00"/>
    <m/>
    <n v="112500"/>
    <n v="0"/>
    <n v="0"/>
    <n v="0"/>
    <n v="0"/>
    <n v="0"/>
    <n v="0"/>
    <n v="0"/>
    <n v="0"/>
    <n v="0"/>
    <n v="0"/>
    <m/>
    <n v="0"/>
    <m/>
    <m/>
    <m/>
    <n v="0"/>
  </r>
  <r>
    <n v="891480000"/>
    <s v="COMFAMILIAR RISARALDA"/>
    <s v="EJ216914"/>
    <s v="891480000_EJ216914"/>
    <s v="EJ21"/>
    <s v="6914"/>
    <d v="2024-08-30T00:00:00"/>
    <m/>
    <n v="79212"/>
    <n v="79212"/>
    <m/>
    <s v="PEREIRA"/>
    <m/>
    <e v="#N/A"/>
    <x v="5"/>
    <n v="0"/>
    <m/>
    <m/>
    <m/>
    <n v="0"/>
    <n v="0"/>
    <m/>
    <m/>
    <m/>
    <n v="0"/>
    <n v="0"/>
    <n v="0"/>
    <m/>
    <m/>
    <m/>
    <n v="0"/>
    <s v="Para auditoria de pertinencia"/>
    <d v="2024-08-09T00:00:00"/>
    <d v="2024-09-02T00:00:00"/>
    <m/>
    <n v="79212"/>
    <n v="0"/>
    <n v="0"/>
    <n v="0"/>
    <n v="0"/>
    <n v="0"/>
    <n v="0"/>
    <n v="0"/>
    <n v="0"/>
    <n v="0"/>
    <n v="0"/>
    <m/>
    <n v="0"/>
    <m/>
    <m/>
    <m/>
    <n v="0"/>
  </r>
  <r>
    <n v="891480000"/>
    <s v="COMFAMILIAR RISARALDA"/>
    <s v="EJ226827"/>
    <s v="891480000_EJ226827"/>
    <s v="EJ22"/>
    <s v="6827"/>
    <d v="2024-08-30T00:00:00"/>
    <m/>
    <n v="9276284"/>
    <n v="9276284"/>
    <m/>
    <s v="PEREIRA"/>
    <m/>
    <e v="#N/A"/>
    <x v="5"/>
    <n v="0"/>
    <m/>
    <m/>
    <m/>
    <n v="0"/>
    <n v="0"/>
    <m/>
    <m/>
    <m/>
    <n v="0"/>
    <n v="0"/>
    <n v="0"/>
    <m/>
    <m/>
    <m/>
    <n v="0"/>
    <s v="Para auditoria de pertinencia"/>
    <d v="2024-08-21T00:00:00"/>
    <d v="2024-09-02T00:00:00"/>
    <m/>
    <n v="9276284"/>
    <n v="0"/>
    <n v="0"/>
    <n v="0"/>
    <n v="0"/>
    <n v="0"/>
    <n v="0"/>
    <n v="0"/>
    <n v="0"/>
    <n v="0"/>
    <n v="0"/>
    <m/>
    <n v="0"/>
    <m/>
    <m/>
    <m/>
    <n v="0"/>
  </r>
  <r>
    <n v="891480000"/>
    <s v="COMFAMILIAR RISARALDA"/>
    <s v="EI571634"/>
    <s v="891480000_EI571634"/>
    <s v="EI57"/>
    <s v="1634"/>
    <d v="2024-08-30T00:00:00"/>
    <m/>
    <n v="24142"/>
    <n v="24142"/>
    <m/>
    <s v="PEREIRA"/>
    <m/>
    <e v="#N/A"/>
    <x v="5"/>
    <n v="0"/>
    <m/>
    <m/>
    <m/>
    <n v="0"/>
    <n v="0"/>
    <m/>
    <m/>
    <m/>
    <n v="0"/>
    <n v="0"/>
    <n v="0"/>
    <m/>
    <m/>
    <m/>
    <n v="0"/>
    <s v="Para auditoria de pertinencia"/>
    <d v="2024-08-16T00:00:00"/>
    <d v="2024-09-02T00:00:00"/>
    <m/>
    <n v="24142"/>
    <n v="0"/>
    <n v="0"/>
    <n v="0"/>
    <n v="0"/>
    <n v="0"/>
    <n v="0"/>
    <n v="0"/>
    <n v="0"/>
    <n v="0"/>
    <n v="0"/>
    <m/>
    <n v="0"/>
    <m/>
    <m/>
    <m/>
    <n v="0"/>
  </r>
  <r>
    <n v="891480000"/>
    <s v="COMFAMILIAR RISARALDA"/>
    <s v="EI586258"/>
    <s v="891480000_EI586258"/>
    <s v="EI58"/>
    <s v="6258"/>
    <d v="2024-08-30T00:00:00"/>
    <m/>
    <n v="15109091"/>
    <n v="15109091"/>
    <m/>
    <s v="PEREIRA"/>
    <m/>
    <e v="#N/A"/>
    <x v="5"/>
    <n v="0"/>
    <m/>
    <m/>
    <m/>
    <n v="0"/>
    <n v="0"/>
    <m/>
    <m/>
    <m/>
    <n v="0"/>
    <n v="0"/>
    <n v="0"/>
    <m/>
    <m/>
    <m/>
    <n v="0"/>
    <s v="Para auditoria de pertinencia"/>
    <d v="2024-08-15T00:00:00"/>
    <d v="2024-09-02T00:00:00"/>
    <m/>
    <n v="15109091"/>
    <n v="0"/>
    <n v="0"/>
    <n v="0"/>
    <n v="0"/>
    <n v="0"/>
    <n v="0"/>
    <n v="0"/>
    <n v="0"/>
    <n v="0"/>
    <n v="0"/>
    <m/>
    <n v="0"/>
    <m/>
    <m/>
    <m/>
    <n v="0"/>
  </r>
  <r>
    <n v="891480000"/>
    <s v="COMFAMILIAR RISARALDA"/>
    <s v="EI434032"/>
    <s v="891480000_EI434032"/>
    <s v="EI43"/>
    <s v="4032"/>
    <d v="2024-08-30T00:00:00"/>
    <m/>
    <n v="985035"/>
    <n v="985035"/>
    <m/>
    <s v="PEREIRA"/>
    <m/>
    <e v="#N/A"/>
    <x v="5"/>
    <n v="0"/>
    <m/>
    <m/>
    <m/>
    <n v="0"/>
    <n v="0"/>
    <m/>
    <m/>
    <m/>
    <n v="0"/>
    <n v="0"/>
    <n v="0"/>
    <m/>
    <m/>
    <m/>
    <n v="0"/>
    <s v="Para auditoria de pertinencia"/>
    <d v="2024-08-15T00:00:00"/>
    <d v="2024-09-02T00:00:00"/>
    <m/>
    <n v="985035"/>
    <n v="0"/>
    <n v="0"/>
    <n v="0"/>
    <n v="0"/>
    <n v="0"/>
    <n v="0"/>
    <n v="0"/>
    <n v="0"/>
    <n v="0"/>
    <n v="0"/>
    <m/>
    <n v="0"/>
    <m/>
    <m/>
    <m/>
    <n v="0"/>
  </r>
  <r>
    <n v="891480000"/>
    <s v="COMFAMILIAR RISARALDA"/>
    <s v="EI0148454"/>
    <s v="891480000_EI0148454"/>
    <s v="EI01"/>
    <s v="48454"/>
    <d v="2024-08-30T00:00:00"/>
    <m/>
    <n v="147000"/>
    <n v="147000"/>
    <m/>
    <s v="PEREIRA"/>
    <m/>
    <e v="#N/A"/>
    <x v="5"/>
    <n v="0"/>
    <m/>
    <m/>
    <m/>
    <n v="0"/>
    <n v="0"/>
    <m/>
    <m/>
    <m/>
    <n v="0"/>
    <n v="0"/>
    <n v="0"/>
    <m/>
    <m/>
    <m/>
    <n v="0"/>
    <s v="Para auditoria de pertinencia"/>
    <d v="2024-08-27T00:00:00"/>
    <d v="2024-09-02T00:00:00"/>
    <m/>
    <n v="147000"/>
    <n v="0"/>
    <n v="0"/>
    <n v="0"/>
    <n v="0"/>
    <n v="0"/>
    <n v="0"/>
    <n v="0"/>
    <n v="0"/>
    <n v="0"/>
    <n v="0"/>
    <m/>
    <n v="0"/>
    <m/>
    <m/>
    <m/>
    <n v="0"/>
  </r>
  <r>
    <n v="891480000"/>
    <s v="COMFAMILIAR RISARALDA"/>
    <s v="EI0148450"/>
    <s v="891480000_EI0148450"/>
    <s v="EI01"/>
    <s v="48450"/>
    <d v="2024-08-30T00:00:00"/>
    <m/>
    <n v="112500"/>
    <n v="112500"/>
    <m/>
    <s v="PEREIRA"/>
    <m/>
    <e v="#N/A"/>
    <x v="5"/>
    <n v="0"/>
    <m/>
    <m/>
    <m/>
    <n v="0"/>
    <n v="0"/>
    <m/>
    <m/>
    <m/>
    <n v="0"/>
    <n v="0"/>
    <n v="0"/>
    <m/>
    <m/>
    <m/>
    <n v="0"/>
    <s v="Para auditoria de pertinencia"/>
    <d v="2024-08-27T00:00:00"/>
    <d v="2024-09-02T00:00:00"/>
    <m/>
    <n v="112500"/>
    <n v="0"/>
    <n v="0"/>
    <n v="0"/>
    <n v="0"/>
    <n v="0"/>
    <n v="0"/>
    <n v="0"/>
    <n v="0"/>
    <n v="0"/>
    <n v="0"/>
    <m/>
    <n v="0"/>
    <m/>
    <m/>
    <m/>
    <n v="0"/>
  </r>
  <r>
    <n v="891480000"/>
    <s v="COMFAMILIAR RISARALDA"/>
    <s v="EI0148444"/>
    <s v="891480000_EI0148444"/>
    <s v="EI01"/>
    <s v="48444"/>
    <d v="2024-08-30T00:00:00"/>
    <m/>
    <n v="147000"/>
    <n v="147000"/>
    <m/>
    <s v="PEREIRA"/>
    <m/>
    <e v="#N/A"/>
    <x v="5"/>
    <n v="0"/>
    <m/>
    <m/>
    <m/>
    <n v="0"/>
    <n v="0"/>
    <m/>
    <m/>
    <m/>
    <n v="0"/>
    <n v="0"/>
    <n v="0"/>
    <m/>
    <m/>
    <m/>
    <n v="0"/>
    <s v="Para auditoria de pertinencia"/>
    <d v="2024-08-27T00:00:00"/>
    <d v="2024-09-02T00:00:00"/>
    <m/>
    <n v="147000"/>
    <n v="0"/>
    <n v="0"/>
    <n v="0"/>
    <n v="0"/>
    <n v="0"/>
    <n v="0"/>
    <n v="0"/>
    <n v="0"/>
    <n v="0"/>
    <n v="0"/>
    <m/>
    <n v="0"/>
    <m/>
    <m/>
    <m/>
    <n v="0"/>
  </r>
  <r>
    <n v="891480000"/>
    <s v="COMFAMILIAR RISARALDA"/>
    <s v="EI0148443"/>
    <s v="891480000_EI0148443"/>
    <s v="EI01"/>
    <s v="48443"/>
    <d v="2024-08-30T00:00:00"/>
    <m/>
    <n v="147000"/>
    <n v="147000"/>
    <m/>
    <s v="PEREIRA"/>
    <m/>
    <e v="#N/A"/>
    <x v="5"/>
    <n v="0"/>
    <m/>
    <m/>
    <m/>
    <n v="0"/>
    <n v="0"/>
    <m/>
    <m/>
    <m/>
    <n v="0"/>
    <n v="0"/>
    <n v="0"/>
    <m/>
    <m/>
    <m/>
    <n v="0"/>
    <s v="Para auditoria de pertinencia"/>
    <d v="2024-08-27T00:00:00"/>
    <d v="2024-09-02T00:00:00"/>
    <m/>
    <n v="147000"/>
    <n v="0"/>
    <n v="0"/>
    <n v="0"/>
    <n v="0"/>
    <n v="0"/>
    <n v="0"/>
    <n v="0"/>
    <n v="0"/>
    <n v="0"/>
    <n v="0"/>
    <m/>
    <n v="0"/>
    <m/>
    <m/>
    <m/>
    <n v="0"/>
  </r>
  <r>
    <n v="891480000"/>
    <s v="COMFAMILIAR RISARALDA"/>
    <s v="EI0341235"/>
    <s v="891480000_EI0341235"/>
    <s v="EI03"/>
    <s v="41235"/>
    <d v="2024-08-30T00:00:00"/>
    <m/>
    <n v="147000"/>
    <n v="147000"/>
    <m/>
    <s v="PEREIRA"/>
    <m/>
    <e v="#N/A"/>
    <x v="5"/>
    <n v="0"/>
    <m/>
    <m/>
    <m/>
    <n v="0"/>
    <n v="0"/>
    <m/>
    <m/>
    <m/>
    <n v="0"/>
    <n v="0"/>
    <n v="0"/>
    <m/>
    <m/>
    <m/>
    <n v="0"/>
    <s v="Para auditoria de pertinencia"/>
    <d v="2024-08-27T00:00:00"/>
    <d v="2024-09-02T00:00:00"/>
    <m/>
    <n v="147000"/>
    <n v="0"/>
    <n v="0"/>
    <n v="0"/>
    <n v="0"/>
    <n v="0"/>
    <n v="0"/>
    <n v="0"/>
    <n v="0"/>
    <n v="0"/>
    <n v="0"/>
    <m/>
    <n v="0"/>
    <m/>
    <m/>
    <m/>
    <n v="0"/>
  </r>
  <r>
    <n v="891480000"/>
    <s v="COMFAMILIAR RISARALDA"/>
    <s v="EJ0824815"/>
    <s v="891480000_EJ0824815"/>
    <s v="EJ08"/>
    <s v="24815"/>
    <d v="2024-08-30T00:00:00"/>
    <m/>
    <n v="147000"/>
    <n v="147000"/>
    <m/>
    <s v="PEREIRA"/>
    <m/>
    <e v="#N/A"/>
    <x v="5"/>
    <n v="0"/>
    <m/>
    <m/>
    <m/>
    <n v="0"/>
    <n v="0"/>
    <m/>
    <m/>
    <m/>
    <n v="0"/>
    <n v="0"/>
    <n v="0"/>
    <m/>
    <m/>
    <m/>
    <n v="0"/>
    <s v="Para auditoria de pertinencia"/>
    <d v="2024-08-27T00:00:00"/>
    <d v="2024-09-02T00:00:00"/>
    <m/>
    <n v="147000"/>
    <n v="0"/>
    <n v="0"/>
    <n v="0"/>
    <n v="0"/>
    <n v="0"/>
    <n v="0"/>
    <n v="0"/>
    <n v="0"/>
    <n v="0"/>
    <n v="0"/>
    <m/>
    <n v="0"/>
    <m/>
    <m/>
    <m/>
    <n v="0"/>
  </r>
  <r>
    <n v="891480000"/>
    <s v="COMFAMILIAR RISARALDA"/>
    <s v="EI6325060"/>
    <s v="891480000_EI6325060"/>
    <s v="EI63"/>
    <s v="25060"/>
    <d v="2024-08-30T00:00:00"/>
    <m/>
    <n v="71085"/>
    <n v="71085"/>
    <m/>
    <s v="PEREIRA"/>
    <m/>
    <e v="#N/A"/>
    <x v="5"/>
    <n v="0"/>
    <m/>
    <m/>
    <m/>
    <n v="0"/>
    <n v="0"/>
    <m/>
    <m/>
    <m/>
    <n v="0"/>
    <n v="0"/>
    <n v="0"/>
    <m/>
    <m/>
    <m/>
    <n v="0"/>
    <s v="Para auditoria de pertinencia"/>
    <d v="2024-08-27T00:00:00"/>
    <d v="2024-09-02T00:00:00"/>
    <m/>
    <n v="71085"/>
    <n v="0"/>
    <n v="0"/>
    <n v="0"/>
    <n v="0"/>
    <n v="0"/>
    <n v="0"/>
    <n v="0"/>
    <n v="0"/>
    <n v="0"/>
    <n v="0"/>
    <m/>
    <n v="0"/>
    <m/>
    <m/>
    <m/>
    <n v="0"/>
  </r>
  <r>
    <n v="891480000"/>
    <s v="COMFAMILIAR RISARALDA"/>
    <s v="EI8040838"/>
    <s v="891480000_EI8040838"/>
    <s v="EI80"/>
    <s v="40838"/>
    <d v="2024-08-30T00:00:00"/>
    <m/>
    <n v="64500"/>
    <n v="64500"/>
    <m/>
    <s v="PEREIRA"/>
    <m/>
    <e v="#N/A"/>
    <x v="5"/>
    <n v="0"/>
    <m/>
    <m/>
    <m/>
    <n v="0"/>
    <n v="0"/>
    <m/>
    <m/>
    <m/>
    <n v="0"/>
    <n v="0"/>
    <n v="0"/>
    <m/>
    <m/>
    <m/>
    <n v="0"/>
    <s v="Para auditoria de pertinencia"/>
    <d v="2024-08-26T00:00:00"/>
    <d v="2024-09-02T00:00:00"/>
    <m/>
    <n v="64500"/>
    <n v="0"/>
    <n v="0"/>
    <n v="0"/>
    <n v="0"/>
    <n v="0"/>
    <n v="0"/>
    <n v="0"/>
    <n v="0"/>
    <n v="0"/>
    <n v="0"/>
    <m/>
    <n v="0"/>
    <m/>
    <m/>
    <m/>
    <n v="0"/>
  </r>
  <r>
    <n v="891480000"/>
    <s v="COMFAMILIAR RISARALDA"/>
    <s v="EI0341188"/>
    <s v="891480000_EI0341188"/>
    <s v="EI03"/>
    <s v="41188"/>
    <d v="2024-08-30T00:00:00"/>
    <m/>
    <n v="207600"/>
    <n v="207600"/>
    <m/>
    <s v="PEREIRA"/>
    <m/>
    <e v="#N/A"/>
    <x v="5"/>
    <n v="0"/>
    <m/>
    <m/>
    <m/>
    <n v="0"/>
    <n v="0"/>
    <m/>
    <m/>
    <m/>
    <n v="0"/>
    <n v="0"/>
    <n v="0"/>
    <m/>
    <m/>
    <m/>
    <n v="0"/>
    <s v="Para auditoria de pertinencia"/>
    <d v="2024-08-26T00:00:00"/>
    <d v="2024-09-02T00:00:00"/>
    <m/>
    <n v="207600"/>
    <n v="0"/>
    <n v="0"/>
    <n v="0"/>
    <n v="0"/>
    <n v="0"/>
    <n v="0"/>
    <n v="0"/>
    <n v="0"/>
    <n v="0"/>
    <n v="0"/>
    <m/>
    <n v="0"/>
    <m/>
    <m/>
    <m/>
    <n v="0"/>
  </r>
  <r>
    <n v="891480000"/>
    <s v="COMFAMILIAR RISARALDA"/>
    <s v="EJ0824730"/>
    <s v="891480000_EJ0824730"/>
    <s v="EJ08"/>
    <s v="24730"/>
    <d v="2024-08-30T00:00:00"/>
    <m/>
    <n v="64500"/>
    <n v="64500"/>
    <m/>
    <s v="PEREIRA"/>
    <m/>
    <e v="#N/A"/>
    <x v="5"/>
    <n v="0"/>
    <m/>
    <m/>
    <m/>
    <n v="0"/>
    <n v="0"/>
    <m/>
    <m/>
    <m/>
    <n v="0"/>
    <n v="0"/>
    <n v="0"/>
    <m/>
    <m/>
    <m/>
    <n v="0"/>
    <s v="Para auditoria de pertinencia"/>
    <d v="2024-08-26T00:00:00"/>
    <d v="2024-09-02T00:00:00"/>
    <m/>
    <n v="64500"/>
    <n v="0"/>
    <n v="0"/>
    <n v="0"/>
    <n v="0"/>
    <n v="0"/>
    <n v="0"/>
    <n v="0"/>
    <n v="0"/>
    <n v="0"/>
    <n v="0"/>
    <m/>
    <n v="0"/>
    <m/>
    <m/>
    <m/>
    <n v="0"/>
  </r>
  <r>
    <n v="891480000"/>
    <s v="COMFAMILIAR RISARALDA"/>
    <s v="EI8040802"/>
    <s v="891480000_EI8040802"/>
    <s v="EI80"/>
    <s v="40802"/>
    <d v="2024-08-30T00:00:00"/>
    <m/>
    <n v="209962"/>
    <n v="209962"/>
    <m/>
    <s v="PEREIRA"/>
    <m/>
    <e v="#N/A"/>
    <x v="5"/>
    <n v="0"/>
    <m/>
    <m/>
    <m/>
    <n v="0"/>
    <n v="0"/>
    <m/>
    <m/>
    <m/>
    <n v="0"/>
    <n v="0"/>
    <n v="0"/>
    <m/>
    <m/>
    <m/>
    <n v="0"/>
    <s v="Para auditoria de pertinencia"/>
    <d v="2024-08-21T00:00:00"/>
    <d v="2024-09-02T00:00:00"/>
    <m/>
    <n v="209962"/>
    <n v="0"/>
    <n v="0"/>
    <n v="0"/>
    <n v="0"/>
    <n v="0"/>
    <n v="0"/>
    <n v="0"/>
    <n v="0"/>
    <n v="0"/>
    <n v="0"/>
    <m/>
    <n v="0"/>
    <m/>
    <m/>
    <m/>
    <n v="0"/>
  </r>
  <r>
    <n v="891480000"/>
    <s v="COMFAMILIAR RISARALDA"/>
    <s v="EI8226456"/>
    <s v="891480000_EI8226456"/>
    <s v="EI82"/>
    <s v="26456"/>
    <d v="2024-08-30T00:00:00"/>
    <m/>
    <n v="109595"/>
    <n v="109595"/>
    <m/>
    <s v="PEREIRA"/>
    <m/>
    <e v="#N/A"/>
    <x v="5"/>
    <n v="0"/>
    <m/>
    <m/>
    <m/>
    <n v="0"/>
    <n v="0"/>
    <m/>
    <m/>
    <m/>
    <n v="0"/>
    <n v="0"/>
    <n v="0"/>
    <m/>
    <m/>
    <m/>
    <n v="0"/>
    <s v="Para auditoria de pertinencia"/>
    <d v="2024-08-26T00:00:00"/>
    <d v="2024-09-02T00:00:00"/>
    <m/>
    <n v="109595"/>
    <n v="0"/>
    <n v="0"/>
    <n v="0"/>
    <n v="0"/>
    <n v="0"/>
    <n v="0"/>
    <n v="0"/>
    <n v="0"/>
    <n v="0"/>
    <n v="0"/>
    <m/>
    <n v="0"/>
    <m/>
    <m/>
    <m/>
    <n v="0"/>
  </r>
  <r>
    <n v="891480000"/>
    <s v="COMFAMILIAR RISARALDA"/>
    <s v="EI8226444"/>
    <s v="891480000_EI8226444"/>
    <s v="EI82"/>
    <s v="26444"/>
    <d v="2024-08-30T00:00:00"/>
    <m/>
    <n v="297958"/>
    <n v="297958"/>
    <m/>
    <s v="PEREIRA"/>
    <m/>
    <e v="#N/A"/>
    <x v="5"/>
    <n v="0"/>
    <m/>
    <m/>
    <m/>
    <n v="0"/>
    <n v="0"/>
    <m/>
    <m/>
    <m/>
    <n v="0"/>
    <n v="0"/>
    <n v="0"/>
    <m/>
    <m/>
    <m/>
    <n v="0"/>
    <s v="Para auditoria de pertinencia"/>
    <d v="2024-08-23T00:00:00"/>
    <d v="2024-09-02T00:00:00"/>
    <m/>
    <n v="297958"/>
    <n v="0"/>
    <n v="0"/>
    <n v="0"/>
    <n v="0"/>
    <n v="0"/>
    <n v="0"/>
    <n v="0"/>
    <n v="0"/>
    <n v="0"/>
    <n v="0"/>
    <m/>
    <n v="0"/>
    <m/>
    <m/>
    <m/>
    <n v="0"/>
  </r>
  <r>
    <n v="891480000"/>
    <s v="COMFAMILIAR RISARALDA"/>
    <s v="EI9650129"/>
    <s v="891480000_EI9650129"/>
    <s v="EI96"/>
    <s v="50129"/>
    <d v="2024-08-30T00:00:00"/>
    <m/>
    <n v="71085"/>
    <n v="71085"/>
    <m/>
    <s v="PEREIRA"/>
    <m/>
    <e v="#N/A"/>
    <x v="5"/>
    <n v="0"/>
    <m/>
    <m/>
    <m/>
    <n v="0"/>
    <n v="0"/>
    <m/>
    <m/>
    <m/>
    <n v="0"/>
    <n v="0"/>
    <n v="0"/>
    <m/>
    <m/>
    <m/>
    <n v="0"/>
    <s v="Para auditoria de pertinencia"/>
    <d v="2024-08-23T00:00:00"/>
    <d v="2024-09-02T00:00:00"/>
    <m/>
    <n v="71085"/>
    <n v="0"/>
    <n v="0"/>
    <n v="0"/>
    <n v="0"/>
    <n v="0"/>
    <n v="0"/>
    <n v="0"/>
    <n v="0"/>
    <n v="0"/>
    <n v="0"/>
    <m/>
    <n v="0"/>
    <m/>
    <m/>
    <m/>
    <n v="0"/>
  </r>
  <r>
    <n v="891480000"/>
    <s v="COMFAMILIAR RISARALDA"/>
    <s v="EJ0824625"/>
    <s v="891480000_EJ0824625"/>
    <s v="EJ08"/>
    <s v="24625"/>
    <d v="2024-08-30T00:00:00"/>
    <m/>
    <n v="125375"/>
    <n v="125375"/>
    <m/>
    <s v="PEREIRA"/>
    <m/>
    <e v="#N/A"/>
    <x v="5"/>
    <n v="0"/>
    <m/>
    <m/>
    <m/>
    <n v="0"/>
    <n v="0"/>
    <m/>
    <m/>
    <m/>
    <n v="0"/>
    <n v="0"/>
    <n v="0"/>
    <m/>
    <m/>
    <m/>
    <n v="0"/>
    <s v="Para auditoria de pertinencia"/>
    <d v="2024-08-22T00:00:00"/>
    <d v="2024-09-02T00:00:00"/>
    <m/>
    <n v="125375"/>
    <n v="0"/>
    <n v="0"/>
    <n v="0"/>
    <n v="0"/>
    <n v="0"/>
    <n v="0"/>
    <n v="0"/>
    <n v="0"/>
    <n v="0"/>
    <n v="0"/>
    <m/>
    <n v="0"/>
    <m/>
    <m/>
    <m/>
    <n v="0"/>
  </r>
  <r>
    <n v="891480000"/>
    <s v="COMFAMILIAR RISARALDA"/>
    <s v="EI7812215"/>
    <s v="891480000_EI7812215"/>
    <s v="EI78"/>
    <s v="12215"/>
    <d v="2024-08-30T00:00:00"/>
    <m/>
    <n v="308676"/>
    <n v="308676"/>
    <m/>
    <s v="PEREIRA"/>
    <m/>
    <e v="#N/A"/>
    <x v="5"/>
    <n v="0"/>
    <m/>
    <m/>
    <m/>
    <n v="0"/>
    <n v="0"/>
    <m/>
    <m/>
    <m/>
    <n v="0"/>
    <n v="0"/>
    <n v="0"/>
    <m/>
    <m/>
    <m/>
    <n v="0"/>
    <s v="Para auditoria de pertinencia"/>
    <d v="2024-08-22T00:00:00"/>
    <d v="2024-09-02T00:00:00"/>
    <m/>
    <n v="308676"/>
    <n v="0"/>
    <n v="0"/>
    <n v="0"/>
    <n v="0"/>
    <n v="0"/>
    <n v="0"/>
    <n v="0"/>
    <n v="0"/>
    <n v="0"/>
    <n v="0"/>
    <m/>
    <n v="0"/>
    <m/>
    <m/>
    <m/>
    <n v="0"/>
  </r>
  <r>
    <n v="891480000"/>
    <s v="COMFAMILIAR RISARALDA"/>
    <s v="EI8040818"/>
    <s v="891480000_EI8040818"/>
    <s v="EI80"/>
    <s v="40818"/>
    <d v="2024-08-30T00:00:00"/>
    <m/>
    <n v="209962"/>
    <n v="209962"/>
    <m/>
    <s v="PEREIRA"/>
    <m/>
    <e v="#N/A"/>
    <x v="5"/>
    <n v="0"/>
    <m/>
    <m/>
    <m/>
    <n v="0"/>
    <n v="0"/>
    <m/>
    <m/>
    <m/>
    <n v="0"/>
    <n v="0"/>
    <n v="0"/>
    <m/>
    <m/>
    <m/>
    <n v="0"/>
    <s v="Para auditoria de pertinencia"/>
    <d v="2024-08-21T00:00:00"/>
    <d v="2024-09-02T00:00:00"/>
    <m/>
    <n v="209962"/>
    <n v="0"/>
    <n v="0"/>
    <n v="0"/>
    <n v="0"/>
    <n v="0"/>
    <n v="0"/>
    <n v="0"/>
    <n v="0"/>
    <n v="0"/>
    <n v="0"/>
    <m/>
    <n v="0"/>
    <m/>
    <m/>
    <m/>
    <n v="0"/>
  </r>
  <r>
    <n v="891480000"/>
    <s v="COMFAMILIAR RISARALDA"/>
    <s v="EI6324879"/>
    <s v="891480000_EI6324879"/>
    <s v="EI63"/>
    <s v="24879"/>
    <d v="2024-08-30T00:00:00"/>
    <m/>
    <n v="66131"/>
    <n v="66131"/>
    <m/>
    <s v="PEREIRA"/>
    <m/>
    <e v="#N/A"/>
    <x v="5"/>
    <n v="0"/>
    <m/>
    <m/>
    <m/>
    <n v="0"/>
    <n v="0"/>
    <m/>
    <m/>
    <m/>
    <n v="0"/>
    <n v="0"/>
    <n v="0"/>
    <m/>
    <m/>
    <m/>
    <n v="0"/>
    <s v="Para auditoria de pertinencia"/>
    <d v="2024-08-21T00:00:00"/>
    <d v="2024-09-02T00:00:00"/>
    <m/>
    <n v="66131"/>
    <n v="0"/>
    <n v="0"/>
    <n v="0"/>
    <n v="0"/>
    <n v="0"/>
    <n v="0"/>
    <n v="0"/>
    <n v="0"/>
    <n v="0"/>
    <n v="0"/>
    <m/>
    <n v="0"/>
    <m/>
    <m/>
    <m/>
    <n v="0"/>
  </r>
  <r>
    <n v="891480000"/>
    <s v="COMFAMILIAR RISARALDA"/>
    <s v="EI509505"/>
    <s v="891480000_EI509505"/>
    <s v="EI50"/>
    <s v="9505"/>
    <d v="2024-08-30T00:00:00"/>
    <m/>
    <n v="531676"/>
    <n v="531676"/>
    <m/>
    <s v="PEREIRA"/>
    <m/>
    <e v="#N/A"/>
    <x v="5"/>
    <n v="0"/>
    <m/>
    <m/>
    <m/>
    <n v="0"/>
    <n v="0"/>
    <m/>
    <m/>
    <m/>
    <n v="0"/>
    <n v="0"/>
    <n v="0"/>
    <m/>
    <m/>
    <m/>
    <n v="0"/>
    <s v="Para auditoria de pertinencia"/>
    <d v="2024-08-13T00:00:00"/>
    <d v="2024-09-02T00:00:00"/>
    <m/>
    <n v="531676"/>
    <n v="0"/>
    <n v="0"/>
    <n v="0"/>
    <n v="0"/>
    <n v="0"/>
    <n v="0"/>
    <n v="0"/>
    <n v="0"/>
    <n v="0"/>
    <n v="0"/>
    <m/>
    <n v="0"/>
    <m/>
    <m/>
    <m/>
    <n v="0"/>
  </r>
  <r>
    <n v="891480000"/>
    <s v="COMFAMILIAR RISARALDA"/>
    <s v="EI609866"/>
    <s v="891480000_EI609866"/>
    <s v="EI60"/>
    <s v="9866"/>
    <d v="2024-08-30T00:00:00"/>
    <m/>
    <n v="6552484"/>
    <n v="6552484"/>
    <m/>
    <s v="PEREIRA"/>
    <m/>
    <e v="#N/A"/>
    <x v="5"/>
    <n v="0"/>
    <m/>
    <m/>
    <m/>
    <n v="0"/>
    <n v="0"/>
    <m/>
    <m/>
    <m/>
    <n v="0"/>
    <n v="0"/>
    <n v="0"/>
    <m/>
    <m/>
    <m/>
    <n v="0"/>
    <s v="Para auditoria de pertinencia"/>
    <d v="2024-08-12T00:00:00"/>
    <d v="2024-09-02T00:00:00"/>
    <m/>
    <n v="6552484"/>
    <n v="0"/>
    <n v="0"/>
    <n v="0"/>
    <n v="0"/>
    <n v="0"/>
    <n v="0"/>
    <n v="0"/>
    <n v="0"/>
    <n v="0"/>
    <n v="0"/>
    <m/>
    <n v="0"/>
    <m/>
    <m/>
    <m/>
    <n v="0"/>
  </r>
  <r>
    <n v="891480000"/>
    <s v="COMFAMILIAR RISARALDA"/>
    <s v="EI609864"/>
    <s v="891480000_EI609864"/>
    <s v="EI60"/>
    <s v="9864"/>
    <d v="2024-08-30T00:00:00"/>
    <m/>
    <n v="2407169"/>
    <n v="2407169"/>
    <m/>
    <s v="PEREIRA"/>
    <m/>
    <e v="#N/A"/>
    <x v="5"/>
    <n v="0"/>
    <m/>
    <m/>
    <m/>
    <n v="0"/>
    <n v="0"/>
    <m/>
    <m/>
    <m/>
    <n v="0"/>
    <n v="0"/>
    <n v="0"/>
    <m/>
    <m/>
    <m/>
    <n v="0"/>
    <s v="Para auditoria de pertinencia"/>
    <d v="2024-08-12T00:00:00"/>
    <d v="2024-09-02T00:00:00"/>
    <m/>
    <n v="2407169"/>
    <n v="0"/>
    <n v="0"/>
    <n v="0"/>
    <n v="0"/>
    <n v="0"/>
    <n v="0"/>
    <n v="0"/>
    <n v="0"/>
    <n v="0"/>
    <n v="0"/>
    <m/>
    <n v="0"/>
    <m/>
    <m/>
    <m/>
    <n v="0"/>
  </r>
  <r>
    <n v="891480000"/>
    <s v="COMFAMILIAR RISARALDA"/>
    <s v="EI609863"/>
    <s v="891480000_EI609863"/>
    <s v="EI60"/>
    <s v="9863"/>
    <d v="2024-08-30T00:00:00"/>
    <m/>
    <n v="9025324"/>
    <n v="9025324"/>
    <m/>
    <s v="PEREIRA"/>
    <m/>
    <e v="#N/A"/>
    <x v="5"/>
    <n v="0"/>
    <m/>
    <m/>
    <m/>
    <n v="0"/>
    <n v="0"/>
    <m/>
    <m/>
    <m/>
    <n v="0"/>
    <n v="0"/>
    <n v="0"/>
    <m/>
    <m/>
    <m/>
    <n v="0"/>
    <s v="Para auditoria de pertinencia"/>
    <d v="2024-08-12T00:00:00"/>
    <d v="2024-09-02T00:00:00"/>
    <m/>
    <n v="9025324"/>
    <n v="0"/>
    <n v="0"/>
    <n v="0"/>
    <n v="0"/>
    <n v="0"/>
    <n v="0"/>
    <n v="0"/>
    <n v="0"/>
    <n v="0"/>
    <n v="0"/>
    <m/>
    <n v="0"/>
    <m/>
    <m/>
    <m/>
    <n v="0"/>
  </r>
  <r>
    <n v="891480000"/>
    <s v="COMFAMILIAR RISARALDA"/>
    <s v="EI469837"/>
    <s v="891480000_EI469837"/>
    <s v="EI46"/>
    <s v="9837"/>
    <d v="2024-08-30T00:00:00"/>
    <m/>
    <n v="149951"/>
    <n v="149951"/>
    <m/>
    <s v="PEREIRA"/>
    <m/>
    <e v="#N/A"/>
    <x v="5"/>
    <n v="0"/>
    <m/>
    <m/>
    <m/>
    <n v="0"/>
    <n v="0"/>
    <m/>
    <m/>
    <m/>
    <n v="0"/>
    <n v="0"/>
    <n v="0"/>
    <m/>
    <m/>
    <m/>
    <n v="0"/>
    <s v="Para auditoria de pertinencia"/>
    <d v="2024-08-11T00:00:00"/>
    <d v="2024-09-02T00:00:00"/>
    <m/>
    <n v="149951"/>
    <n v="0"/>
    <n v="0"/>
    <n v="0"/>
    <n v="0"/>
    <n v="0"/>
    <n v="0"/>
    <n v="0"/>
    <n v="0"/>
    <n v="0"/>
    <n v="0"/>
    <m/>
    <n v="0"/>
    <m/>
    <m/>
    <m/>
    <n v="0"/>
  </r>
  <r>
    <n v="891480000"/>
    <s v="COMFAMILIAR RISARALDA"/>
    <s v="EI675831"/>
    <s v="891480000_EI675831"/>
    <s v="EI67"/>
    <s v="5831"/>
    <d v="2024-08-30T00:00:00"/>
    <m/>
    <n v="2288409"/>
    <n v="2288409"/>
    <m/>
    <s v="PEREIRA"/>
    <m/>
    <e v="#N/A"/>
    <x v="5"/>
    <n v="0"/>
    <m/>
    <m/>
    <m/>
    <n v="0"/>
    <n v="0"/>
    <m/>
    <m/>
    <m/>
    <n v="0"/>
    <n v="0"/>
    <n v="0"/>
    <m/>
    <m/>
    <m/>
    <n v="0"/>
    <s v="Para auditoria de pertinencia"/>
    <d v="2024-08-09T00:00:00"/>
    <d v="2024-09-02T00:00:00"/>
    <m/>
    <n v="2288409"/>
    <n v="0"/>
    <n v="0"/>
    <n v="0"/>
    <n v="0"/>
    <n v="0"/>
    <n v="0"/>
    <n v="0"/>
    <n v="0"/>
    <n v="0"/>
    <n v="0"/>
    <m/>
    <n v="0"/>
    <m/>
    <m/>
    <m/>
    <n v="0"/>
  </r>
  <r>
    <n v="891480000"/>
    <s v="COMFAMILIAR RISARALDA"/>
    <s v="EI509496"/>
    <s v="891480000_EI509496"/>
    <s v="EI50"/>
    <s v="9496"/>
    <d v="2024-08-30T00:00:00"/>
    <m/>
    <n v="208943"/>
    <n v="208943"/>
    <m/>
    <s v="PEREIRA"/>
    <m/>
    <e v="#N/A"/>
    <x v="5"/>
    <n v="0"/>
    <m/>
    <m/>
    <m/>
    <n v="0"/>
    <n v="0"/>
    <m/>
    <m/>
    <m/>
    <n v="0"/>
    <n v="0"/>
    <n v="0"/>
    <m/>
    <m/>
    <m/>
    <n v="0"/>
    <s v="Para auditoria de pertinencia"/>
    <d v="2024-08-09T00:00:00"/>
    <d v="2024-09-02T00:00:00"/>
    <m/>
    <n v="208943"/>
    <n v="0"/>
    <n v="0"/>
    <n v="0"/>
    <n v="0"/>
    <n v="0"/>
    <n v="0"/>
    <n v="0"/>
    <n v="0"/>
    <n v="0"/>
    <n v="0"/>
    <m/>
    <n v="0"/>
    <m/>
    <m/>
    <m/>
    <n v="0"/>
  </r>
  <r>
    <n v="891480000"/>
    <s v="COMFAMILIAR RISARALDA"/>
    <s v="EI586314"/>
    <s v="891480000_EI586314"/>
    <s v="EI58"/>
    <s v="6314"/>
    <d v="2024-08-30T00:00:00"/>
    <m/>
    <n v="33133312"/>
    <n v="33133312"/>
    <m/>
    <s v="PEREIRA"/>
    <m/>
    <e v="#N/A"/>
    <x v="5"/>
    <n v="0"/>
    <m/>
    <m/>
    <m/>
    <n v="0"/>
    <n v="0"/>
    <m/>
    <m/>
    <m/>
    <n v="0"/>
    <n v="0"/>
    <n v="0"/>
    <m/>
    <m/>
    <m/>
    <n v="0"/>
    <s v="Para auditoria de pertinencia"/>
    <d v="2024-08-27T00:00:00"/>
    <d v="2024-09-02T00:00:00"/>
    <m/>
    <n v="33133312"/>
    <n v="0"/>
    <n v="0"/>
    <n v="0"/>
    <n v="0"/>
    <n v="0"/>
    <n v="0"/>
    <n v="0"/>
    <n v="0"/>
    <n v="0"/>
    <n v="0"/>
    <m/>
    <n v="0"/>
    <m/>
    <m/>
    <m/>
    <n v="0"/>
  </r>
  <r>
    <n v="891480000"/>
    <s v="COMFAMILIAR RISARALDA"/>
    <s v="EI5910303"/>
    <s v="891480000_EI5910303"/>
    <s v="EI59"/>
    <s v="10303"/>
    <d v="2024-08-30T00:00:00"/>
    <m/>
    <n v="2677849"/>
    <n v="2677849"/>
    <m/>
    <s v="PEREIRA"/>
    <m/>
    <e v="#N/A"/>
    <x v="5"/>
    <n v="0"/>
    <m/>
    <m/>
    <m/>
    <n v="0"/>
    <n v="0"/>
    <m/>
    <m/>
    <m/>
    <n v="0"/>
    <n v="0"/>
    <n v="0"/>
    <m/>
    <m/>
    <m/>
    <n v="0"/>
    <s v="Para auditoria de pertinencia"/>
    <d v="2024-08-26T00:00:00"/>
    <d v="2024-09-02T00:00:00"/>
    <m/>
    <n v="2677849"/>
    <n v="0"/>
    <n v="0"/>
    <n v="0"/>
    <n v="0"/>
    <n v="0"/>
    <n v="0"/>
    <n v="0"/>
    <n v="0"/>
    <n v="0"/>
    <n v="0"/>
    <m/>
    <n v="0"/>
    <m/>
    <m/>
    <m/>
    <n v="0"/>
  </r>
  <r>
    <n v="891480000"/>
    <s v="COMFAMILIAR RISARALDA"/>
    <s v="EI5910170"/>
    <s v="891480000_EI5910170"/>
    <s v="EI59"/>
    <s v="10170"/>
    <d v="2024-08-30T00:00:00"/>
    <m/>
    <n v="2151703"/>
    <n v="2151703"/>
    <m/>
    <s v="PEREIRA"/>
    <m/>
    <e v="#N/A"/>
    <x v="5"/>
    <n v="0"/>
    <m/>
    <m/>
    <m/>
    <n v="0"/>
    <n v="0"/>
    <m/>
    <m/>
    <m/>
    <n v="0"/>
    <n v="0"/>
    <n v="0"/>
    <m/>
    <m/>
    <m/>
    <n v="0"/>
    <s v="Para auditoria de pertinencia"/>
    <d v="2024-08-09T00:00:00"/>
    <d v="2024-09-02T00:00:00"/>
    <m/>
    <n v="2151703"/>
    <n v="0"/>
    <n v="0"/>
    <n v="0"/>
    <n v="0"/>
    <n v="0"/>
    <n v="0"/>
    <n v="0"/>
    <n v="0"/>
    <n v="0"/>
    <n v="0"/>
    <m/>
    <n v="0"/>
    <m/>
    <m/>
    <m/>
    <n v="0"/>
  </r>
  <r>
    <n v="891480000"/>
    <s v="COMFAMILIAR RISARALDA"/>
    <s v="EI546575"/>
    <s v="891480000_EI546575"/>
    <s v="EI54"/>
    <s v="6575"/>
    <d v="2024-08-30T00:00:00"/>
    <m/>
    <n v="28883467"/>
    <n v="28883467"/>
    <m/>
    <s v="PEREIRA"/>
    <m/>
    <e v="#N/A"/>
    <x v="5"/>
    <n v="0"/>
    <m/>
    <m/>
    <m/>
    <n v="0"/>
    <n v="0"/>
    <m/>
    <m/>
    <m/>
    <n v="0"/>
    <n v="0"/>
    <n v="0"/>
    <m/>
    <m/>
    <m/>
    <n v="0"/>
    <s v="Para auditoria de pertinencia"/>
    <d v="2024-08-25T00:00:00"/>
    <d v="2024-09-02T00:00:00"/>
    <m/>
    <n v="28883467"/>
    <n v="0"/>
    <n v="0"/>
    <n v="0"/>
    <n v="0"/>
    <n v="0"/>
    <n v="0"/>
    <n v="0"/>
    <n v="0"/>
    <n v="0"/>
    <n v="0"/>
    <m/>
    <n v="0"/>
    <m/>
    <m/>
    <m/>
    <n v="0"/>
  </r>
  <r>
    <n v="891480000"/>
    <s v="COMFAMILIAR RISARALDA"/>
    <s v="EI546569"/>
    <s v="891480000_EI546569"/>
    <s v="EI54"/>
    <s v="6569"/>
    <d v="2024-08-30T00:00:00"/>
    <m/>
    <n v="2023782"/>
    <n v="2023782"/>
    <m/>
    <s v="PEREIRA"/>
    <m/>
    <e v="#N/A"/>
    <x v="5"/>
    <n v="0"/>
    <m/>
    <m/>
    <m/>
    <n v="0"/>
    <n v="0"/>
    <m/>
    <m/>
    <m/>
    <n v="0"/>
    <n v="0"/>
    <n v="0"/>
    <m/>
    <m/>
    <m/>
    <n v="0"/>
    <s v="Para auditoria de pertinencia"/>
    <d v="2024-08-24T00:00:00"/>
    <d v="2024-09-02T00:00:00"/>
    <m/>
    <n v="2023782"/>
    <n v="0"/>
    <n v="0"/>
    <n v="0"/>
    <n v="0"/>
    <n v="0"/>
    <n v="0"/>
    <n v="0"/>
    <n v="0"/>
    <n v="0"/>
    <n v="0"/>
    <m/>
    <n v="0"/>
    <m/>
    <m/>
    <m/>
    <n v="0"/>
  </r>
  <r>
    <n v="891480000"/>
    <s v="COMFAMILIAR RISARALDA"/>
    <s v="EI609919"/>
    <s v="891480000_EI609919"/>
    <s v="EI60"/>
    <s v="9919"/>
    <d v="2024-08-30T00:00:00"/>
    <m/>
    <n v="761287"/>
    <n v="761287"/>
    <m/>
    <s v="PEREIRA"/>
    <m/>
    <e v="#N/A"/>
    <x v="5"/>
    <n v="0"/>
    <m/>
    <m/>
    <m/>
    <n v="0"/>
    <n v="0"/>
    <m/>
    <m/>
    <m/>
    <n v="0"/>
    <n v="0"/>
    <n v="0"/>
    <m/>
    <m/>
    <m/>
    <n v="0"/>
    <s v="Para auditoria de pertinencia"/>
    <d v="2024-08-22T00:00:00"/>
    <d v="2024-09-02T00:00:00"/>
    <m/>
    <n v="761287"/>
    <n v="0"/>
    <n v="0"/>
    <n v="0"/>
    <n v="0"/>
    <n v="0"/>
    <n v="0"/>
    <n v="0"/>
    <n v="0"/>
    <n v="0"/>
    <n v="0"/>
    <m/>
    <n v="0"/>
    <m/>
    <m/>
    <m/>
    <n v="0"/>
  </r>
  <r>
    <n v="891480000"/>
    <s v="COMFAMILIAR RISARALDA"/>
    <s v="EI539652"/>
    <s v="891480000_EI539652"/>
    <s v="EI53"/>
    <s v="9652"/>
    <d v="2024-08-30T00:00:00"/>
    <m/>
    <n v="3154746"/>
    <n v="3154746"/>
    <m/>
    <s v="PEREIRA"/>
    <m/>
    <e v="#N/A"/>
    <x v="5"/>
    <n v="0"/>
    <m/>
    <m/>
    <m/>
    <n v="0"/>
    <n v="0"/>
    <m/>
    <m/>
    <m/>
    <n v="0"/>
    <n v="0"/>
    <n v="0"/>
    <m/>
    <m/>
    <m/>
    <n v="0"/>
    <s v="Para auditoria de pertinencia"/>
    <d v="2024-08-21T00:00:00"/>
    <d v="2024-09-02T00:00:00"/>
    <m/>
    <n v="3154746"/>
    <n v="0"/>
    <n v="0"/>
    <n v="0"/>
    <n v="0"/>
    <n v="0"/>
    <n v="0"/>
    <n v="0"/>
    <n v="0"/>
    <n v="0"/>
    <n v="0"/>
    <m/>
    <n v="0"/>
    <m/>
    <m/>
    <m/>
    <n v="0"/>
  </r>
  <r>
    <n v="891480000"/>
    <s v="COMFAMILIAR RISARALDA"/>
    <s v="EI55297"/>
    <s v="891480000_EI55297"/>
    <s v="EI55"/>
    <s v="297"/>
    <d v="2024-08-30T00:00:00"/>
    <m/>
    <n v="526453"/>
    <n v="526453"/>
    <m/>
    <s v="PEREIRA"/>
    <m/>
    <e v="#N/A"/>
    <x v="5"/>
    <n v="0"/>
    <m/>
    <m/>
    <m/>
    <n v="0"/>
    <n v="0"/>
    <m/>
    <m/>
    <m/>
    <n v="0"/>
    <n v="0"/>
    <n v="0"/>
    <m/>
    <m/>
    <m/>
    <n v="0"/>
    <s v="Para auditoria de pertinencia"/>
    <d v="2024-08-21T00:00:00"/>
    <d v="2024-09-02T00:00:00"/>
    <m/>
    <n v="526453"/>
    <n v="0"/>
    <n v="0"/>
    <n v="0"/>
    <n v="0"/>
    <n v="0"/>
    <n v="0"/>
    <n v="0"/>
    <n v="0"/>
    <n v="0"/>
    <n v="0"/>
    <m/>
    <n v="0"/>
    <m/>
    <m/>
    <m/>
    <n v="0"/>
  </r>
  <r>
    <n v="891480000"/>
    <s v="COMFAMILIAR RISARALDA"/>
    <s v="EI434117"/>
    <s v="891480000_EI434117"/>
    <s v="EI43"/>
    <s v="4117"/>
    <d v="2024-08-30T00:00:00"/>
    <m/>
    <n v="1161101"/>
    <n v="1161101"/>
    <m/>
    <s v="PEREIRA"/>
    <m/>
    <e v="#N/A"/>
    <x v="5"/>
    <n v="0"/>
    <m/>
    <m/>
    <m/>
    <n v="0"/>
    <n v="0"/>
    <m/>
    <m/>
    <m/>
    <n v="0"/>
    <n v="0"/>
    <n v="0"/>
    <m/>
    <m/>
    <m/>
    <n v="0"/>
    <s v="Para auditoria de pertinencia"/>
    <d v="2024-08-21T00:00:00"/>
    <d v="2024-09-02T00:00:00"/>
    <m/>
    <n v="1286101"/>
    <n v="0"/>
    <n v="0"/>
    <n v="0"/>
    <n v="0"/>
    <n v="0"/>
    <n v="0"/>
    <n v="0"/>
    <n v="0"/>
    <n v="0"/>
    <n v="0"/>
    <m/>
    <n v="0"/>
    <m/>
    <m/>
    <m/>
    <n v="0"/>
  </r>
  <r>
    <n v="891480000"/>
    <s v="COMFAMILIAR RISARALDA"/>
    <s v="EI4269154"/>
    <s v="891480000_EI4269154"/>
    <s v="EI42"/>
    <s v="69154"/>
    <d v="2024-08-30T00:00:00"/>
    <m/>
    <n v="197611"/>
    <n v="197611"/>
    <m/>
    <s v="PEREIRA"/>
    <m/>
    <e v="#N/A"/>
    <x v="5"/>
    <n v="0"/>
    <m/>
    <m/>
    <m/>
    <n v="0"/>
    <n v="0"/>
    <m/>
    <m/>
    <m/>
    <n v="0"/>
    <n v="0"/>
    <n v="0"/>
    <m/>
    <m/>
    <m/>
    <n v="0"/>
    <s v="Para auditoria de pertinencia"/>
    <d v="2024-08-15T00:00:00"/>
    <d v="2024-09-02T00:00:00"/>
    <m/>
    <n v="197611"/>
    <n v="0"/>
    <n v="0"/>
    <n v="0"/>
    <n v="0"/>
    <n v="0"/>
    <n v="0"/>
    <n v="0"/>
    <n v="0"/>
    <n v="0"/>
    <n v="0"/>
    <m/>
    <n v="0"/>
    <m/>
    <m/>
    <m/>
    <n v="0"/>
  </r>
  <r>
    <n v="891480000"/>
    <s v="COMFAMILIAR RISARALDA"/>
    <s v="EJ216945"/>
    <s v="891480000_EJ216945"/>
    <s v="EJ21"/>
    <s v="6945"/>
    <d v="2024-08-30T00:00:00"/>
    <m/>
    <n v="4454119"/>
    <n v="4454119"/>
    <m/>
    <s v="PEREIRA"/>
    <m/>
    <e v="#N/A"/>
    <x v="5"/>
    <n v="0"/>
    <m/>
    <m/>
    <m/>
    <n v="0"/>
    <n v="0"/>
    <m/>
    <m/>
    <m/>
    <n v="0"/>
    <n v="0"/>
    <n v="0"/>
    <m/>
    <m/>
    <m/>
    <n v="0"/>
    <s v="Para auditoria de pertinencia"/>
    <d v="2024-08-14T00:00:00"/>
    <d v="2024-09-02T00:00:00"/>
    <m/>
    <n v="4454119"/>
    <n v="0"/>
    <n v="0"/>
    <n v="0"/>
    <n v="0"/>
    <n v="0"/>
    <n v="0"/>
    <n v="0"/>
    <n v="0"/>
    <n v="0"/>
    <n v="0"/>
    <m/>
    <n v="0"/>
    <m/>
    <m/>
    <m/>
    <n v="0"/>
  </r>
  <r>
    <n v="891480000"/>
    <s v="COMFAMILIAR RISARALDA"/>
    <s v="EI609884"/>
    <s v="891480000_EI609884"/>
    <s v="EI60"/>
    <s v="9884"/>
    <d v="2024-08-30T00:00:00"/>
    <m/>
    <n v="2399264"/>
    <n v="2399264"/>
    <m/>
    <s v="PEREIRA"/>
    <m/>
    <e v="#N/A"/>
    <x v="5"/>
    <n v="0"/>
    <m/>
    <m/>
    <m/>
    <n v="0"/>
    <n v="0"/>
    <m/>
    <m/>
    <m/>
    <n v="0"/>
    <n v="0"/>
    <n v="0"/>
    <m/>
    <m/>
    <m/>
    <n v="0"/>
    <s v="Para auditoria de pertinencia"/>
    <d v="2024-08-14T00:00:00"/>
    <d v="2024-09-02T00:00:00"/>
    <m/>
    <n v="2399264"/>
    <n v="0"/>
    <n v="0"/>
    <n v="0"/>
    <n v="0"/>
    <n v="0"/>
    <n v="0"/>
    <n v="0"/>
    <n v="0"/>
    <n v="0"/>
    <n v="0"/>
    <m/>
    <n v="0"/>
    <m/>
    <m/>
    <m/>
    <n v="0"/>
  </r>
  <r>
    <n v="891480000"/>
    <s v="COMFAMILIAR RISARALDA"/>
    <s v="EI4859353"/>
    <s v="891480000_EI4859353"/>
    <s v="EI48"/>
    <s v="59353"/>
    <d v="2024-08-30T00:00:00"/>
    <m/>
    <n v="2588662"/>
    <n v="2588662"/>
    <m/>
    <s v="PEREIRA"/>
    <m/>
    <e v="#N/A"/>
    <x v="5"/>
    <n v="0"/>
    <m/>
    <m/>
    <m/>
    <n v="0"/>
    <n v="0"/>
    <m/>
    <m/>
    <m/>
    <n v="0"/>
    <n v="0"/>
    <n v="0"/>
    <m/>
    <m/>
    <m/>
    <n v="0"/>
    <s v="Para auditoria de pertinencia"/>
    <d v="2024-08-08T00:00:00"/>
    <d v="2024-09-02T00:00:00"/>
    <m/>
    <n v="2588662"/>
    <n v="0"/>
    <n v="0"/>
    <n v="0"/>
    <n v="0"/>
    <n v="0"/>
    <n v="0"/>
    <n v="0"/>
    <n v="0"/>
    <n v="0"/>
    <n v="0"/>
    <m/>
    <n v="0"/>
    <m/>
    <m/>
    <m/>
    <n v="0"/>
  </r>
  <r>
    <n v="891480000"/>
    <s v="COMFAMILIAR RISARALDA"/>
    <s v="EJ0416913"/>
    <s v="891480000_EJ0416913"/>
    <s v="EJ04"/>
    <s v="16913"/>
    <d v="2023-06-29T00:00:00"/>
    <m/>
    <n v="165700"/>
    <n v="165700"/>
    <m/>
    <s v="PEREIRA"/>
    <m/>
    <s v="Factura no radicada"/>
    <x v="6"/>
    <n v="0"/>
    <m/>
    <m/>
    <m/>
    <n v="0"/>
    <n v="0"/>
    <m/>
    <m/>
    <m/>
    <n v="0"/>
    <n v="0"/>
    <n v="0"/>
    <m/>
    <m/>
    <m/>
    <n v="0"/>
    <s v="Para cargar RIPS o soportes"/>
    <d v="2023-06-26T00:00:00"/>
    <m/>
    <m/>
    <n v="165700"/>
    <n v="0"/>
    <n v="0"/>
    <n v="0"/>
    <n v="0"/>
    <n v="0"/>
    <n v="0"/>
    <n v="0"/>
    <n v="0"/>
    <n v="0"/>
    <n v="0"/>
    <m/>
    <n v="0"/>
    <m/>
    <m/>
    <m/>
    <n v="0"/>
  </r>
  <r>
    <n v="891480000"/>
    <s v="COMFAMILIAR RISARALDA"/>
    <s v="EI3527151"/>
    <s v="891480000_EI3527151"/>
    <s v="EI35"/>
    <s v="27151"/>
    <d v="2023-08-31T00:00:00"/>
    <m/>
    <n v="17884"/>
    <n v="17884"/>
    <m/>
    <s v="PEREIRA"/>
    <m/>
    <s v="Factura no radicada"/>
    <x v="6"/>
    <n v="0"/>
    <m/>
    <m/>
    <m/>
    <n v="0"/>
    <n v="0"/>
    <m/>
    <m/>
    <m/>
    <n v="0"/>
    <n v="0"/>
    <n v="0"/>
    <m/>
    <m/>
    <m/>
    <n v="0"/>
    <s v="Para cargar RIPS o soportes"/>
    <d v="2023-08-29T00:00:00"/>
    <m/>
    <m/>
    <n v="21984"/>
    <n v="0"/>
    <n v="0"/>
    <n v="0"/>
    <n v="0"/>
    <n v="0"/>
    <n v="0"/>
    <n v="0"/>
    <n v="0"/>
    <n v="0"/>
    <n v="0"/>
    <m/>
    <n v="0"/>
    <m/>
    <m/>
    <m/>
    <n v="0"/>
  </r>
  <r>
    <n v="891480000"/>
    <s v="COMFAMILIAR RISARALDA"/>
    <s v="EI8619230"/>
    <s v="891480000_EI8619230"/>
    <s v="EI86"/>
    <s v="19230"/>
    <d v="2023-08-31T00:00:00"/>
    <m/>
    <n v="17884"/>
    <n v="17884"/>
    <m/>
    <s v="PEREIRA"/>
    <m/>
    <s v="Factura no radicada"/>
    <x v="6"/>
    <n v="0"/>
    <m/>
    <m/>
    <m/>
    <n v="0"/>
    <n v="0"/>
    <m/>
    <m/>
    <m/>
    <n v="0"/>
    <n v="0"/>
    <n v="0"/>
    <m/>
    <m/>
    <m/>
    <n v="0"/>
    <s v="Para cargar RIPS o soportes"/>
    <d v="2023-08-29T00:00:00"/>
    <m/>
    <m/>
    <n v="21984"/>
    <n v="0"/>
    <n v="0"/>
    <n v="0"/>
    <n v="0"/>
    <n v="0"/>
    <n v="0"/>
    <n v="0"/>
    <n v="0"/>
    <n v="0"/>
    <n v="0"/>
    <m/>
    <n v="0"/>
    <m/>
    <m/>
    <m/>
    <n v="0"/>
  </r>
  <r>
    <n v="891480000"/>
    <s v="COMFAMILIAR RISARALDA"/>
    <s v="EJ215914"/>
    <s v="891480000_EJ215914"/>
    <s v="EJ21"/>
    <s v="5914"/>
    <d v="2023-11-01T00:00:00"/>
    <m/>
    <n v="296462"/>
    <n v="296462"/>
    <m/>
    <s v="PEREIRA"/>
    <m/>
    <s v="Factura no radicada"/>
    <x v="6"/>
    <n v="0"/>
    <m/>
    <m/>
    <m/>
    <n v="0"/>
    <n v="0"/>
    <m/>
    <m/>
    <m/>
    <n v="0"/>
    <n v="0"/>
    <n v="0"/>
    <m/>
    <m/>
    <m/>
    <n v="0"/>
    <s v="Para cargar RIPS o soportes"/>
    <d v="2023-10-16T00:00:00"/>
    <m/>
    <m/>
    <n v="296462"/>
    <n v="0"/>
    <n v="0"/>
    <n v="0"/>
    <n v="0"/>
    <n v="0"/>
    <n v="0"/>
    <n v="0"/>
    <n v="0"/>
    <n v="0"/>
    <n v="0"/>
    <m/>
    <n v="0"/>
    <m/>
    <m/>
    <m/>
    <n v="0"/>
  </r>
  <r>
    <n v="891480000"/>
    <s v="COMFAMILIAR RISARALDA"/>
    <s v="EI4853612"/>
    <s v="891480000_EI4853612"/>
    <s v="EI48"/>
    <s v="53612"/>
    <d v="2024-03-01T00:00:00"/>
    <m/>
    <n v="279224"/>
    <n v="279224"/>
    <m/>
    <s v="PEREIRA"/>
    <m/>
    <s v="Factura no radicada"/>
    <x v="6"/>
    <n v="0"/>
    <m/>
    <m/>
    <m/>
    <n v="0"/>
    <n v="0"/>
    <m/>
    <m/>
    <m/>
    <n v="0"/>
    <n v="0"/>
    <n v="0"/>
    <m/>
    <m/>
    <m/>
    <n v="0"/>
    <s v="Para cargar RIPS o soportes"/>
    <d v="2024-02-28T00:00:00"/>
    <m/>
    <m/>
    <n v="279224"/>
    <n v="0"/>
    <n v="0"/>
    <n v="0"/>
    <n v="0"/>
    <n v="0"/>
    <n v="0"/>
    <n v="0"/>
    <n v="0"/>
    <n v="0"/>
    <n v="0"/>
    <m/>
    <n v="0"/>
    <m/>
    <m/>
    <m/>
    <n v="0"/>
  </r>
  <r>
    <n v="891480000"/>
    <s v="COMFAMILIAR RISARALDA"/>
    <s v="EI4529206"/>
    <s v="891480000_EI4529206"/>
    <s v="EI45"/>
    <s v="29206"/>
    <d v="2024-03-22T00:00:00"/>
    <m/>
    <n v="2779191"/>
    <n v="2779191"/>
    <m/>
    <s v="PEREIRA"/>
    <m/>
    <s v="Factura no radicada"/>
    <x v="6"/>
    <n v="0"/>
    <m/>
    <m/>
    <m/>
    <n v="0"/>
    <n v="0"/>
    <m/>
    <m/>
    <m/>
    <n v="0"/>
    <n v="0"/>
    <n v="0"/>
    <m/>
    <m/>
    <m/>
    <n v="0"/>
    <s v="Para cargar RIPS o soportes"/>
    <d v="2024-03-15T00:00:00"/>
    <m/>
    <m/>
    <n v="2779191"/>
    <n v="0"/>
    <n v="0"/>
    <n v="0"/>
    <n v="0"/>
    <n v="0"/>
    <n v="0"/>
    <n v="0"/>
    <n v="0"/>
    <n v="0"/>
    <n v="0"/>
    <m/>
    <n v="0"/>
    <m/>
    <m/>
    <m/>
    <n v="0"/>
  </r>
  <r>
    <n v="891480000"/>
    <s v="COMFAMILIAR RISARALDA"/>
    <s v="EJ0419646"/>
    <s v="891480000_EJ0419646"/>
    <s v="EJ04"/>
    <s v="19646"/>
    <d v="2024-04-10T00:00:00"/>
    <m/>
    <n v="60893"/>
    <n v="60893"/>
    <m/>
    <s v="PEREIRA"/>
    <m/>
    <s v="Factura no radicada"/>
    <x v="6"/>
    <n v="0"/>
    <m/>
    <m/>
    <m/>
    <n v="0"/>
    <n v="0"/>
    <m/>
    <m/>
    <m/>
    <n v="0"/>
    <n v="0"/>
    <n v="0"/>
    <m/>
    <m/>
    <m/>
    <n v="0"/>
    <s v="Para cargar RIPS o soportes"/>
    <d v="2024-04-08T00:00:00"/>
    <m/>
    <m/>
    <n v="65393"/>
    <n v="0"/>
    <n v="0"/>
    <n v="0"/>
    <n v="0"/>
    <n v="0"/>
    <n v="0"/>
    <n v="0"/>
    <n v="0"/>
    <n v="0"/>
    <n v="0"/>
    <m/>
    <n v="0"/>
    <m/>
    <m/>
    <m/>
    <n v="0"/>
  </r>
  <r>
    <n v="891480000"/>
    <s v="COMFAMILIAR RISARALDA"/>
    <s v="EI4265046"/>
    <s v="891480000_EI4265046"/>
    <s v="EI42"/>
    <s v="65046"/>
    <d v="2024-04-12T00:00:00"/>
    <m/>
    <n v="159450"/>
    <n v="159450"/>
    <m/>
    <s v="PEREIRA"/>
    <m/>
    <s v="Factura no radicada"/>
    <x v="6"/>
    <n v="0"/>
    <m/>
    <m/>
    <m/>
    <n v="0"/>
    <n v="0"/>
    <m/>
    <m/>
    <m/>
    <n v="0"/>
    <n v="0"/>
    <n v="0"/>
    <m/>
    <m/>
    <m/>
    <n v="0"/>
    <s v="Para cargar RIPS o soportes"/>
    <d v="2024-04-10T00:00:00"/>
    <m/>
    <m/>
    <n v="159450"/>
    <n v="0"/>
    <n v="0"/>
    <n v="0"/>
    <n v="0"/>
    <n v="0"/>
    <n v="0"/>
    <n v="0"/>
    <n v="0"/>
    <n v="0"/>
    <n v="0"/>
    <m/>
    <n v="0"/>
    <m/>
    <m/>
    <m/>
    <n v="0"/>
  </r>
  <r>
    <n v="891480000"/>
    <s v="COMFAMILIAR RISARALDA"/>
    <s v="EI0143754"/>
    <s v="891480000_EI0143754"/>
    <s v="EI01"/>
    <s v="43754"/>
    <d v="2024-05-02T00:00:00"/>
    <m/>
    <n v="66900"/>
    <n v="66900"/>
    <m/>
    <s v="PEREIRA"/>
    <m/>
    <s v="Factura no radicada"/>
    <x v="6"/>
    <n v="0"/>
    <m/>
    <m/>
    <m/>
    <n v="0"/>
    <n v="0"/>
    <m/>
    <m/>
    <m/>
    <n v="0"/>
    <n v="0"/>
    <n v="0"/>
    <m/>
    <m/>
    <m/>
    <n v="0"/>
    <s v="Para cargar RIPS o soportes"/>
    <d v="2024-04-22T00:00:00"/>
    <m/>
    <m/>
    <n v="66900"/>
    <n v="0"/>
    <n v="0"/>
    <n v="0"/>
    <n v="0"/>
    <n v="0"/>
    <n v="0"/>
    <n v="0"/>
    <n v="0"/>
    <n v="0"/>
    <n v="0"/>
    <m/>
    <n v="0"/>
    <m/>
    <m/>
    <m/>
    <n v="0"/>
  </r>
  <r>
    <n v="891480000"/>
    <s v="COMFAMILIAR RISARALDA"/>
    <s v="EJ2319970"/>
    <s v="891480000_EJ2319970"/>
    <s v="EJ23"/>
    <s v="19970"/>
    <d v="2024-07-02T00:00:00"/>
    <m/>
    <n v="127600"/>
    <n v="127600"/>
    <m/>
    <s v="PEREIRA"/>
    <m/>
    <e v="#N/A"/>
    <x v="6"/>
    <n v="0"/>
    <m/>
    <m/>
    <m/>
    <n v="0"/>
    <n v="0"/>
    <m/>
    <m/>
    <m/>
    <n v="0"/>
    <n v="0"/>
    <n v="0"/>
    <m/>
    <m/>
    <m/>
    <n v="0"/>
    <s v="Para cargar RIPS o soportes"/>
    <d v="2024-06-18T00:00:00"/>
    <m/>
    <m/>
    <n v="127600"/>
    <n v="0"/>
    <n v="0"/>
    <n v="0"/>
    <n v="0"/>
    <n v="0"/>
    <n v="0"/>
    <n v="0"/>
    <n v="0"/>
    <n v="0"/>
    <n v="0"/>
    <m/>
    <n v="0"/>
    <m/>
    <m/>
    <m/>
    <n v="0"/>
  </r>
  <r>
    <n v="891480000"/>
    <s v="COMFAMILIAR RISARALDA"/>
    <s v="EJ2320154"/>
    <s v="891480000_EJ2320154"/>
    <s v="EJ23"/>
    <s v="20154"/>
    <d v="2024-07-12T00:00:00"/>
    <m/>
    <n v="66900"/>
    <n v="66900"/>
    <m/>
    <s v="PEREIRA"/>
    <m/>
    <e v="#N/A"/>
    <x v="6"/>
    <n v="0"/>
    <m/>
    <m/>
    <m/>
    <n v="0"/>
    <n v="0"/>
    <m/>
    <m/>
    <m/>
    <n v="0"/>
    <n v="0"/>
    <n v="0"/>
    <m/>
    <m/>
    <m/>
    <n v="0"/>
    <s v="Para cargar RIPS o soportes"/>
    <d v="2024-07-08T00:00:00"/>
    <m/>
    <m/>
    <n v="66900"/>
    <n v="0"/>
    <n v="0"/>
    <n v="0"/>
    <n v="0"/>
    <n v="0"/>
    <n v="0"/>
    <n v="0"/>
    <n v="0"/>
    <n v="0"/>
    <n v="0"/>
    <m/>
    <n v="0"/>
    <m/>
    <m/>
    <m/>
    <n v="0"/>
  </r>
  <r>
    <n v="891480000"/>
    <s v="COMFAMILIAR RISARALDA"/>
    <s v="EI2317561"/>
    <s v="891480000_EI2317561"/>
    <s v="EI23"/>
    <s v="17561"/>
    <d v="2024-07-16T00:00:00"/>
    <m/>
    <n v="516339"/>
    <n v="516339"/>
    <m/>
    <s v="PEREIRA"/>
    <m/>
    <e v="#N/A"/>
    <x v="6"/>
    <n v="0"/>
    <m/>
    <m/>
    <m/>
    <n v="0"/>
    <n v="0"/>
    <m/>
    <m/>
    <m/>
    <n v="0"/>
    <n v="0"/>
    <n v="0"/>
    <m/>
    <m/>
    <m/>
    <n v="0"/>
    <s v="Para cargar RIPS o soportes"/>
    <d v="2024-07-13T00:00:00"/>
    <m/>
    <m/>
    <n v="516339"/>
    <n v="0"/>
    <n v="0"/>
    <n v="0"/>
    <n v="0"/>
    <n v="0"/>
    <n v="0"/>
    <n v="0"/>
    <n v="0"/>
    <n v="0"/>
    <n v="0"/>
    <m/>
    <n v="0"/>
    <m/>
    <m/>
    <m/>
    <n v="0"/>
  </r>
  <r>
    <n v="891480000"/>
    <s v="COMFAMILIAR RISARALDA"/>
    <s v="EJ2320721"/>
    <s v="891480000_EJ2320721"/>
    <s v="EJ23"/>
    <s v="20721"/>
    <d v="2024-07-30T00:00:00"/>
    <m/>
    <n v="66900"/>
    <n v="66900"/>
    <m/>
    <s v="PEREIRA"/>
    <m/>
    <e v="#N/A"/>
    <x v="6"/>
    <n v="0"/>
    <m/>
    <m/>
    <m/>
    <n v="0"/>
    <n v="0"/>
    <m/>
    <m/>
    <m/>
    <n v="0"/>
    <n v="0"/>
    <n v="0"/>
    <m/>
    <m/>
    <m/>
    <n v="0"/>
    <s v="Para cargar RIPS o soportes"/>
    <d v="2024-07-23T00:00:00"/>
    <m/>
    <m/>
    <n v="66900"/>
    <n v="0"/>
    <n v="0"/>
    <n v="0"/>
    <n v="0"/>
    <n v="0"/>
    <n v="0"/>
    <n v="0"/>
    <n v="0"/>
    <n v="0"/>
    <n v="0"/>
    <m/>
    <n v="0"/>
    <m/>
    <m/>
    <m/>
    <n v="0"/>
  </r>
  <r>
    <n v="891480000"/>
    <s v="COMFAMILIAR RISARALDA"/>
    <s v="EJ2810025"/>
    <s v="891480000_EJ2810025"/>
    <s v="EJ28"/>
    <s v="10025"/>
    <d v="2024-07-31T00:00:00"/>
    <m/>
    <n v="992233"/>
    <n v="992233"/>
    <m/>
    <s v="PEREIRA"/>
    <m/>
    <e v="#N/A"/>
    <x v="6"/>
    <n v="0"/>
    <m/>
    <m/>
    <m/>
    <n v="0"/>
    <n v="0"/>
    <m/>
    <m/>
    <m/>
    <n v="0"/>
    <n v="0"/>
    <n v="0"/>
    <m/>
    <m/>
    <m/>
    <n v="0"/>
    <s v="Para cargar RIPS o soportes"/>
    <d v="2024-07-29T00:00:00"/>
    <m/>
    <m/>
    <n v="992233"/>
    <n v="0"/>
    <n v="0"/>
    <n v="0"/>
    <n v="0"/>
    <n v="0"/>
    <n v="0"/>
    <n v="0"/>
    <n v="0"/>
    <n v="0"/>
    <n v="0"/>
    <m/>
    <n v="0"/>
    <m/>
    <m/>
    <m/>
    <n v="0"/>
  </r>
  <r>
    <n v="891480000"/>
    <s v="COMFAMILIAR RISARALDA"/>
    <s v="EI9319944"/>
    <s v="891480000_EI9319944"/>
    <s v="EI93"/>
    <s v="19944"/>
    <d v="2024-08-01T00:00:00"/>
    <m/>
    <n v="65305"/>
    <n v="65305"/>
    <m/>
    <s v="PEREIRA"/>
    <m/>
    <e v="#N/A"/>
    <x v="6"/>
    <n v="0"/>
    <m/>
    <m/>
    <m/>
    <n v="0"/>
    <n v="0"/>
    <m/>
    <m/>
    <m/>
    <n v="0"/>
    <n v="0"/>
    <n v="0"/>
    <m/>
    <m/>
    <m/>
    <n v="0"/>
    <s v="Para cargar RIPS o soportes"/>
    <d v="2024-07-11T00:00:00"/>
    <m/>
    <m/>
    <n v="65305"/>
    <n v="0"/>
    <n v="0"/>
    <n v="0"/>
    <n v="0"/>
    <n v="0"/>
    <n v="0"/>
    <n v="0"/>
    <n v="0"/>
    <n v="0"/>
    <n v="0"/>
    <m/>
    <n v="0"/>
    <m/>
    <m/>
    <m/>
    <n v="0"/>
  </r>
  <r>
    <n v="891480000"/>
    <s v="COMFAMILIAR RISARALDA"/>
    <s v="EJ2321114"/>
    <s v="891480000_EJ2321114"/>
    <s v="EJ23"/>
    <s v="21114"/>
    <d v="2024-08-27T00:00:00"/>
    <m/>
    <n v="99296"/>
    <n v="99296"/>
    <m/>
    <s v="PEREIRA"/>
    <m/>
    <e v="#N/A"/>
    <x v="6"/>
    <n v="0"/>
    <m/>
    <m/>
    <m/>
    <n v="0"/>
    <n v="0"/>
    <m/>
    <m/>
    <m/>
    <n v="0"/>
    <n v="0"/>
    <n v="0"/>
    <m/>
    <m/>
    <m/>
    <n v="0"/>
    <s v="Para cargar RIPS o soportes"/>
    <d v="2024-08-05T00:00:00"/>
    <m/>
    <m/>
    <n v="99296"/>
    <n v="0"/>
    <n v="0"/>
    <n v="0"/>
    <n v="0"/>
    <n v="0"/>
    <n v="0"/>
    <n v="0"/>
    <n v="0"/>
    <n v="0"/>
    <n v="0"/>
    <m/>
    <n v="0"/>
    <m/>
    <m/>
    <m/>
    <n v="0"/>
  </r>
  <r>
    <n v="891480000"/>
    <s v="COMFAMILIAR RISARALDA"/>
    <s v="EI586302"/>
    <s v="891480000_EI586302"/>
    <s v="EI58"/>
    <s v="6302"/>
    <d v="2024-08-30T00:00:00"/>
    <m/>
    <n v="8080455"/>
    <n v="8080455"/>
    <m/>
    <s v="PEREIRA"/>
    <m/>
    <e v="#N/A"/>
    <x v="6"/>
    <n v="0"/>
    <m/>
    <m/>
    <m/>
    <n v="0"/>
    <n v="0"/>
    <m/>
    <m/>
    <m/>
    <n v="0"/>
    <n v="0"/>
    <n v="0"/>
    <m/>
    <m/>
    <m/>
    <n v="0"/>
    <s v="Para cargar RIPS o soportes"/>
    <d v="2024-08-26T00:00:00"/>
    <m/>
    <m/>
    <n v="8080455"/>
    <n v="0"/>
    <n v="0"/>
    <n v="0"/>
    <n v="0"/>
    <n v="0"/>
    <n v="0"/>
    <n v="0"/>
    <n v="0"/>
    <n v="0"/>
    <n v="0"/>
    <m/>
    <n v="0"/>
    <m/>
    <m/>
    <m/>
    <n v="0"/>
  </r>
  <r>
    <n v="891480000"/>
    <s v="COMFAMILIAR RISARALDA"/>
    <s v="EI608906"/>
    <s v="891480000_EI608906"/>
    <s v="EI60"/>
    <s v="8906"/>
    <d v="2024-03-27T00:00:00"/>
    <m/>
    <n v="2976533"/>
    <n v="2976533"/>
    <m/>
    <s v="PEREIRA"/>
    <m/>
    <s v="Factura en proceso interno"/>
    <x v="7"/>
    <n v="2976533"/>
    <n v="1222499717"/>
    <m/>
    <m/>
    <n v="0"/>
    <n v="0"/>
    <m/>
    <m/>
    <m/>
    <n v="0"/>
    <n v="0"/>
    <n v="0"/>
    <m/>
    <m/>
    <m/>
    <n v="0"/>
    <s v="Finalizada"/>
    <d v="2024-03-05T00:00:00"/>
    <d v="2024-08-01T00:00:00"/>
    <m/>
    <n v="2976533"/>
    <n v="2976533"/>
    <n v="2976533"/>
    <n v="0"/>
    <n v="24142"/>
    <n v="0"/>
    <n v="0"/>
    <n v="0"/>
    <n v="0"/>
    <n v="0"/>
    <n v="0"/>
    <m/>
    <n v="0"/>
    <m/>
    <m/>
    <m/>
    <n v="2976533"/>
  </r>
  <r>
    <n v="891480000"/>
    <s v="COMFAMILIAR RISARALDA"/>
    <s v="EI585584"/>
    <s v="891480000_EI585584"/>
    <s v="EI58"/>
    <s v="5584"/>
    <d v="2024-03-27T00:00:00"/>
    <m/>
    <n v="1779743"/>
    <n v="1779743"/>
    <m/>
    <s v="PEREIRA"/>
    <m/>
    <s v="Factura en proceso interno"/>
    <x v="7"/>
    <n v="1779743"/>
    <n v="1222507588"/>
    <m/>
    <m/>
    <n v="0"/>
    <n v="0"/>
    <m/>
    <m/>
    <m/>
    <n v="0"/>
    <n v="0"/>
    <n v="0"/>
    <m/>
    <m/>
    <m/>
    <n v="0"/>
    <s v="Finalizada"/>
    <d v="2024-03-12T00:00:00"/>
    <d v="2024-08-01T00:00:00"/>
    <m/>
    <n v="1779743"/>
    <n v="1779743"/>
    <n v="1779743"/>
    <n v="0"/>
    <n v="1779743"/>
    <n v="0"/>
    <n v="0"/>
    <n v="0"/>
    <n v="0"/>
    <n v="0"/>
    <n v="0"/>
    <m/>
    <n v="0"/>
    <m/>
    <m/>
    <m/>
    <n v="1779743"/>
  </r>
  <r>
    <n v="891480000"/>
    <s v="COMFAMILIAR RISARALDA"/>
    <s v="EI585574"/>
    <s v="891480000_EI585574"/>
    <s v="EI58"/>
    <s v="5574"/>
    <d v="2024-03-27T00:00:00"/>
    <m/>
    <n v="864810"/>
    <n v="864810"/>
    <m/>
    <s v="PEREIRA"/>
    <m/>
    <s v="Factura en proceso interno"/>
    <x v="7"/>
    <n v="864810"/>
    <n v="1222507579"/>
    <m/>
    <m/>
    <n v="0"/>
    <n v="0"/>
    <m/>
    <m/>
    <m/>
    <n v="0"/>
    <n v="0"/>
    <n v="0"/>
    <m/>
    <m/>
    <m/>
    <n v="0"/>
    <s v="Finalizada"/>
    <d v="2024-03-12T00:00:00"/>
    <d v="2024-08-01T00:00:00"/>
    <m/>
    <n v="864810"/>
    <n v="864810"/>
    <n v="864810"/>
    <n v="0"/>
    <n v="864810"/>
    <n v="0"/>
    <n v="0"/>
    <n v="0"/>
    <n v="0"/>
    <n v="0"/>
    <n v="0"/>
    <m/>
    <n v="0"/>
    <m/>
    <m/>
    <m/>
    <n v="864810"/>
  </r>
  <r>
    <n v="891480000"/>
    <s v="COMFAMILIAR RISARALDA"/>
    <s v="EI346444"/>
    <s v="891480000_EI346444"/>
    <s v="EI34"/>
    <s v="6444"/>
    <d v="2023-12-15T00:00:00"/>
    <m/>
    <n v="735112"/>
    <n v="735112"/>
    <m/>
    <s v="PEREIRA"/>
    <m/>
    <s v="Factura en proceso interno"/>
    <x v="7"/>
    <n v="735112"/>
    <n v="1222499932"/>
    <m/>
    <m/>
    <n v="0"/>
    <n v="0"/>
    <m/>
    <m/>
    <m/>
    <n v="0"/>
    <n v="0"/>
    <n v="0"/>
    <m/>
    <m/>
    <m/>
    <n v="0"/>
    <s v="Finalizada"/>
    <d v="2023-12-12T00:00:00"/>
    <d v="2024-08-01T00:00:00"/>
    <m/>
    <n v="735112"/>
    <n v="735112"/>
    <n v="735112"/>
    <n v="0"/>
    <n v="893168"/>
    <n v="0"/>
    <n v="0"/>
    <n v="0"/>
    <n v="0"/>
    <n v="0"/>
    <n v="0"/>
    <m/>
    <n v="0"/>
    <m/>
    <m/>
    <m/>
    <n v="735112"/>
  </r>
  <r>
    <n v="891480000"/>
    <s v="COMFAMILIAR RISARALDA"/>
    <s v="EI4264097"/>
    <s v="891480000_EI4264097"/>
    <s v="EI42"/>
    <s v="64097"/>
    <d v="2024-03-27T00:00:00"/>
    <m/>
    <n v="290090"/>
    <n v="290090"/>
    <m/>
    <s v="PEREIRA"/>
    <m/>
    <s v="Factura en proceso interno"/>
    <x v="7"/>
    <n v="290090"/>
    <n v="1222499703"/>
    <m/>
    <m/>
    <n v="0"/>
    <n v="0"/>
    <m/>
    <m/>
    <m/>
    <n v="0"/>
    <n v="0"/>
    <n v="0"/>
    <m/>
    <m/>
    <m/>
    <n v="0"/>
    <s v="Finalizada"/>
    <d v="2024-03-17T00:00:00"/>
    <d v="2024-08-01T00:00:00"/>
    <m/>
    <n v="290090"/>
    <n v="290090"/>
    <n v="290090"/>
    <n v="0"/>
    <n v="24142"/>
    <n v="0"/>
    <n v="0"/>
    <n v="0"/>
    <n v="0"/>
    <n v="0"/>
    <n v="0"/>
    <m/>
    <n v="0"/>
    <m/>
    <m/>
    <m/>
    <n v="290090"/>
  </r>
  <r>
    <n v="891480000"/>
    <s v="COMFAMILIAR RISARALDA"/>
    <s v="EI2832389"/>
    <s v="891480000_EI2832389"/>
    <s v="EI28"/>
    <s v="32389"/>
    <d v="2024-03-27T00:00:00"/>
    <m/>
    <n v="276300"/>
    <n v="276300"/>
    <m/>
    <s v="PEREIRA"/>
    <m/>
    <s v="Factura en proceso interno"/>
    <x v="7"/>
    <n v="276300"/>
    <n v="1222499701"/>
    <m/>
    <m/>
    <n v="0"/>
    <n v="0"/>
    <m/>
    <m/>
    <m/>
    <n v="0"/>
    <n v="0"/>
    <n v="0"/>
    <m/>
    <m/>
    <m/>
    <n v="0"/>
    <s v="Finalizada"/>
    <d v="2024-03-19T00:00:00"/>
    <d v="2024-08-01T00:00:00"/>
    <m/>
    <n v="306706"/>
    <n v="276300"/>
    <n v="306706"/>
    <n v="30406"/>
    <n v="264402"/>
    <n v="0"/>
    <n v="0"/>
    <n v="0"/>
    <n v="0"/>
    <n v="0"/>
    <n v="0"/>
    <m/>
    <n v="0"/>
    <m/>
    <m/>
    <m/>
    <n v="276300"/>
  </r>
  <r>
    <n v="891480000"/>
    <s v="COMFAMILIAR RISARALDA"/>
    <s v="EI0335593"/>
    <s v="891480000_EI0335593"/>
    <s v="EI03"/>
    <s v="35593"/>
    <d v="2024-03-27T00:00:00"/>
    <m/>
    <n v="271435"/>
    <n v="271435"/>
    <m/>
    <s v="PEREIRA"/>
    <m/>
    <s v="Factura en proceso interno"/>
    <x v="7"/>
    <n v="271435"/>
    <n v="1222507573"/>
    <m/>
    <m/>
    <n v="0"/>
    <n v="0"/>
    <m/>
    <m/>
    <m/>
    <n v="0"/>
    <n v="0"/>
    <n v="0"/>
    <m/>
    <m/>
    <m/>
    <n v="0"/>
    <s v="Finalizada"/>
    <d v="2024-03-19T00:00:00"/>
    <d v="2024-08-01T00:00:00"/>
    <m/>
    <n v="306706"/>
    <n v="271435"/>
    <n v="306706"/>
    <n v="35271"/>
    <n v="306706"/>
    <n v="0"/>
    <n v="0"/>
    <n v="0"/>
    <n v="0"/>
    <n v="0"/>
    <n v="0"/>
    <m/>
    <n v="0"/>
    <m/>
    <m/>
    <m/>
    <n v="271435"/>
  </r>
  <r>
    <n v="891480000"/>
    <s v="COMFAMILIAR RISARALDA"/>
    <s v="EI4854563"/>
    <s v="891480000_EI4854563"/>
    <s v="EI48"/>
    <s v="54563"/>
    <d v="2024-03-27T00:00:00"/>
    <m/>
    <n v="255180"/>
    <n v="255180"/>
    <m/>
    <s v="PEREIRA"/>
    <m/>
    <s v="Factura en proceso interno"/>
    <x v="7"/>
    <n v="255180"/>
    <n v="1222499700"/>
    <m/>
    <m/>
    <n v="0"/>
    <n v="0"/>
    <m/>
    <m/>
    <m/>
    <n v="0"/>
    <n v="0"/>
    <n v="0"/>
    <m/>
    <m/>
    <m/>
    <n v="0"/>
    <s v="Finalizada"/>
    <d v="2024-03-17T00:00:00"/>
    <d v="2024-08-01T00:00:00"/>
    <m/>
    <n v="255180"/>
    <n v="255180"/>
    <n v="255180"/>
    <n v="0"/>
    <n v="24142"/>
    <n v="0"/>
    <n v="0"/>
    <n v="0"/>
    <n v="0"/>
    <n v="0"/>
    <n v="0"/>
    <m/>
    <n v="0"/>
    <m/>
    <m/>
    <m/>
    <n v="255180"/>
  </r>
  <r>
    <n v="891480000"/>
    <s v="COMFAMILIAR RISARALDA"/>
    <s v="EI9319379"/>
    <s v="891480000_EI9319379"/>
    <s v="EI93"/>
    <s v="19379"/>
    <d v="2024-03-27T00:00:00"/>
    <m/>
    <n v="241010"/>
    <n v="241010"/>
    <m/>
    <s v="PEREIRA"/>
    <m/>
    <s v="Factura en proceso interno"/>
    <x v="7"/>
    <n v="241010"/>
    <n v="1222507571"/>
    <m/>
    <m/>
    <n v="0"/>
    <n v="0"/>
    <m/>
    <m/>
    <m/>
    <n v="0"/>
    <n v="0"/>
    <n v="0"/>
    <m/>
    <m/>
    <m/>
    <n v="0"/>
    <s v="Finalizada"/>
    <d v="2024-03-22T00:00:00"/>
    <d v="2024-08-01T00:00:00"/>
    <m/>
    <n v="241010"/>
    <n v="241010"/>
    <n v="241010"/>
    <n v="0"/>
    <n v="241010"/>
    <n v="0"/>
    <n v="0"/>
    <n v="0"/>
    <n v="0"/>
    <n v="0"/>
    <n v="0"/>
    <m/>
    <n v="0"/>
    <m/>
    <m/>
    <m/>
    <n v="241010"/>
  </r>
  <r>
    <n v="891480000"/>
    <s v="COMFAMILIAR RISARALDA"/>
    <s v="EI9319383"/>
    <s v="891480000_EI9319383"/>
    <s v="EI93"/>
    <s v="19383"/>
    <d v="2024-03-27T00:00:00"/>
    <m/>
    <n v="241010"/>
    <n v="241010"/>
    <m/>
    <s v="PEREIRA"/>
    <m/>
    <s v="Factura en proceso interno"/>
    <x v="7"/>
    <n v="241010"/>
    <n v="1222507568"/>
    <m/>
    <m/>
    <n v="0"/>
    <n v="0"/>
    <m/>
    <m/>
    <m/>
    <n v="0"/>
    <n v="0"/>
    <n v="0"/>
    <m/>
    <m/>
    <m/>
    <n v="0"/>
    <s v="Finalizada"/>
    <d v="2024-03-23T00:00:00"/>
    <d v="2024-08-01T00:00:00"/>
    <m/>
    <n v="241010"/>
    <n v="241010"/>
    <n v="241010"/>
    <n v="0"/>
    <n v="241010"/>
    <n v="0"/>
    <n v="0"/>
    <n v="0"/>
    <n v="0"/>
    <n v="0"/>
    <n v="0"/>
    <m/>
    <n v="0"/>
    <m/>
    <m/>
    <m/>
    <n v="241010"/>
  </r>
  <r>
    <n v="891480000"/>
    <s v="COMFAMILIAR RISARALDA"/>
    <s v="EI8622507"/>
    <s v="891480000_EI8622507"/>
    <s v="EI86"/>
    <s v="22507"/>
    <d v="2024-02-06T00:00:00"/>
    <m/>
    <n v="219715"/>
    <n v="219715"/>
    <m/>
    <s v="PEREIRA"/>
    <m/>
    <s v="Factura en proceso interno"/>
    <x v="7"/>
    <n v="219715"/>
    <n v="1222499931"/>
    <m/>
    <m/>
    <n v="0"/>
    <n v="0"/>
    <m/>
    <m/>
    <m/>
    <n v="0"/>
    <n v="0"/>
    <n v="0"/>
    <m/>
    <m/>
    <m/>
    <n v="0"/>
    <s v="Finalizada"/>
    <d v="2024-02-01T00:00:00"/>
    <d v="2024-08-01T00:00:00"/>
    <m/>
    <n v="219715"/>
    <n v="219715"/>
    <n v="219715"/>
    <n v="0"/>
    <n v="219715"/>
    <n v="0"/>
    <n v="0"/>
    <n v="0"/>
    <n v="0"/>
    <n v="0"/>
    <n v="0"/>
    <m/>
    <n v="0"/>
    <m/>
    <m/>
    <m/>
    <n v="219715"/>
  </r>
  <r>
    <n v="891480000"/>
    <s v="COMFAMILIAR RISARALDA"/>
    <s v="EI4854849"/>
    <s v="891480000_EI4854849"/>
    <s v="EI48"/>
    <s v="54849"/>
    <d v="2024-03-27T00:00:00"/>
    <m/>
    <n v="217397"/>
    <n v="217397"/>
    <m/>
    <s v="PEREIRA"/>
    <m/>
    <s v="Factura en proceso interno"/>
    <x v="7"/>
    <n v="217397"/>
    <n v="1222499696"/>
    <m/>
    <m/>
    <n v="0"/>
    <n v="0"/>
    <m/>
    <m/>
    <m/>
    <n v="0"/>
    <n v="0"/>
    <n v="0"/>
    <m/>
    <m/>
    <m/>
    <n v="0"/>
    <s v="Finalizada"/>
    <d v="2024-03-24T00:00:00"/>
    <d v="2024-08-01T00:00:00"/>
    <m/>
    <n v="217397"/>
    <n v="217397"/>
    <n v="217397"/>
    <n v="0"/>
    <n v="24142"/>
    <n v="0"/>
    <n v="0"/>
    <n v="0"/>
    <n v="0"/>
    <n v="0"/>
    <n v="0"/>
    <m/>
    <n v="0"/>
    <m/>
    <m/>
    <m/>
    <n v="217397"/>
  </r>
  <r>
    <n v="891480000"/>
    <s v="COMFAMILIAR RISARALDA"/>
    <s v="EI4263847"/>
    <s v="891480000_EI4263847"/>
    <s v="EI42"/>
    <s v="63847"/>
    <d v="2024-03-27T00:00:00"/>
    <m/>
    <n v="186743"/>
    <n v="186743"/>
    <m/>
    <s v="PEREIRA"/>
    <m/>
    <s v="Factura en proceso interno"/>
    <x v="7"/>
    <n v="186743"/>
    <n v="1222499694"/>
    <m/>
    <m/>
    <n v="0"/>
    <n v="0"/>
    <m/>
    <m/>
    <m/>
    <n v="0"/>
    <n v="0"/>
    <n v="0"/>
    <m/>
    <m/>
    <m/>
    <n v="0"/>
    <s v="Finalizada"/>
    <d v="2024-03-12T00:00:00"/>
    <d v="2024-08-01T00:00:00"/>
    <m/>
    <n v="186743"/>
    <n v="186743"/>
    <n v="186743"/>
    <n v="0"/>
    <n v="24142"/>
    <n v="0"/>
    <n v="0"/>
    <n v="0"/>
    <n v="0"/>
    <n v="0"/>
    <n v="0"/>
    <m/>
    <n v="0"/>
    <m/>
    <m/>
    <m/>
    <n v="186743"/>
  </r>
  <r>
    <n v="891480000"/>
    <s v="COMFAMILIAR RISARALDA"/>
    <s v="EI8622508"/>
    <s v="891480000_EI8622508"/>
    <s v="EI86"/>
    <s v="22508"/>
    <d v="2024-02-06T00:00:00"/>
    <m/>
    <n v="177645"/>
    <n v="177645"/>
    <m/>
    <s v="PEREIRA"/>
    <m/>
    <s v="Factura en proceso interno"/>
    <x v="7"/>
    <n v="177645"/>
    <n v="1222499933"/>
    <m/>
    <m/>
    <n v="0"/>
    <n v="0"/>
    <m/>
    <m/>
    <m/>
    <n v="0"/>
    <n v="0"/>
    <n v="0"/>
    <m/>
    <m/>
    <m/>
    <n v="0"/>
    <s v="Finalizada"/>
    <d v="2024-02-01T00:00:00"/>
    <d v="2024-08-01T00:00:00"/>
    <m/>
    <n v="177645"/>
    <n v="177645"/>
    <n v="177645"/>
    <n v="0"/>
    <n v="177645"/>
    <n v="0"/>
    <n v="0"/>
    <n v="0"/>
    <n v="0"/>
    <n v="0"/>
    <n v="0"/>
    <m/>
    <n v="0"/>
    <m/>
    <m/>
    <m/>
    <n v="177645"/>
  </r>
  <r>
    <n v="891480000"/>
    <s v="COMFAMILIAR RISARALDA"/>
    <s v="EI49579"/>
    <s v="891480000_EI49579"/>
    <s v="EI49"/>
    <s v="579"/>
    <d v="2024-03-27T00:00:00"/>
    <m/>
    <n v="121350"/>
    <n v="121350"/>
    <m/>
    <s v="PEREIRA"/>
    <m/>
    <s v="Factura en proceso interno"/>
    <x v="7"/>
    <n v="121350"/>
    <n v="1222499681"/>
    <m/>
    <m/>
    <n v="0"/>
    <n v="0"/>
    <m/>
    <m/>
    <m/>
    <n v="0"/>
    <n v="0"/>
    <n v="0"/>
    <m/>
    <m/>
    <m/>
    <n v="0"/>
    <s v="Finalizada"/>
    <d v="2024-03-21T00:00:00"/>
    <d v="2024-08-01T00:00:00"/>
    <m/>
    <n v="121350"/>
    <n v="121350"/>
    <n v="121350"/>
    <n v="0"/>
    <n v="24142"/>
    <n v="0"/>
    <n v="0"/>
    <n v="0"/>
    <n v="0"/>
    <n v="0"/>
    <n v="0"/>
    <m/>
    <n v="0"/>
    <m/>
    <m/>
    <m/>
    <n v="121350"/>
  </r>
  <r>
    <n v="891480000"/>
    <s v="COMFAMILIAR RISARALDA"/>
    <s v="EI0335788"/>
    <s v="891480000_EI0335788"/>
    <s v="EI03"/>
    <s v="35788"/>
    <d v="2024-03-27T00:00:00"/>
    <m/>
    <n v="99296"/>
    <n v="99296"/>
    <m/>
    <s v="PEREIRA"/>
    <m/>
    <s v="Factura en proceso interno"/>
    <x v="7"/>
    <n v="99296"/>
    <n v="1222507527"/>
    <m/>
    <m/>
    <n v="0"/>
    <n v="0"/>
    <m/>
    <m/>
    <m/>
    <n v="0"/>
    <n v="0"/>
    <n v="0"/>
    <m/>
    <m/>
    <m/>
    <n v="0"/>
    <s v="Finalizada"/>
    <d v="2024-03-22T00:00:00"/>
    <d v="2024-08-01T00:00:00"/>
    <m/>
    <n v="99296"/>
    <n v="99296"/>
    <n v="99296"/>
    <n v="0"/>
    <n v="99296"/>
    <n v="0"/>
    <n v="0"/>
    <n v="0"/>
    <n v="0"/>
    <n v="0"/>
    <n v="0"/>
    <m/>
    <n v="0"/>
    <m/>
    <m/>
    <m/>
    <n v="99296"/>
  </r>
  <r>
    <n v="891480000"/>
    <s v="COMFAMILIAR RISARALDA"/>
    <s v="EI8224778"/>
    <s v="891480000_EI8224778"/>
    <s v="EI82"/>
    <s v="24778"/>
    <d v="2024-03-27T00:00:00"/>
    <m/>
    <n v="85492"/>
    <n v="85492"/>
    <m/>
    <s v="PEREIRA"/>
    <m/>
    <s v="Factura en proceso interno"/>
    <x v="7"/>
    <n v="85492"/>
    <n v="1222499671"/>
    <m/>
    <m/>
    <n v="0"/>
    <n v="0"/>
    <m/>
    <m/>
    <m/>
    <n v="0"/>
    <n v="0"/>
    <n v="0"/>
    <m/>
    <m/>
    <m/>
    <n v="0"/>
    <s v="Finalizada"/>
    <d v="2024-03-08T00:00:00"/>
    <d v="2024-08-01T00:00:00"/>
    <m/>
    <n v="85492"/>
    <n v="85492"/>
    <n v="85492"/>
    <n v="0"/>
    <n v="85492"/>
    <n v="0"/>
    <n v="0"/>
    <n v="0"/>
    <n v="0"/>
    <n v="0"/>
    <n v="0"/>
    <m/>
    <n v="0"/>
    <m/>
    <m/>
    <m/>
    <n v="85492"/>
  </r>
  <r>
    <n v="891480000"/>
    <s v="COMFAMILIAR RISARALDA"/>
    <s v="EI4854930"/>
    <s v="891480000_EI4854930"/>
    <s v="EI48"/>
    <s v="54930"/>
    <d v="2024-03-27T00:00:00"/>
    <m/>
    <n v="77943"/>
    <n v="77943"/>
    <m/>
    <s v="PEREIRA"/>
    <m/>
    <s v="Factura en proceso interno"/>
    <x v="7"/>
    <n v="77943"/>
    <n v="1222499656"/>
    <m/>
    <m/>
    <n v="0"/>
    <n v="0"/>
    <m/>
    <m/>
    <m/>
    <n v="0"/>
    <n v="0"/>
    <n v="0"/>
    <m/>
    <m/>
    <m/>
    <n v="0"/>
    <s v="Finalizada"/>
    <d v="2024-03-26T00:00:00"/>
    <d v="2024-08-01T00:00:00"/>
    <m/>
    <n v="77943"/>
    <n v="77943"/>
    <n v="77943"/>
    <n v="0"/>
    <n v="24142"/>
    <n v="0"/>
    <n v="0"/>
    <n v="0"/>
    <n v="0"/>
    <n v="0"/>
    <n v="0"/>
    <m/>
    <n v="0"/>
    <m/>
    <m/>
    <m/>
    <n v="77943"/>
  </r>
  <r>
    <n v="891480000"/>
    <s v="COMFAMILIAR RISARALDA"/>
    <s v="EI9319309"/>
    <s v="891480000_EI9319309"/>
    <s v="EI93"/>
    <s v="19309"/>
    <d v="2024-03-27T00:00:00"/>
    <m/>
    <n v="60805"/>
    <n v="60805"/>
    <m/>
    <s v="PEREIRA"/>
    <m/>
    <s v="Factura en proceso interno"/>
    <x v="7"/>
    <n v="60805"/>
    <n v="1222506143"/>
    <m/>
    <m/>
    <n v="0"/>
    <n v="0"/>
    <m/>
    <m/>
    <m/>
    <n v="0"/>
    <n v="0"/>
    <n v="0"/>
    <m/>
    <m/>
    <m/>
    <n v="0"/>
    <s v="Finalizada"/>
    <d v="2024-03-19T00:00:00"/>
    <d v="2024-08-01T00:00:00"/>
    <m/>
    <n v="65305"/>
    <n v="60805"/>
    <n v="65305"/>
    <n v="4500"/>
    <n v="65305"/>
    <n v="0"/>
    <n v="0"/>
    <n v="0"/>
    <n v="0"/>
    <n v="0"/>
    <n v="0"/>
    <m/>
    <n v="0"/>
    <m/>
    <m/>
    <m/>
    <n v="60805"/>
  </r>
  <r>
    <n v="891480000"/>
    <s v="COMFAMILIAR RISARALDA"/>
    <s v="EI8224985"/>
    <s v="891480000_EI8224985"/>
    <s v="EI82"/>
    <s v="24985"/>
    <d v="2024-03-27T00:00:00"/>
    <m/>
    <n v="60000"/>
    <n v="60000"/>
    <m/>
    <s v="PEREIRA"/>
    <m/>
    <s v="Factura en proceso interno"/>
    <x v="7"/>
    <n v="60000"/>
    <n v="1222498920"/>
    <m/>
    <m/>
    <n v="0"/>
    <n v="0"/>
    <m/>
    <m/>
    <m/>
    <n v="0"/>
    <n v="0"/>
    <n v="0"/>
    <m/>
    <m/>
    <m/>
    <n v="0"/>
    <s v="Finalizada"/>
    <d v="2024-03-18T00:00:00"/>
    <d v="2024-08-01T00:00:00"/>
    <m/>
    <n v="64500"/>
    <n v="60000"/>
    <n v="64500"/>
    <n v="4500"/>
    <n v="66900"/>
    <n v="0"/>
    <n v="0"/>
    <n v="0"/>
    <n v="0"/>
    <n v="0"/>
    <n v="0"/>
    <m/>
    <n v="0"/>
    <m/>
    <m/>
    <m/>
    <n v="60000"/>
  </r>
  <r>
    <n v="891480000"/>
    <s v="COMFAMILIAR RISARALDA"/>
    <s v="EI8224769"/>
    <s v="891480000_EI8224769"/>
    <s v="EI82"/>
    <s v="24769"/>
    <d v="2024-03-27T00:00:00"/>
    <m/>
    <n v="35411"/>
    <n v="35411"/>
    <m/>
    <s v="PEREIRA"/>
    <m/>
    <s v="Factura en proceso interno"/>
    <x v="7"/>
    <n v="35411"/>
    <n v="1222498534"/>
    <m/>
    <m/>
    <n v="0"/>
    <n v="0"/>
    <m/>
    <m/>
    <m/>
    <n v="0"/>
    <n v="0"/>
    <n v="0"/>
    <m/>
    <m/>
    <m/>
    <n v="0"/>
    <s v="Finalizada"/>
    <d v="2024-03-08T00:00:00"/>
    <d v="2024-08-01T00:00:00"/>
    <m/>
    <n v="35411"/>
    <n v="35411"/>
    <n v="35411"/>
    <n v="0"/>
    <n v="212466"/>
    <n v="0"/>
    <n v="0"/>
    <n v="0"/>
    <n v="0"/>
    <n v="0"/>
    <n v="0"/>
    <m/>
    <n v="0"/>
    <m/>
    <m/>
    <m/>
    <n v="35411"/>
  </r>
  <r>
    <n v="891480000"/>
    <s v="COMFAMILIAR RISARALDA"/>
    <s v="EI5120713"/>
    <s v="891480000_EI5120713"/>
    <s v="EI51"/>
    <s v="20713"/>
    <d v="2024-03-27T00:00:00"/>
    <m/>
    <n v="29580"/>
    <n v="29580"/>
    <m/>
    <s v="PEREIRA"/>
    <m/>
    <s v="Factura en proceso interno"/>
    <x v="7"/>
    <n v="29580"/>
    <n v="1222498538"/>
    <m/>
    <m/>
    <n v="0"/>
    <n v="0"/>
    <m/>
    <m/>
    <m/>
    <n v="0"/>
    <n v="0"/>
    <n v="0"/>
    <m/>
    <m/>
    <m/>
    <n v="0"/>
    <s v="Finalizada"/>
    <d v="2024-03-22T00:00:00"/>
    <d v="2024-08-01T00:00:00"/>
    <m/>
    <n v="29580"/>
    <n v="29580"/>
    <n v="29580"/>
    <n v="0"/>
    <n v="24142"/>
    <n v="0"/>
    <n v="0"/>
    <n v="0"/>
    <n v="0"/>
    <n v="0"/>
    <n v="0"/>
    <m/>
    <n v="0"/>
    <m/>
    <m/>
    <m/>
    <n v="29580"/>
  </r>
  <r>
    <n v="891480000"/>
    <s v="COMFAMILIAR RISARALDA"/>
    <s v="EI4263866"/>
    <s v="891480000_EI4263866"/>
    <s v="EI42"/>
    <s v="63866"/>
    <d v="2024-03-27T00:00:00"/>
    <m/>
    <n v="26914"/>
    <n v="26914"/>
    <m/>
    <s v="PEREIRA"/>
    <m/>
    <s v="Factura en proceso interno"/>
    <x v="7"/>
    <n v="26914"/>
    <n v="1222498535"/>
    <m/>
    <m/>
    <n v="0"/>
    <n v="0"/>
    <m/>
    <m/>
    <m/>
    <n v="0"/>
    <n v="0"/>
    <n v="0"/>
    <m/>
    <m/>
    <m/>
    <n v="0"/>
    <s v="Finalizada"/>
    <d v="2024-03-12T00:00:00"/>
    <d v="2024-08-01T00:00:00"/>
    <m/>
    <n v="26914"/>
    <n v="26914"/>
    <n v="26914"/>
    <n v="0"/>
    <n v="24142"/>
    <n v="0"/>
    <n v="0"/>
    <n v="0"/>
    <n v="0"/>
    <n v="0"/>
    <n v="0"/>
    <m/>
    <n v="0"/>
    <m/>
    <m/>
    <m/>
    <n v="26914"/>
  </r>
  <r>
    <n v="891480000"/>
    <s v="COMFAMILIAR RISARALDA"/>
    <s v="EI4264347"/>
    <s v="891480000_EI4264347"/>
    <s v="EI42"/>
    <s v="64347"/>
    <d v="2024-03-27T00:00:00"/>
    <m/>
    <n v="26354"/>
    <n v="26354"/>
    <m/>
    <s v="PEREIRA"/>
    <m/>
    <s v="Factura en proceso interno"/>
    <x v="7"/>
    <n v="26354"/>
    <n v="1222498540"/>
    <m/>
    <m/>
    <n v="0"/>
    <n v="0"/>
    <m/>
    <m/>
    <m/>
    <n v="0"/>
    <n v="0"/>
    <n v="0"/>
    <m/>
    <m/>
    <m/>
    <n v="0"/>
    <s v="Finalizada"/>
    <d v="2024-03-23T00:00:00"/>
    <d v="2024-08-01T00:00:00"/>
    <m/>
    <n v="26354"/>
    <n v="26354"/>
    <n v="26354"/>
    <n v="0"/>
    <n v="24142"/>
    <n v="0"/>
    <n v="0"/>
    <n v="0"/>
    <n v="0"/>
    <n v="0"/>
    <n v="0"/>
    <m/>
    <n v="0"/>
    <m/>
    <m/>
    <m/>
    <n v="26354"/>
  </r>
  <r>
    <n v="891480000"/>
    <s v="COMFAMILIAR RISARALDA"/>
    <s v="EI2613865"/>
    <s v="891480000_EI2613865"/>
    <s v="EI26"/>
    <s v="13865"/>
    <d v="2024-01-18T00:00:00"/>
    <m/>
    <n v="15517"/>
    <n v="15517"/>
    <m/>
    <s v="PEREIRA"/>
    <m/>
    <s v="Factura en proceso interno"/>
    <x v="7"/>
    <n v="15517"/>
    <n v="1222499693"/>
    <m/>
    <m/>
    <n v="0"/>
    <n v="0"/>
    <m/>
    <m/>
    <m/>
    <n v="0"/>
    <n v="0"/>
    <n v="0"/>
    <m/>
    <m/>
    <m/>
    <n v="0"/>
    <s v="Finalizada"/>
    <d v="2024-01-02T00:00:00"/>
    <d v="2024-08-01T00:00:00"/>
    <m/>
    <n v="15517"/>
    <n v="15517"/>
    <n v="15517"/>
    <n v="0"/>
    <n v="32277"/>
    <n v="0"/>
    <n v="0"/>
    <n v="0"/>
    <n v="0"/>
    <n v="0"/>
    <n v="0"/>
    <m/>
    <n v="0"/>
    <m/>
    <m/>
    <m/>
    <n v="15517"/>
  </r>
  <r>
    <n v="891480000"/>
    <s v="COMFAMILIAR RISARALDA"/>
    <s v="EI538597"/>
    <s v="891480000_EI538597"/>
    <s v="EI53"/>
    <s v="8597"/>
    <d v="2024-03-01T00:00:00"/>
    <m/>
    <n v="17449796"/>
    <n v="17449796"/>
    <m/>
    <s v="PEREIRA"/>
    <m/>
    <s v="Factura pendiente en programacion de pago"/>
    <x v="7"/>
    <n v="17449796"/>
    <n v="1222418888"/>
    <m/>
    <m/>
    <n v="0"/>
    <n v="0"/>
    <m/>
    <m/>
    <m/>
    <n v="0"/>
    <n v="0"/>
    <n v="0"/>
    <m/>
    <m/>
    <m/>
    <n v="0"/>
    <s v="Finalizada"/>
    <d v="2024-02-27T00:00:00"/>
    <d v="2024-03-05T00:00:00"/>
    <m/>
    <n v="17449796"/>
    <n v="17449796"/>
    <n v="17449796"/>
    <n v="0"/>
    <n v="16465953"/>
    <n v="0"/>
    <n v="0"/>
    <n v="0"/>
    <n v="0"/>
    <n v="0"/>
    <n v="0"/>
    <m/>
    <n v="0"/>
    <m/>
    <m/>
    <m/>
    <n v="17449796"/>
  </r>
  <r>
    <n v="891480000"/>
    <s v="COMFAMILIAR RISARALDA"/>
    <s v="EI684382"/>
    <s v="891480000_EI684382"/>
    <s v="EI68"/>
    <s v="4382"/>
    <d v="2024-01-02T00:00:00"/>
    <m/>
    <n v="17295237"/>
    <n v="17295237"/>
    <m/>
    <s v="PEREIRA"/>
    <m/>
    <s v="Factura pendiente en programacion de pago"/>
    <x v="7"/>
    <n v="17295237"/>
    <n v="1222381548"/>
    <m/>
    <m/>
    <n v="0"/>
    <n v="0"/>
    <m/>
    <m/>
    <m/>
    <n v="0"/>
    <n v="0"/>
    <n v="0"/>
    <m/>
    <m/>
    <m/>
    <n v="0"/>
    <s v="Finalizada"/>
    <d v="2023-12-27T00:00:00"/>
    <d v="2024-01-04T00:00:00"/>
    <m/>
    <n v="17599837"/>
    <n v="17295237"/>
    <n v="17599837"/>
    <n v="304600"/>
    <n v="9247360"/>
    <n v="0"/>
    <n v="0"/>
    <n v="0"/>
    <n v="0"/>
    <n v="0"/>
    <n v="0"/>
    <m/>
    <n v="0"/>
    <m/>
    <m/>
    <m/>
    <n v="17295237"/>
  </r>
  <r>
    <n v="891480000"/>
    <s v="COMFAMILIAR RISARALDA"/>
    <s v="EJ288561"/>
    <s v="891480000_EJ288561"/>
    <s v="EJ28"/>
    <s v="8561"/>
    <d v="2024-02-12T00:00:00"/>
    <m/>
    <n v="16200043"/>
    <n v="16200043"/>
    <m/>
    <s v="PEREIRA"/>
    <m/>
    <s v="Factura pendiente en programacion de pago"/>
    <x v="7"/>
    <n v="16504643"/>
    <n v="1222393864"/>
    <m/>
    <m/>
    <n v="0"/>
    <n v="0"/>
    <m/>
    <m/>
    <m/>
    <n v="0"/>
    <n v="0"/>
    <n v="0"/>
    <m/>
    <m/>
    <m/>
    <n v="0"/>
    <s v="Finalizada"/>
    <d v="2024-02-07T00:00:00"/>
    <d v="2024-02-12T00:00:00"/>
    <m/>
    <n v="16504643"/>
    <n v="16504643"/>
    <n v="16504643"/>
    <n v="0"/>
    <n v="6064481"/>
    <n v="0"/>
    <n v="0"/>
    <n v="0"/>
    <n v="0"/>
    <n v="0"/>
    <n v="0"/>
    <m/>
    <n v="0"/>
    <m/>
    <m/>
    <m/>
    <n v="16504643"/>
  </r>
  <r>
    <n v="891480000"/>
    <s v="COMFAMILIAR RISARALDA"/>
    <s v="EI538435"/>
    <s v="891480000_EI538435"/>
    <s v="EI53"/>
    <s v="8435"/>
    <d v="2024-02-08T00:00:00"/>
    <m/>
    <n v="9226155"/>
    <n v="9226155"/>
    <m/>
    <s v="PEREIRA"/>
    <m/>
    <s v="Factura pendiente en programacion de pago"/>
    <x v="7"/>
    <n v="9564155"/>
    <n v="1222393849"/>
    <m/>
    <m/>
    <n v="0"/>
    <n v="0"/>
    <m/>
    <m/>
    <m/>
    <n v="0"/>
    <n v="0"/>
    <n v="0"/>
    <m/>
    <m/>
    <m/>
    <n v="0"/>
    <s v="Finalizada"/>
    <d v="2024-01-26T00:00:00"/>
    <d v="2024-02-08T00:00:00"/>
    <m/>
    <n v="9564155"/>
    <n v="9564155"/>
    <n v="9564155"/>
    <n v="0"/>
    <n v="9564155"/>
    <n v="0"/>
    <n v="0"/>
    <n v="0"/>
    <n v="0"/>
    <n v="0"/>
    <n v="0"/>
    <m/>
    <n v="0"/>
    <m/>
    <m/>
    <m/>
    <n v="9564155"/>
  </r>
  <r>
    <n v="891480000"/>
    <s v="COMFAMILIAR RISARALDA"/>
    <s v="EI508415"/>
    <s v="891480000_EI508415"/>
    <s v="EI50"/>
    <s v="8415"/>
    <d v="2024-02-01T00:00:00"/>
    <m/>
    <n v="6770174"/>
    <n v="6770174"/>
    <m/>
    <s v="PEREIRA"/>
    <m/>
    <s v="Factura pendiente en programacion de pago"/>
    <x v="7"/>
    <n v="7074774"/>
    <n v="1222391262"/>
    <m/>
    <m/>
    <n v="0"/>
    <n v="0"/>
    <m/>
    <m/>
    <m/>
    <n v="0"/>
    <n v="0"/>
    <n v="0"/>
    <m/>
    <m/>
    <m/>
    <n v="0"/>
    <s v="Finalizada"/>
    <d v="2023-12-29T00:00:00"/>
    <d v="2024-02-01T00:00:00"/>
    <m/>
    <n v="7074774"/>
    <n v="7074774"/>
    <n v="7074774"/>
    <n v="0"/>
    <n v="7074774"/>
    <n v="0"/>
    <n v="0"/>
    <n v="0"/>
    <n v="0"/>
    <n v="0"/>
    <n v="0"/>
    <m/>
    <n v="0"/>
    <m/>
    <m/>
    <m/>
    <n v="7074774"/>
  </r>
  <r>
    <n v="891480000"/>
    <s v="COMFAMILIAR RISARALDA"/>
    <s v="EI538192"/>
    <s v="891480000_EI538192"/>
    <s v="EI53"/>
    <s v="8192"/>
    <d v="2024-01-02T00:00:00"/>
    <m/>
    <n v="6725501"/>
    <n v="6725501"/>
    <m/>
    <s v="PEREIRA"/>
    <m/>
    <s v="Factura pendiente en programacion de pago"/>
    <x v="7"/>
    <n v="6725501"/>
    <n v="1222383212"/>
    <m/>
    <m/>
    <n v="0"/>
    <n v="0"/>
    <m/>
    <m/>
    <m/>
    <n v="0"/>
    <n v="0"/>
    <n v="0"/>
    <m/>
    <m/>
    <m/>
    <n v="0"/>
    <s v="Finalizada"/>
    <d v="2023-12-15T00:00:00"/>
    <d v="2024-01-04T00:00:00"/>
    <m/>
    <n v="6725501"/>
    <n v="6725501"/>
    <n v="6725501"/>
    <n v="0"/>
    <n v="6725501"/>
    <n v="0"/>
    <n v="0"/>
    <n v="0"/>
    <n v="0"/>
    <n v="0"/>
    <n v="0"/>
    <m/>
    <n v="0"/>
    <m/>
    <m/>
    <m/>
    <n v="6725501"/>
  </r>
  <r>
    <n v="891480000"/>
    <s v="COMFAMILIAR RISARALDA"/>
    <s v="EI597642"/>
    <s v="891480000_EI597642"/>
    <s v="EI59"/>
    <s v="7642"/>
    <d v="2023-08-11T00:00:00"/>
    <m/>
    <n v="5056235"/>
    <n v="5056235"/>
    <m/>
    <s v="PEREIRA"/>
    <m/>
    <s v="Factura pendiente en programacion de pago"/>
    <x v="7"/>
    <n v="6276690"/>
    <n v="1222383190"/>
    <m/>
    <m/>
    <n v="0"/>
    <n v="0"/>
    <m/>
    <m/>
    <m/>
    <n v="0"/>
    <n v="0"/>
    <n v="0"/>
    <m/>
    <m/>
    <m/>
    <n v="0"/>
    <s v="Finalizada"/>
    <d v="2023-06-26T00:00:00"/>
    <d v="2024-01-11T00:00:00"/>
    <m/>
    <n v="6276690"/>
    <n v="6276690"/>
    <n v="6276690"/>
    <n v="0"/>
    <n v="6276690"/>
    <n v="0"/>
    <n v="0"/>
    <n v="0"/>
    <n v="0"/>
    <n v="0"/>
    <n v="0"/>
    <m/>
    <n v="0"/>
    <m/>
    <m/>
    <m/>
    <n v="6276690"/>
  </r>
  <r>
    <n v="891480000"/>
    <s v="COMFAMILIAR RISARALDA"/>
    <s v="EI597798"/>
    <s v="891480000_EI597798"/>
    <s v="EI59"/>
    <s v="7798"/>
    <d v="2023-08-15T00:00:00"/>
    <m/>
    <n v="6255363"/>
    <n v="6255363"/>
    <m/>
    <s v="PEREIRA"/>
    <m/>
    <s v="Factura pendiente en programacion de pago"/>
    <x v="7"/>
    <n v="6255363"/>
    <n v="1222444793"/>
    <m/>
    <m/>
    <n v="0"/>
    <n v="0"/>
    <m/>
    <m/>
    <m/>
    <n v="0"/>
    <n v="0"/>
    <n v="0"/>
    <m/>
    <m/>
    <m/>
    <n v="0"/>
    <s v="Finalizada"/>
    <d v="2023-07-26T00:00:00"/>
    <d v="2023-10-04T00:00:00"/>
    <m/>
    <n v="6255363"/>
    <n v="6255363"/>
    <n v="6255363"/>
    <n v="0"/>
    <n v="6255363"/>
    <n v="0"/>
    <n v="0"/>
    <n v="0"/>
    <n v="0"/>
    <n v="0"/>
    <n v="0"/>
    <m/>
    <n v="0"/>
    <m/>
    <m/>
    <m/>
    <n v="6255363"/>
  </r>
  <r>
    <n v="891480000"/>
    <s v="COMFAMILIAR RISARALDA"/>
    <s v="EI538100"/>
    <s v="891480000_EI538100"/>
    <s v="EI53"/>
    <s v="8100"/>
    <d v="2024-01-02T00:00:00"/>
    <m/>
    <n v="5381619"/>
    <n v="5381619"/>
    <m/>
    <s v="PEREIRA"/>
    <m/>
    <s v="Factura pendiente en programacion de pago"/>
    <x v="7"/>
    <n v="5381619"/>
    <n v="1222383218"/>
    <m/>
    <m/>
    <n v="0"/>
    <n v="0"/>
    <m/>
    <m/>
    <m/>
    <n v="0"/>
    <n v="0"/>
    <n v="0"/>
    <m/>
    <m/>
    <m/>
    <n v="0"/>
    <s v="Finalizada"/>
    <d v="2023-11-30T00:00:00"/>
    <d v="2024-01-04T00:00:00"/>
    <m/>
    <n v="5381619"/>
    <n v="5381619"/>
    <n v="5381619"/>
    <n v="0"/>
    <n v="5381619"/>
    <n v="0"/>
    <n v="0"/>
    <n v="0"/>
    <n v="0"/>
    <n v="0"/>
    <n v="0"/>
    <m/>
    <n v="0"/>
    <m/>
    <m/>
    <m/>
    <n v="5381619"/>
  </r>
  <r>
    <n v="891480000"/>
    <s v="COMFAMILIAR RISARALDA"/>
    <s v="EI608007"/>
    <s v="891480000_EI608007"/>
    <s v="EI60"/>
    <s v="8007"/>
    <d v="2023-10-03T00:00:00"/>
    <m/>
    <n v="5106444"/>
    <n v="5106444"/>
    <m/>
    <s v="PEREIRA"/>
    <m/>
    <s v="Factura pendiente en programacion de pago"/>
    <x v="7"/>
    <n v="5106444"/>
    <n v="1222383207"/>
    <m/>
    <m/>
    <n v="0"/>
    <n v="0"/>
    <m/>
    <m/>
    <m/>
    <n v="0"/>
    <n v="0"/>
    <n v="0"/>
    <m/>
    <m/>
    <m/>
    <n v="0"/>
    <s v="Finalizada"/>
    <d v="2023-09-25T00:00:00"/>
    <d v="2024-01-11T00:00:00"/>
    <m/>
    <n v="5411044"/>
    <n v="5106444"/>
    <n v="5411044"/>
    <n v="304600"/>
    <n v="5411044"/>
    <n v="0"/>
    <n v="0"/>
    <n v="0"/>
    <n v="0"/>
    <n v="0"/>
    <n v="0"/>
    <m/>
    <n v="0"/>
    <m/>
    <m/>
    <m/>
    <n v="5106444"/>
  </r>
  <r>
    <n v="891480000"/>
    <s v="COMFAMILIAR RISARALDA"/>
    <s v="EI684888"/>
    <s v="891480000_EI684888"/>
    <s v="EI68"/>
    <s v="4888"/>
    <d v="2024-07-26T00:00:00"/>
    <m/>
    <n v="4726687"/>
    <n v="4726687"/>
    <m/>
    <s v="PEREIRA"/>
    <m/>
    <e v="#N/A"/>
    <x v="7"/>
    <n v="4726687"/>
    <n v="1222499720"/>
    <m/>
    <m/>
    <n v="0"/>
    <n v="0"/>
    <m/>
    <m/>
    <m/>
    <n v="0"/>
    <n v="0"/>
    <n v="0"/>
    <m/>
    <m/>
    <m/>
    <n v="0"/>
    <s v="Finalizada"/>
    <d v="2024-07-16T00:00:00"/>
    <d v="2024-08-01T00:00:00"/>
    <m/>
    <n v="4726687"/>
    <n v="4726687"/>
    <n v="4726687"/>
    <n v="0"/>
    <n v="371105"/>
    <n v="0"/>
    <n v="0"/>
    <n v="0"/>
    <n v="0"/>
    <n v="0"/>
    <n v="0"/>
    <m/>
    <n v="0"/>
    <m/>
    <m/>
    <m/>
    <n v="4726687"/>
  </r>
  <r>
    <n v="891480000"/>
    <s v="COMFAMILIAR RISARALDA"/>
    <s v="EI56642"/>
    <s v="891480000_EI56642"/>
    <s v="EI56"/>
    <s v="642"/>
    <d v="2024-03-01T00:00:00"/>
    <m/>
    <n v="4599202"/>
    <n v="4599202"/>
    <m/>
    <s v="PEREIRA"/>
    <m/>
    <s v="Factura pendiente en programacion de pago"/>
    <x v="7"/>
    <n v="4599202"/>
    <n v="1222426333"/>
    <m/>
    <m/>
    <n v="0"/>
    <n v="0"/>
    <m/>
    <m/>
    <m/>
    <n v="0"/>
    <n v="0"/>
    <n v="0"/>
    <m/>
    <m/>
    <m/>
    <n v="0"/>
    <s v="Finalizada"/>
    <d v="2024-02-07T00:00:00"/>
    <d v="2024-03-01T00:00:00"/>
    <m/>
    <n v="4599202"/>
    <n v="4599202"/>
    <n v="4599202"/>
    <n v="0"/>
    <n v="4727102"/>
    <n v="0"/>
    <n v="0"/>
    <n v="0"/>
    <n v="0"/>
    <n v="0"/>
    <n v="0"/>
    <m/>
    <n v="0"/>
    <m/>
    <m/>
    <m/>
    <n v="4599202"/>
  </r>
  <r>
    <n v="891480000"/>
    <s v="COMFAMILIAR RISARALDA"/>
    <s v="EJ288572"/>
    <s v="891480000_EJ288572"/>
    <s v="EJ28"/>
    <s v="8572"/>
    <d v="2024-02-12T00:00:00"/>
    <m/>
    <n v="4185721"/>
    <n v="4185721"/>
    <m/>
    <s v="PEREIRA"/>
    <m/>
    <s v="Factura pendiente en programacion de pago"/>
    <x v="7"/>
    <n v="4523721"/>
    <n v="1222400313"/>
    <m/>
    <m/>
    <n v="0"/>
    <n v="0"/>
    <m/>
    <m/>
    <m/>
    <n v="0"/>
    <n v="0"/>
    <n v="0"/>
    <m/>
    <m/>
    <m/>
    <n v="0"/>
    <s v="Finalizada"/>
    <d v="2024-02-08T00:00:00"/>
    <d v="2024-02-12T00:00:00"/>
    <m/>
    <n v="4523721"/>
    <n v="4523721"/>
    <n v="4523721"/>
    <n v="0"/>
    <n v="4430190"/>
    <n v="0"/>
    <n v="0"/>
    <n v="0"/>
    <n v="0"/>
    <n v="0"/>
    <n v="0"/>
    <m/>
    <n v="0"/>
    <m/>
    <m/>
    <m/>
    <n v="4523721"/>
  </r>
  <r>
    <n v="891480000"/>
    <s v="COMFAMILIAR RISARALDA"/>
    <s v="EI507569"/>
    <s v="891480000_EI507569"/>
    <s v="EI50"/>
    <s v="7569"/>
    <d v="2023-08-15T00:00:00"/>
    <m/>
    <n v="4503083"/>
    <n v="4503083"/>
    <m/>
    <s v="PEREIRA"/>
    <m/>
    <s v="Factura pendiente en programacion de pago"/>
    <x v="7"/>
    <n v="4498983"/>
    <n v="1222371834"/>
    <m/>
    <m/>
    <n v="0"/>
    <n v="0"/>
    <m/>
    <m/>
    <m/>
    <n v="0"/>
    <n v="0"/>
    <n v="0"/>
    <m/>
    <m/>
    <m/>
    <n v="0"/>
    <s v="Finalizada"/>
    <d v="2023-07-24T00:00:00"/>
    <d v="2024-01-11T00:00:00"/>
    <m/>
    <n v="4503083"/>
    <n v="4498983"/>
    <n v="4503083"/>
    <n v="4100"/>
    <n v="4503083"/>
    <n v="0"/>
    <n v="0"/>
    <n v="0"/>
    <n v="0"/>
    <n v="0"/>
    <n v="0"/>
    <m/>
    <n v="0"/>
    <m/>
    <m/>
    <m/>
    <n v="4498983"/>
  </r>
  <r>
    <n v="891480000"/>
    <s v="COMFAMILIAR RISARALDA"/>
    <s v="EI607970"/>
    <s v="891480000_EI607970"/>
    <s v="EI60"/>
    <s v="7970"/>
    <d v="2023-10-03T00:00:00"/>
    <m/>
    <n v="4140151"/>
    <n v="4140151"/>
    <m/>
    <s v="PEREIRA"/>
    <m/>
    <s v="Factura pendiente en programacion de pago"/>
    <x v="7"/>
    <n v="4140151"/>
    <n v="1222378981"/>
    <m/>
    <m/>
    <n v="0"/>
    <n v="0"/>
    <m/>
    <m/>
    <m/>
    <n v="0"/>
    <n v="0"/>
    <n v="0"/>
    <m/>
    <m/>
    <m/>
    <n v="0"/>
    <s v="Finalizada"/>
    <d v="2023-09-20T00:00:00"/>
    <d v="2024-01-11T00:00:00"/>
    <m/>
    <n v="5060151"/>
    <n v="4140151"/>
    <n v="5060151"/>
    <n v="920000"/>
    <n v="5060151"/>
    <n v="0"/>
    <n v="0"/>
    <n v="0"/>
    <n v="0"/>
    <n v="0"/>
    <n v="0"/>
    <m/>
    <n v="0"/>
    <m/>
    <m/>
    <m/>
    <n v="4140151"/>
  </r>
  <r>
    <n v="891480000"/>
    <s v="COMFAMILIAR RISARALDA"/>
    <s v="EJ289444"/>
    <s v="891480000_EJ289444"/>
    <s v="EJ28"/>
    <s v="9444"/>
    <d v="2024-06-04T00:00:00"/>
    <m/>
    <n v="4130975"/>
    <n v="4130975"/>
    <m/>
    <s v="PEREIRA"/>
    <m/>
    <s v="Factura pendiente en programacion de pago"/>
    <x v="7"/>
    <n v="4130975"/>
    <n v="1222504957"/>
    <m/>
    <m/>
    <n v="0"/>
    <n v="0"/>
    <m/>
    <m/>
    <m/>
    <n v="0"/>
    <n v="0"/>
    <n v="0"/>
    <m/>
    <m/>
    <m/>
    <n v="0"/>
    <s v="Finalizada"/>
    <d v="2024-05-24T00:00:00"/>
    <d v="2024-06-04T00:00:00"/>
    <m/>
    <n v="4130975"/>
    <n v="4130975"/>
    <n v="4130975"/>
    <n v="0"/>
    <n v="4130975"/>
    <n v="0"/>
    <n v="0"/>
    <n v="0"/>
    <n v="0"/>
    <n v="0"/>
    <n v="0"/>
    <m/>
    <n v="0"/>
    <m/>
    <m/>
    <m/>
    <n v="4130975"/>
  </r>
  <r>
    <n v="891480000"/>
    <s v="COMFAMILIAR RISARALDA"/>
    <s v="EI539498"/>
    <s v="891480000_EI539498"/>
    <s v="EI53"/>
    <s v="9498"/>
    <d v="2024-07-26T00:00:00"/>
    <m/>
    <n v="3751806"/>
    <n v="3751806"/>
    <m/>
    <s v="PEREIRA"/>
    <m/>
    <e v="#N/A"/>
    <x v="7"/>
    <n v="3751806"/>
    <n v="1222499719"/>
    <m/>
    <m/>
    <n v="0"/>
    <n v="0"/>
    <m/>
    <m/>
    <m/>
    <n v="0"/>
    <n v="0"/>
    <n v="0"/>
    <m/>
    <m/>
    <m/>
    <n v="0"/>
    <s v="Finalizada"/>
    <d v="2024-07-15T00:00:00"/>
    <d v="2024-08-01T00:00:00"/>
    <m/>
    <n v="3901806"/>
    <n v="3751806"/>
    <n v="3901806"/>
    <n v="150000"/>
    <n v="24142"/>
    <n v="0"/>
    <n v="0"/>
    <n v="0"/>
    <n v="0"/>
    <n v="0"/>
    <n v="0"/>
    <m/>
    <n v="0"/>
    <m/>
    <m/>
    <m/>
    <n v="3751806"/>
  </r>
  <r>
    <n v="891480000"/>
    <s v="COMFAMILIAR RISARALDA"/>
    <s v="EJ216382"/>
    <s v="891480000_EJ216382"/>
    <s v="EJ21"/>
    <s v="6382"/>
    <d v="2024-05-02T00:00:00"/>
    <m/>
    <n v="3542971"/>
    <n v="3542971"/>
    <m/>
    <s v="PEREIRA"/>
    <m/>
    <s v="Factura pendiente en programacion de pago"/>
    <x v="7"/>
    <n v="3542971"/>
    <n v="1222458397"/>
    <m/>
    <m/>
    <n v="0"/>
    <n v="0"/>
    <m/>
    <m/>
    <m/>
    <n v="0"/>
    <n v="0"/>
    <n v="0"/>
    <m/>
    <m/>
    <m/>
    <n v="0"/>
    <s v="Finalizada"/>
    <d v="2024-04-22T00:00:00"/>
    <d v="2024-05-02T00:00:00"/>
    <m/>
    <n v="3542971"/>
    <n v="3542971"/>
    <n v="3542971"/>
    <n v="0"/>
    <n v="24142"/>
    <n v="0"/>
    <n v="0"/>
    <n v="0"/>
    <n v="0"/>
    <n v="0"/>
    <n v="0"/>
    <m/>
    <n v="0"/>
    <m/>
    <m/>
    <m/>
    <n v="3542971"/>
  </r>
  <r>
    <n v="891480000"/>
    <s v="COMFAMILIAR RISARALDA"/>
    <s v="EI441513"/>
    <s v="891480000_EI441513"/>
    <s v="EI44"/>
    <s v="1513"/>
    <d v="2024-02-08T00:00:00"/>
    <m/>
    <n v="3466902"/>
    <n v="3466902"/>
    <m/>
    <s v="PEREIRA"/>
    <m/>
    <s v="Factura pendiente en programacion de pago"/>
    <x v="7"/>
    <n v="3466902"/>
    <n v="1222400310"/>
    <m/>
    <m/>
    <n v="0"/>
    <n v="0"/>
    <m/>
    <m/>
    <m/>
    <n v="0"/>
    <n v="0"/>
    <n v="0"/>
    <m/>
    <m/>
    <m/>
    <n v="0"/>
    <s v="Finalizada"/>
    <d v="2024-01-26T00:00:00"/>
    <d v="2024-02-08T00:00:00"/>
    <m/>
    <n v="3466902"/>
    <n v="3466902"/>
    <n v="3466902"/>
    <n v="0"/>
    <n v="3466902"/>
    <n v="0"/>
    <n v="0"/>
    <n v="0"/>
    <n v="0"/>
    <n v="0"/>
    <n v="0"/>
    <m/>
    <n v="0"/>
    <m/>
    <m/>
    <m/>
    <n v="3466902"/>
  </r>
  <r>
    <n v="891480000"/>
    <s v="COMFAMILIAR RISARALDA"/>
    <s v="EJ289952"/>
    <s v="891480000_EJ289952"/>
    <s v="EJ28"/>
    <s v="9952"/>
    <d v="2024-07-26T00:00:00"/>
    <m/>
    <n v="3463587"/>
    <n v="3463587"/>
    <m/>
    <s v="PEREIRA"/>
    <m/>
    <e v="#N/A"/>
    <x v="7"/>
    <n v="3463587"/>
    <n v="1222499718"/>
    <m/>
    <m/>
    <n v="0"/>
    <n v="0"/>
    <m/>
    <m/>
    <m/>
    <n v="0"/>
    <n v="0"/>
    <n v="0"/>
    <m/>
    <m/>
    <m/>
    <n v="0"/>
    <s v="Finalizada"/>
    <d v="2024-07-17T00:00:00"/>
    <d v="2024-08-01T00:00:00"/>
    <m/>
    <n v="3463587"/>
    <n v="3463587"/>
    <n v="3463587"/>
    <n v="0"/>
    <n v="1378878"/>
    <n v="0"/>
    <n v="0"/>
    <n v="0"/>
    <n v="0"/>
    <n v="0"/>
    <n v="0"/>
    <m/>
    <n v="0"/>
    <m/>
    <m/>
    <m/>
    <n v="3463587"/>
  </r>
  <r>
    <n v="891480000"/>
    <s v="COMFAMILIAR RISARALDA"/>
    <s v="EI431750"/>
    <s v="891480000_EI431750"/>
    <s v="EI43"/>
    <s v="1750"/>
    <d v="2023-10-03T00:00:00"/>
    <m/>
    <n v="3394280"/>
    <n v="3394280"/>
    <m/>
    <s v="PEREIRA"/>
    <m/>
    <s v="Factura pendiente en programacion de pago"/>
    <x v="7"/>
    <n v="3394280"/>
    <n v="1222333453"/>
    <m/>
    <m/>
    <n v="0"/>
    <n v="0"/>
    <m/>
    <m/>
    <m/>
    <n v="0"/>
    <n v="0"/>
    <n v="0"/>
    <m/>
    <m/>
    <m/>
    <n v="0"/>
    <s v="Finalizada"/>
    <d v="2023-09-15T00:00:00"/>
    <d v="2023-10-10T00:00:00"/>
    <m/>
    <n v="3394280"/>
    <n v="3394280"/>
    <n v="3394280"/>
    <n v="0"/>
    <n v="398436"/>
    <n v="0"/>
    <n v="0"/>
    <n v="0"/>
    <n v="0"/>
    <n v="0"/>
    <n v="0"/>
    <m/>
    <n v="0"/>
    <m/>
    <m/>
    <m/>
    <n v="3394280"/>
  </r>
  <r>
    <n v="891480000"/>
    <s v="COMFAMILIAR RISARALDA"/>
    <s v="EI5120154"/>
    <s v="891480000_EI5120154"/>
    <s v="EI51"/>
    <s v="20154"/>
    <d v="2024-03-06T00:00:00"/>
    <m/>
    <n v="3360050"/>
    <n v="3360050"/>
    <m/>
    <s v="PEREIRA"/>
    <m/>
    <s v="Factura pendiente en programacion de pago"/>
    <x v="7"/>
    <n v="3360050"/>
    <n v="1222426332"/>
    <m/>
    <m/>
    <n v="0"/>
    <n v="0"/>
    <m/>
    <m/>
    <m/>
    <n v="0"/>
    <n v="0"/>
    <n v="0"/>
    <m/>
    <m/>
    <m/>
    <n v="0"/>
    <s v="Finalizada"/>
    <d v="2024-03-02T00:00:00"/>
    <d v="2024-03-06T00:00:00"/>
    <m/>
    <n v="3360050"/>
    <n v="3360050"/>
    <n v="3360050"/>
    <n v="0"/>
    <n v="24142"/>
    <n v="0"/>
    <n v="0"/>
    <n v="0"/>
    <n v="0"/>
    <n v="0"/>
    <n v="0"/>
    <m/>
    <n v="0"/>
    <m/>
    <m/>
    <m/>
    <n v="3360050"/>
  </r>
  <r>
    <n v="891480000"/>
    <s v="COMFAMILIAR RISARALDA"/>
    <s v="EI468054"/>
    <s v="891480000_EI468054"/>
    <s v="EI46"/>
    <s v="8054"/>
    <d v="2024-03-01T00:00:00"/>
    <m/>
    <n v="3359014"/>
    <n v="3359014"/>
    <m/>
    <s v="PEREIRA"/>
    <m/>
    <s v="Factura pendiente en programacion de pago"/>
    <x v="7"/>
    <n v="3359014"/>
    <n v="1222426329"/>
    <m/>
    <m/>
    <n v="0"/>
    <n v="0"/>
    <m/>
    <m/>
    <m/>
    <n v="0"/>
    <n v="0"/>
    <n v="0"/>
    <m/>
    <m/>
    <m/>
    <n v="0"/>
    <s v="Finalizada"/>
    <d v="2024-02-28T00:00:00"/>
    <d v="2024-03-05T00:00:00"/>
    <m/>
    <n v="3359014"/>
    <n v="3359014"/>
    <n v="3359014"/>
    <n v="0"/>
    <n v="398436"/>
    <n v="0"/>
    <n v="0"/>
    <n v="0"/>
    <n v="0"/>
    <n v="0"/>
    <n v="0"/>
    <m/>
    <n v="0"/>
    <m/>
    <m/>
    <m/>
    <n v="3359014"/>
  </r>
  <r>
    <n v="891480000"/>
    <s v="COMFAMILIAR RISARALDA"/>
    <s v="EI431818"/>
    <s v="891480000_EI431818"/>
    <s v="EI43"/>
    <s v="1818"/>
    <d v="2023-10-03T00:00:00"/>
    <m/>
    <n v="3355712"/>
    <n v="3355712"/>
    <m/>
    <s v="PEREIRA"/>
    <m/>
    <s v="Factura pendiente en programacion de pago"/>
    <x v="7"/>
    <n v="3355712"/>
    <n v="1222333449"/>
    <m/>
    <m/>
    <n v="0"/>
    <n v="0"/>
    <m/>
    <m/>
    <m/>
    <n v="0"/>
    <n v="0"/>
    <n v="0"/>
    <m/>
    <m/>
    <m/>
    <n v="0"/>
    <s v="Finalizada"/>
    <d v="2023-09-20T00:00:00"/>
    <d v="2023-10-10T00:00:00"/>
    <m/>
    <n v="3355712"/>
    <n v="3355712"/>
    <n v="3355712"/>
    <n v="0"/>
    <n v="398436"/>
    <n v="0"/>
    <n v="0"/>
    <n v="0"/>
    <n v="0"/>
    <n v="0"/>
    <n v="0"/>
    <m/>
    <n v="0"/>
    <m/>
    <m/>
    <m/>
    <n v="3355712"/>
  </r>
  <r>
    <n v="891480000"/>
    <s v="COMFAMILIAR RISARALDA"/>
    <s v="EI675581"/>
    <s v="891480000_EI675581"/>
    <s v="EI67"/>
    <s v="5581"/>
    <d v="2024-06-04T00:00:00"/>
    <m/>
    <n v="3330129"/>
    <n v="3330129"/>
    <m/>
    <s v="PEREIRA"/>
    <m/>
    <s v="Factura pendiente en programacion de pago"/>
    <x v="7"/>
    <n v="3330129"/>
    <n v="1222473656"/>
    <m/>
    <m/>
    <n v="0"/>
    <n v="0"/>
    <m/>
    <m/>
    <m/>
    <n v="0"/>
    <n v="0"/>
    <n v="0"/>
    <m/>
    <m/>
    <m/>
    <n v="0"/>
    <s v="Finalizada"/>
    <d v="2024-05-27T00:00:00"/>
    <d v="2024-06-04T00:00:00"/>
    <m/>
    <n v="3330129"/>
    <n v="3330129"/>
    <n v="3330129"/>
    <n v="0"/>
    <n v="1378878"/>
    <n v="0"/>
    <n v="0"/>
    <n v="0"/>
    <n v="0"/>
    <n v="0"/>
    <n v="0"/>
    <m/>
    <n v="0"/>
    <m/>
    <m/>
    <m/>
    <n v="3330129"/>
  </r>
  <r>
    <n v="891480000"/>
    <s v="COMFAMILIAR RISARALDA"/>
    <s v="EI507975"/>
    <s v="891480000_EI507975"/>
    <s v="EI50"/>
    <s v="7975"/>
    <d v="2023-11-01T00:00:00"/>
    <m/>
    <n v="3013337"/>
    <n v="3013337"/>
    <m/>
    <s v="PEREIRA"/>
    <m/>
    <s v="Factura pendiente en programacion de pago"/>
    <x v="7"/>
    <n v="3013337"/>
    <n v="1222445385"/>
    <m/>
    <m/>
    <n v="0"/>
    <n v="0"/>
    <m/>
    <m/>
    <m/>
    <n v="0"/>
    <n v="0"/>
    <n v="0"/>
    <m/>
    <m/>
    <m/>
    <n v="0"/>
    <s v="Finalizada"/>
    <d v="2023-10-05T00:00:00"/>
    <d v="2023-11-15T00:00:00"/>
    <m/>
    <n v="3013337"/>
    <n v="3013337"/>
    <n v="3013337"/>
    <n v="0"/>
    <n v="398436"/>
    <n v="0"/>
    <n v="0"/>
    <n v="0"/>
    <n v="0"/>
    <n v="0"/>
    <n v="0"/>
    <m/>
    <n v="0"/>
    <m/>
    <m/>
    <m/>
    <n v="3013337"/>
  </r>
  <r>
    <n v="891480000"/>
    <s v="COMFAMILIAR RISARALDA"/>
    <s v="EI545642"/>
    <s v="891480000_EI545642"/>
    <s v="EI54"/>
    <s v="5642"/>
    <d v="2023-12-01T00:00:00"/>
    <m/>
    <n v="2768637"/>
    <n v="2768637"/>
    <m/>
    <s v="PEREIRA"/>
    <m/>
    <s v="Factura pendiente en programacion de pago"/>
    <x v="7"/>
    <n v="2768637"/>
    <n v="1222387464"/>
    <m/>
    <m/>
    <n v="0"/>
    <n v="0"/>
    <m/>
    <m/>
    <m/>
    <n v="0"/>
    <n v="0"/>
    <n v="0"/>
    <m/>
    <m/>
    <m/>
    <n v="0"/>
    <s v="Finalizada"/>
    <d v="2023-11-19T00:00:00"/>
    <d v="2024-02-12T00:00:00"/>
    <m/>
    <n v="2768637"/>
    <n v="2768637"/>
    <n v="2768637"/>
    <n v="0"/>
    <n v="1611013"/>
    <n v="0"/>
    <n v="0"/>
    <n v="0"/>
    <n v="0"/>
    <n v="0"/>
    <n v="0"/>
    <m/>
    <n v="0"/>
    <m/>
    <m/>
    <m/>
    <n v="2768637"/>
  </r>
  <r>
    <n v="891480000"/>
    <s v="COMFAMILIAR RISARALDA"/>
    <s v="EJ015164"/>
    <s v="891480000_EJ015164"/>
    <s v="EJ01"/>
    <s v="5164"/>
    <d v="2024-07-31T00:00:00"/>
    <m/>
    <n v="2522304"/>
    <n v="2522304"/>
    <m/>
    <s v="PEREIRA"/>
    <m/>
    <e v="#N/A"/>
    <x v="7"/>
    <n v="2522304"/>
    <n v="1222507590"/>
    <m/>
    <m/>
    <n v="0"/>
    <n v="0"/>
    <m/>
    <m/>
    <m/>
    <n v="0"/>
    <n v="0"/>
    <n v="0"/>
    <m/>
    <m/>
    <m/>
    <n v="0"/>
    <s v="Finalizada"/>
    <d v="2024-07-29T00:00:00"/>
    <d v="2024-08-02T00:00:00"/>
    <m/>
    <n v="2522304"/>
    <n v="2522304"/>
    <n v="2522304"/>
    <n v="0"/>
    <n v="2522304"/>
    <n v="0"/>
    <n v="0"/>
    <n v="0"/>
    <n v="0"/>
    <n v="0"/>
    <n v="0"/>
    <m/>
    <n v="0"/>
    <m/>
    <m/>
    <m/>
    <n v="2522304"/>
  </r>
  <r>
    <n v="891480000"/>
    <s v="COMFAMILIAR RISARALDA"/>
    <s v="EJ226796"/>
    <s v="891480000_EJ226796"/>
    <s v="EJ22"/>
    <s v="6796"/>
    <d v="2024-07-30T00:00:00"/>
    <m/>
    <n v="2477462"/>
    <n v="2477462"/>
    <m/>
    <s v="PEREIRA"/>
    <m/>
    <e v="#N/A"/>
    <x v="7"/>
    <n v="2477462"/>
    <n v="1222499716"/>
    <m/>
    <m/>
    <n v="0"/>
    <n v="0"/>
    <m/>
    <m/>
    <m/>
    <n v="0"/>
    <n v="0"/>
    <n v="0"/>
    <m/>
    <m/>
    <m/>
    <n v="0"/>
    <s v="Finalizada"/>
    <d v="2024-07-24T00:00:00"/>
    <d v="2024-08-01T00:00:00"/>
    <m/>
    <n v="2477462"/>
    <n v="2477462"/>
    <n v="2477462"/>
    <n v="0"/>
    <n v="1528882"/>
    <n v="0"/>
    <n v="0"/>
    <n v="0"/>
    <n v="0"/>
    <n v="0"/>
    <n v="0"/>
    <m/>
    <n v="0"/>
    <m/>
    <m/>
    <m/>
    <n v="2477462"/>
  </r>
  <r>
    <n v="891480000"/>
    <s v="COMFAMILIAR RISARALDA"/>
    <s v="EI684566"/>
    <s v="891480000_EI684566"/>
    <s v="EI68"/>
    <s v="4566"/>
    <d v="2024-03-01T00:00:00"/>
    <m/>
    <n v="2357527"/>
    <n v="2357527"/>
    <m/>
    <s v="PEREIRA"/>
    <m/>
    <s v="Factura pendiente en programacion de pago"/>
    <x v="7"/>
    <n v="2361627"/>
    <n v="1222426326"/>
    <m/>
    <m/>
    <n v="0"/>
    <n v="0"/>
    <m/>
    <m/>
    <m/>
    <n v="0"/>
    <n v="0"/>
    <n v="0"/>
    <m/>
    <m/>
    <m/>
    <n v="0"/>
    <s v="Finalizada"/>
    <d v="2024-02-20T00:00:00"/>
    <d v="2024-03-01T00:00:00"/>
    <m/>
    <n v="2361627"/>
    <n v="2361627"/>
    <n v="2361627"/>
    <n v="0"/>
    <n v="1462727"/>
    <n v="0"/>
    <n v="0"/>
    <n v="0"/>
    <n v="0"/>
    <n v="0"/>
    <n v="0"/>
    <m/>
    <n v="0"/>
    <m/>
    <m/>
    <m/>
    <n v="2361627"/>
  </r>
  <r>
    <n v="891480000"/>
    <s v="COMFAMILIAR RISARALDA"/>
    <s v="EJ226413"/>
    <s v="891480000_EJ226413"/>
    <s v="EJ22"/>
    <s v="6413"/>
    <d v="2024-01-04T00:00:00"/>
    <m/>
    <n v="2271790"/>
    <n v="2271790"/>
    <m/>
    <s v="PEREIRA"/>
    <m/>
    <s v="Factura pendiente en programacion de pago"/>
    <x v="7"/>
    <n v="2271790"/>
    <n v="1222371838"/>
    <m/>
    <m/>
    <n v="0"/>
    <n v="0"/>
    <m/>
    <m/>
    <m/>
    <n v="0"/>
    <n v="0"/>
    <n v="0"/>
    <m/>
    <m/>
    <m/>
    <n v="0"/>
    <s v="Finalizada"/>
    <d v="2023-12-27T00:00:00"/>
    <d v="2024-01-04T00:00:00"/>
    <m/>
    <n v="2271790"/>
    <n v="2271790"/>
    <n v="2271790"/>
    <n v="0"/>
    <n v="110090"/>
    <n v="0"/>
    <n v="0"/>
    <n v="0"/>
    <n v="0"/>
    <n v="0"/>
    <n v="0"/>
    <m/>
    <n v="0"/>
    <m/>
    <m/>
    <m/>
    <n v="2271790"/>
  </r>
  <r>
    <n v="891480000"/>
    <s v="COMFAMILIAR RISARALDA"/>
    <s v="EJ215498"/>
    <s v="891480000_EJ215498"/>
    <s v="EJ21"/>
    <s v="5498"/>
    <d v="2023-08-01T00:00:00"/>
    <m/>
    <n v="2283206"/>
    <n v="2283206"/>
    <m/>
    <s v="PEREIRA"/>
    <m/>
    <s v="Factura pendiente en programacion de pago"/>
    <x v="7"/>
    <n v="2237542"/>
    <n v="1222444017"/>
    <m/>
    <m/>
    <n v="0"/>
    <n v="0"/>
    <m/>
    <m/>
    <m/>
    <n v="0"/>
    <n v="0"/>
    <n v="0"/>
    <m/>
    <m/>
    <m/>
    <n v="0"/>
    <s v="Finalizada"/>
    <d v="2023-07-13T00:00:00"/>
    <d v="2023-08-01T00:00:00"/>
    <m/>
    <n v="2283206"/>
    <n v="2283206"/>
    <n v="2283206"/>
    <n v="0"/>
    <n v="398436"/>
    <n v="45664"/>
    <n v="0"/>
    <n v="0"/>
    <n v="0"/>
    <n v="0"/>
    <n v="0"/>
    <m/>
    <n v="0"/>
    <m/>
    <m/>
    <m/>
    <n v="2283206"/>
  </r>
  <r>
    <n v="891480000"/>
    <s v="COMFAMILIAR RISARALDA"/>
    <s v="EJ289281"/>
    <s v="891480000_EJ289281"/>
    <s v="EJ28"/>
    <s v="9281"/>
    <d v="2024-05-08T00:00:00"/>
    <m/>
    <n v="2126472"/>
    <n v="2126472"/>
    <m/>
    <s v="PEREIRA"/>
    <m/>
    <s v="Factura pendiente en programacion de pago"/>
    <x v="7"/>
    <n v="2126472"/>
    <n v="1222462153"/>
    <m/>
    <m/>
    <n v="0"/>
    <n v="0"/>
    <m/>
    <m/>
    <m/>
    <n v="0"/>
    <n v="0"/>
    <n v="0"/>
    <m/>
    <m/>
    <m/>
    <n v="0"/>
    <s v="Finalizada"/>
    <d v="2024-04-30T00:00:00"/>
    <d v="2024-05-08T00:00:00"/>
    <m/>
    <n v="2126472"/>
    <n v="2126472"/>
    <n v="2126472"/>
    <n v="0"/>
    <n v="657497"/>
    <n v="0"/>
    <n v="0"/>
    <n v="0"/>
    <n v="0"/>
    <n v="0"/>
    <n v="0"/>
    <m/>
    <n v="0"/>
    <m/>
    <m/>
    <m/>
    <n v="2126472"/>
  </r>
  <r>
    <n v="891480000"/>
    <s v="COMFAMILIAR RISARALDA"/>
    <s v="EI598856"/>
    <s v="891480000_EI598856"/>
    <s v="EI59"/>
    <s v="8856"/>
    <d v="2024-03-01T00:00:00"/>
    <m/>
    <n v="2106052"/>
    <n v="2106052"/>
    <m/>
    <s v="PEREIRA"/>
    <m/>
    <s v="Factura pendiente en programacion de pago"/>
    <x v="7"/>
    <n v="2106052"/>
    <n v="1222447008"/>
    <m/>
    <m/>
    <n v="0"/>
    <n v="0"/>
    <m/>
    <m/>
    <m/>
    <n v="0"/>
    <n v="0"/>
    <n v="0"/>
    <m/>
    <m/>
    <m/>
    <n v="0"/>
    <s v="Finalizada"/>
    <d v="2024-01-05T00:00:00"/>
    <d v="2024-03-01T00:00:00"/>
    <m/>
    <n v="2106052"/>
    <n v="2106052"/>
    <n v="2106052"/>
    <n v="0"/>
    <n v="2106052"/>
    <n v="0"/>
    <n v="0"/>
    <n v="0"/>
    <n v="0"/>
    <n v="0"/>
    <n v="0"/>
    <m/>
    <n v="0"/>
    <m/>
    <m/>
    <m/>
    <n v="2106052"/>
  </r>
  <r>
    <n v="891480000"/>
    <s v="COMFAMILIAR RISARALDA"/>
    <s v="EI599097"/>
    <s v="891480000_EI599097"/>
    <s v="EI59"/>
    <s v="9097"/>
    <d v="2024-03-01T00:00:00"/>
    <m/>
    <n v="2044669"/>
    <n v="2044669"/>
    <m/>
    <s v="PEREIRA"/>
    <m/>
    <s v="Factura pendiente en programacion de pago"/>
    <x v="7"/>
    <n v="2044669"/>
    <n v="1222426323"/>
    <m/>
    <m/>
    <n v="0"/>
    <n v="0"/>
    <m/>
    <m/>
    <m/>
    <n v="0"/>
    <n v="0"/>
    <n v="0"/>
    <m/>
    <m/>
    <m/>
    <n v="0"/>
    <s v="Finalizada"/>
    <d v="2024-02-22T00:00:00"/>
    <d v="2024-03-01T00:00:00"/>
    <m/>
    <n v="2044669"/>
    <n v="2044669"/>
    <n v="2044669"/>
    <n v="0"/>
    <n v="24142"/>
    <n v="0"/>
    <n v="0"/>
    <n v="0"/>
    <n v="0"/>
    <n v="0"/>
    <n v="0"/>
    <m/>
    <n v="0"/>
    <m/>
    <m/>
    <m/>
    <n v="2044669"/>
  </r>
  <r>
    <n v="891480000"/>
    <s v="COMFAMILIAR RISARALDA"/>
    <s v="EJ289878"/>
    <s v="891480000_EJ289878"/>
    <s v="EJ28"/>
    <s v="9878"/>
    <d v="2024-07-26T00:00:00"/>
    <m/>
    <n v="1715440"/>
    <n v="1715440"/>
    <m/>
    <s v="PEREIRA"/>
    <m/>
    <e v="#N/A"/>
    <x v="7"/>
    <n v="1715440"/>
    <n v="1222499715"/>
    <m/>
    <m/>
    <n v="0"/>
    <n v="0"/>
    <m/>
    <m/>
    <m/>
    <n v="0"/>
    <n v="0"/>
    <n v="0"/>
    <m/>
    <m/>
    <m/>
    <n v="0"/>
    <s v="Finalizada"/>
    <d v="2024-07-10T00:00:00"/>
    <d v="2024-08-01T00:00:00"/>
    <m/>
    <n v="2074440"/>
    <n v="1715440"/>
    <n v="2074440"/>
    <n v="359000"/>
    <n v="690372"/>
    <n v="0"/>
    <n v="0"/>
    <n v="0"/>
    <n v="0"/>
    <n v="0"/>
    <n v="0"/>
    <m/>
    <n v="0"/>
    <m/>
    <m/>
    <m/>
    <n v="1715440"/>
  </r>
  <r>
    <n v="891480000"/>
    <s v="COMFAMILIAR RISARALDA"/>
    <s v="EI545764"/>
    <s v="891480000_EI545764"/>
    <s v="EI54"/>
    <s v="5764"/>
    <d v="2024-02-01T00:00:00"/>
    <m/>
    <n v="1649386"/>
    <n v="1649386"/>
    <m/>
    <s v="PEREIRA"/>
    <m/>
    <s v="Factura pendiente en programacion de pago"/>
    <x v="7"/>
    <n v="1649386"/>
    <n v="1222400295"/>
    <m/>
    <m/>
    <n v="0"/>
    <n v="0"/>
    <m/>
    <m/>
    <m/>
    <n v="0"/>
    <n v="0"/>
    <n v="0"/>
    <m/>
    <m/>
    <m/>
    <n v="0"/>
    <s v="Finalizada"/>
    <d v="2024-01-02T00:00:00"/>
    <d v="2024-02-01T00:00:00"/>
    <m/>
    <n v="1649386"/>
    <n v="1649386"/>
    <n v="1649386"/>
    <n v="0"/>
    <n v="1649386"/>
    <n v="0"/>
    <n v="0"/>
    <n v="0"/>
    <n v="0"/>
    <n v="0"/>
    <n v="0"/>
    <m/>
    <n v="0"/>
    <m/>
    <m/>
    <m/>
    <n v="1649386"/>
  </r>
  <r>
    <n v="891480000"/>
    <s v="COMFAMILIAR RISARALDA"/>
    <s v="EI441357"/>
    <s v="891480000_EI441357"/>
    <s v="EI44"/>
    <s v="1357"/>
    <d v="2023-12-14T00:00:00"/>
    <m/>
    <n v="1631267"/>
    <n v="1631267"/>
    <m/>
    <s v="PEREIRA"/>
    <m/>
    <s v="Factura pendiente en programacion de pago"/>
    <x v="7"/>
    <n v="1631267"/>
    <n v="1222445967"/>
    <m/>
    <m/>
    <n v="0"/>
    <n v="0"/>
    <m/>
    <m/>
    <m/>
    <n v="0"/>
    <n v="0"/>
    <n v="0"/>
    <m/>
    <m/>
    <m/>
    <n v="0"/>
    <s v="Finalizada"/>
    <d v="2023-11-21T00:00:00"/>
    <d v="2023-12-14T00:00:00"/>
    <m/>
    <n v="1819267"/>
    <n v="1631267"/>
    <n v="1819267"/>
    <n v="188000"/>
    <n v="398436"/>
    <n v="0"/>
    <n v="0"/>
    <n v="0"/>
    <n v="0"/>
    <n v="0"/>
    <n v="0"/>
    <m/>
    <n v="0"/>
    <m/>
    <m/>
    <m/>
    <n v="1631267"/>
  </r>
  <r>
    <n v="891480000"/>
    <s v="COMFAMILIAR RISARALDA"/>
    <s v="EI442204"/>
    <s v="891480000_EI442204"/>
    <s v="EI44"/>
    <s v="2204"/>
    <d v="2024-07-30T00:00:00"/>
    <m/>
    <n v="1589498"/>
    <n v="1589498"/>
    <m/>
    <s v="PEREIRA"/>
    <m/>
    <e v="#N/A"/>
    <x v="7"/>
    <n v="1589498"/>
    <n v="1222499712"/>
    <m/>
    <m/>
    <n v="0"/>
    <n v="0"/>
    <m/>
    <m/>
    <m/>
    <n v="0"/>
    <n v="0"/>
    <n v="0"/>
    <m/>
    <m/>
    <m/>
    <n v="0"/>
    <s v="Finalizada"/>
    <d v="2024-07-25T00:00:00"/>
    <d v="2024-08-01T00:00:00"/>
    <m/>
    <n v="1589498"/>
    <n v="1589498"/>
    <n v="1589498"/>
    <n v="0"/>
    <n v="398436"/>
    <n v="0"/>
    <n v="0"/>
    <n v="0"/>
    <n v="0"/>
    <n v="0"/>
    <n v="0"/>
    <m/>
    <n v="0"/>
    <m/>
    <m/>
    <m/>
    <n v="1589498"/>
  </r>
  <r>
    <n v="891480000"/>
    <s v="COMFAMILIAR RISARALDA"/>
    <s v="EJ226083"/>
    <s v="891480000_EJ226083"/>
    <s v="EJ22"/>
    <s v="6083"/>
    <d v="2023-08-15T00:00:00"/>
    <m/>
    <n v="1578001"/>
    <n v="1578001"/>
    <m/>
    <s v="PEREIRA"/>
    <m/>
    <s v="Factura pendiente en programacion de pago"/>
    <x v="7"/>
    <n v="1578001"/>
    <n v="1222332830"/>
    <m/>
    <m/>
    <n v="0"/>
    <n v="0"/>
    <m/>
    <m/>
    <m/>
    <n v="0"/>
    <n v="0"/>
    <n v="0"/>
    <m/>
    <m/>
    <m/>
    <n v="0"/>
    <s v="Finalizada"/>
    <d v="2023-07-17T00:00:00"/>
    <d v="2023-10-04T00:00:00"/>
    <m/>
    <n v="1578001"/>
    <n v="1578001"/>
    <n v="1578001"/>
    <n v="0"/>
    <n v="853524"/>
    <n v="0"/>
    <n v="0"/>
    <n v="0"/>
    <n v="0"/>
    <n v="0"/>
    <n v="0"/>
    <m/>
    <n v="0"/>
    <m/>
    <m/>
    <m/>
    <n v="1578001"/>
  </r>
  <r>
    <n v="891480000"/>
    <s v="COMFAMILIAR RISARALDA"/>
    <s v="EJ2742168"/>
    <s v="891480000_EJ2742168"/>
    <s v="EJ27"/>
    <s v="42168"/>
    <d v="2024-07-26T00:00:00"/>
    <m/>
    <n v="1546553"/>
    <n v="1546553"/>
    <m/>
    <s v="PEREIRA"/>
    <m/>
    <e v="#N/A"/>
    <x v="7"/>
    <n v="1546553"/>
    <n v="1222507586"/>
    <m/>
    <m/>
    <n v="0"/>
    <n v="0"/>
    <m/>
    <m/>
    <m/>
    <n v="0"/>
    <n v="0"/>
    <n v="0"/>
    <m/>
    <m/>
    <m/>
    <n v="0"/>
    <s v="Finalizada"/>
    <d v="2024-07-19T00:00:00"/>
    <d v="2024-08-01T00:00:00"/>
    <m/>
    <n v="1564753"/>
    <n v="1546553"/>
    <n v="1564753"/>
    <n v="18200"/>
    <n v="1564753"/>
    <n v="0"/>
    <n v="0"/>
    <n v="0"/>
    <n v="0"/>
    <n v="0"/>
    <n v="0"/>
    <m/>
    <n v="0"/>
    <m/>
    <m/>
    <m/>
    <n v="1546553"/>
  </r>
  <r>
    <n v="891480000"/>
    <s v="COMFAMILIAR RISARALDA"/>
    <s v="EJ226714"/>
    <s v="891480000_EJ226714"/>
    <s v="EJ22"/>
    <s v="6714"/>
    <d v="2024-07-05T00:00:00"/>
    <m/>
    <n v="1535634"/>
    <n v="1535634"/>
    <m/>
    <s v="PEREIRA"/>
    <m/>
    <e v="#N/A"/>
    <x v="7"/>
    <n v="1535634"/>
    <n v="1222486214"/>
    <m/>
    <m/>
    <n v="0"/>
    <n v="0"/>
    <m/>
    <m/>
    <m/>
    <n v="0"/>
    <n v="0"/>
    <n v="0"/>
    <m/>
    <m/>
    <m/>
    <n v="0"/>
    <s v="Finalizada"/>
    <d v="2024-06-27T00:00:00"/>
    <d v="2024-07-05T00:00:00"/>
    <m/>
    <n v="1535634"/>
    <n v="1535634"/>
    <n v="1535634"/>
    <n v="0"/>
    <n v="1528882"/>
    <n v="0"/>
    <n v="0"/>
    <n v="0"/>
    <n v="0"/>
    <n v="0"/>
    <n v="0"/>
    <m/>
    <n v="0"/>
    <m/>
    <m/>
    <m/>
    <n v="1535634"/>
  </r>
  <r>
    <n v="891480000"/>
    <s v="COMFAMILIAR RISARALDA"/>
    <s v="EJ216825"/>
    <s v="891480000_EJ216825"/>
    <s v="EJ21"/>
    <s v="6825"/>
    <d v="2024-08-10T00:00:00"/>
    <m/>
    <n v="1529505"/>
    <n v="1529505"/>
    <m/>
    <s v="PEREIRA"/>
    <m/>
    <e v="#N/A"/>
    <x v="7"/>
    <n v="1529505"/>
    <n v="1222499823"/>
    <m/>
    <m/>
    <n v="0"/>
    <n v="0"/>
    <m/>
    <m/>
    <m/>
    <n v="0"/>
    <n v="0"/>
    <n v="0"/>
    <m/>
    <m/>
    <m/>
    <n v="0"/>
    <s v="Finalizada"/>
    <d v="2024-07-29T00:00:00"/>
    <d v="2024-08-12T00:00:00"/>
    <m/>
    <n v="1529505"/>
    <n v="1529505"/>
    <n v="1529505"/>
    <n v="0"/>
    <n v="2055665"/>
    <n v="0"/>
    <n v="0"/>
    <n v="0"/>
    <n v="0"/>
    <n v="0"/>
    <n v="0"/>
    <m/>
    <n v="0"/>
    <m/>
    <m/>
    <m/>
    <n v="1529505"/>
  </r>
  <r>
    <n v="891480000"/>
    <s v="COMFAMILIAR RISARALDA"/>
    <s v="EI607573"/>
    <s v="891480000_EI607573"/>
    <s v="EI60"/>
    <s v="7573"/>
    <d v="2023-08-01T00:00:00"/>
    <m/>
    <n v="1339996"/>
    <n v="1339996"/>
    <m/>
    <s v="PEREIRA"/>
    <m/>
    <s v="Factura pendiente en programacion de pago"/>
    <x v="7"/>
    <n v="1469996"/>
    <n v="1222444015"/>
    <m/>
    <m/>
    <n v="0"/>
    <n v="0"/>
    <m/>
    <m/>
    <m/>
    <n v="0"/>
    <n v="0"/>
    <n v="0"/>
    <m/>
    <m/>
    <m/>
    <n v="0"/>
    <s v="Finalizada"/>
    <d v="2023-07-18T00:00:00"/>
    <d v="2023-08-01T00:00:00"/>
    <m/>
    <n v="1499996"/>
    <n v="1499996"/>
    <n v="1499996"/>
    <n v="0"/>
    <n v="1"/>
    <n v="30000"/>
    <n v="0"/>
    <n v="0"/>
    <n v="0"/>
    <n v="0"/>
    <n v="0"/>
    <m/>
    <n v="0"/>
    <m/>
    <m/>
    <m/>
    <n v="1499996"/>
  </r>
  <r>
    <n v="891480000"/>
    <s v="COMFAMILIAR RISARALDA"/>
    <s v="EI467601"/>
    <s v="891480000_EI467601"/>
    <s v="EI46"/>
    <s v="7601"/>
    <d v="2024-03-01T00:00:00"/>
    <m/>
    <n v="1392544"/>
    <n v="1392544"/>
    <m/>
    <s v="PEREIRA"/>
    <m/>
    <s v="Factura pendiente en programacion de pago"/>
    <x v="7"/>
    <n v="1392544"/>
    <n v="1222447007"/>
    <m/>
    <m/>
    <n v="0"/>
    <n v="0"/>
    <m/>
    <m/>
    <m/>
    <n v="0"/>
    <n v="0"/>
    <n v="0"/>
    <m/>
    <m/>
    <m/>
    <n v="0"/>
    <s v="Finalizada"/>
    <d v="2024-02-06T00:00:00"/>
    <d v="2024-03-01T00:00:00"/>
    <m/>
    <n v="1392544"/>
    <n v="1392544"/>
    <n v="1392544"/>
    <n v="0"/>
    <n v="1392544"/>
    <n v="0"/>
    <n v="0"/>
    <n v="0"/>
    <n v="0"/>
    <n v="0"/>
    <n v="0"/>
    <m/>
    <n v="0"/>
    <m/>
    <m/>
    <m/>
    <n v="1392544"/>
  </r>
  <r>
    <n v="891480000"/>
    <s v="COMFAMILIAR RISARALDA"/>
    <s v="EJ288310"/>
    <s v="891480000_EJ288310"/>
    <s v="EJ28"/>
    <s v="8310"/>
    <d v="2024-02-01T00:00:00"/>
    <m/>
    <n v="1286577"/>
    <n v="1286577"/>
    <m/>
    <s v="PEREIRA"/>
    <m/>
    <s v="Factura pendiente en programacion de pago"/>
    <x v="7"/>
    <n v="1290677"/>
    <n v="1222400285"/>
    <m/>
    <m/>
    <n v="0"/>
    <n v="0"/>
    <m/>
    <m/>
    <m/>
    <n v="0"/>
    <n v="0"/>
    <n v="0"/>
    <m/>
    <m/>
    <m/>
    <n v="0"/>
    <s v="Finalizada"/>
    <d v="2024-01-17T00:00:00"/>
    <d v="2024-02-01T00:00:00"/>
    <m/>
    <n v="1290677"/>
    <n v="1290677"/>
    <n v="1290677"/>
    <n v="0"/>
    <n v="1408255"/>
    <n v="0"/>
    <n v="0"/>
    <n v="0"/>
    <n v="0"/>
    <n v="0"/>
    <n v="0"/>
    <m/>
    <n v="0"/>
    <m/>
    <m/>
    <m/>
    <n v="1290677"/>
  </r>
  <r>
    <n v="891480000"/>
    <s v="COMFAMILIAR RISARALDA"/>
    <s v="EI5119494"/>
    <s v="891480000_EI5119494"/>
    <s v="EI51"/>
    <s v="19494"/>
    <d v="2024-02-08T00:00:00"/>
    <m/>
    <n v="1250995"/>
    <n v="1250995"/>
    <m/>
    <s v="PEREIRA"/>
    <m/>
    <s v="Factura pendiente en programacion de pago"/>
    <x v="7"/>
    <n v="1250995"/>
    <n v="1222400273"/>
    <m/>
    <m/>
    <n v="0"/>
    <n v="0"/>
    <m/>
    <m/>
    <m/>
    <n v="0"/>
    <n v="0"/>
    <n v="0"/>
    <m/>
    <m/>
    <m/>
    <n v="0"/>
    <s v="Finalizada"/>
    <d v="2024-01-30T00:00:00"/>
    <d v="2024-02-08T00:00:00"/>
    <m/>
    <n v="1250995"/>
    <n v="1250995"/>
    <n v="1250995"/>
    <n v="0"/>
    <n v="1250995"/>
    <n v="0"/>
    <n v="0"/>
    <n v="0"/>
    <n v="0"/>
    <n v="0"/>
    <n v="0"/>
    <m/>
    <n v="0"/>
    <m/>
    <m/>
    <m/>
    <n v="1250995"/>
  </r>
  <r>
    <n v="891480000"/>
    <s v="COMFAMILIAR RISARALDA"/>
    <s v="EI433151"/>
    <s v="891480000_EI433151"/>
    <s v="EI43"/>
    <s v="3151"/>
    <d v="2024-04-10T00:00:00"/>
    <m/>
    <n v="1183332"/>
    <n v="1183332"/>
    <m/>
    <s v="PEREIRA"/>
    <m/>
    <s v="Factura pendiente en programacion de pago"/>
    <x v="7"/>
    <n v="1183332"/>
    <n v="1222439345"/>
    <m/>
    <m/>
    <n v="0"/>
    <n v="0"/>
    <m/>
    <m/>
    <m/>
    <n v="0"/>
    <n v="0"/>
    <n v="0"/>
    <m/>
    <m/>
    <m/>
    <n v="0"/>
    <s v="Finalizada"/>
    <d v="2024-04-03T00:00:00"/>
    <d v="2024-04-10T00:00:00"/>
    <m/>
    <n v="1331832"/>
    <n v="1183332"/>
    <n v="1331832"/>
    <n v="148500"/>
    <n v="24142"/>
    <n v="0"/>
    <n v="0"/>
    <n v="0"/>
    <n v="0"/>
    <n v="0"/>
    <n v="0"/>
    <m/>
    <n v="0"/>
    <m/>
    <m/>
    <m/>
    <n v="1183332"/>
  </r>
  <r>
    <n v="891480000"/>
    <s v="COMFAMILIAR RISARALDA"/>
    <s v="EJ289530"/>
    <s v="891480000_EJ289530"/>
    <s v="EJ28"/>
    <s v="9530"/>
    <d v="2024-06-11T00:00:00"/>
    <m/>
    <n v="1148824"/>
    <n v="1148824"/>
    <m/>
    <s v="PEREIRA"/>
    <m/>
    <s v="Factura pendiente en programacion de pago"/>
    <x v="7"/>
    <n v="1148824"/>
    <n v="1222472601"/>
    <m/>
    <m/>
    <n v="0"/>
    <n v="0"/>
    <m/>
    <m/>
    <m/>
    <n v="0"/>
    <n v="0"/>
    <n v="0"/>
    <m/>
    <m/>
    <m/>
    <n v="0"/>
    <s v="Finalizada"/>
    <d v="2024-05-31T00:00:00"/>
    <d v="2024-06-11T00:00:00"/>
    <m/>
    <n v="1148824"/>
    <n v="1148824"/>
    <n v="1148824"/>
    <n v="0"/>
    <n v="319374"/>
    <n v="0"/>
    <n v="0"/>
    <n v="0"/>
    <n v="0"/>
    <n v="0"/>
    <n v="0"/>
    <m/>
    <n v="0"/>
    <m/>
    <m/>
    <m/>
    <n v="1148824"/>
  </r>
  <r>
    <n v="891480000"/>
    <s v="COMFAMILIAR RISARALDA"/>
    <s v="EI4259521"/>
    <s v="891480000_EI4259521"/>
    <s v="EI42"/>
    <s v="59521"/>
    <d v="2024-02-08T00:00:00"/>
    <m/>
    <n v="1110921"/>
    <n v="1110921"/>
    <m/>
    <s v="PEREIRA"/>
    <m/>
    <s v="Factura pendiente en programacion de pago"/>
    <x v="7"/>
    <n v="1110921"/>
    <n v="1222400271"/>
    <m/>
    <m/>
    <n v="0"/>
    <n v="0"/>
    <m/>
    <m/>
    <m/>
    <n v="0"/>
    <n v="0"/>
    <n v="0"/>
    <m/>
    <m/>
    <m/>
    <n v="0"/>
    <s v="Finalizada"/>
    <d v="2023-12-11T00:00:00"/>
    <d v="2024-02-08T00:00:00"/>
    <m/>
    <n v="1110921"/>
    <n v="1110921"/>
    <n v="1110921"/>
    <n v="0"/>
    <n v="398436"/>
    <n v="0"/>
    <n v="0"/>
    <n v="0"/>
    <n v="0"/>
    <n v="0"/>
    <n v="0"/>
    <m/>
    <n v="0"/>
    <m/>
    <m/>
    <m/>
    <n v="1110921"/>
  </r>
  <r>
    <n v="891480000"/>
    <s v="COMFAMILIAR RISARALDA"/>
    <s v="EI8625309"/>
    <s v="891480000_EI8625309"/>
    <s v="EI86"/>
    <s v="25309"/>
    <d v="2024-07-16T00:00:00"/>
    <m/>
    <n v="1101895"/>
    <n v="1101895"/>
    <m/>
    <s v="PEREIRA"/>
    <m/>
    <e v="#N/A"/>
    <x v="7"/>
    <n v="1101895"/>
    <n v="1222498388"/>
    <m/>
    <m/>
    <n v="0"/>
    <n v="0"/>
    <m/>
    <m/>
    <m/>
    <n v="0"/>
    <n v="0"/>
    <n v="0"/>
    <m/>
    <m/>
    <m/>
    <n v="0"/>
    <s v="Finalizada"/>
    <d v="2024-07-08T00:00:00"/>
    <d v="2024-08-01T00:00:00"/>
    <m/>
    <n v="1261492"/>
    <n v="1101895"/>
    <n v="1261492"/>
    <n v="159597"/>
    <n v="1387804"/>
    <n v="0"/>
    <n v="0"/>
    <n v="0"/>
    <n v="0"/>
    <n v="0"/>
    <n v="0"/>
    <m/>
    <n v="0"/>
    <m/>
    <m/>
    <m/>
    <n v="1101895"/>
  </r>
  <r>
    <n v="891480000"/>
    <s v="COMFAMILIAR RISARALDA"/>
    <s v="EI0336265"/>
    <s v="891480000_EI0336265"/>
    <s v="EI03"/>
    <s v="36265"/>
    <d v="2024-04-10T00:00:00"/>
    <m/>
    <n v="1089729"/>
    <n v="1089729"/>
    <m/>
    <s v="PEREIRA"/>
    <m/>
    <s v="Factura pendiente en programacion de pago"/>
    <x v="7"/>
    <n v="1089729"/>
    <n v="1222439343"/>
    <m/>
    <m/>
    <n v="0"/>
    <n v="0"/>
    <m/>
    <m/>
    <m/>
    <n v="0"/>
    <n v="0"/>
    <n v="0"/>
    <m/>
    <m/>
    <m/>
    <n v="0"/>
    <s v="Finalizada"/>
    <d v="2024-04-05T00:00:00"/>
    <d v="2024-04-10T00:00:00"/>
    <m/>
    <n v="1231332"/>
    <n v="1089729"/>
    <n v="1231332"/>
    <n v="141603"/>
    <n v="1231332"/>
    <n v="0"/>
    <n v="0"/>
    <n v="0"/>
    <n v="0"/>
    <n v="0"/>
    <n v="0"/>
    <m/>
    <n v="0"/>
    <m/>
    <m/>
    <m/>
    <n v="1089729"/>
  </r>
  <r>
    <n v="891480000"/>
    <s v="COMFAMILIAR RISARALDA"/>
    <s v="EI2832397"/>
    <s v="891480000_EI2832397"/>
    <s v="EI28"/>
    <s v="32397"/>
    <d v="2024-03-27T00:00:00"/>
    <m/>
    <n v="1231332"/>
    <n v="1231332"/>
    <m/>
    <s v="PEREIRA"/>
    <m/>
    <s v="Factura pendiente en programacion de pago"/>
    <x v="7"/>
    <n v="1089729"/>
    <n v="1222506123"/>
    <m/>
    <m/>
    <n v="0"/>
    <n v="0"/>
    <m/>
    <m/>
    <m/>
    <n v="0"/>
    <n v="0"/>
    <n v="0"/>
    <m/>
    <m/>
    <m/>
    <n v="0"/>
    <s v="Finalizada"/>
    <d v="2024-03-19T00:00:00"/>
    <d v="2024-08-01T00:00:00"/>
    <m/>
    <n v="1231332"/>
    <n v="1089729"/>
    <n v="1231332"/>
    <n v="141603"/>
    <n v="1231332"/>
    <n v="0"/>
    <n v="0"/>
    <n v="0"/>
    <n v="0"/>
    <n v="0"/>
    <n v="0"/>
    <m/>
    <n v="0"/>
    <m/>
    <m/>
    <m/>
    <n v="1089729"/>
  </r>
  <r>
    <n v="891480000"/>
    <s v="COMFAMILIAR RISARALDA"/>
    <s v="EI4844608"/>
    <s v="891480000_EI4844608"/>
    <s v="EI48"/>
    <s v="44608"/>
    <d v="2023-08-31T00:00:00"/>
    <m/>
    <n v="1086373"/>
    <n v="1086373"/>
    <m/>
    <s v="PEREIRA"/>
    <m/>
    <s v="Factura pendiente en programacion de pago"/>
    <x v="7"/>
    <n v="1086373"/>
    <n v="1222332825"/>
    <m/>
    <m/>
    <n v="0"/>
    <n v="0"/>
    <m/>
    <m/>
    <m/>
    <n v="0"/>
    <n v="0"/>
    <n v="0"/>
    <m/>
    <m/>
    <m/>
    <n v="0"/>
    <s v="Finalizada"/>
    <d v="2023-08-29T00:00:00"/>
    <d v="2023-10-02T00:00:00"/>
    <m/>
    <n v="1086373"/>
    <n v="1086373"/>
    <n v="1086373"/>
    <n v="0"/>
    <n v="398436"/>
    <n v="0"/>
    <n v="0"/>
    <n v="0"/>
    <n v="0"/>
    <n v="0"/>
    <n v="0"/>
    <m/>
    <n v="0"/>
    <m/>
    <m/>
    <m/>
    <n v="1086373"/>
  </r>
  <r>
    <n v="891480000"/>
    <s v="COMFAMILIAR RISARALDA"/>
    <s v="EI546445"/>
    <s v="891480000_EI546445"/>
    <s v="EI54"/>
    <s v="6445"/>
    <d v="2024-07-26T00:00:00"/>
    <m/>
    <n v="1083811"/>
    <n v="1083811"/>
    <m/>
    <s v="PEREIRA"/>
    <m/>
    <e v="#N/A"/>
    <x v="7"/>
    <n v="1083811"/>
    <n v="1222499655"/>
    <m/>
    <m/>
    <n v="0"/>
    <n v="0"/>
    <m/>
    <m/>
    <m/>
    <n v="0"/>
    <n v="0"/>
    <n v="0"/>
    <m/>
    <m/>
    <m/>
    <n v="0"/>
    <s v="Finalizada"/>
    <d v="2024-07-16T00:00:00"/>
    <d v="2024-08-01T00:00:00"/>
    <m/>
    <n v="1083811"/>
    <n v="1083811"/>
    <n v="1083811"/>
    <n v="0"/>
    <n v="127636"/>
    <n v="0"/>
    <n v="0"/>
    <n v="0"/>
    <n v="0"/>
    <n v="0"/>
    <n v="0"/>
    <m/>
    <n v="0"/>
    <m/>
    <m/>
    <m/>
    <n v="1083811"/>
  </r>
  <r>
    <n v="891480000"/>
    <s v="COMFAMILIAR RISARALDA"/>
    <s v="EI545985"/>
    <s v="891480000_EI545985"/>
    <s v="EI54"/>
    <s v="5985"/>
    <d v="2024-04-10T00:00:00"/>
    <m/>
    <n v="1077837"/>
    <n v="1077837"/>
    <m/>
    <s v="PEREIRA"/>
    <m/>
    <s v="Factura pendiente en programacion de pago"/>
    <x v="7"/>
    <n v="1077837"/>
    <n v="1222439348"/>
    <m/>
    <m/>
    <n v="0"/>
    <n v="0"/>
    <m/>
    <m/>
    <m/>
    <n v="0"/>
    <n v="0"/>
    <n v="0"/>
    <m/>
    <m/>
    <m/>
    <n v="0"/>
    <s v="Finalizada"/>
    <d v="2024-04-02T00:00:00"/>
    <d v="2024-04-10T00:00:00"/>
    <m/>
    <n v="1217837"/>
    <n v="1077837"/>
    <n v="1217837"/>
    <n v="140000"/>
    <n v="24142"/>
    <n v="0"/>
    <n v="0"/>
    <n v="0"/>
    <n v="0"/>
    <n v="0"/>
    <n v="0"/>
    <m/>
    <n v="0"/>
    <m/>
    <m/>
    <m/>
    <n v="1077837"/>
  </r>
  <r>
    <n v="891480000"/>
    <s v="COMFAMILIAR RISARALDA"/>
    <s v="EJ0420346"/>
    <s v="891480000_EJ0420346"/>
    <s v="EJ04"/>
    <s v="20346"/>
    <d v="2024-08-08T00:00:00"/>
    <m/>
    <n v="1044600"/>
    <n v="1044600"/>
    <m/>
    <s v="PEREIRA"/>
    <m/>
    <e v="#N/A"/>
    <x v="7"/>
    <n v="1044600"/>
    <n v="1222507585"/>
    <m/>
    <m/>
    <n v="0"/>
    <n v="0"/>
    <m/>
    <m/>
    <m/>
    <n v="0"/>
    <n v="0"/>
    <n v="0"/>
    <m/>
    <m/>
    <m/>
    <n v="0"/>
    <s v="Finalizada"/>
    <d v="2024-08-01T00:00:00"/>
    <d v="2024-08-08T00:00:00"/>
    <m/>
    <n v="1044600"/>
    <n v="1044600"/>
    <n v="1044600"/>
    <n v="0"/>
    <n v="1044600"/>
    <n v="0"/>
    <n v="0"/>
    <n v="0"/>
    <n v="0"/>
    <n v="0"/>
    <n v="0"/>
    <m/>
    <n v="0"/>
    <m/>
    <m/>
    <m/>
    <n v="1044600"/>
  </r>
  <r>
    <n v="891480000"/>
    <s v="COMFAMILIAR RISARALDA"/>
    <s v="EI4261488"/>
    <s v="891480000_EI4261488"/>
    <s v="EI42"/>
    <s v="61488"/>
    <d v="2024-02-08T00:00:00"/>
    <m/>
    <n v="994550"/>
    <n v="994550"/>
    <m/>
    <s v="PEREIRA"/>
    <m/>
    <s v="Factura pendiente en programacion de pago"/>
    <x v="7"/>
    <n v="991463"/>
    <n v="1222400268"/>
    <m/>
    <m/>
    <n v="0"/>
    <n v="0"/>
    <m/>
    <m/>
    <m/>
    <n v="0"/>
    <n v="0"/>
    <n v="0"/>
    <m/>
    <m/>
    <m/>
    <n v="0"/>
    <s v="Finalizada"/>
    <d v="2024-01-24T00:00:00"/>
    <d v="2024-02-08T00:00:00"/>
    <m/>
    <n v="1124550"/>
    <n v="991463"/>
    <n v="1124550"/>
    <n v="133087"/>
    <n v="1157279"/>
    <n v="0"/>
    <n v="0"/>
    <n v="0"/>
    <n v="0"/>
    <n v="0"/>
    <n v="0"/>
    <m/>
    <n v="0"/>
    <m/>
    <m/>
    <m/>
    <n v="991463"/>
  </r>
  <r>
    <n v="891480000"/>
    <s v="COMFAMILIAR RISARALDA"/>
    <s v="EI4857882"/>
    <s v="891480000_EI4857882"/>
    <s v="EI48"/>
    <s v="57882"/>
    <d v="2024-07-01T00:00:00"/>
    <m/>
    <n v="974660"/>
    <n v="974660"/>
    <m/>
    <s v="PEREIRA"/>
    <m/>
    <e v="#N/A"/>
    <x v="7"/>
    <n v="974660"/>
    <n v="1222486203"/>
    <m/>
    <m/>
    <n v="0"/>
    <n v="0"/>
    <m/>
    <m/>
    <m/>
    <n v="0"/>
    <n v="0"/>
    <n v="0"/>
    <m/>
    <m/>
    <m/>
    <n v="0"/>
    <s v="Finalizada"/>
    <d v="2024-06-15T00:00:00"/>
    <d v="2024-07-02T00:00:00"/>
    <m/>
    <n v="974660"/>
    <n v="974660"/>
    <n v="974660"/>
    <n v="0"/>
    <n v="24142"/>
    <n v="0"/>
    <n v="0"/>
    <n v="0"/>
    <n v="0"/>
    <n v="0"/>
    <n v="0"/>
    <m/>
    <n v="0"/>
    <m/>
    <m/>
    <m/>
    <n v="974660"/>
  </r>
  <r>
    <n v="891480000"/>
    <s v="COMFAMILIAR RISARALDA"/>
    <s v="EI509459"/>
    <s v="891480000_EI509459"/>
    <s v="EI50"/>
    <s v="9459"/>
    <d v="2024-08-10T00:00:00"/>
    <m/>
    <n v="948011"/>
    <n v="948011"/>
    <m/>
    <s v="PEREIRA"/>
    <m/>
    <e v="#N/A"/>
    <x v="7"/>
    <n v="948011"/>
    <n v="1222499822"/>
    <m/>
    <m/>
    <n v="0"/>
    <n v="0"/>
    <m/>
    <m/>
    <m/>
    <n v="0"/>
    <n v="0"/>
    <n v="0"/>
    <m/>
    <m/>
    <m/>
    <n v="0"/>
    <s v="Finalizada"/>
    <d v="2024-07-30T00:00:00"/>
    <d v="2024-08-12T00:00:00"/>
    <m/>
    <n v="948011"/>
    <n v="948011"/>
    <n v="948011"/>
    <n v="0"/>
    <n v="2055665"/>
    <n v="0"/>
    <n v="0"/>
    <n v="0"/>
    <n v="0"/>
    <n v="0"/>
    <n v="0"/>
    <m/>
    <n v="0"/>
    <m/>
    <m/>
    <m/>
    <n v="948011"/>
  </r>
  <r>
    <n v="891480000"/>
    <s v="COMFAMILIAR RISARALDA"/>
    <s v="EI2317544"/>
    <s v="891480000_EI2317544"/>
    <s v="EI23"/>
    <s v="17544"/>
    <d v="2024-07-16T00:00:00"/>
    <m/>
    <n v="947408"/>
    <n v="947408"/>
    <m/>
    <s v="PEREIRA"/>
    <m/>
    <e v="#N/A"/>
    <x v="7"/>
    <n v="947408"/>
    <n v="1222507582"/>
    <m/>
    <m/>
    <n v="0"/>
    <n v="0"/>
    <m/>
    <m/>
    <m/>
    <n v="0"/>
    <n v="0"/>
    <n v="0"/>
    <m/>
    <m/>
    <m/>
    <n v="0"/>
    <s v="Finalizada"/>
    <d v="2024-07-12T00:00:00"/>
    <d v="2024-08-01T00:00:00"/>
    <m/>
    <n v="947408"/>
    <n v="947408"/>
    <n v="947408"/>
    <n v="0"/>
    <n v="947408"/>
    <n v="0"/>
    <n v="0"/>
    <n v="0"/>
    <n v="0"/>
    <n v="0"/>
    <n v="0"/>
    <m/>
    <n v="0"/>
    <m/>
    <m/>
    <m/>
    <n v="947408"/>
  </r>
  <r>
    <n v="891480000"/>
    <s v="COMFAMILIAR RISARALDA"/>
    <s v="EI2317844"/>
    <s v="891480000_EI2317844"/>
    <s v="EI23"/>
    <s v="17844"/>
    <d v="2024-08-08T00:00:00"/>
    <m/>
    <n v="947408"/>
    <n v="947408"/>
    <m/>
    <s v="PEREIRA"/>
    <m/>
    <e v="#N/A"/>
    <x v="7"/>
    <n v="947408"/>
    <n v="1222507580"/>
    <m/>
    <m/>
    <n v="0"/>
    <n v="0"/>
    <m/>
    <m/>
    <m/>
    <n v="0"/>
    <n v="0"/>
    <n v="0"/>
    <m/>
    <m/>
    <m/>
    <n v="0"/>
    <s v="Finalizada"/>
    <d v="2024-08-02T00:00:00"/>
    <d v="2024-08-08T00:00:00"/>
    <m/>
    <n v="947408"/>
    <n v="947408"/>
    <n v="947408"/>
    <n v="0"/>
    <n v="947408"/>
    <n v="0"/>
    <n v="0"/>
    <n v="0"/>
    <n v="0"/>
    <n v="0"/>
    <n v="0"/>
    <m/>
    <n v="0"/>
    <m/>
    <m/>
    <m/>
    <n v="947408"/>
  </r>
  <r>
    <n v="891480000"/>
    <s v="COMFAMILIAR RISARALDA"/>
    <s v="EI49509"/>
    <s v="891480000_EI49509"/>
    <s v="EI49"/>
    <s v="509"/>
    <d v="2024-03-06T00:00:00"/>
    <m/>
    <n v="940900"/>
    <n v="940900"/>
    <m/>
    <s v="PEREIRA"/>
    <m/>
    <s v="Factura pendiente en programacion de pago"/>
    <x v="7"/>
    <n v="940900"/>
    <n v="1222420413"/>
    <m/>
    <m/>
    <n v="0"/>
    <n v="0"/>
    <m/>
    <m/>
    <m/>
    <n v="0"/>
    <n v="0"/>
    <n v="0"/>
    <m/>
    <m/>
    <m/>
    <n v="0"/>
    <s v="Finalizada"/>
    <d v="2024-03-03T00:00:00"/>
    <d v="2024-03-06T00:00:00"/>
    <m/>
    <n v="1063900"/>
    <n v="940900"/>
    <n v="1063900"/>
    <n v="123000"/>
    <n v="24142"/>
    <n v="0"/>
    <n v="0"/>
    <n v="0"/>
    <n v="0"/>
    <n v="0"/>
    <n v="0"/>
    <m/>
    <n v="0"/>
    <m/>
    <m/>
    <m/>
    <n v="940900"/>
  </r>
  <r>
    <n v="891480000"/>
    <s v="COMFAMILIAR RISARALDA"/>
    <s v="EI2836922"/>
    <s v="891480000_EI2836922"/>
    <s v="EI28"/>
    <s v="36922"/>
    <d v="2024-07-12T00:00:00"/>
    <m/>
    <n v="939979"/>
    <n v="939979"/>
    <m/>
    <s v="PEREIRA"/>
    <m/>
    <e v="#N/A"/>
    <x v="7"/>
    <n v="939979"/>
    <n v="1222505256"/>
    <m/>
    <m/>
    <n v="0"/>
    <n v="0"/>
    <m/>
    <m/>
    <m/>
    <n v="0"/>
    <n v="0"/>
    <n v="0"/>
    <m/>
    <m/>
    <m/>
    <n v="0"/>
    <s v="Finalizada"/>
    <d v="2024-07-05T00:00:00"/>
    <d v="2024-07-12T00:00:00"/>
    <m/>
    <n v="1136613"/>
    <n v="939979"/>
    <n v="1136613"/>
    <n v="196634"/>
    <n v="1136613"/>
    <n v="0"/>
    <n v="0"/>
    <n v="0"/>
    <n v="0"/>
    <n v="0"/>
    <n v="0"/>
    <m/>
    <n v="0"/>
    <m/>
    <m/>
    <m/>
    <n v="939979"/>
  </r>
  <r>
    <n v="891480000"/>
    <s v="COMFAMILIAR RISARALDA"/>
    <s v="EI465683"/>
    <s v="891480000_EI465683"/>
    <s v="EI46"/>
    <s v="5683"/>
    <d v="2023-08-24T00:00:00"/>
    <m/>
    <n v="911317"/>
    <n v="911317"/>
    <m/>
    <s v="PEREIRA"/>
    <m/>
    <s v="Factura pendiente en programacion de pago"/>
    <x v="7"/>
    <n v="911317"/>
    <n v="1222331741"/>
    <m/>
    <m/>
    <n v="0"/>
    <n v="0"/>
    <m/>
    <m/>
    <m/>
    <n v="0"/>
    <n v="0"/>
    <n v="0"/>
    <m/>
    <m/>
    <m/>
    <n v="0"/>
    <s v="Finalizada"/>
    <d v="2023-08-17T00:00:00"/>
    <d v="2023-10-02T00:00:00"/>
    <m/>
    <n v="911317"/>
    <n v="911317"/>
    <n v="911317"/>
    <n v="0"/>
    <n v="398436"/>
    <n v="0"/>
    <n v="0"/>
    <n v="0"/>
    <n v="0"/>
    <n v="0"/>
    <n v="0"/>
    <m/>
    <n v="0"/>
    <m/>
    <m/>
    <m/>
    <n v="911317"/>
  </r>
  <r>
    <n v="891480000"/>
    <s v="COMFAMILIAR RISARALDA"/>
    <s v="EI441356"/>
    <s v="891480000_EI441356"/>
    <s v="EI44"/>
    <s v="1356"/>
    <d v="2023-12-15T00:00:00"/>
    <m/>
    <n v="877500"/>
    <n v="877500"/>
    <m/>
    <s v="PEREIRA"/>
    <m/>
    <s v="Factura pendiente en programacion de pago"/>
    <x v="7"/>
    <n v="877500"/>
    <n v="1222476124"/>
    <m/>
    <m/>
    <n v="0"/>
    <n v="0"/>
    <m/>
    <m/>
    <m/>
    <n v="0"/>
    <n v="0"/>
    <n v="0"/>
    <m/>
    <m/>
    <m/>
    <n v="0"/>
    <s v="Finalizada"/>
    <d v="2023-11-21T00:00:00"/>
    <d v="2024-06-13T00:00:00"/>
    <m/>
    <n v="877500"/>
    <n v="877500"/>
    <n v="877500"/>
    <n v="0"/>
    <n v="2025000"/>
    <n v="0"/>
    <n v="0"/>
    <n v="0"/>
    <n v="0"/>
    <n v="0"/>
    <n v="0"/>
    <m/>
    <n v="0"/>
    <m/>
    <m/>
    <m/>
    <n v="877500"/>
  </r>
  <r>
    <n v="891480000"/>
    <s v="COMFAMILIAR RISARALDA"/>
    <s v="EI926105"/>
    <s v="891480000_EI926105"/>
    <s v="EI92"/>
    <s v="6105"/>
    <d v="2023-08-31T00:00:00"/>
    <m/>
    <n v="811711"/>
    <n v="811711"/>
    <m/>
    <s v="PEREIRA"/>
    <m/>
    <s v="Factura pendiente en programacion de pago"/>
    <x v="7"/>
    <n v="811711"/>
    <n v="1222332820"/>
    <m/>
    <m/>
    <n v="0"/>
    <n v="0"/>
    <m/>
    <m/>
    <m/>
    <n v="0"/>
    <n v="0"/>
    <n v="0"/>
    <m/>
    <m/>
    <m/>
    <n v="0"/>
    <s v="Finalizada"/>
    <d v="2023-08-24T00:00:00"/>
    <d v="2023-10-02T00:00:00"/>
    <m/>
    <n v="811711"/>
    <n v="811711"/>
    <n v="811711"/>
    <n v="0"/>
    <n v="481667"/>
    <n v="0"/>
    <n v="0"/>
    <n v="0"/>
    <n v="0"/>
    <n v="0"/>
    <n v="0"/>
    <m/>
    <n v="0"/>
    <m/>
    <m/>
    <m/>
    <n v="811711"/>
  </r>
  <r>
    <n v="891480000"/>
    <s v="COMFAMILIAR RISARALDA"/>
    <s v="EI141938"/>
    <s v="891480000_EI141938"/>
    <s v="EI14"/>
    <s v="1938"/>
    <d v="2023-12-18T00:00:00"/>
    <m/>
    <n v="686760"/>
    <n v="686760"/>
    <m/>
    <s v="PEREIRA"/>
    <m/>
    <s v="Factura pendiente en programacion de pago"/>
    <x v="7"/>
    <n v="776000"/>
    <n v="1222379476"/>
    <m/>
    <m/>
    <n v="0"/>
    <n v="0"/>
    <m/>
    <m/>
    <m/>
    <n v="0"/>
    <n v="0"/>
    <n v="0"/>
    <m/>
    <m/>
    <m/>
    <n v="0"/>
    <s v="Finalizada"/>
    <d v="2023-12-15T00:00:00"/>
    <d v="2024-01-02T00:00:00"/>
    <m/>
    <n v="776000"/>
    <n v="776000"/>
    <n v="776000"/>
    <n v="0"/>
    <n v="776000"/>
    <n v="0"/>
    <n v="0"/>
    <n v="0"/>
    <n v="0"/>
    <n v="0"/>
    <n v="0"/>
    <m/>
    <n v="0"/>
    <m/>
    <m/>
    <m/>
    <n v="776000"/>
  </r>
  <r>
    <n v="891480000"/>
    <s v="COMFAMILIAR RISARALDA"/>
    <s v="EI926054"/>
    <s v="891480000_EI926054"/>
    <s v="EI92"/>
    <s v="6054"/>
    <d v="2023-06-08T00:00:00"/>
    <m/>
    <n v="769511"/>
    <n v="769511"/>
    <m/>
    <s v="PEREIRA"/>
    <m/>
    <s v="Factura pendiente en programacion de pago"/>
    <x v="7"/>
    <n v="769511"/>
    <n v="1222305369"/>
    <m/>
    <m/>
    <n v="0"/>
    <n v="0"/>
    <m/>
    <m/>
    <m/>
    <n v="0"/>
    <n v="0"/>
    <n v="0"/>
    <m/>
    <m/>
    <m/>
    <n v="0"/>
    <s v="Finalizada"/>
    <d v="2023-05-29T00:00:00"/>
    <d v="2023-06-27T00:00:00"/>
    <m/>
    <n v="811711"/>
    <n v="769511"/>
    <n v="811711"/>
    <n v="42200"/>
    <n v="366591"/>
    <n v="0"/>
    <n v="0"/>
    <n v="0"/>
    <n v="0"/>
    <n v="0"/>
    <n v="0"/>
    <m/>
    <n v="0"/>
    <m/>
    <m/>
    <m/>
    <n v="769511"/>
  </r>
  <r>
    <n v="891480000"/>
    <s v="COMFAMILIAR RISARALDA"/>
    <s v="EI2833773"/>
    <s v="891480000_EI2833773"/>
    <s v="EI28"/>
    <s v="33773"/>
    <d v="2024-05-02T00:00:00"/>
    <m/>
    <n v="757742"/>
    <n v="757742"/>
    <m/>
    <s v="PEREIRA"/>
    <m/>
    <s v="Factura pendiente en programacion de pago"/>
    <x v="7"/>
    <n v="757742"/>
    <n v="1222458470"/>
    <m/>
    <m/>
    <n v="0"/>
    <n v="0"/>
    <m/>
    <m/>
    <m/>
    <n v="0"/>
    <n v="0"/>
    <n v="0"/>
    <m/>
    <m/>
    <m/>
    <n v="0"/>
    <s v="Finalizada"/>
    <d v="2024-04-19T00:00:00"/>
    <d v="2024-05-02T00:00:00"/>
    <m/>
    <n v="757742"/>
    <n v="757742"/>
    <n v="757742"/>
    <n v="0"/>
    <n v="0"/>
    <n v="0"/>
    <n v="0"/>
    <n v="0"/>
    <n v="0"/>
    <n v="0"/>
    <n v="0"/>
    <m/>
    <n v="0"/>
    <m/>
    <m/>
    <m/>
    <n v="757742"/>
  </r>
  <r>
    <n v="891480000"/>
    <s v="COMFAMILIAR RISARALDA"/>
    <s v="EI9646028"/>
    <s v="891480000_EI9646028"/>
    <s v="EI96"/>
    <s v="46028"/>
    <d v="2024-03-01T00:00:00"/>
    <m/>
    <n v="642984"/>
    <n v="642984"/>
    <m/>
    <s v="PEREIRA"/>
    <m/>
    <s v="Factura pendiente en programacion de pago"/>
    <x v="7"/>
    <n v="642984"/>
    <n v="1222446858"/>
    <m/>
    <m/>
    <n v="0"/>
    <n v="0"/>
    <m/>
    <m/>
    <m/>
    <n v="0"/>
    <n v="0"/>
    <n v="0"/>
    <m/>
    <m/>
    <m/>
    <n v="0"/>
    <s v="Finalizada"/>
    <d v="2024-02-22T00:00:00"/>
    <d v="2024-03-01T00:00:00"/>
    <m/>
    <n v="647484"/>
    <n v="642984"/>
    <n v="647484"/>
    <n v="4500"/>
    <n v="647484"/>
    <n v="0"/>
    <n v="0"/>
    <n v="0"/>
    <n v="0"/>
    <n v="0"/>
    <n v="0"/>
    <m/>
    <n v="0"/>
    <m/>
    <m/>
    <m/>
    <n v="642984"/>
  </r>
  <r>
    <n v="891480000"/>
    <s v="COMFAMILIAR RISARALDA"/>
    <s v="EJ3233318"/>
    <s v="891480000_EJ3233318"/>
    <s v="EJ32"/>
    <s v="33318"/>
    <d v="2024-01-23T00:00:00"/>
    <m/>
    <n v="626041"/>
    <n v="626041"/>
    <m/>
    <s v="PEREIRA"/>
    <m/>
    <s v="Factura pendiente en programacion de pago"/>
    <x v="7"/>
    <n v="630541"/>
    <n v="1222399592"/>
    <m/>
    <m/>
    <n v="0"/>
    <n v="0"/>
    <m/>
    <m/>
    <m/>
    <n v="0"/>
    <n v="0"/>
    <n v="0"/>
    <m/>
    <m/>
    <m/>
    <n v="0"/>
    <s v="Finalizada"/>
    <d v="2024-01-15T00:00:00"/>
    <d v="2024-02-01T00:00:00"/>
    <m/>
    <n v="630541"/>
    <n v="630541"/>
    <n v="630541"/>
    <n v="0"/>
    <n v="593527"/>
    <n v="0"/>
    <n v="0"/>
    <n v="0"/>
    <n v="0"/>
    <n v="0"/>
    <n v="0"/>
    <m/>
    <n v="0"/>
    <m/>
    <m/>
    <m/>
    <n v="630541"/>
  </r>
  <r>
    <n v="891480000"/>
    <s v="COMFAMILIAR RISARALDA"/>
    <s v="EI8226192"/>
    <s v="891480000_EI8226192"/>
    <s v="EI82"/>
    <s v="26192"/>
    <d v="2024-08-01T00:00:00"/>
    <m/>
    <n v="595916"/>
    <n v="595916"/>
    <m/>
    <s v="PEREIRA"/>
    <m/>
    <e v="#N/A"/>
    <x v="7"/>
    <n v="595916"/>
    <n v="1222507578"/>
    <m/>
    <m/>
    <n v="0"/>
    <n v="0"/>
    <m/>
    <m/>
    <m/>
    <n v="0"/>
    <n v="0"/>
    <n v="0"/>
    <m/>
    <m/>
    <m/>
    <n v="0"/>
    <s v="Finalizada"/>
    <d v="2024-07-12T00:00:00"/>
    <d v="2024-08-01T00:00:00"/>
    <m/>
    <n v="595916"/>
    <n v="595916"/>
    <n v="595916"/>
    <n v="0"/>
    <n v="595916"/>
    <n v="0"/>
    <n v="0"/>
    <n v="0"/>
    <n v="0"/>
    <n v="0"/>
    <n v="0"/>
    <m/>
    <n v="0"/>
    <m/>
    <m/>
    <m/>
    <n v="595916"/>
  </r>
  <r>
    <n v="891480000"/>
    <s v="COMFAMILIAR RISARALDA"/>
    <s v="EJ3235379"/>
    <s v="891480000_EJ3235379"/>
    <s v="EJ32"/>
    <s v="35379"/>
    <d v="2024-04-08T00:00:00"/>
    <m/>
    <n v="582288"/>
    <n v="582288"/>
    <m/>
    <s v="PEREIRA"/>
    <m/>
    <s v="Factura pendiente en programacion de pago"/>
    <x v="7"/>
    <n v="582288"/>
    <n v="1222437302"/>
    <m/>
    <m/>
    <n v="0"/>
    <n v="0"/>
    <m/>
    <m/>
    <m/>
    <n v="0"/>
    <n v="0"/>
    <n v="0"/>
    <m/>
    <m/>
    <m/>
    <n v="0"/>
    <s v="Finalizada"/>
    <d v="2024-03-19T00:00:00"/>
    <d v="2024-04-08T00:00:00"/>
    <m/>
    <n v="586788"/>
    <n v="582288"/>
    <n v="586788"/>
    <n v="4500"/>
    <n v="524311"/>
    <n v="0"/>
    <n v="0"/>
    <n v="0"/>
    <n v="0"/>
    <n v="0"/>
    <n v="0"/>
    <m/>
    <n v="0"/>
    <m/>
    <m/>
    <m/>
    <n v="582288"/>
  </r>
  <r>
    <n v="891480000"/>
    <s v="COMFAMILIAR RISARALDA"/>
    <s v="EI9648611"/>
    <s v="891480000_EI9648611"/>
    <s v="EI96"/>
    <s v="48611"/>
    <d v="2024-06-28T00:00:00"/>
    <m/>
    <n v="572084"/>
    <n v="572084"/>
    <m/>
    <s v="PEREIRA"/>
    <m/>
    <s v="Factura pendiente en programacion de pago"/>
    <x v="7"/>
    <n v="576584"/>
    <n v="1222505551"/>
    <m/>
    <m/>
    <n v="0"/>
    <n v="0"/>
    <m/>
    <m/>
    <m/>
    <n v="0"/>
    <n v="0"/>
    <n v="0"/>
    <m/>
    <m/>
    <m/>
    <n v="0"/>
    <s v="Finalizada"/>
    <d v="2024-06-25T00:00:00"/>
    <d v="2024-07-02T00:00:00"/>
    <m/>
    <n v="576584"/>
    <n v="576584"/>
    <n v="576584"/>
    <n v="0"/>
    <n v="576584"/>
    <n v="0"/>
    <n v="0"/>
    <n v="0"/>
    <n v="0"/>
    <n v="0"/>
    <n v="0"/>
    <m/>
    <n v="0"/>
    <m/>
    <m/>
    <m/>
    <n v="576584"/>
  </r>
  <r>
    <n v="891480000"/>
    <s v="COMFAMILIAR RISARALDA"/>
    <s v="EI8621496"/>
    <s v="891480000_EI8621496"/>
    <s v="EI86"/>
    <s v="21496"/>
    <d v="2023-12-21T00:00:00"/>
    <m/>
    <n v="574680"/>
    <n v="574680"/>
    <m/>
    <s v="PEREIRA"/>
    <m/>
    <s v="Factura pendiente en programacion de pago"/>
    <x v="7"/>
    <n v="574680"/>
    <n v="1222379473"/>
    <m/>
    <m/>
    <n v="0"/>
    <n v="0"/>
    <m/>
    <m/>
    <m/>
    <n v="0"/>
    <n v="0"/>
    <n v="0"/>
    <m/>
    <m/>
    <m/>
    <n v="0"/>
    <s v="Finalizada"/>
    <d v="2023-12-18T00:00:00"/>
    <d v="2024-01-02T00:00:00"/>
    <m/>
    <n v="574680"/>
    <n v="574680"/>
    <n v="574680"/>
    <n v="0"/>
    <n v="700244"/>
    <n v="0"/>
    <n v="0"/>
    <n v="0"/>
    <n v="0"/>
    <n v="0"/>
    <n v="0"/>
    <m/>
    <n v="0"/>
    <m/>
    <m/>
    <m/>
    <n v="574680"/>
  </r>
  <r>
    <n v="891480000"/>
    <s v="COMFAMILIAR RISARALDA"/>
    <s v="EJ0419039"/>
    <s v="891480000_EJ0419039"/>
    <s v="EJ04"/>
    <s v="19039"/>
    <d v="2024-02-14T00:00:00"/>
    <m/>
    <n v="574680"/>
    <n v="574680"/>
    <m/>
    <s v="PEREIRA"/>
    <m/>
    <s v="Factura pendiente en programacion de pago"/>
    <x v="7"/>
    <n v="574680"/>
    <n v="1222399578"/>
    <m/>
    <m/>
    <n v="0"/>
    <n v="0"/>
    <m/>
    <m/>
    <m/>
    <n v="0"/>
    <n v="0"/>
    <n v="0"/>
    <m/>
    <m/>
    <m/>
    <n v="0"/>
    <s v="Finalizada"/>
    <d v="2024-02-06T00:00:00"/>
    <d v="2024-02-14T00:00:00"/>
    <m/>
    <n v="574680"/>
    <n v="574680"/>
    <n v="574680"/>
    <n v="0"/>
    <n v="574680"/>
    <n v="0"/>
    <n v="0"/>
    <n v="0"/>
    <n v="0"/>
    <n v="0"/>
    <n v="0"/>
    <m/>
    <n v="0"/>
    <m/>
    <m/>
    <m/>
    <n v="574680"/>
  </r>
  <r>
    <n v="891480000"/>
    <s v="COMFAMILIAR RISARALDA"/>
    <s v="EI7916896"/>
    <s v="891480000_EI7916896"/>
    <s v="EI79"/>
    <s v="16896"/>
    <d v="2023-08-15T00:00:00"/>
    <m/>
    <n v="546477"/>
    <n v="546477"/>
    <m/>
    <s v="PEREIRA"/>
    <m/>
    <s v="Factura pendiente en programacion de pago"/>
    <x v="7"/>
    <n v="546477"/>
    <n v="1222332817"/>
    <m/>
    <m/>
    <n v="0"/>
    <n v="0"/>
    <m/>
    <m/>
    <m/>
    <n v="0"/>
    <n v="0"/>
    <n v="0"/>
    <m/>
    <m/>
    <m/>
    <n v="0"/>
    <s v="Finalizada"/>
    <d v="2023-06-22T00:00:00"/>
    <d v="2023-10-04T00:00:00"/>
    <m/>
    <n v="546477"/>
    <n v="546477"/>
    <n v="546477"/>
    <n v="0"/>
    <n v="446520"/>
    <n v="0"/>
    <n v="0"/>
    <n v="0"/>
    <n v="0"/>
    <n v="0"/>
    <n v="0"/>
    <m/>
    <n v="0"/>
    <m/>
    <m/>
    <m/>
    <n v="546477"/>
  </r>
  <r>
    <n v="891480000"/>
    <s v="COMFAMILIAR RISARALDA"/>
    <s v="EI4258863"/>
    <s v="891480000_EI4258863"/>
    <s v="EI42"/>
    <s v="58863"/>
    <d v="2023-12-14T00:00:00"/>
    <m/>
    <n v="537913"/>
    <n v="537913"/>
    <m/>
    <s v="PEREIRA"/>
    <m/>
    <s v="Factura pendiente en programacion de pago"/>
    <x v="7"/>
    <n v="537913"/>
    <n v="1222445966"/>
    <m/>
    <m/>
    <n v="0"/>
    <n v="0"/>
    <m/>
    <m/>
    <m/>
    <n v="0"/>
    <n v="0"/>
    <n v="0"/>
    <m/>
    <m/>
    <m/>
    <n v="0"/>
    <s v="Finalizada"/>
    <d v="2023-11-25T00:00:00"/>
    <d v="2023-12-14T00:00:00"/>
    <m/>
    <n v="537913"/>
    <n v="537913"/>
    <n v="537913"/>
    <n v="0"/>
    <n v="398436"/>
    <n v="0"/>
    <n v="0"/>
    <n v="0"/>
    <n v="0"/>
    <n v="0"/>
    <n v="0"/>
    <m/>
    <n v="0"/>
    <m/>
    <m/>
    <m/>
    <n v="537913"/>
  </r>
  <r>
    <n v="891480000"/>
    <s v="COMFAMILIAR RISARALDA"/>
    <s v="EJ2736921"/>
    <s v="891480000_EJ2736921"/>
    <s v="EJ27"/>
    <s v="36921"/>
    <d v="2023-12-14T00:00:00"/>
    <m/>
    <n v="523170"/>
    <n v="523170"/>
    <m/>
    <s v="PEREIRA"/>
    <m/>
    <s v="Factura pendiente en programacion de pago"/>
    <x v="7"/>
    <n v="523170"/>
    <n v="1222445965"/>
    <m/>
    <m/>
    <n v="0"/>
    <n v="0"/>
    <m/>
    <m/>
    <m/>
    <n v="0"/>
    <n v="0"/>
    <n v="0"/>
    <m/>
    <m/>
    <m/>
    <n v="0"/>
    <s v="Finalizada"/>
    <d v="2023-11-16T00:00:00"/>
    <d v="2023-12-14T00:00:00"/>
    <m/>
    <n v="539570"/>
    <n v="523170"/>
    <n v="539570"/>
    <n v="16400"/>
    <n v="539570"/>
    <n v="0"/>
    <n v="0"/>
    <n v="0"/>
    <n v="0"/>
    <n v="0"/>
    <n v="0"/>
    <m/>
    <n v="0"/>
    <m/>
    <m/>
    <m/>
    <n v="523170"/>
  </r>
  <r>
    <n v="891480000"/>
    <s v="COMFAMILIAR RISARALDA"/>
    <s v="EI9316066"/>
    <s v="891480000_EI9316066"/>
    <s v="EI93"/>
    <s v="16066"/>
    <d v="2023-06-08T00:00:00"/>
    <m/>
    <n v="518705"/>
    <n v="518705"/>
    <m/>
    <s v="PEREIRA"/>
    <m/>
    <s v="Factura pendiente en programacion de pago"/>
    <x v="7"/>
    <n v="518705"/>
    <n v="1222305366"/>
    <m/>
    <m/>
    <n v="0"/>
    <n v="0"/>
    <m/>
    <m/>
    <m/>
    <n v="0"/>
    <n v="0"/>
    <n v="0"/>
    <m/>
    <m/>
    <m/>
    <n v="0"/>
    <s v="Finalizada"/>
    <d v="2023-05-24T00:00:00"/>
    <d v="2023-06-22T00:00:00"/>
    <m/>
    <n v="518705"/>
    <n v="518705"/>
    <n v="518705"/>
    <n v="0"/>
    <n v="619350"/>
    <n v="0"/>
    <n v="0"/>
    <n v="0"/>
    <n v="0"/>
    <n v="0"/>
    <n v="0"/>
    <m/>
    <n v="0"/>
    <m/>
    <m/>
    <m/>
    <n v="518705"/>
  </r>
  <r>
    <n v="891480000"/>
    <s v="COMFAMILIAR RISARALDA"/>
    <s v="EI538005"/>
    <s v="891480000_EI538005"/>
    <s v="EI53"/>
    <s v="8005"/>
    <d v="2023-12-14T00:00:00"/>
    <m/>
    <n v="517054"/>
    <n v="517054"/>
    <m/>
    <s v="PEREIRA"/>
    <m/>
    <s v="Factura pendiente en programacion de pago"/>
    <x v="7"/>
    <n v="517054"/>
    <n v="1222420384"/>
    <m/>
    <m/>
    <n v="0"/>
    <n v="0"/>
    <m/>
    <m/>
    <m/>
    <n v="0"/>
    <n v="0"/>
    <n v="0"/>
    <m/>
    <m/>
    <m/>
    <n v="0"/>
    <s v="Finalizada"/>
    <d v="2023-11-21T00:00:00"/>
    <d v="2024-03-01T00:00:00"/>
    <m/>
    <n v="517054"/>
    <n v="517054"/>
    <n v="517054"/>
    <n v="0"/>
    <n v="398436"/>
    <n v="0"/>
    <n v="0"/>
    <n v="0"/>
    <n v="0"/>
    <n v="0"/>
    <n v="0"/>
    <m/>
    <n v="0"/>
    <m/>
    <m/>
    <m/>
    <n v="517054"/>
  </r>
  <r>
    <n v="891480000"/>
    <s v="COMFAMILIAR RISARALDA"/>
    <s v="EI8219245"/>
    <s v="891480000_EI8219245"/>
    <s v="EI82"/>
    <s v="19245"/>
    <d v="2023-06-08T00:00:00"/>
    <m/>
    <n v="513712"/>
    <n v="513712"/>
    <m/>
    <s v="PEREIRA"/>
    <m/>
    <s v="Factura pendiente en programacion de pago"/>
    <x v="7"/>
    <n v="513712"/>
    <n v="1222305361"/>
    <m/>
    <m/>
    <n v="0"/>
    <n v="0"/>
    <m/>
    <m/>
    <m/>
    <n v="0"/>
    <n v="0"/>
    <n v="0"/>
    <m/>
    <m/>
    <m/>
    <n v="0"/>
    <s v="Finalizada"/>
    <d v="2023-05-16T00:00:00"/>
    <d v="2023-06-22T00:00:00"/>
    <m/>
    <n v="513712"/>
    <n v="513712"/>
    <n v="513712"/>
    <n v="0"/>
    <n v="64200"/>
    <n v="0"/>
    <n v="0"/>
    <n v="0"/>
    <n v="0"/>
    <n v="0"/>
    <n v="0"/>
    <m/>
    <n v="0"/>
    <m/>
    <m/>
    <m/>
    <n v="513712"/>
  </r>
  <r>
    <n v="891480000"/>
    <s v="COMFAMILIAR RISARALDA"/>
    <s v="EI0147934"/>
    <s v="891480000_EI0147934"/>
    <s v="EI01"/>
    <s v="47934"/>
    <d v="2024-07-30T00:00:00"/>
    <m/>
    <n v="495552"/>
    <n v="495552"/>
    <m/>
    <s v="PEREIRA"/>
    <m/>
    <e v="#N/A"/>
    <x v="7"/>
    <n v="495552"/>
    <n v="1222499709"/>
    <m/>
    <m/>
    <n v="0"/>
    <n v="0"/>
    <m/>
    <m/>
    <m/>
    <n v="0"/>
    <n v="0"/>
    <n v="0"/>
    <m/>
    <m/>
    <m/>
    <n v="0"/>
    <s v="Finalizada"/>
    <d v="2024-07-26T00:00:00"/>
    <d v="2024-08-01T00:00:00"/>
    <m/>
    <n v="495552"/>
    <n v="495552"/>
    <n v="495552"/>
    <n v="0"/>
    <n v="1818032"/>
    <n v="0"/>
    <n v="0"/>
    <n v="0"/>
    <n v="0"/>
    <n v="0"/>
    <n v="0"/>
    <m/>
    <n v="0"/>
    <m/>
    <m/>
    <m/>
    <n v="495552"/>
  </r>
  <r>
    <n v="891480000"/>
    <s v="COMFAMILIAR RISARALDA"/>
    <s v="EJ2810011"/>
    <s v="891480000_EJ2810011"/>
    <s v="EJ28"/>
    <s v="10011"/>
    <d v="2024-07-30T00:00:00"/>
    <m/>
    <n v="476692"/>
    <n v="476692"/>
    <m/>
    <s v="PEREIRA"/>
    <m/>
    <e v="#N/A"/>
    <x v="7"/>
    <n v="476692"/>
    <n v="1222499707"/>
    <m/>
    <m/>
    <n v="0"/>
    <n v="0"/>
    <m/>
    <m/>
    <m/>
    <n v="0"/>
    <n v="0"/>
    <n v="0"/>
    <m/>
    <m/>
    <m/>
    <n v="0"/>
    <s v="Finalizada"/>
    <d v="2024-07-25T00:00:00"/>
    <d v="2024-08-01T00:00:00"/>
    <m/>
    <n v="476692"/>
    <n v="476692"/>
    <n v="476692"/>
    <n v="0"/>
    <n v="422525"/>
    <n v="0"/>
    <n v="0"/>
    <n v="0"/>
    <n v="0"/>
    <n v="0"/>
    <n v="0"/>
    <m/>
    <n v="0"/>
    <m/>
    <m/>
    <m/>
    <n v="476692"/>
  </r>
  <r>
    <n v="891480000"/>
    <s v="COMFAMILIAR RISARALDA"/>
    <s v="EI4855095"/>
    <s v="891480000_EI4855095"/>
    <s v="EI48"/>
    <s v="55095"/>
    <d v="2024-04-08T00:00:00"/>
    <m/>
    <n v="465752"/>
    <n v="465752"/>
    <m/>
    <s v="PEREIRA"/>
    <m/>
    <s v="Factura pendiente en programacion de pago"/>
    <x v="7"/>
    <n v="465752"/>
    <n v="1222437299"/>
    <m/>
    <m/>
    <n v="0"/>
    <n v="0"/>
    <m/>
    <m/>
    <m/>
    <n v="0"/>
    <n v="0"/>
    <n v="0"/>
    <m/>
    <m/>
    <m/>
    <n v="0"/>
    <s v="Finalizada"/>
    <d v="2024-03-30T00:00:00"/>
    <d v="2024-04-08T00:00:00"/>
    <m/>
    <n v="465752"/>
    <n v="465752"/>
    <n v="465752"/>
    <n v="0"/>
    <n v="24142"/>
    <n v="0"/>
    <n v="0"/>
    <n v="0"/>
    <n v="0"/>
    <n v="0"/>
    <n v="0"/>
    <m/>
    <n v="0"/>
    <m/>
    <m/>
    <m/>
    <n v="465752"/>
  </r>
  <r>
    <n v="891480000"/>
    <s v="COMFAMILIAR RISARALDA"/>
    <s v="EJ288810"/>
    <s v="891480000_EJ288810"/>
    <s v="EJ28"/>
    <s v="8810"/>
    <d v="2024-03-06T00:00:00"/>
    <m/>
    <n v="463547"/>
    <n v="463547"/>
    <m/>
    <s v="PEREIRA"/>
    <m/>
    <s v="Factura pendiente en programacion de pago"/>
    <x v="7"/>
    <n v="463547"/>
    <n v="1222420412"/>
    <m/>
    <m/>
    <n v="0"/>
    <n v="0"/>
    <m/>
    <m/>
    <m/>
    <n v="0"/>
    <n v="0"/>
    <n v="0"/>
    <m/>
    <m/>
    <m/>
    <n v="0"/>
    <s v="Finalizada"/>
    <d v="2024-02-29T00:00:00"/>
    <d v="2024-03-06T00:00:00"/>
    <m/>
    <n v="463547"/>
    <n v="463547"/>
    <n v="463547"/>
    <n v="0"/>
    <n v="422525"/>
    <n v="0"/>
    <n v="0"/>
    <n v="0"/>
    <n v="0"/>
    <n v="0"/>
    <n v="0"/>
    <m/>
    <n v="0"/>
    <m/>
    <m/>
    <m/>
    <n v="463547"/>
  </r>
  <r>
    <n v="891480000"/>
    <s v="COMFAMILIAR RISARALDA"/>
    <s v="EJ288116"/>
    <s v="891480000_EJ288116"/>
    <s v="EJ28"/>
    <s v="8116"/>
    <d v="2024-01-02T00:00:00"/>
    <m/>
    <n v="460274"/>
    <n v="460274"/>
    <m/>
    <s v="PEREIRA"/>
    <m/>
    <s v="Factura pendiente en programacion de pago"/>
    <x v="7"/>
    <n v="460274"/>
    <n v="1222379463"/>
    <m/>
    <m/>
    <n v="0"/>
    <n v="0"/>
    <m/>
    <m/>
    <m/>
    <n v="0"/>
    <n v="0"/>
    <n v="0"/>
    <m/>
    <m/>
    <m/>
    <n v="0"/>
    <s v="Finalizada"/>
    <d v="2023-12-26T00:00:00"/>
    <d v="2024-01-04T00:00:00"/>
    <m/>
    <n v="460274"/>
    <n v="460274"/>
    <n v="460274"/>
    <n v="0"/>
    <n v="422525"/>
    <n v="0"/>
    <n v="0"/>
    <n v="0"/>
    <n v="0"/>
    <n v="0"/>
    <n v="0"/>
    <m/>
    <n v="0"/>
    <m/>
    <m/>
    <m/>
    <n v="460274"/>
  </r>
  <r>
    <n v="891480000"/>
    <s v="COMFAMILIAR RISARALDA"/>
    <s v="EJ2632272"/>
    <s v="891480000_EJ2632272"/>
    <s v="EJ26"/>
    <s v="32272"/>
    <d v="2024-07-31T00:00:00"/>
    <m/>
    <n v="453898"/>
    <n v="453898"/>
    <m/>
    <s v="PEREIRA"/>
    <m/>
    <e v="#N/A"/>
    <x v="7"/>
    <n v="453898"/>
    <n v="1222507577"/>
    <m/>
    <m/>
    <n v="0"/>
    <n v="0"/>
    <m/>
    <m/>
    <m/>
    <n v="0"/>
    <n v="0"/>
    <n v="0"/>
    <m/>
    <m/>
    <m/>
    <n v="0"/>
    <s v="Finalizada"/>
    <d v="2024-07-31T00:00:00"/>
    <d v="2024-08-02T00:00:00"/>
    <m/>
    <n v="453898"/>
    <n v="453898"/>
    <n v="453898"/>
    <n v="0"/>
    <n v="453898"/>
    <n v="0"/>
    <n v="0"/>
    <n v="0"/>
    <n v="0"/>
    <n v="0"/>
    <n v="0"/>
    <m/>
    <n v="0"/>
    <m/>
    <m/>
    <m/>
    <n v="453898"/>
  </r>
  <r>
    <n v="891480000"/>
    <s v="COMFAMILIAR RISARALDA"/>
    <s v="EI4263101"/>
    <s v="891480000_EI4263101"/>
    <s v="EI42"/>
    <s v="63101"/>
    <d v="2024-03-01T00:00:00"/>
    <m/>
    <n v="451436"/>
    <n v="451436"/>
    <m/>
    <s v="PEREIRA"/>
    <m/>
    <s v="Factura pendiente en programacion de pago"/>
    <x v="7"/>
    <n v="451436"/>
    <n v="1222420410"/>
    <m/>
    <m/>
    <n v="0"/>
    <n v="0"/>
    <m/>
    <m/>
    <m/>
    <n v="0"/>
    <n v="0"/>
    <n v="0"/>
    <m/>
    <m/>
    <m/>
    <n v="0"/>
    <s v="Finalizada"/>
    <d v="2024-02-27T00:00:00"/>
    <d v="2024-03-05T00:00:00"/>
    <m/>
    <n v="451436"/>
    <n v="451436"/>
    <n v="451436"/>
    <n v="0"/>
    <n v="24142"/>
    <n v="0"/>
    <n v="0"/>
    <n v="0"/>
    <n v="0"/>
    <n v="0"/>
    <n v="0"/>
    <m/>
    <n v="0"/>
    <m/>
    <m/>
    <m/>
    <n v="451436"/>
  </r>
  <r>
    <n v="891480000"/>
    <s v="COMFAMILIAR RISARALDA"/>
    <s v="EI56785"/>
    <s v="891480000_EI56785"/>
    <s v="EI56"/>
    <s v="785"/>
    <d v="2024-03-01T00:00:00"/>
    <m/>
    <n v="429017"/>
    <n v="429017"/>
    <m/>
    <s v="PEREIRA"/>
    <m/>
    <s v="Factura pendiente en programacion de pago"/>
    <x v="7"/>
    <n v="429017"/>
    <n v="1222420411"/>
    <m/>
    <m/>
    <n v="0"/>
    <n v="0"/>
    <m/>
    <m/>
    <m/>
    <n v="0"/>
    <n v="0"/>
    <n v="0"/>
    <m/>
    <m/>
    <m/>
    <n v="0"/>
    <s v="Finalizada"/>
    <d v="2024-02-27T00:00:00"/>
    <d v="2024-03-05T00:00:00"/>
    <m/>
    <n v="429017"/>
    <n v="429017"/>
    <n v="429017"/>
    <n v="0"/>
    <n v="24142"/>
    <n v="0"/>
    <n v="0"/>
    <n v="0"/>
    <n v="0"/>
    <n v="0"/>
    <n v="0"/>
    <m/>
    <n v="0"/>
    <m/>
    <m/>
    <m/>
    <n v="429017"/>
  </r>
  <r>
    <n v="891480000"/>
    <s v="COMFAMILIAR RISARALDA"/>
    <s v="EI8224199"/>
    <s v="891480000_EI8224199"/>
    <s v="EI82"/>
    <s v="24199"/>
    <d v="2024-03-01T00:00:00"/>
    <m/>
    <n v="424932"/>
    <n v="424932"/>
    <m/>
    <s v="PEREIRA"/>
    <m/>
    <s v="Factura pendiente en programacion de pago"/>
    <x v="7"/>
    <n v="424932"/>
    <n v="1222446862"/>
    <m/>
    <m/>
    <n v="0"/>
    <n v="0"/>
    <m/>
    <m/>
    <m/>
    <n v="0"/>
    <n v="0"/>
    <n v="0"/>
    <m/>
    <m/>
    <m/>
    <n v="0"/>
    <s v="Finalizada"/>
    <d v="2024-02-22T00:00:00"/>
    <d v="2024-03-05T00:00:00"/>
    <m/>
    <n v="424932"/>
    <n v="424932"/>
    <n v="424932"/>
    <n v="0"/>
    <n v="424932"/>
    <n v="0"/>
    <n v="0"/>
    <n v="0"/>
    <n v="0"/>
    <n v="0"/>
    <n v="0"/>
    <m/>
    <n v="0"/>
    <m/>
    <m/>
    <m/>
    <n v="424932"/>
  </r>
  <r>
    <n v="891480000"/>
    <s v="COMFAMILIAR RISARALDA"/>
    <s v="EI432481"/>
    <s v="891480000_EI432481"/>
    <s v="EI43"/>
    <s v="2481"/>
    <d v="2024-02-08T00:00:00"/>
    <m/>
    <n v="417614"/>
    <n v="417614"/>
    <m/>
    <s v="PEREIRA"/>
    <m/>
    <s v="Factura pendiente en programacion de pago"/>
    <x v="7"/>
    <n v="417614"/>
    <n v="1222399565"/>
    <m/>
    <m/>
    <n v="0"/>
    <n v="0"/>
    <m/>
    <m/>
    <m/>
    <n v="0"/>
    <n v="0"/>
    <n v="0"/>
    <m/>
    <m/>
    <m/>
    <n v="0"/>
    <s v="Finalizada"/>
    <d v="2024-01-31T00:00:00"/>
    <d v="2024-02-08T00:00:00"/>
    <m/>
    <n v="417614"/>
    <n v="417614"/>
    <n v="417614"/>
    <n v="0"/>
    <n v="24142"/>
    <n v="0"/>
    <n v="0"/>
    <n v="0"/>
    <n v="0"/>
    <n v="0"/>
    <n v="0"/>
    <m/>
    <n v="0"/>
    <m/>
    <m/>
    <m/>
    <n v="417614"/>
  </r>
  <r>
    <n v="891480000"/>
    <s v="COMFAMILIAR RISARALDA"/>
    <s v="EJ0419168"/>
    <s v="891480000_EJ0419168"/>
    <s v="EJ04"/>
    <s v="19168"/>
    <d v="2024-02-21T00:00:00"/>
    <m/>
    <n v="406562"/>
    <n v="406562"/>
    <m/>
    <s v="PEREIRA"/>
    <m/>
    <s v="Factura pendiente en programacion de pago"/>
    <x v="7"/>
    <n v="406562"/>
    <n v="1222446860"/>
    <m/>
    <m/>
    <n v="0"/>
    <n v="0"/>
    <m/>
    <m/>
    <m/>
    <n v="0"/>
    <n v="0"/>
    <n v="0"/>
    <m/>
    <m/>
    <m/>
    <n v="0"/>
    <s v="Finalizada"/>
    <d v="2024-02-20T00:00:00"/>
    <d v="2024-03-01T00:00:00"/>
    <m/>
    <n v="406562"/>
    <n v="406562"/>
    <n v="406562"/>
    <n v="0"/>
    <n v="406562"/>
    <n v="0"/>
    <n v="0"/>
    <n v="0"/>
    <n v="0"/>
    <n v="0"/>
    <n v="0"/>
    <m/>
    <n v="0"/>
    <m/>
    <m/>
    <m/>
    <n v="406562"/>
  </r>
  <r>
    <n v="891480000"/>
    <s v="COMFAMILIAR RISARALDA"/>
    <s v="EI9318097"/>
    <s v="891480000_EI9318097"/>
    <s v="EI93"/>
    <s v="18097"/>
    <d v="2023-12-14T00:00:00"/>
    <m/>
    <n v="404629"/>
    <n v="404629"/>
    <m/>
    <s v="PEREIRA"/>
    <m/>
    <s v="Factura pendiente en programacion de pago"/>
    <x v="7"/>
    <n v="404629"/>
    <n v="1222445964"/>
    <m/>
    <m/>
    <n v="0"/>
    <n v="0"/>
    <m/>
    <m/>
    <m/>
    <n v="0"/>
    <n v="0"/>
    <n v="0"/>
    <m/>
    <m/>
    <m/>
    <n v="0"/>
    <s v="Finalizada"/>
    <d v="2023-11-22T00:00:00"/>
    <d v="2023-12-14T00:00:00"/>
    <m/>
    <n v="408729"/>
    <n v="404629"/>
    <n v="408729"/>
    <n v="4100"/>
    <n v="408729"/>
    <n v="0"/>
    <n v="0"/>
    <n v="0"/>
    <n v="0"/>
    <n v="0"/>
    <n v="0"/>
    <m/>
    <n v="0"/>
    <m/>
    <m/>
    <m/>
    <n v="404629"/>
  </r>
  <r>
    <n v="891480000"/>
    <s v="COMFAMILIAR RISARALDA"/>
    <s v="EI4853845"/>
    <s v="891480000_EI4853845"/>
    <s v="EI48"/>
    <s v="53845"/>
    <d v="2024-03-13T00:00:00"/>
    <m/>
    <n v="403941"/>
    <n v="403941"/>
    <m/>
    <s v="PEREIRA"/>
    <m/>
    <s v="Factura pendiente en programacion de pago"/>
    <x v="7"/>
    <n v="403941"/>
    <n v="1222426316"/>
    <m/>
    <m/>
    <n v="0"/>
    <n v="0"/>
    <m/>
    <m/>
    <m/>
    <n v="0"/>
    <n v="0"/>
    <n v="0"/>
    <m/>
    <m/>
    <m/>
    <n v="0"/>
    <s v="Finalizada"/>
    <d v="2024-03-05T00:00:00"/>
    <d v="2024-03-14T00:00:00"/>
    <m/>
    <n v="403941"/>
    <n v="403941"/>
    <n v="403941"/>
    <n v="0"/>
    <n v="24142"/>
    <n v="0"/>
    <n v="0"/>
    <n v="0"/>
    <n v="0"/>
    <n v="0"/>
    <n v="0"/>
    <m/>
    <n v="0"/>
    <m/>
    <m/>
    <m/>
    <n v="403941"/>
  </r>
  <r>
    <n v="891480000"/>
    <s v="COMFAMILIAR RISARALDA"/>
    <s v="EJ0419926"/>
    <s v="891480000_EJ0419926"/>
    <s v="EJ04"/>
    <s v="19926"/>
    <d v="2024-05-29T00:00:00"/>
    <m/>
    <n v="388000"/>
    <n v="388000"/>
    <m/>
    <s v="PEREIRA"/>
    <m/>
    <s v="Factura pendiente en programacion de pago"/>
    <x v="7"/>
    <n v="388000"/>
    <n v="1222475050"/>
    <m/>
    <m/>
    <n v="0"/>
    <n v="0"/>
    <m/>
    <m/>
    <m/>
    <n v="0"/>
    <n v="0"/>
    <n v="0"/>
    <m/>
    <m/>
    <m/>
    <n v="0"/>
    <s v="Finalizada"/>
    <d v="2024-05-27T00:00:00"/>
    <d v="2024-06-04T00:00:00"/>
    <m/>
    <n v="388000"/>
    <n v="388000"/>
    <n v="388000"/>
    <n v="0"/>
    <n v="388000"/>
    <n v="0"/>
    <n v="0"/>
    <n v="0"/>
    <n v="0"/>
    <n v="0"/>
    <n v="0"/>
    <m/>
    <n v="0"/>
    <m/>
    <m/>
    <m/>
    <n v="388000"/>
  </r>
  <r>
    <n v="891480000"/>
    <s v="COMFAMILIAR RISARALDA"/>
    <s v="EI1854365"/>
    <s v="891480000_EI1854365"/>
    <s v="EI18"/>
    <s v="54365"/>
    <d v="2024-01-17T00:00:00"/>
    <m/>
    <n v="379306"/>
    <n v="379306"/>
    <m/>
    <s v="PEREIRA"/>
    <m/>
    <s v="Factura pendiente en programacion de pago"/>
    <x v="7"/>
    <n v="379306"/>
    <n v="1222399560"/>
    <m/>
    <m/>
    <n v="0"/>
    <n v="0"/>
    <m/>
    <m/>
    <m/>
    <n v="0"/>
    <n v="0"/>
    <n v="0"/>
    <m/>
    <m/>
    <m/>
    <n v="0"/>
    <s v="Finalizada"/>
    <d v="2024-01-11T00:00:00"/>
    <d v="2024-02-01T00:00:00"/>
    <m/>
    <n v="379306"/>
    <n v="379306"/>
    <n v="379306"/>
    <n v="0"/>
    <n v="379306"/>
    <n v="0"/>
    <n v="0"/>
    <n v="0"/>
    <n v="0"/>
    <n v="0"/>
    <n v="0"/>
    <m/>
    <n v="0"/>
    <m/>
    <m/>
    <m/>
    <n v="379306"/>
  </r>
  <r>
    <n v="891480000"/>
    <s v="COMFAMILIAR RISARALDA"/>
    <s v="EI8222962"/>
    <s v="891480000_EI8222962"/>
    <s v="EI82"/>
    <s v="22962"/>
    <d v="2024-01-12T00:00:00"/>
    <m/>
    <n v="368780"/>
    <n v="368780"/>
    <m/>
    <s v="PEREIRA"/>
    <m/>
    <s v="Factura pendiente en programacion de pago"/>
    <x v="7"/>
    <n v="368780"/>
    <n v="1222379395"/>
    <m/>
    <m/>
    <n v="0"/>
    <n v="0"/>
    <m/>
    <m/>
    <m/>
    <n v="0"/>
    <n v="0"/>
    <n v="0"/>
    <m/>
    <m/>
    <m/>
    <n v="0"/>
    <s v="Finalizada"/>
    <d v="2024-01-04T00:00:00"/>
    <d v="2024-01-12T00:00:00"/>
    <m/>
    <n v="368780"/>
    <n v="368780"/>
    <n v="368780"/>
    <n v="0"/>
    <n v="64200"/>
    <n v="0"/>
    <n v="0"/>
    <n v="0"/>
    <n v="0"/>
    <n v="0"/>
    <n v="0"/>
    <m/>
    <n v="0"/>
    <m/>
    <m/>
    <m/>
    <n v="368780"/>
  </r>
  <r>
    <n v="891480000"/>
    <s v="COMFAMILIAR RISARALDA"/>
    <s v="EI4263625"/>
    <s v="891480000_EI4263625"/>
    <s v="EI42"/>
    <s v="63625"/>
    <d v="2024-03-13T00:00:00"/>
    <m/>
    <n v="368755"/>
    <n v="368755"/>
    <m/>
    <s v="PEREIRA"/>
    <m/>
    <s v="Factura pendiente en programacion de pago"/>
    <x v="7"/>
    <n v="368755"/>
    <n v="1222426264"/>
    <m/>
    <m/>
    <n v="0"/>
    <n v="0"/>
    <m/>
    <m/>
    <m/>
    <n v="0"/>
    <n v="0"/>
    <n v="0"/>
    <m/>
    <m/>
    <m/>
    <n v="0"/>
    <s v="Finalizada"/>
    <d v="2024-03-07T00:00:00"/>
    <d v="2024-03-14T00:00:00"/>
    <m/>
    <n v="368755"/>
    <n v="368755"/>
    <n v="368755"/>
    <n v="0"/>
    <n v="24142"/>
    <n v="0"/>
    <n v="0"/>
    <n v="0"/>
    <n v="0"/>
    <n v="0"/>
    <n v="0"/>
    <m/>
    <n v="0"/>
    <m/>
    <m/>
    <m/>
    <n v="368755"/>
  </r>
  <r>
    <n v="891480000"/>
    <s v="COMFAMILIAR RISARALDA"/>
    <s v="EI4250992"/>
    <s v="891480000_EI4250992"/>
    <s v="EI42"/>
    <s v="50992"/>
    <d v="2023-08-15T00:00:00"/>
    <m/>
    <n v="358137"/>
    <n v="358137"/>
    <m/>
    <s v="PEREIRA"/>
    <m/>
    <s v="Factura pendiente en programacion de pago"/>
    <x v="7"/>
    <n v="358137"/>
    <n v="1222332810"/>
    <m/>
    <m/>
    <n v="0"/>
    <n v="0"/>
    <m/>
    <m/>
    <m/>
    <n v="0"/>
    <n v="0"/>
    <n v="0"/>
    <m/>
    <m/>
    <m/>
    <n v="0"/>
    <s v="Finalizada"/>
    <d v="2023-07-05T00:00:00"/>
    <d v="2023-10-04T00:00:00"/>
    <m/>
    <n v="358137"/>
    <n v="358137"/>
    <n v="358137"/>
    <n v="0"/>
    <n v="398436"/>
    <n v="0"/>
    <n v="0"/>
    <n v="0"/>
    <n v="0"/>
    <n v="0"/>
    <n v="0"/>
    <m/>
    <n v="0"/>
    <m/>
    <m/>
    <m/>
    <n v="358137"/>
  </r>
  <r>
    <n v="891480000"/>
    <s v="COMFAMILIAR RISARALDA"/>
    <s v="EI9640734"/>
    <s v="891480000_EI9640734"/>
    <s v="EI96"/>
    <s v="40734"/>
    <d v="2023-08-15T00:00:00"/>
    <m/>
    <n v="357054"/>
    <n v="357054"/>
    <m/>
    <s v="PEREIRA"/>
    <m/>
    <s v="Factura pendiente en programacion de pago"/>
    <x v="7"/>
    <n v="357054"/>
    <n v="1222444688"/>
    <m/>
    <m/>
    <n v="0"/>
    <n v="0"/>
    <m/>
    <m/>
    <m/>
    <n v="0"/>
    <n v="0"/>
    <n v="0"/>
    <m/>
    <m/>
    <m/>
    <n v="0"/>
    <s v="Finalizada"/>
    <d v="2023-08-04T00:00:00"/>
    <d v="2023-10-04T00:00:00"/>
    <m/>
    <n v="361154"/>
    <n v="357054"/>
    <n v="361154"/>
    <n v="4100"/>
    <n v="361154"/>
    <n v="0"/>
    <n v="0"/>
    <n v="0"/>
    <n v="0"/>
    <n v="0"/>
    <n v="0"/>
    <m/>
    <n v="0"/>
    <m/>
    <m/>
    <m/>
    <n v="357054"/>
  </r>
  <r>
    <n v="891480000"/>
    <s v="COMFAMILIAR RISARALDA"/>
    <s v="EI4856830"/>
    <s v="891480000_EI4856830"/>
    <s v="EI48"/>
    <s v="56830"/>
    <d v="2024-06-04T00:00:00"/>
    <m/>
    <n v="355863"/>
    <n v="355863"/>
    <m/>
    <s v="PEREIRA"/>
    <m/>
    <s v="Factura pendiente en programacion de pago"/>
    <x v="7"/>
    <n v="355863"/>
    <n v="1222472562"/>
    <m/>
    <m/>
    <n v="0"/>
    <n v="0"/>
    <m/>
    <m/>
    <m/>
    <n v="0"/>
    <n v="0"/>
    <n v="0"/>
    <m/>
    <m/>
    <m/>
    <n v="0"/>
    <s v="Finalizada"/>
    <d v="2024-05-19T00:00:00"/>
    <d v="2024-06-04T00:00:00"/>
    <m/>
    <n v="355863"/>
    <n v="355863"/>
    <n v="355863"/>
    <n v="0"/>
    <n v="24142"/>
    <n v="0"/>
    <n v="0"/>
    <n v="0"/>
    <n v="0"/>
    <n v="0"/>
    <n v="0"/>
    <m/>
    <n v="0"/>
    <m/>
    <m/>
    <m/>
    <n v="355863"/>
  </r>
  <r>
    <n v="891480000"/>
    <s v="COMFAMILIAR RISARALDA"/>
    <s v="EI2312237"/>
    <s v="891480000_EI2312237"/>
    <s v="EI23"/>
    <s v="12237"/>
    <d v="2023-08-29T00:00:00"/>
    <m/>
    <n v="348030"/>
    <n v="348030"/>
    <m/>
    <s v="PEREIRA"/>
    <m/>
    <s v="Factura pendiente en programacion de pago"/>
    <x v="7"/>
    <n v="341069"/>
    <n v="1222444216"/>
    <m/>
    <m/>
    <n v="0"/>
    <n v="0"/>
    <m/>
    <m/>
    <m/>
    <n v="0"/>
    <n v="0"/>
    <n v="0"/>
    <m/>
    <m/>
    <m/>
    <n v="0"/>
    <s v="Finalizada"/>
    <d v="2023-08-03T00:00:00"/>
    <d v="2023-09-01T00:00:00"/>
    <m/>
    <n v="348030"/>
    <n v="348030"/>
    <n v="348030"/>
    <n v="0"/>
    <n v="206267"/>
    <n v="6961"/>
    <n v="0"/>
    <n v="0"/>
    <n v="0"/>
    <n v="0"/>
    <n v="0"/>
    <m/>
    <n v="0"/>
    <m/>
    <m/>
    <m/>
    <n v="348030"/>
  </r>
  <r>
    <n v="891480000"/>
    <s v="COMFAMILIAR RISARALDA"/>
    <s v="EI8226193"/>
    <s v="891480000_EI8226193"/>
    <s v="EI82"/>
    <s v="26193"/>
    <d v="2024-07-26T00:00:00"/>
    <m/>
    <n v="326380"/>
    <n v="326380"/>
    <m/>
    <s v="PEREIRA"/>
    <m/>
    <e v="#N/A"/>
    <x v="7"/>
    <n v="326370"/>
    <n v="1222507575"/>
    <m/>
    <m/>
    <n v="0"/>
    <n v="0"/>
    <m/>
    <m/>
    <m/>
    <n v="0"/>
    <n v="0"/>
    <n v="0"/>
    <m/>
    <m/>
    <m/>
    <n v="0"/>
    <s v="Finalizada"/>
    <d v="2024-07-12T00:00:00"/>
    <d v="2024-08-01T00:00:00"/>
    <m/>
    <n v="368780"/>
    <n v="326370"/>
    <n v="368780"/>
    <n v="42410"/>
    <n v="368780"/>
    <n v="0"/>
    <n v="0"/>
    <n v="0"/>
    <n v="0"/>
    <n v="0"/>
    <n v="0"/>
    <m/>
    <n v="0"/>
    <m/>
    <m/>
    <m/>
    <n v="326370"/>
  </r>
  <r>
    <n v="891480000"/>
    <s v="COMFAMILIAR RISARALDA"/>
    <s v="EI4261938"/>
    <s v="891480000_EI4261938"/>
    <s v="EI42"/>
    <s v="61938"/>
    <d v="2024-02-08T00:00:00"/>
    <m/>
    <n v="325511"/>
    <n v="325511"/>
    <m/>
    <s v="PEREIRA"/>
    <m/>
    <s v="Factura pendiente en programacion de pago"/>
    <x v="7"/>
    <n v="325511"/>
    <n v="1222399556"/>
    <m/>
    <m/>
    <n v="0"/>
    <n v="0"/>
    <m/>
    <m/>
    <m/>
    <n v="0"/>
    <n v="0"/>
    <n v="0"/>
    <m/>
    <m/>
    <m/>
    <n v="0"/>
    <s v="Finalizada"/>
    <d v="2024-02-01T00:00:00"/>
    <d v="2024-02-08T00:00:00"/>
    <m/>
    <n v="325511"/>
    <n v="325511"/>
    <n v="325511"/>
    <n v="0"/>
    <n v="24142"/>
    <n v="0"/>
    <n v="0"/>
    <n v="0"/>
    <n v="0"/>
    <n v="0"/>
    <n v="0"/>
    <m/>
    <n v="0"/>
    <m/>
    <m/>
    <m/>
    <n v="325511"/>
  </r>
  <r>
    <n v="891480000"/>
    <s v="COMFAMILIAR RISARALDA"/>
    <s v="EI468311"/>
    <s v="891480000_EI468311"/>
    <s v="EI46"/>
    <s v="8311"/>
    <d v="2024-04-10T00:00:00"/>
    <m/>
    <n v="318086"/>
    <n v="318086"/>
    <m/>
    <s v="PEREIRA"/>
    <m/>
    <s v="Factura pendiente en programacion de pago"/>
    <x v="7"/>
    <n v="318086"/>
    <n v="1222438372"/>
    <m/>
    <m/>
    <n v="0"/>
    <n v="0"/>
    <m/>
    <m/>
    <m/>
    <n v="0"/>
    <n v="0"/>
    <n v="0"/>
    <m/>
    <m/>
    <m/>
    <n v="0"/>
    <s v="Finalizada"/>
    <d v="2024-04-03T00:00:00"/>
    <d v="2024-04-10T00:00:00"/>
    <m/>
    <n v="318086"/>
    <n v="318086"/>
    <n v="318086"/>
    <n v="0"/>
    <n v="24142"/>
    <n v="0"/>
    <n v="0"/>
    <n v="0"/>
    <n v="0"/>
    <n v="0"/>
    <n v="0"/>
    <m/>
    <n v="0"/>
    <m/>
    <m/>
    <m/>
    <n v="318086"/>
  </r>
  <r>
    <n v="891480000"/>
    <s v="COMFAMILIAR RISARALDA"/>
    <s v="EI8221378"/>
    <s v="891480000_EI8221378"/>
    <s v="EI82"/>
    <s v="21378"/>
    <d v="2023-11-07T00:00:00"/>
    <m/>
    <n v="317908"/>
    <n v="317908"/>
    <m/>
    <s v="PEREIRA"/>
    <m/>
    <s v="Factura pendiente en programacion de pago"/>
    <x v="7"/>
    <n v="317908"/>
    <n v="1222445369"/>
    <m/>
    <m/>
    <n v="0"/>
    <n v="0"/>
    <m/>
    <m/>
    <m/>
    <n v="0"/>
    <n v="0"/>
    <n v="0"/>
    <m/>
    <m/>
    <m/>
    <n v="0"/>
    <s v="Finalizada"/>
    <d v="2023-10-27T00:00:00"/>
    <d v="2023-11-15T00:00:00"/>
    <m/>
    <n v="317908"/>
    <n v="317908"/>
    <n v="317908"/>
    <n v="0"/>
    <n v="318044"/>
    <n v="0"/>
    <n v="0"/>
    <n v="0"/>
    <n v="0"/>
    <n v="0"/>
    <n v="0"/>
    <m/>
    <n v="0"/>
    <m/>
    <m/>
    <m/>
    <n v="317908"/>
  </r>
  <r>
    <n v="891480000"/>
    <s v="COMFAMILIAR RISARALDA"/>
    <s v="EI4267144"/>
    <s v="891480000_EI4267144"/>
    <s v="EI42"/>
    <s v="67144"/>
    <d v="2024-07-01T00:00:00"/>
    <m/>
    <n v="311909"/>
    <n v="311909"/>
    <m/>
    <s v="PEREIRA"/>
    <m/>
    <e v="#N/A"/>
    <x v="7"/>
    <n v="311909"/>
    <n v="1222486102"/>
    <m/>
    <m/>
    <n v="0"/>
    <n v="0"/>
    <m/>
    <m/>
    <m/>
    <n v="0"/>
    <n v="0"/>
    <n v="0"/>
    <m/>
    <m/>
    <m/>
    <n v="0"/>
    <s v="Finalizada"/>
    <d v="2024-06-08T00:00:00"/>
    <d v="2024-07-02T00:00:00"/>
    <m/>
    <n v="311909"/>
    <n v="311909"/>
    <n v="311909"/>
    <n v="0"/>
    <n v="24142"/>
    <n v="0"/>
    <n v="0"/>
    <n v="0"/>
    <n v="0"/>
    <n v="0"/>
    <n v="0"/>
    <m/>
    <n v="0"/>
    <m/>
    <m/>
    <m/>
    <n v="311909"/>
  </r>
  <r>
    <n v="891480000"/>
    <s v="COMFAMILIAR RISARALDA"/>
    <s v="EI55229"/>
    <s v="891480000_EI55229"/>
    <s v="EI55"/>
    <s v="229"/>
    <d v="2024-07-31T00:00:00"/>
    <m/>
    <n v="307826"/>
    <n v="307826"/>
    <m/>
    <s v="PEREIRA"/>
    <m/>
    <e v="#N/A"/>
    <x v="7"/>
    <n v="307826"/>
    <n v="1222499706"/>
    <m/>
    <m/>
    <n v="0"/>
    <n v="0"/>
    <m/>
    <m/>
    <m/>
    <n v="0"/>
    <n v="0"/>
    <n v="0"/>
    <m/>
    <m/>
    <m/>
    <n v="0"/>
    <s v="Finalizada"/>
    <d v="2024-07-31T00:00:00"/>
    <d v="2024-08-02T00:00:00"/>
    <m/>
    <n v="307826"/>
    <n v="307826"/>
    <n v="307826"/>
    <n v="0"/>
    <n v="398436"/>
    <n v="0"/>
    <n v="0"/>
    <n v="0"/>
    <n v="0"/>
    <n v="0"/>
    <n v="0"/>
    <m/>
    <n v="0"/>
    <m/>
    <m/>
    <m/>
    <n v="307826"/>
  </r>
  <r>
    <n v="891480000"/>
    <s v="COMFAMILIAR RISARALDA"/>
    <s v="EJ0822421"/>
    <s v="891480000_EJ0822421"/>
    <s v="EJ08"/>
    <s v="22421"/>
    <d v="2024-06-04T00:00:00"/>
    <m/>
    <n v="306706"/>
    <n v="306706"/>
    <m/>
    <s v="PEREIRA"/>
    <m/>
    <s v="Factura pendiente en programacion de pago"/>
    <x v="7"/>
    <n v="306706"/>
    <n v="1222475048"/>
    <m/>
    <m/>
    <n v="0"/>
    <n v="0"/>
    <m/>
    <m/>
    <m/>
    <n v="0"/>
    <n v="0"/>
    <n v="0"/>
    <m/>
    <m/>
    <m/>
    <n v="0"/>
    <s v="Finalizada"/>
    <d v="2024-05-10T00:00:00"/>
    <d v="2024-06-04T00:00:00"/>
    <m/>
    <n v="306706"/>
    <n v="306706"/>
    <n v="306706"/>
    <n v="0"/>
    <n v="306706"/>
    <n v="0"/>
    <n v="0"/>
    <n v="0"/>
    <n v="0"/>
    <n v="0"/>
    <n v="0"/>
    <m/>
    <n v="0"/>
    <m/>
    <m/>
    <m/>
    <n v="306706"/>
  </r>
  <r>
    <n v="891480000"/>
    <s v="COMFAMILIAR RISARALDA"/>
    <s v="EI0146182"/>
    <s v="891480000_EI0146182"/>
    <s v="EI01"/>
    <s v="46182"/>
    <d v="2024-07-01T00:00:00"/>
    <m/>
    <n v="306706"/>
    <n v="306706"/>
    <m/>
    <s v="PEREIRA"/>
    <m/>
    <e v="#N/A"/>
    <x v="7"/>
    <n v="306706"/>
    <n v="1222505236"/>
    <m/>
    <m/>
    <n v="0"/>
    <n v="0"/>
    <m/>
    <m/>
    <m/>
    <n v="0"/>
    <n v="0"/>
    <n v="0"/>
    <m/>
    <m/>
    <m/>
    <n v="0"/>
    <s v="Finalizada"/>
    <d v="2024-06-14T00:00:00"/>
    <d v="2024-07-02T00:00:00"/>
    <m/>
    <n v="306706"/>
    <n v="306706"/>
    <n v="306706"/>
    <n v="0"/>
    <n v="306706"/>
    <n v="0"/>
    <n v="0"/>
    <n v="0"/>
    <n v="0"/>
    <n v="0"/>
    <n v="0"/>
    <m/>
    <n v="0"/>
    <m/>
    <m/>
    <m/>
    <n v="306706"/>
  </r>
  <r>
    <n v="891480000"/>
    <s v="COMFAMILIAR RISARALDA"/>
    <s v="EI8040263"/>
    <s v="891480000_EI8040263"/>
    <s v="EI80"/>
    <s v="40263"/>
    <d v="2024-07-26T00:00:00"/>
    <m/>
    <n v="306706"/>
    <n v="306706"/>
    <m/>
    <s v="PEREIRA"/>
    <m/>
    <e v="#N/A"/>
    <x v="7"/>
    <n v="306706"/>
    <n v="1222506244"/>
    <m/>
    <m/>
    <n v="0"/>
    <n v="0"/>
    <m/>
    <m/>
    <m/>
    <n v="0"/>
    <n v="0"/>
    <n v="0"/>
    <m/>
    <m/>
    <m/>
    <n v="0"/>
    <s v="Finalizada"/>
    <d v="2024-07-12T00:00:00"/>
    <d v="2024-08-01T00:00:00"/>
    <m/>
    <n v="306706"/>
    <n v="306706"/>
    <n v="306706"/>
    <n v="0"/>
    <n v="306706"/>
    <n v="0"/>
    <n v="0"/>
    <n v="0"/>
    <n v="0"/>
    <n v="0"/>
    <n v="0"/>
    <m/>
    <n v="0"/>
    <m/>
    <m/>
    <m/>
    <n v="306706"/>
  </r>
  <r>
    <n v="891480000"/>
    <s v="COMFAMILIAR RISARALDA"/>
    <s v="EI8040483"/>
    <s v="891480000_EI8040483"/>
    <s v="EI80"/>
    <s v="40483"/>
    <d v="2024-07-30T00:00:00"/>
    <m/>
    <n v="306706"/>
    <n v="306706"/>
    <m/>
    <s v="PEREIRA"/>
    <m/>
    <e v="#N/A"/>
    <x v="7"/>
    <n v="306706"/>
    <n v="1222507574"/>
    <m/>
    <m/>
    <n v="0"/>
    <n v="0"/>
    <m/>
    <m/>
    <m/>
    <n v="0"/>
    <n v="0"/>
    <n v="0"/>
    <m/>
    <m/>
    <m/>
    <n v="0"/>
    <s v="Finalizada"/>
    <d v="2024-07-26T00:00:00"/>
    <d v="2024-08-01T00:00:00"/>
    <m/>
    <n v="306706"/>
    <n v="306706"/>
    <n v="306706"/>
    <n v="0"/>
    <n v="306706"/>
    <n v="0"/>
    <n v="0"/>
    <n v="0"/>
    <n v="0"/>
    <n v="0"/>
    <n v="0"/>
    <m/>
    <n v="0"/>
    <m/>
    <m/>
    <m/>
    <n v="306706"/>
  </r>
  <r>
    <n v="891480000"/>
    <s v="COMFAMILIAR RISARALDA"/>
    <s v="EI8040468"/>
    <s v="891480000_EI8040468"/>
    <s v="EI80"/>
    <s v="40468"/>
    <d v="2024-07-30T00:00:00"/>
    <m/>
    <n v="306706"/>
    <n v="306706"/>
    <m/>
    <s v="PEREIRA"/>
    <m/>
    <e v="#N/A"/>
    <x v="7"/>
    <n v="306706"/>
    <n v="1222499705"/>
    <m/>
    <m/>
    <n v="0"/>
    <n v="0"/>
    <m/>
    <m/>
    <m/>
    <n v="0"/>
    <n v="0"/>
    <n v="0"/>
    <m/>
    <m/>
    <m/>
    <n v="0"/>
    <s v="Finalizada"/>
    <d v="2024-07-26T00:00:00"/>
    <d v="2024-08-01T00:00:00"/>
    <m/>
    <n v="306706"/>
    <n v="306706"/>
    <n v="306706"/>
    <n v="0"/>
    <n v="613412"/>
    <n v="0"/>
    <n v="0"/>
    <n v="0"/>
    <n v="0"/>
    <n v="0"/>
    <n v="0"/>
    <m/>
    <n v="0"/>
    <m/>
    <m/>
    <m/>
    <n v="306706"/>
  </r>
  <r>
    <n v="891480000"/>
    <s v="COMFAMILIAR RISARALDA"/>
    <s v="EI5114924"/>
    <s v="891480000_EI5114924"/>
    <s v="EI51"/>
    <s v="14924"/>
    <d v="2023-08-11T00:00:00"/>
    <m/>
    <n v="303462"/>
    <n v="303462"/>
    <m/>
    <s v="PEREIRA"/>
    <m/>
    <s v="Factura pendiente en programacion de pago"/>
    <x v="7"/>
    <n v="303462"/>
    <n v="1222332808"/>
    <m/>
    <m/>
    <n v="0"/>
    <n v="0"/>
    <m/>
    <m/>
    <m/>
    <n v="0"/>
    <n v="0"/>
    <n v="0"/>
    <m/>
    <m/>
    <m/>
    <n v="0"/>
    <s v="Finalizada"/>
    <d v="2023-06-25T00:00:00"/>
    <d v="2023-10-02T00:00:00"/>
    <m/>
    <n v="303462"/>
    <n v="303462"/>
    <n v="303462"/>
    <n v="0"/>
    <n v="285403"/>
    <n v="0"/>
    <n v="0"/>
    <n v="0"/>
    <n v="0"/>
    <n v="0"/>
    <n v="0"/>
    <m/>
    <n v="0"/>
    <m/>
    <m/>
    <m/>
    <n v="303462"/>
  </r>
  <r>
    <n v="891480000"/>
    <s v="COMFAMILIAR RISARALDA"/>
    <s v="EI8222945"/>
    <s v="891480000_EI8222945"/>
    <s v="EI82"/>
    <s v="22945"/>
    <d v="2024-01-12T00:00:00"/>
    <m/>
    <n v="297958"/>
    <n v="297958"/>
    <m/>
    <s v="PEREIRA"/>
    <m/>
    <s v="Factura pendiente en programacion de pago"/>
    <x v="7"/>
    <n v="297958"/>
    <n v="1222379362"/>
    <m/>
    <m/>
    <n v="0"/>
    <n v="0"/>
    <m/>
    <m/>
    <m/>
    <n v="0"/>
    <n v="0"/>
    <n v="0"/>
    <m/>
    <m/>
    <m/>
    <n v="0"/>
    <s v="Finalizada"/>
    <d v="2024-01-04T00:00:00"/>
    <d v="2024-01-12T00:00:00"/>
    <m/>
    <n v="297958"/>
    <n v="297958"/>
    <n v="297958"/>
    <n v="0"/>
    <n v="297958"/>
    <n v="0"/>
    <n v="0"/>
    <n v="0"/>
    <n v="0"/>
    <n v="0"/>
    <n v="0"/>
    <m/>
    <n v="0"/>
    <m/>
    <m/>
    <m/>
    <n v="297958"/>
  </r>
  <r>
    <n v="891480000"/>
    <s v="COMFAMILIAR RISARALDA"/>
    <s v="EI8226122"/>
    <s v="891480000_EI8226122"/>
    <s v="EI82"/>
    <s v="26122"/>
    <d v="2024-07-12T00:00:00"/>
    <m/>
    <n v="297958"/>
    <n v="297958"/>
    <m/>
    <s v="PEREIRA"/>
    <m/>
    <e v="#N/A"/>
    <x v="7"/>
    <n v="297958"/>
    <n v="1222505231"/>
    <m/>
    <m/>
    <n v="0"/>
    <n v="0"/>
    <m/>
    <m/>
    <m/>
    <n v="0"/>
    <n v="0"/>
    <n v="0"/>
    <m/>
    <m/>
    <m/>
    <n v="0"/>
    <s v="Finalizada"/>
    <d v="2024-07-02T00:00:00"/>
    <d v="2024-07-12T00:00:00"/>
    <m/>
    <n v="297958"/>
    <n v="297958"/>
    <n v="297958"/>
    <n v="0"/>
    <n v="297958"/>
    <n v="0"/>
    <n v="0"/>
    <n v="0"/>
    <n v="0"/>
    <n v="0"/>
    <n v="0"/>
    <m/>
    <n v="0"/>
    <m/>
    <m/>
    <m/>
    <n v="297958"/>
  </r>
  <r>
    <n v="891480000"/>
    <s v="COMFAMILIAR RISARALDA"/>
    <s v="EI8226129"/>
    <s v="891480000_EI8226129"/>
    <s v="EI82"/>
    <s v="26129"/>
    <d v="2024-07-12T00:00:00"/>
    <m/>
    <n v="297958"/>
    <n v="297958"/>
    <m/>
    <s v="PEREIRA"/>
    <m/>
    <e v="#N/A"/>
    <x v="7"/>
    <n v="297958"/>
    <n v="1222505230"/>
    <m/>
    <m/>
    <n v="0"/>
    <n v="0"/>
    <m/>
    <m/>
    <m/>
    <n v="0"/>
    <n v="0"/>
    <n v="0"/>
    <m/>
    <m/>
    <m/>
    <n v="0"/>
    <s v="Finalizada"/>
    <d v="2024-07-03T00:00:00"/>
    <d v="2024-07-12T00:00:00"/>
    <m/>
    <n v="297958"/>
    <n v="297958"/>
    <n v="297958"/>
    <n v="0"/>
    <n v="297958"/>
    <n v="0"/>
    <n v="0"/>
    <n v="0"/>
    <n v="0"/>
    <n v="0"/>
    <n v="0"/>
    <m/>
    <n v="0"/>
    <m/>
    <m/>
    <m/>
    <n v="297958"/>
  </r>
  <r>
    <n v="891480000"/>
    <s v="COMFAMILIAR RISARALDA"/>
    <s v="EI432168"/>
    <s v="891480000_EI432168"/>
    <s v="EI43"/>
    <s v="2168"/>
    <d v="2024-01-02T00:00:00"/>
    <m/>
    <n v="294397"/>
    <n v="294397"/>
    <m/>
    <s v="PEREIRA"/>
    <m/>
    <s v="Factura pendiente en programacion de pago"/>
    <x v="7"/>
    <n v="294397"/>
    <n v="1222379361"/>
    <m/>
    <m/>
    <n v="0"/>
    <n v="0"/>
    <m/>
    <m/>
    <m/>
    <n v="0"/>
    <n v="0"/>
    <n v="0"/>
    <m/>
    <m/>
    <m/>
    <n v="0"/>
    <s v="Finalizada"/>
    <d v="2023-12-27T00:00:00"/>
    <d v="2024-01-04T00:00:00"/>
    <m/>
    <n v="294397"/>
    <n v="294397"/>
    <n v="294397"/>
    <n v="0"/>
    <n v="398436"/>
    <n v="0"/>
    <n v="0"/>
    <n v="0"/>
    <n v="0"/>
    <n v="0"/>
    <n v="0"/>
    <m/>
    <n v="0"/>
    <m/>
    <m/>
    <m/>
    <n v="294397"/>
  </r>
  <r>
    <n v="891480000"/>
    <s v="COMFAMILIAR RISARALDA"/>
    <s v="EI8225274"/>
    <s v="891480000_EI8225274"/>
    <s v="EI82"/>
    <s v="25274"/>
    <d v="2024-04-10T00:00:00"/>
    <m/>
    <n v="283288"/>
    <n v="283288"/>
    <m/>
    <s v="PEREIRA"/>
    <m/>
    <s v="Factura pendiente en programacion de pago"/>
    <x v="7"/>
    <n v="283288"/>
    <n v="1222435064"/>
    <m/>
    <m/>
    <n v="0"/>
    <n v="0"/>
    <m/>
    <m/>
    <m/>
    <n v="0"/>
    <n v="0"/>
    <n v="0"/>
    <m/>
    <m/>
    <m/>
    <n v="0"/>
    <s v="Finalizada"/>
    <d v="2024-04-05T00:00:00"/>
    <d v="2024-04-10T00:00:00"/>
    <m/>
    <n v="283288"/>
    <n v="283288"/>
    <n v="283288"/>
    <n v="0"/>
    <n v="283288"/>
    <n v="0"/>
    <n v="0"/>
    <n v="0"/>
    <n v="0"/>
    <n v="0"/>
    <n v="0"/>
    <m/>
    <n v="0"/>
    <m/>
    <m/>
    <m/>
    <n v="283288"/>
  </r>
  <r>
    <n v="891480000"/>
    <s v="COMFAMILIAR RISARALDA"/>
    <s v="EJ058040"/>
    <s v="891480000_EJ058040"/>
    <s v="EJ05"/>
    <s v="8040"/>
    <d v="2023-08-15T00:00:00"/>
    <m/>
    <n v="251487"/>
    <n v="251487"/>
    <m/>
    <s v="PEREIRA"/>
    <m/>
    <s v="Factura pendiente en programacion de pago"/>
    <x v="7"/>
    <n v="277187"/>
    <n v="1222332792"/>
    <m/>
    <m/>
    <n v="0"/>
    <n v="0"/>
    <m/>
    <m/>
    <m/>
    <n v="0"/>
    <n v="0"/>
    <n v="0"/>
    <m/>
    <m/>
    <m/>
    <n v="0"/>
    <s v="Finalizada"/>
    <d v="2023-06-30T00:00:00"/>
    <d v="2023-10-04T00:00:00"/>
    <m/>
    <n v="277187"/>
    <n v="277187"/>
    <n v="277187"/>
    <n v="0"/>
    <n v="223200"/>
    <n v="0"/>
    <n v="0"/>
    <n v="0"/>
    <n v="0"/>
    <n v="0"/>
    <n v="0"/>
    <m/>
    <n v="0"/>
    <m/>
    <m/>
    <m/>
    <n v="277187"/>
  </r>
  <r>
    <n v="891480000"/>
    <s v="COMFAMILIAR RISARALDA"/>
    <s v="EI2837753"/>
    <s v="891480000_EI2837753"/>
    <s v="EI28"/>
    <s v="37753"/>
    <d v="2024-07-30T00:00:00"/>
    <m/>
    <n v="276866"/>
    <n v="276866"/>
    <m/>
    <s v="PEREIRA"/>
    <m/>
    <e v="#N/A"/>
    <x v="7"/>
    <n v="276866"/>
    <n v="1222499702"/>
    <m/>
    <m/>
    <n v="0"/>
    <n v="0"/>
    <m/>
    <m/>
    <m/>
    <n v="0"/>
    <n v="0"/>
    <n v="0"/>
    <m/>
    <m/>
    <m/>
    <n v="0"/>
    <s v="Finalizada"/>
    <d v="2024-07-24T00:00:00"/>
    <d v="2024-08-01T00:00:00"/>
    <m/>
    <n v="276866"/>
    <n v="276866"/>
    <n v="276866"/>
    <n v="0"/>
    <n v="436558"/>
    <n v="0"/>
    <n v="0"/>
    <n v="0"/>
    <n v="0"/>
    <n v="0"/>
    <n v="0"/>
    <m/>
    <n v="0"/>
    <m/>
    <m/>
    <m/>
    <n v="276866"/>
  </r>
  <r>
    <n v="891480000"/>
    <s v="COMFAMILIAR RISARALDA"/>
    <s v="EJ0820487"/>
    <s v="891480000_EJ0820487"/>
    <s v="EJ08"/>
    <s v="20487"/>
    <d v="2024-01-02T00:00:00"/>
    <m/>
    <n v="276300"/>
    <n v="276300"/>
    <m/>
    <s v="PEREIRA"/>
    <m/>
    <s v="Factura pendiente en programacion de pago"/>
    <x v="7"/>
    <n v="276300"/>
    <n v="1222379359"/>
    <m/>
    <m/>
    <n v="0"/>
    <n v="0"/>
    <m/>
    <m/>
    <m/>
    <n v="0"/>
    <n v="0"/>
    <n v="0"/>
    <m/>
    <m/>
    <m/>
    <n v="0"/>
    <s v="Finalizada"/>
    <d v="2023-12-15T00:00:00"/>
    <d v="2024-01-04T00:00:00"/>
    <m/>
    <n v="306706"/>
    <n v="276300"/>
    <n v="306706"/>
    <n v="30406"/>
    <n v="264402"/>
    <n v="0"/>
    <n v="0"/>
    <n v="0"/>
    <n v="0"/>
    <n v="0"/>
    <n v="0"/>
    <m/>
    <n v="0"/>
    <m/>
    <m/>
    <m/>
    <n v="276300"/>
  </r>
  <r>
    <n v="891480000"/>
    <s v="COMFAMILIAR RISARALDA"/>
    <s v="EJ1214820"/>
    <s v="891480000_EJ1214820"/>
    <s v="EJ12"/>
    <s v="14820"/>
    <d v="2024-01-17T00:00:00"/>
    <m/>
    <n v="276300"/>
    <n v="276300"/>
    <m/>
    <s v="PEREIRA"/>
    <m/>
    <s v="Factura pendiente en programacion de pago"/>
    <x v="7"/>
    <n v="276300"/>
    <n v="1222399454"/>
    <m/>
    <m/>
    <n v="0"/>
    <n v="0"/>
    <m/>
    <m/>
    <m/>
    <n v="0"/>
    <n v="0"/>
    <n v="0"/>
    <m/>
    <m/>
    <m/>
    <n v="0"/>
    <s v="Finalizada"/>
    <d v="2024-01-09T00:00:00"/>
    <d v="2024-02-01T00:00:00"/>
    <m/>
    <n v="306706"/>
    <n v="276300"/>
    <n v="306706"/>
    <n v="30406"/>
    <n v="264402"/>
    <n v="0"/>
    <n v="0"/>
    <n v="0"/>
    <n v="0"/>
    <n v="0"/>
    <n v="0"/>
    <m/>
    <n v="0"/>
    <m/>
    <m/>
    <m/>
    <n v="276300"/>
  </r>
  <r>
    <n v="891480000"/>
    <s v="COMFAMILIAR RISARALDA"/>
    <s v="EI2830848"/>
    <s v="891480000_EI2830848"/>
    <s v="EI28"/>
    <s v="30848"/>
    <d v="2024-03-01T00:00:00"/>
    <m/>
    <n v="276300"/>
    <n v="276300"/>
    <m/>
    <s v="PEREIRA"/>
    <m/>
    <s v="Factura pendiente en programacion de pago"/>
    <x v="7"/>
    <n v="276300"/>
    <n v="1222418892"/>
    <m/>
    <m/>
    <n v="0"/>
    <n v="0"/>
    <m/>
    <m/>
    <m/>
    <n v="0"/>
    <n v="0"/>
    <n v="0"/>
    <m/>
    <m/>
    <m/>
    <n v="0"/>
    <s v="Finalizada"/>
    <d v="2024-02-20T00:00:00"/>
    <d v="2024-03-01T00:00:00"/>
    <m/>
    <n v="306706"/>
    <n v="276300"/>
    <n v="306706"/>
    <n v="30406"/>
    <n v="264402"/>
    <n v="0"/>
    <n v="0"/>
    <n v="0"/>
    <n v="0"/>
    <n v="0"/>
    <n v="0"/>
    <m/>
    <n v="0"/>
    <m/>
    <m/>
    <m/>
    <n v="276300"/>
  </r>
  <r>
    <n v="891480000"/>
    <s v="COMFAMILIAR RISARALDA"/>
    <s v="EI2830852"/>
    <s v="891480000_EI2830852"/>
    <s v="EI28"/>
    <s v="30852"/>
    <d v="2024-03-01T00:00:00"/>
    <m/>
    <n v="271435"/>
    <n v="271435"/>
    <m/>
    <s v="PEREIRA"/>
    <m/>
    <s v="Factura pendiente en programacion de pago"/>
    <x v="7"/>
    <n v="271435"/>
    <n v="1222446859"/>
    <m/>
    <m/>
    <n v="0"/>
    <n v="0"/>
    <m/>
    <m/>
    <m/>
    <n v="0"/>
    <n v="0"/>
    <n v="0"/>
    <m/>
    <m/>
    <m/>
    <n v="0"/>
    <s v="Finalizada"/>
    <d v="2024-02-20T00:00:00"/>
    <d v="2024-03-01T00:00:00"/>
    <m/>
    <n v="306706"/>
    <n v="271435"/>
    <n v="306706"/>
    <n v="35271"/>
    <n v="306706"/>
    <n v="0"/>
    <n v="0"/>
    <n v="0"/>
    <n v="0"/>
    <n v="0"/>
    <n v="0"/>
    <m/>
    <n v="0"/>
    <m/>
    <m/>
    <m/>
    <n v="271435"/>
  </r>
  <r>
    <n v="891480000"/>
    <s v="COMFAMILIAR RISARALDA"/>
    <s v="EI2834716"/>
    <s v="891480000_EI2834716"/>
    <s v="EI28"/>
    <s v="34716"/>
    <d v="2024-06-04T00:00:00"/>
    <m/>
    <n v="271435"/>
    <n v="271435"/>
    <m/>
    <s v="PEREIRA"/>
    <m/>
    <s v="Factura pendiente en programacion de pago"/>
    <x v="7"/>
    <n v="271435"/>
    <n v="1222475525"/>
    <m/>
    <m/>
    <n v="0"/>
    <n v="0"/>
    <m/>
    <m/>
    <m/>
    <n v="0"/>
    <n v="0"/>
    <n v="0"/>
    <m/>
    <m/>
    <m/>
    <n v="0"/>
    <s v="Finalizada"/>
    <d v="2024-05-14T00:00:00"/>
    <d v="2024-06-04T00:00:00"/>
    <m/>
    <n v="306706"/>
    <n v="271435"/>
    <n v="306706"/>
    <n v="35271"/>
    <n v="306706"/>
    <n v="0"/>
    <n v="0"/>
    <n v="0"/>
    <n v="0"/>
    <n v="0"/>
    <n v="0"/>
    <m/>
    <n v="0"/>
    <m/>
    <m/>
    <m/>
    <n v="271435"/>
  </r>
  <r>
    <n v="891480000"/>
    <s v="COMFAMILIAR RISARALDA"/>
    <s v="EI0339512"/>
    <s v="891480000_EI0339512"/>
    <s v="EI03"/>
    <s v="39512"/>
    <d v="2024-07-12T00:00:00"/>
    <m/>
    <n v="271435"/>
    <n v="271435"/>
    <m/>
    <s v="PEREIRA"/>
    <m/>
    <e v="#N/A"/>
    <x v="7"/>
    <n v="271435"/>
    <n v="1222505229"/>
    <m/>
    <m/>
    <n v="0"/>
    <n v="0"/>
    <m/>
    <m/>
    <m/>
    <n v="0"/>
    <n v="0"/>
    <n v="0"/>
    <m/>
    <m/>
    <m/>
    <n v="0"/>
    <s v="Finalizada"/>
    <d v="2024-07-09T00:00:00"/>
    <d v="2024-07-12T00:00:00"/>
    <m/>
    <n v="306706"/>
    <n v="271435"/>
    <n v="306706"/>
    <n v="35271"/>
    <n v="306706"/>
    <n v="0"/>
    <n v="0"/>
    <n v="0"/>
    <n v="0"/>
    <n v="0"/>
    <n v="0"/>
    <m/>
    <n v="0"/>
    <m/>
    <m/>
    <m/>
    <n v="271435"/>
  </r>
  <r>
    <n v="891480000"/>
    <s v="COMFAMILIAR RISARALDA"/>
    <s v="EI0336667"/>
    <s v="891480000_EI0336667"/>
    <s v="EI03"/>
    <s v="36667"/>
    <d v="2024-04-22T00:00:00"/>
    <m/>
    <n v="271406"/>
    <n v="271406"/>
    <m/>
    <s v="PEREIRA"/>
    <m/>
    <s v="Factura pendiente en programacion de pago"/>
    <x v="7"/>
    <n v="271406"/>
    <n v="1222458506"/>
    <m/>
    <m/>
    <n v="0"/>
    <n v="0"/>
    <m/>
    <m/>
    <m/>
    <n v="0"/>
    <n v="0"/>
    <n v="0"/>
    <m/>
    <m/>
    <m/>
    <n v="0"/>
    <s v="Finalizada"/>
    <d v="2024-04-16T00:00:00"/>
    <d v="2024-05-02T00:00:00"/>
    <m/>
    <n v="306706"/>
    <n v="271406"/>
    <n v="306706"/>
    <n v="35300"/>
    <n v="306706"/>
    <n v="0"/>
    <n v="0"/>
    <n v="0"/>
    <n v="0"/>
    <n v="0"/>
    <n v="0"/>
    <m/>
    <n v="0"/>
    <m/>
    <m/>
    <m/>
    <n v="271406"/>
  </r>
  <r>
    <n v="891480000"/>
    <s v="COMFAMILIAR RISARALDA"/>
    <s v="EI9646479"/>
    <s v="891480000_EI9646479"/>
    <s v="EI96"/>
    <s v="46479"/>
    <d v="2024-03-13T00:00:00"/>
    <m/>
    <n v="271402"/>
    <n v="271402"/>
    <m/>
    <s v="PEREIRA"/>
    <m/>
    <s v="Factura pendiente en programacion de pago"/>
    <x v="7"/>
    <n v="271402"/>
    <n v="1222447006"/>
    <m/>
    <m/>
    <n v="0"/>
    <n v="0"/>
    <m/>
    <m/>
    <m/>
    <n v="0"/>
    <n v="0"/>
    <n v="0"/>
    <m/>
    <m/>
    <m/>
    <n v="0"/>
    <s v="Finalizada"/>
    <d v="2024-03-07T00:00:00"/>
    <d v="2024-03-14T00:00:00"/>
    <m/>
    <n v="319102"/>
    <n v="271402"/>
    <n v="319102"/>
    <n v="47700"/>
    <n v="319102"/>
    <n v="0"/>
    <n v="0"/>
    <n v="0"/>
    <n v="0"/>
    <n v="0"/>
    <n v="0"/>
    <m/>
    <n v="0"/>
    <m/>
    <m/>
    <m/>
    <n v="271402"/>
  </r>
  <r>
    <n v="891480000"/>
    <s v="COMFAMILIAR RISARALDA"/>
    <s v="EI8040220"/>
    <s v="891480000_EI8040220"/>
    <s v="EI80"/>
    <s v="40220"/>
    <d v="2024-07-12T00:00:00"/>
    <m/>
    <n v="271376"/>
    <n v="271376"/>
    <m/>
    <s v="PEREIRA"/>
    <m/>
    <e v="#N/A"/>
    <x v="7"/>
    <n v="271376"/>
    <n v="1222505228"/>
    <m/>
    <m/>
    <n v="0"/>
    <n v="0"/>
    <m/>
    <m/>
    <m/>
    <n v="0"/>
    <n v="0"/>
    <n v="0"/>
    <m/>
    <m/>
    <m/>
    <n v="0"/>
    <s v="Finalizada"/>
    <d v="2024-07-09T00:00:00"/>
    <d v="2024-07-12T00:00:00"/>
    <m/>
    <n v="306706"/>
    <n v="271376"/>
    <n v="306706"/>
    <n v="35330"/>
    <n v="306706"/>
    <n v="0"/>
    <n v="0"/>
    <n v="0"/>
    <n v="0"/>
    <n v="0"/>
    <n v="0"/>
    <m/>
    <n v="0"/>
    <m/>
    <m/>
    <m/>
    <n v="271376"/>
  </r>
  <r>
    <n v="891480000"/>
    <s v="COMFAMILIAR RISARALDA"/>
    <s v="EI8219696"/>
    <s v="891480000_EI8219696"/>
    <s v="EI82"/>
    <s v="19696"/>
    <d v="2023-08-11T00:00:00"/>
    <m/>
    <n v="134752"/>
    <n v="134752"/>
    <m/>
    <s v="PEREIRA"/>
    <m/>
    <s v="Factura pendiente en programacion de pago"/>
    <x v="7"/>
    <n v="269504"/>
    <n v="1222332491"/>
    <m/>
    <m/>
    <n v="0"/>
    <n v="0"/>
    <m/>
    <m/>
    <m/>
    <n v="0"/>
    <n v="0"/>
    <n v="0"/>
    <m/>
    <m/>
    <m/>
    <n v="0"/>
    <s v="Finalizada"/>
    <d v="2023-06-28T00:00:00"/>
    <d v="2023-10-02T00:00:00"/>
    <m/>
    <n v="134752"/>
    <n v="269504"/>
    <n v="269504"/>
    <n v="0"/>
    <n v="64200"/>
    <n v="0"/>
    <n v="0"/>
    <n v="0"/>
    <n v="0"/>
    <n v="0"/>
    <n v="0"/>
    <m/>
    <n v="0"/>
    <m/>
    <m/>
    <m/>
    <n v="269504"/>
  </r>
  <r>
    <n v="891480000"/>
    <s v="COMFAMILIAR RISARALDA"/>
    <s v="EI8314617"/>
    <s v="891480000_EI8314617"/>
    <s v="EI83"/>
    <s v="14617"/>
    <d v="2023-10-10T00:00:00"/>
    <m/>
    <n v="267359"/>
    <n v="267359"/>
    <m/>
    <s v="PEREIRA"/>
    <m/>
    <s v="Factura pendiente en programacion de pago"/>
    <x v="7"/>
    <n v="267359"/>
    <n v="1222445136"/>
    <m/>
    <m/>
    <n v="0"/>
    <n v="0"/>
    <m/>
    <m/>
    <m/>
    <n v="0"/>
    <n v="0"/>
    <n v="0"/>
    <m/>
    <m/>
    <m/>
    <n v="0"/>
    <s v="Finalizada"/>
    <d v="2023-10-02T00:00:00"/>
    <d v="2023-11-09T00:00:00"/>
    <m/>
    <n v="271459"/>
    <n v="267359"/>
    <n v="271459"/>
    <n v="4100"/>
    <n v="271459"/>
    <n v="0"/>
    <n v="0"/>
    <n v="0"/>
    <n v="0"/>
    <n v="0"/>
    <n v="0"/>
    <m/>
    <n v="0"/>
    <m/>
    <m/>
    <m/>
    <n v="267359"/>
  </r>
  <r>
    <n v="891480000"/>
    <s v="COMFAMILIAR RISARALDA"/>
    <s v="EJ1212396"/>
    <s v="891480000_EJ1212396"/>
    <s v="EJ12"/>
    <s v="12396"/>
    <d v="2023-12-01T00:00:00"/>
    <m/>
    <n v="233996"/>
    <n v="233996"/>
    <m/>
    <s v="PEREIRA"/>
    <m/>
    <s v="Factura pendiente en programacion de pago"/>
    <x v="7"/>
    <n v="264402"/>
    <n v="1222445834"/>
    <m/>
    <m/>
    <n v="0"/>
    <n v="0"/>
    <m/>
    <m/>
    <m/>
    <n v="0"/>
    <n v="0"/>
    <n v="0"/>
    <m/>
    <m/>
    <m/>
    <n v="0"/>
    <s v="Finalizada"/>
    <d v="2023-11-14T00:00:00"/>
    <d v="2023-12-04T00:00:00"/>
    <m/>
    <n v="264402"/>
    <n v="264402"/>
    <n v="264402"/>
    <n v="0"/>
    <n v="264402"/>
    <n v="0"/>
    <n v="0"/>
    <n v="0"/>
    <n v="0"/>
    <n v="0"/>
    <n v="0"/>
    <m/>
    <n v="0"/>
    <m/>
    <m/>
    <m/>
    <n v="264402"/>
  </r>
  <r>
    <n v="891480000"/>
    <s v="COMFAMILIAR RISARALDA"/>
    <s v="EJ125786"/>
    <s v="891480000_EJ125786"/>
    <s v="EJ12"/>
    <s v="5786"/>
    <d v="2023-08-11T00:00:00"/>
    <m/>
    <n v="234002"/>
    <n v="234002"/>
    <m/>
    <s v="PEREIRA"/>
    <m/>
    <s v="Factura pendiente en programacion de pago"/>
    <x v="7"/>
    <n v="264402"/>
    <n v="1222444687"/>
    <m/>
    <m/>
    <n v="0"/>
    <n v="0"/>
    <m/>
    <m/>
    <m/>
    <n v="0"/>
    <n v="0"/>
    <n v="0"/>
    <m/>
    <m/>
    <m/>
    <n v="0"/>
    <s v="Finalizada"/>
    <d v="2023-06-27T00:00:00"/>
    <d v="2023-10-02T00:00:00"/>
    <m/>
    <n v="264402"/>
    <n v="264402"/>
    <n v="264402"/>
    <n v="0"/>
    <n v="264402"/>
    <n v="0"/>
    <n v="0"/>
    <n v="0"/>
    <n v="0"/>
    <n v="0"/>
    <n v="0"/>
    <m/>
    <n v="0"/>
    <m/>
    <m/>
    <m/>
    <n v="264402"/>
  </r>
  <r>
    <n v="891480000"/>
    <s v="COMFAMILIAR RISARALDA"/>
    <s v="EJ0818570"/>
    <s v="891480000_EJ0818570"/>
    <s v="EJ08"/>
    <s v="18570"/>
    <d v="2023-08-15T00:00:00"/>
    <m/>
    <n v="234002"/>
    <n v="234002"/>
    <m/>
    <s v="PEREIRA"/>
    <m/>
    <s v="Factura pendiente en programacion de pago"/>
    <x v="7"/>
    <n v="264402"/>
    <n v="1222332790"/>
    <m/>
    <m/>
    <n v="0"/>
    <n v="0"/>
    <m/>
    <m/>
    <m/>
    <n v="0"/>
    <n v="0"/>
    <n v="0"/>
    <m/>
    <m/>
    <m/>
    <n v="0"/>
    <s v="Finalizada"/>
    <d v="2023-07-25T00:00:00"/>
    <d v="2023-10-04T00:00:00"/>
    <m/>
    <n v="264402"/>
    <n v="264402"/>
    <n v="264402"/>
    <n v="0"/>
    <n v="264402"/>
    <n v="0"/>
    <n v="0"/>
    <n v="0"/>
    <n v="0"/>
    <n v="0"/>
    <n v="0"/>
    <m/>
    <n v="0"/>
    <m/>
    <m/>
    <m/>
    <n v="264402"/>
  </r>
  <r>
    <n v="891480000"/>
    <s v="COMFAMILIAR RISARALDA"/>
    <s v="EI4263762"/>
    <s v="891480000_EI4263762"/>
    <s v="EI42"/>
    <s v="63762"/>
    <d v="2024-03-13T00:00:00"/>
    <m/>
    <n v="263276"/>
    <n v="263276"/>
    <m/>
    <s v="PEREIRA"/>
    <m/>
    <s v="Factura pendiente en programacion de pago"/>
    <x v="7"/>
    <n v="263276"/>
    <n v="1222426261"/>
    <m/>
    <m/>
    <n v="0"/>
    <n v="0"/>
    <m/>
    <m/>
    <m/>
    <n v="0"/>
    <n v="0"/>
    <n v="0"/>
    <m/>
    <m/>
    <m/>
    <n v="0"/>
    <s v="Finalizada"/>
    <d v="2024-03-10T00:00:00"/>
    <d v="2024-03-14T00:00:00"/>
    <m/>
    <n v="263276"/>
    <n v="263276"/>
    <n v="263276"/>
    <n v="0"/>
    <n v="24142"/>
    <n v="0"/>
    <n v="0"/>
    <n v="0"/>
    <n v="0"/>
    <n v="0"/>
    <n v="0"/>
    <m/>
    <n v="0"/>
    <m/>
    <m/>
    <m/>
    <n v="263276"/>
  </r>
  <r>
    <n v="891480000"/>
    <s v="COMFAMILIAR RISARALDA"/>
    <s v="EI4248778"/>
    <s v="891480000_EI4248778"/>
    <s v="EI42"/>
    <s v="48778"/>
    <d v="2023-06-08T00:00:00"/>
    <m/>
    <n v="258599"/>
    <n v="258599"/>
    <m/>
    <s v="PEREIRA"/>
    <m/>
    <s v="Factura pendiente en programacion de pago"/>
    <x v="7"/>
    <n v="258599"/>
    <n v="1222305350"/>
    <m/>
    <m/>
    <n v="0"/>
    <n v="0"/>
    <m/>
    <m/>
    <m/>
    <n v="0"/>
    <n v="92599"/>
    <n v="0"/>
    <n v="2201520846"/>
    <d v="2024-06-24T00:00:00"/>
    <s v="(en blanco)"/>
    <n v="56038728"/>
    <s v="Finalizada"/>
    <d v="2023-05-29T00:00:00"/>
    <d v="2023-06-22T00:00:00"/>
    <m/>
    <n v="351198"/>
    <n v="351198"/>
    <n v="258599"/>
    <n v="0"/>
    <n v="0"/>
    <n v="0"/>
    <n v="0"/>
    <n v="0"/>
    <n v="0"/>
    <n v="0"/>
    <n v="0"/>
    <m/>
    <n v="0"/>
    <m/>
    <m/>
    <m/>
    <n v="258599"/>
  </r>
  <r>
    <n v="891480000"/>
    <s v="COMFAMILIAR RISARALDA"/>
    <s v="EI951444"/>
    <s v="891480000_EI951444"/>
    <s v="EI95"/>
    <s v="1444"/>
    <d v="2023-11-01T00:00:00"/>
    <m/>
    <n v="257314"/>
    <n v="257314"/>
    <m/>
    <s v="PEREIRA"/>
    <m/>
    <s v="Factura pendiente en programacion de pago"/>
    <x v="7"/>
    <n v="257314"/>
    <n v="1222445364"/>
    <m/>
    <m/>
    <n v="0"/>
    <n v="0"/>
    <m/>
    <m/>
    <m/>
    <n v="0"/>
    <n v="0"/>
    <n v="0"/>
    <m/>
    <m/>
    <m/>
    <n v="0"/>
    <s v="Finalizada"/>
    <d v="2023-10-19T00:00:00"/>
    <d v="2023-11-15T00:00:00"/>
    <m/>
    <n v="261414"/>
    <n v="257314"/>
    <n v="261414"/>
    <n v="4100"/>
    <n v="261517"/>
    <n v="0"/>
    <n v="0"/>
    <n v="0"/>
    <n v="0"/>
    <n v="0"/>
    <n v="0"/>
    <m/>
    <n v="0"/>
    <m/>
    <m/>
    <m/>
    <n v="257314"/>
  </r>
  <r>
    <n v="891480000"/>
    <s v="COMFAMILIAR RISARALDA"/>
    <s v="EI8223162"/>
    <s v="891480000_EI8223162"/>
    <s v="EI82"/>
    <s v="23162"/>
    <d v="2024-01-17T00:00:00"/>
    <m/>
    <n v="255212"/>
    <n v="255212"/>
    <m/>
    <s v="PEREIRA"/>
    <m/>
    <s v="Factura pendiente en programacion de pago"/>
    <x v="7"/>
    <n v="255212"/>
    <n v="1222399452"/>
    <m/>
    <m/>
    <n v="0"/>
    <n v="0"/>
    <m/>
    <m/>
    <m/>
    <n v="0"/>
    <n v="0"/>
    <n v="0"/>
    <m/>
    <m/>
    <m/>
    <n v="0"/>
    <s v="Finalizada"/>
    <d v="2024-01-12T00:00:00"/>
    <d v="2024-02-01T00:00:00"/>
    <m/>
    <n v="255212"/>
    <n v="255212"/>
    <n v="255212"/>
    <n v="0"/>
    <n v="255212"/>
    <n v="0"/>
    <n v="0"/>
    <n v="0"/>
    <n v="0"/>
    <n v="0"/>
    <n v="0"/>
    <m/>
    <n v="0"/>
    <m/>
    <m/>
    <m/>
    <n v="255212"/>
  </r>
  <r>
    <n v="891480000"/>
    <s v="COMFAMILIAR RISARALDA"/>
    <s v="EI432654"/>
    <s v="891480000_EI432654"/>
    <s v="EI43"/>
    <s v="2654"/>
    <d v="2024-03-01T00:00:00"/>
    <m/>
    <n v="255164"/>
    <n v="255164"/>
    <m/>
    <s v="PEREIRA"/>
    <m/>
    <s v="Factura pendiente en programacion de pago"/>
    <x v="7"/>
    <n v="255164"/>
    <n v="1222420409"/>
    <m/>
    <m/>
    <n v="0"/>
    <n v="0"/>
    <m/>
    <m/>
    <m/>
    <n v="0"/>
    <n v="0"/>
    <n v="0"/>
    <m/>
    <m/>
    <m/>
    <n v="0"/>
    <s v="Finalizada"/>
    <d v="2024-02-26T00:00:00"/>
    <d v="2024-03-05T00:00:00"/>
    <m/>
    <n v="255164"/>
    <n v="255164"/>
    <n v="255164"/>
    <n v="0"/>
    <n v="24142"/>
    <n v="0"/>
    <n v="0"/>
    <n v="0"/>
    <n v="0"/>
    <n v="0"/>
    <n v="0"/>
    <m/>
    <n v="0"/>
    <m/>
    <m/>
    <m/>
    <n v="255164"/>
  </r>
  <r>
    <n v="891480000"/>
    <s v="COMFAMILIAR RISARALDA"/>
    <s v="EI6240332"/>
    <s v="891480000_EI6240332"/>
    <s v="EI62"/>
    <s v="40332"/>
    <d v="2024-07-30T00:00:00"/>
    <m/>
    <n v="254795"/>
    <n v="254795"/>
    <m/>
    <s v="PEREIRA"/>
    <m/>
    <e v="#N/A"/>
    <x v="7"/>
    <n v="254795"/>
    <n v="1222507572"/>
    <m/>
    <m/>
    <n v="0"/>
    <n v="0"/>
    <m/>
    <m/>
    <m/>
    <n v="0"/>
    <n v="0"/>
    <n v="0"/>
    <m/>
    <m/>
    <m/>
    <n v="0"/>
    <s v="Finalizada"/>
    <d v="2024-07-23T00:00:00"/>
    <d v="2024-08-01T00:00:00"/>
    <m/>
    <n v="254795"/>
    <n v="254795"/>
    <n v="254795"/>
    <n v="0"/>
    <n v="254795"/>
    <n v="0"/>
    <n v="0"/>
    <n v="0"/>
    <n v="0"/>
    <n v="0"/>
    <n v="0"/>
    <m/>
    <n v="0"/>
    <m/>
    <m/>
    <m/>
    <n v="254795"/>
  </r>
  <r>
    <n v="891480000"/>
    <s v="COMFAMILIAR RISARALDA"/>
    <s v="EI4267879"/>
    <s v="891480000_EI4267879"/>
    <s v="EI42"/>
    <s v="67879"/>
    <d v="2024-07-12T00:00:00"/>
    <m/>
    <n v="249716"/>
    <n v="249716"/>
    <m/>
    <s v="PEREIRA"/>
    <m/>
    <e v="#N/A"/>
    <x v="7"/>
    <n v="249716"/>
    <n v="1222486087"/>
    <m/>
    <m/>
    <n v="0"/>
    <n v="0"/>
    <m/>
    <m/>
    <m/>
    <n v="0"/>
    <n v="0"/>
    <n v="0"/>
    <m/>
    <m/>
    <m/>
    <n v="0"/>
    <s v="Finalizada"/>
    <d v="2024-07-02T00:00:00"/>
    <d v="2024-07-12T00:00:00"/>
    <m/>
    <n v="249716"/>
    <n v="249716"/>
    <n v="249716"/>
    <n v="0"/>
    <n v="24142"/>
    <n v="0"/>
    <n v="0"/>
    <n v="0"/>
    <n v="0"/>
    <n v="0"/>
    <n v="0"/>
    <m/>
    <n v="0"/>
    <m/>
    <m/>
    <m/>
    <n v="249716"/>
  </r>
  <r>
    <n v="891480000"/>
    <s v="COMFAMILIAR RISARALDA"/>
    <s v="EI4851617"/>
    <s v="891480000_EI4851617"/>
    <s v="EI48"/>
    <s v="51617"/>
    <d v="2024-01-23T00:00:00"/>
    <m/>
    <n v="249613"/>
    <n v="249613"/>
    <m/>
    <s v="PEREIRA"/>
    <m/>
    <s v="Factura pendiente en programacion de pago"/>
    <x v="7"/>
    <n v="249613"/>
    <n v="1222399451"/>
    <m/>
    <m/>
    <n v="0"/>
    <n v="0"/>
    <m/>
    <m/>
    <m/>
    <n v="0"/>
    <n v="0"/>
    <n v="0"/>
    <m/>
    <m/>
    <m/>
    <n v="0"/>
    <s v="Finalizada"/>
    <d v="2024-01-15T00:00:00"/>
    <d v="2024-02-01T00:00:00"/>
    <m/>
    <n v="249613"/>
    <n v="249613"/>
    <n v="249613"/>
    <n v="0"/>
    <n v="398436"/>
    <n v="0"/>
    <n v="0"/>
    <n v="0"/>
    <n v="0"/>
    <n v="0"/>
    <n v="0"/>
    <m/>
    <n v="0"/>
    <m/>
    <m/>
    <m/>
    <n v="249613"/>
  </r>
  <r>
    <n v="891480000"/>
    <s v="COMFAMILIAR RISARALDA"/>
    <s v="EI9318646"/>
    <s v="891480000_EI9318646"/>
    <s v="EI93"/>
    <s v="18646"/>
    <d v="2024-02-01T00:00:00"/>
    <m/>
    <n v="241010"/>
    <n v="241010"/>
    <m/>
    <s v="PEREIRA"/>
    <m/>
    <s v="Factura pendiente en programacion de pago"/>
    <x v="7"/>
    <n v="241010"/>
    <n v="1222399440"/>
    <m/>
    <m/>
    <n v="0"/>
    <n v="0"/>
    <m/>
    <m/>
    <m/>
    <n v="0"/>
    <n v="0"/>
    <n v="0"/>
    <m/>
    <m/>
    <m/>
    <n v="0"/>
    <s v="Finalizada"/>
    <d v="2024-01-24T00:00:00"/>
    <d v="2024-02-01T00:00:00"/>
    <m/>
    <n v="241010"/>
    <n v="241010"/>
    <n v="241010"/>
    <n v="0"/>
    <n v="241010"/>
    <n v="0"/>
    <n v="0"/>
    <n v="0"/>
    <n v="0"/>
    <n v="0"/>
    <n v="0"/>
    <m/>
    <n v="0"/>
    <m/>
    <m/>
    <m/>
    <n v="241010"/>
  </r>
  <r>
    <n v="891480000"/>
    <s v="COMFAMILIAR RISARALDA"/>
    <s v="EI9319083"/>
    <s v="891480000_EI9319083"/>
    <s v="EI93"/>
    <s v="19083"/>
    <d v="2024-03-13T00:00:00"/>
    <m/>
    <n v="241010"/>
    <n v="241010"/>
    <m/>
    <s v="PEREIRA"/>
    <m/>
    <s v="Factura pendiente en programacion de pago"/>
    <x v="7"/>
    <n v="241010"/>
    <n v="1222447005"/>
    <m/>
    <m/>
    <n v="0"/>
    <n v="0"/>
    <m/>
    <m/>
    <m/>
    <n v="0"/>
    <n v="0"/>
    <n v="0"/>
    <m/>
    <m/>
    <m/>
    <n v="0"/>
    <s v="Finalizada"/>
    <d v="2024-03-04T00:00:00"/>
    <d v="2024-03-14T00:00:00"/>
    <m/>
    <n v="241010"/>
    <n v="241010"/>
    <n v="241010"/>
    <n v="0"/>
    <n v="241010"/>
    <n v="0"/>
    <n v="0"/>
    <n v="0"/>
    <n v="0"/>
    <n v="0"/>
    <n v="0"/>
    <m/>
    <n v="0"/>
    <m/>
    <m/>
    <m/>
    <n v="241010"/>
  </r>
  <r>
    <n v="891480000"/>
    <s v="COMFAMILIAR RISARALDA"/>
    <s v="EI9319391"/>
    <s v="891480000_EI9319391"/>
    <s v="EI93"/>
    <s v="19391"/>
    <d v="2024-04-08T00:00:00"/>
    <m/>
    <n v="241010"/>
    <n v="241010"/>
    <m/>
    <s v="PEREIRA"/>
    <m/>
    <s v="Factura pendiente en programacion de pago"/>
    <x v="7"/>
    <n v="241010"/>
    <n v="1222436776"/>
    <m/>
    <m/>
    <n v="0"/>
    <n v="0"/>
    <m/>
    <m/>
    <m/>
    <n v="0"/>
    <n v="0"/>
    <n v="0"/>
    <m/>
    <m/>
    <m/>
    <n v="0"/>
    <s v="Finalizada"/>
    <d v="2024-03-26T00:00:00"/>
    <d v="2024-04-08T00:00:00"/>
    <m/>
    <n v="241010"/>
    <n v="241010"/>
    <n v="241010"/>
    <n v="0"/>
    <n v="241010"/>
    <n v="0"/>
    <n v="0"/>
    <n v="0"/>
    <n v="0"/>
    <n v="0"/>
    <n v="0"/>
    <m/>
    <n v="0"/>
    <m/>
    <m/>
    <m/>
    <n v="241010"/>
  </r>
  <r>
    <n v="891480000"/>
    <s v="COMFAMILIAR RISARALDA"/>
    <s v="EI9319390"/>
    <s v="891480000_EI9319390"/>
    <s v="EI93"/>
    <s v="19390"/>
    <d v="2024-04-08T00:00:00"/>
    <m/>
    <n v="241010"/>
    <n v="241010"/>
    <m/>
    <s v="PEREIRA"/>
    <m/>
    <s v="Factura pendiente en programacion de pago"/>
    <x v="7"/>
    <n v="241010"/>
    <n v="1222436777"/>
    <m/>
    <m/>
    <n v="0"/>
    <n v="0"/>
    <m/>
    <m/>
    <m/>
    <n v="0"/>
    <n v="0"/>
    <n v="0"/>
    <m/>
    <m/>
    <m/>
    <n v="0"/>
    <s v="Finalizada"/>
    <d v="2024-03-26T00:00:00"/>
    <d v="2024-04-08T00:00:00"/>
    <m/>
    <n v="241010"/>
    <n v="241010"/>
    <n v="241010"/>
    <n v="0"/>
    <n v="241010"/>
    <n v="0"/>
    <n v="0"/>
    <n v="0"/>
    <n v="0"/>
    <n v="0"/>
    <n v="0"/>
    <m/>
    <n v="0"/>
    <m/>
    <m/>
    <m/>
    <n v="241010"/>
  </r>
  <r>
    <n v="891480000"/>
    <s v="COMFAMILIAR RISARALDA"/>
    <s v="EI9319439"/>
    <s v="891480000_EI9319439"/>
    <s v="EI93"/>
    <s v="19439"/>
    <d v="2024-04-10T00:00:00"/>
    <m/>
    <n v="241010"/>
    <n v="241010"/>
    <m/>
    <s v="PEREIRA"/>
    <m/>
    <s v="Factura pendiente en programacion de pago"/>
    <x v="7"/>
    <n v="241010"/>
    <n v="1222438354"/>
    <m/>
    <m/>
    <n v="0"/>
    <n v="0"/>
    <m/>
    <m/>
    <m/>
    <n v="0"/>
    <n v="0"/>
    <n v="0"/>
    <m/>
    <m/>
    <m/>
    <n v="0"/>
    <s v="Finalizada"/>
    <d v="2024-04-04T00:00:00"/>
    <d v="2024-04-10T00:00:00"/>
    <m/>
    <n v="241010"/>
    <n v="241010"/>
    <n v="241010"/>
    <n v="0"/>
    <n v="241010"/>
    <n v="0"/>
    <n v="0"/>
    <n v="0"/>
    <n v="0"/>
    <n v="0"/>
    <n v="0"/>
    <m/>
    <n v="0"/>
    <m/>
    <m/>
    <m/>
    <n v="241010"/>
  </r>
  <r>
    <n v="891480000"/>
    <s v="COMFAMILIAR RISARALDA"/>
    <s v="EI9319603"/>
    <s v="891480000_EI9319603"/>
    <s v="EI93"/>
    <s v="19603"/>
    <d v="2024-06-04T00:00:00"/>
    <m/>
    <n v="241010"/>
    <n v="241010"/>
    <m/>
    <s v="PEREIRA"/>
    <m/>
    <s v="Factura pendiente en programacion de pago"/>
    <x v="7"/>
    <n v="241010"/>
    <n v="1222475047"/>
    <m/>
    <m/>
    <n v="0"/>
    <n v="0"/>
    <m/>
    <m/>
    <m/>
    <n v="0"/>
    <n v="0"/>
    <n v="0"/>
    <m/>
    <m/>
    <m/>
    <n v="0"/>
    <s v="Finalizada"/>
    <d v="2024-05-10T00:00:00"/>
    <d v="2024-06-04T00:00:00"/>
    <m/>
    <n v="241010"/>
    <n v="241010"/>
    <n v="241010"/>
    <n v="0"/>
    <n v="241010"/>
    <n v="0"/>
    <n v="0"/>
    <n v="0"/>
    <n v="0"/>
    <n v="0"/>
    <n v="0"/>
    <m/>
    <n v="0"/>
    <m/>
    <m/>
    <m/>
    <n v="241010"/>
  </r>
  <r>
    <n v="891480000"/>
    <s v="COMFAMILIAR RISARALDA"/>
    <s v="EI9319846"/>
    <s v="891480000_EI9319846"/>
    <s v="EI93"/>
    <s v="19846"/>
    <d v="2024-07-01T00:00:00"/>
    <m/>
    <n v="241010"/>
    <n v="241010"/>
    <m/>
    <s v="PEREIRA"/>
    <m/>
    <e v="#N/A"/>
    <x v="7"/>
    <n v="241010"/>
    <n v="1222505226"/>
    <m/>
    <m/>
    <n v="0"/>
    <n v="0"/>
    <m/>
    <m/>
    <m/>
    <n v="0"/>
    <n v="0"/>
    <n v="0"/>
    <m/>
    <m/>
    <m/>
    <n v="0"/>
    <s v="Finalizada"/>
    <d v="2024-06-24T00:00:00"/>
    <d v="2024-07-02T00:00:00"/>
    <m/>
    <n v="241010"/>
    <n v="241010"/>
    <n v="241010"/>
    <n v="0"/>
    <n v="241010"/>
    <n v="0"/>
    <n v="0"/>
    <n v="0"/>
    <n v="0"/>
    <n v="0"/>
    <n v="0"/>
    <m/>
    <n v="0"/>
    <m/>
    <m/>
    <m/>
    <n v="241010"/>
  </r>
  <r>
    <n v="891480000"/>
    <s v="COMFAMILIAR RISARALDA"/>
    <s v="EI9320057"/>
    <s v="891480000_EI9320057"/>
    <s v="EI93"/>
    <s v="20057"/>
    <d v="2024-07-30T00:00:00"/>
    <m/>
    <n v="241010"/>
    <n v="241010"/>
    <m/>
    <s v="PEREIRA"/>
    <m/>
    <e v="#N/A"/>
    <x v="7"/>
    <n v="241010"/>
    <n v="1222507566"/>
    <m/>
    <m/>
    <n v="0"/>
    <n v="0"/>
    <m/>
    <m/>
    <m/>
    <n v="0"/>
    <n v="0"/>
    <n v="0"/>
    <m/>
    <m/>
    <m/>
    <n v="0"/>
    <s v="Finalizada"/>
    <d v="2024-07-26T00:00:00"/>
    <d v="2024-08-01T00:00:00"/>
    <m/>
    <n v="241010"/>
    <n v="241010"/>
    <n v="241010"/>
    <n v="0"/>
    <n v="241010"/>
    <n v="0"/>
    <n v="0"/>
    <n v="0"/>
    <n v="0"/>
    <n v="0"/>
    <n v="0"/>
    <m/>
    <n v="0"/>
    <m/>
    <m/>
    <m/>
    <n v="241010"/>
  </r>
  <r>
    <n v="891480000"/>
    <s v="COMFAMILIAR RISARALDA"/>
    <s v="EI9320018"/>
    <s v="891480000_EI9320018"/>
    <s v="EI93"/>
    <s v="20018"/>
    <d v="2024-07-30T00:00:00"/>
    <m/>
    <n v="241010"/>
    <n v="241010"/>
    <m/>
    <s v="PEREIRA"/>
    <m/>
    <e v="#N/A"/>
    <x v="7"/>
    <n v="241010"/>
    <n v="1222507567"/>
    <m/>
    <m/>
    <n v="0"/>
    <n v="0"/>
    <m/>
    <m/>
    <m/>
    <n v="0"/>
    <n v="0"/>
    <n v="0"/>
    <m/>
    <m/>
    <m/>
    <n v="0"/>
    <s v="Finalizada"/>
    <d v="2024-07-22T00:00:00"/>
    <d v="2024-08-01T00:00:00"/>
    <m/>
    <n v="241010"/>
    <n v="241010"/>
    <n v="241010"/>
    <n v="0"/>
    <n v="241010"/>
    <n v="0"/>
    <n v="0"/>
    <n v="0"/>
    <n v="0"/>
    <n v="0"/>
    <n v="0"/>
    <m/>
    <n v="0"/>
    <m/>
    <m/>
    <m/>
    <n v="241010"/>
  </r>
  <r>
    <n v="891480000"/>
    <s v="COMFAMILIAR RISARALDA"/>
    <s v="EI9320094"/>
    <s v="891480000_EI9320094"/>
    <s v="EI93"/>
    <s v="20094"/>
    <d v="2024-07-31T00:00:00"/>
    <m/>
    <n v="241010"/>
    <n v="241010"/>
    <m/>
    <s v="PEREIRA"/>
    <m/>
    <e v="#N/A"/>
    <x v="7"/>
    <n v="241010"/>
    <n v="1222507563"/>
    <m/>
    <m/>
    <n v="0"/>
    <n v="0"/>
    <m/>
    <m/>
    <m/>
    <n v="0"/>
    <n v="0"/>
    <n v="0"/>
    <m/>
    <m/>
    <m/>
    <n v="0"/>
    <s v="Finalizada"/>
    <d v="2024-07-31T00:00:00"/>
    <d v="2024-08-02T00:00:00"/>
    <m/>
    <n v="241010"/>
    <n v="241010"/>
    <n v="241010"/>
    <n v="0"/>
    <n v="241010"/>
    <n v="0"/>
    <n v="0"/>
    <n v="0"/>
    <n v="0"/>
    <n v="0"/>
    <n v="0"/>
    <m/>
    <n v="0"/>
    <m/>
    <m/>
    <m/>
    <n v="241010"/>
  </r>
  <r>
    <n v="891480000"/>
    <s v="COMFAMILIAR RISARALDA"/>
    <s v="EI951435"/>
    <s v="891480000_EI951435"/>
    <s v="EI95"/>
    <s v="1435"/>
    <d v="2023-11-01T00:00:00"/>
    <m/>
    <n v="240262"/>
    <n v="240262"/>
    <m/>
    <s v="PEREIRA"/>
    <m/>
    <s v="Factura pendiente en programacion de pago"/>
    <x v="7"/>
    <n v="240262"/>
    <n v="1222445352"/>
    <m/>
    <m/>
    <n v="0"/>
    <n v="0"/>
    <m/>
    <m/>
    <m/>
    <n v="0"/>
    <n v="0"/>
    <n v="0"/>
    <m/>
    <m/>
    <m/>
    <n v="0"/>
    <s v="Finalizada"/>
    <d v="2023-10-09T00:00:00"/>
    <d v="2023-11-15T00:00:00"/>
    <m/>
    <n v="252562"/>
    <n v="240262"/>
    <n v="252562"/>
    <n v="12300"/>
    <n v="252660"/>
    <n v="0"/>
    <n v="0"/>
    <n v="0"/>
    <n v="0"/>
    <n v="0"/>
    <n v="0"/>
    <m/>
    <n v="0"/>
    <m/>
    <m/>
    <m/>
    <n v="240262"/>
  </r>
  <r>
    <n v="891480000"/>
    <s v="COMFAMILIAR RISARALDA"/>
    <s v="EI561400"/>
    <s v="891480000_EI561400"/>
    <s v="EI56"/>
    <s v="1400"/>
    <d v="2024-07-01T00:00:00"/>
    <m/>
    <n v="239271"/>
    <n v="239271"/>
    <m/>
    <s v="PEREIRA"/>
    <m/>
    <e v="#N/A"/>
    <x v="7"/>
    <n v="239271"/>
    <n v="1222486085"/>
    <m/>
    <m/>
    <n v="0"/>
    <n v="0"/>
    <m/>
    <m/>
    <m/>
    <n v="0"/>
    <n v="0"/>
    <n v="0"/>
    <m/>
    <m/>
    <m/>
    <n v="0"/>
    <s v="Finalizada"/>
    <d v="2024-06-17T00:00:00"/>
    <d v="2024-07-02T00:00:00"/>
    <m/>
    <n v="239271"/>
    <n v="239271"/>
    <n v="239271"/>
    <n v="0"/>
    <n v="24142"/>
    <n v="0"/>
    <n v="0"/>
    <n v="0"/>
    <n v="0"/>
    <n v="0"/>
    <n v="0"/>
    <m/>
    <n v="0"/>
    <m/>
    <m/>
    <m/>
    <n v="239271"/>
  </r>
  <r>
    <n v="891480000"/>
    <s v="COMFAMILIAR RISARALDA"/>
    <s v="EI4844570"/>
    <s v="891480000_EI4844570"/>
    <s v="EI48"/>
    <s v="44570"/>
    <d v="2023-08-31T00:00:00"/>
    <m/>
    <n v="237425"/>
    <n v="237425"/>
    <m/>
    <s v="PEREIRA"/>
    <m/>
    <s v="Factura pendiente en programacion de pago"/>
    <x v="7"/>
    <n v="237425"/>
    <n v="1222332791"/>
    <m/>
    <m/>
    <n v="0"/>
    <n v="0"/>
    <m/>
    <m/>
    <m/>
    <n v="0"/>
    <n v="0"/>
    <n v="0"/>
    <m/>
    <m/>
    <m/>
    <n v="0"/>
    <s v="Finalizada"/>
    <d v="2023-08-28T00:00:00"/>
    <d v="2023-10-02T00:00:00"/>
    <m/>
    <n v="237425"/>
    <n v="237425"/>
    <n v="237425"/>
    <n v="0"/>
    <n v="398436"/>
    <n v="0"/>
    <n v="0"/>
    <n v="0"/>
    <n v="0"/>
    <n v="0"/>
    <n v="0"/>
    <m/>
    <n v="0"/>
    <m/>
    <m/>
    <m/>
    <n v="237425"/>
  </r>
  <r>
    <n v="891480000"/>
    <s v="COMFAMILIAR RISARALDA"/>
    <s v="EI0133149"/>
    <s v="891480000_EI0133149"/>
    <s v="EI01"/>
    <s v="33149"/>
    <d v="2023-09-14T00:00:00"/>
    <m/>
    <n v="234002"/>
    <n v="234002"/>
    <m/>
    <s v="PEREIRA"/>
    <m/>
    <s v="Factura pendiente en programacion de pago"/>
    <x v="7"/>
    <n v="234002"/>
    <n v="1222446863"/>
    <m/>
    <m/>
    <n v="0"/>
    <n v="0"/>
    <m/>
    <m/>
    <m/>
    <n v="0"/>
    <n v="0"/>
    <n v="0"/>
    <m/>
    <m/>
    <m/>
    <n v="0"/>
    <s v="Finalizada"/>
    <d v="2023-09-05T00:00:00"/>
    <d v="2024-03-01T00:00:00"/>
    <m/>
    <n v="264402"/>
    <n v="234002"/>
    <n v="264402"/>
    <n v="30400"/>
    <n v="264402"/>
    <n v="0"/>
    <n v="0"/>
    <n v="0"/>
    <n v="0"/>
    <n v="0"/>
    <n v="0"/>
    <m/>
    <n v="0"/>
    <m/>
    <m/>
    <m/>
    <n v="234002"/>
  </r>
  <r>
    <n v="891480000"/>
    <s v="COMFAMILIAR RISARALDA"/>
    <s v="EI0134898"/>
    <s v="891480000_EI0134898"/>
    <s v="EI01"/>
    <s v="34898"/>
    <d v="2023-11-01T00:00:00"/>
    <m/>
    <n v="234002"/>
    <n v="234002"/>
    <m/>
    <s v="PEREIRA"/>
    <m/>
    <s v="Factura pendiente en programacion de pago"/>
    <x v="7"/>
    <n v="234002"/>
    <n v="1222445348"/>
    <m/>
    <m/>
    <n v="0"/>
    <n v="0"/>
    <m/>
    <m/>
    <m/>
    <n v="0"/>
    <n v="0"/>
    <n v="0"/>
    <m/>
    <m/>
    <m/>
    <n v="0"/>
    <s v="Finalizada"/>
    <d v="2023-10-17T00:00:00"/>
    <d v="2023-11-15T00:00:00"/>
    <m/>
    <n v="264402"/>
    <n v="234002"/>
    <n v="264402"/>
    <n v="30400"/>
    <n v="264402"/>
    <n v="0"/>
    <n v="0"/>
    <n v="0"/>
    <n v="0"/>
    <n v="0"/>
    <n v="0"/>
    <m/>
    <n v="0"/>
    <m/>
    <m/>
    <m/>
    <n v="234002"/>
  </r>
  <r>
    <n v="891480000"/>
    <s v="COMFAMILIAR RISARALDA"/>
    <s v="EI4852689"/>
    <s v="891480000_EI4852689"/>
    <s v="EI48"/>
    <s v="52689"/>
    <d v="2024-03-01T00:00:00"/>
    <m/>
    <n v="233092"/>
    <n v="233092"/>
    <m/>
    <s v="PEREIRA"/>
    <m/>
    <s v="Factura pendiente en programacion de pago"/>
    <x v="7"/>
    <n v="233092"/>
    <n v="1222420407"/>
    <m/>
    <m/>
    <n v="0"/>
    <n v="0"/>
    <m/>
    <m/>
    <m/>
    <n v="0"/>
    <n v="0"/>
    <n v="0"/>
    <m/>
    <m/>
    <m/>
    <n v="0"/>
    <s v="Finalizada"/>
    <d v="2024-02-10T00:00:00"/>
    <d v="2024-03-01T00:00:00"/>
    <m/>
    <n v="233092"/>
    <n v="233092"/>
    <n v="233092"/>
    <n v="0"/>
    <n v="24142"/>
    <n v="0"/>
    <n v="0"/>
    <n v="0"/>
    <n v="0"/>
    <n v="0"/>
    <n v="0"/>
    <m/>
    <n v="0"/>
    <m/>
    <m/>
    <m/>
    <n v="233092"/>
  </r>
  <r>
    <n v="891480000"/>
    <s v="COMFAMILIAR RISARALDA"/>
    <s v="EI4855247"/>
    <s v="891480000_EI4855247"/>
    <s v="EI48"/>
    <s v="55247"/>
    <d v="2024-04-10T00:00:00"/>
    <m/>
    <n v="232156"/>
    <n v="232156"/>
    <m/>
    <s v="PEREIRA"/>
    <m/>
    <s v="Factura pendiente en programacion de pago"/>
    <x v="7"/>
    <n v="232156"/>
    <n v="1222438346"/>
    <m/>
    <m/>
    <n v="0"/>
    <n v="0"/>
    <m/>
    <m/>
    <m/>
    <n v="0"/>
    <n v="0"/>
    <n v="0"/>
    <m/>
    <m/>
    <m/>
    <n v="0"/>
    <s v="Finalizada"/>
    <d v="2024-04-02T00:00:00"/>
    <d v="2024-04-10T00:00:00"/>
    <m/>
    <n v="232156"/>
    <n v="232156"/>
    <n v="232156"/>
    <n v="0"/>
    <n v="24142"/>
    <n v="0"/>
    <n v="0"/>
    <n v="0"/>
    <n v="0"/>
    <n v="0"/>
    <n v="0"/>
    <m/>
    <n v="0"/>
    <m/>
    <m/>
    <m/>
    <n v="232156"/>
  </r>
  <r>
    <n v="891480000"/>
    <s v="COMFAMILIAR RISARALDA"/>
    <s v="EI4856630"/>
    <s v="891480000_EI4856630"/>
    <s v="EI48"/>
    <s v="56630"/>
    <d v="2024-06-04T00:00:00"/>
    <m/>
    <n v="232156"/>
    <n v="232156"/>
    <m/>
    <s v="PEREIRA"/>
    <m/>
    <s v="Factura pendiente en programacion de pago"/>
    <x v="7"/>
    <n v="232156"/>
    <n v="1222472558"/>
    <m/>
    <m/>
    <n v="0"/>
    <n v="0"/>
    <m/>
    <m/>
    <m/>
    <n v="0"/>
    <n v="0"/>
    <n v="0"/>
    <m/>
    <m/>
    <m/>
    <n v="0"/>
    <s v="Finalizada"/>
    <d v="2024-05-11T00:00:00"/>
    <d v="2024-06-04T00:00:00"/>
    <m/>
    <n v="232156"/>
    <n v="232156"/>
    <n v="232156"/>
    <n v="0"/>
    <n v="24142"/>
    <n v="0"/>
    <n v="0"/>
    <n v="0"/>
    <n v="0"/>
    <n v="0"/>
    <n v="0"/>
    <m/>
    <n v="0"/>
    <m/>
    <m/>
    <m/>
    <n v="232156"/>
  </r>
  <r>
    <n v="891480000"/>
    <s v="COMFAMILIAR RISARALDA"/>
    <s v="EI4266005"/>
    <s v="891480000_EI4266005"/>
    <s v="EI42"/>
    <s v="66005"/>
    <d v="2024-06-04T00:00:00"/>
    <m/>
    <n v="230141"/>
    <n v="230141"/>
    <m/>
    <s v="PEREIRA"/>
    <m/>
    <s v="Factura pendiente en programacion de pago"/>
    <x v="7"/>
    <n v="230141"/>
    <n v="1222470323"/>
    <m/>
    <m/>
    <n v="0"/>
    <n v="0"/>
    <m/>
    <m/>
    <m/>
    <n v="0"/>
    <n v="0"/>
    <n v="0"/>
    <m/>
    <m/>
    <m/>
    <n v="0"/>
    <s v="Finalizada"/>
    <d v="2024-05-09T00:00:00"/>
    <d v="2024-06-04T00:00:00"/>
    <m/>
    <n v="230141"/>
    <n v="230141"/>
    <n v="230141"/>
    <n v="0"/>
    <n v="24142"/>
    <n v="0"/>
    <n v="0"/>
    <n v="0"/>
    <n v="0"/>
    <n v="0"/>
    <n v="0"/>
    <m/>
    <n v="0"/>
    <m/>
    <m/>
    <m/>
    <n v="230141"/>
  </r>
  <r>
    <n v="891480000"/>
    <s v="COMFAMILIAR RISARALDA"/>
    <s v="EI4857484"/>
    <s v="891480000_EI4857484"/>
    <s v="EI48"/>
    <s v="57484"/>
    <d v="2024-06-11T00:00:00"/>
    <m/>
    <n v="229941"/>
    <n v="229941"/>
    <m/>
    <s v="PEREIRA"/>
    <m/>
    <s v="Factura pendiente en programacion de pago"/>
    <x v="7"/>
    <n v="229941"/>
    <n v="1222472506"/>
    <m/>
    <m/>
    <n v="0"/>
    <n v="0"/>
    <m/>
    <m/>
    <m/>
    <n v="0"/>
    <n v="0"/>
    <n v="0"/>
    <m/>
    <m/>
    <m/>
    <n v="0"/>
    <s v="Finalizada"/>
    <d v="2024-06-03T00:00:00"/>
    <d v="2024-06-11T00:00:00"/>
    <m/>
    <n v="229941"/>
    <n v="229941"/>
    <n v="229941"/>
    <n v="0"/>
    <n v="24142"/>
    <n v="0"/>
    <n v="0"/>
    <n v="0"/>
    <n v="0"/>
    <n v="0"/>
    <n v="0"/>
    <m/>
    <n v="0"/>
    <m/>
    <m/>
    <m/>
    <n v="229941"/>
  </r>
  <r>
    <n v="891480000"/>
    <s v="COMFAMILIAR RISARALDA"/>
    <s v="EI6321147"/>
    <s v="891480000_EI6321147"/>
    <s v="EI63"/>
    <s v="21147"/>
    <d v="2024-04-08T00:00:00"/>
    <m/>
    <n v="221979"/>
    <n v="221979"/>
    <m/>
    <s v="PEREIRA"/>
    <m/>
    <s v="Factura pendiente en programacion de pago"/>
    <x v="7"/>
    <n v="221979"/>
    <n v="1222436774"/>
    <m/>
    <m/>
    <n v="0"/>
    <n v="0"/>
    <m/>
    <m/>
    <m/>
    <n v="0"/>
    <n v="0"/>
    <n v="0"/>
    <m/>
    <m/>
    <m/>
    <n v="0"/>
    <s v="Finalizada"/>
    <d v="2024-03-26T00:00:00"/>
    <d v="2024-04-08T00:00:00"/>
    <m/>
    <n v="226479"/>
    <n v="221979"/>
    <n v="226479"/>
    <n v="4500"/>
    <n v="226479"/>
    <n v="0"/>
    <n v="0"/>
    <n v="0"/>
    <n v="0"/>
    <n v="0"/>
    <n v="0"/>
    <m/>
    <n v="0"/>
    <m/>
    <m/>
    <m/>
    <n v="221979"/>
  </r>
  <r>
    <n v="891480000"/>
    <s v="COMFAMILIAR RISARALDA"/>
    <s v="EI4855984"/>
    <s v="891480000_EI4855984"/>
    <s v="EI48"/>
    <s v="55984"/>
    <d v="2024-05-02T00:00:00"/>
    <m/>
    <n v="221952"/>
    <n v="221952"/>
    <m/>
    <s v="PEREIRA"/>
    <m/>
    <s v="Factura pendiente en programacion de pago"/>
    <x v="7"/>
    <n v="221952"/>
    <n v="1222458497"/>
    <m/>
    <m/>
    <n v="0"/>
    <n v="0"/>
    <m/>
    <m/>
    <m/>
    <n v="0"/>
    <n v="0"/>
    <n v="0"/>
    <m/>
    <m/>
    <m/>
    <n v="0"/>
    <s v="Finalizada"/>
    <d v="2024-04-21T00:00:00"/>
    <d v="2024-05-02T00:00:00"/>
    <m/>
    <n v="221952"/>
    <n v="221952"/>
    <n v="221952"/>
    <n v="0"/>
    <n v="24142"/>
    <n v="0"/>
    <n v="0"/>
    <n v="0"/>
    <n v="0"/>
    <n v="0"/>
    <n v="0"/>
    <m/>
    <n v="0"/>
    <m/>
    <m/>
    <m/>
    <n v="221952"/>
  </r>
  <r>
    <n v="891480000"/>
    <s v="COMFAMILIAR RISARALDA"/>
    <s v="EI4858461"/>
    <s v="891480000_EI4858461"/>
    <s v="EI48"/>
    <s v="58461"/>
    <d v="2024-07-12T00:00:00"/>
    <m/>
    <n v="220976"/>
    <n v="220976"/>
    <m/>
    <s v="PEREIRA"/>
    <m/>
    <e v="#N/A"/>
    <x v="7"/>
    <n v="220976"/>
    <n v="1222486082"/>
    <m/>
    <m/>
    <n v="0"/>
    <n v="0"/>
    <m/>
    <m/>
    <m/>
    <n v="0"/>
    <n v="0"/>
    <n v="0"/>
    <m/>
    <m/>
    <m/>
    <n v="0"/>
    <s v="Finalizada"/>
    <d v="2024-07-08T00:00:00"/>
    <d v="2024-07-12T00:00:00"/>
    <m/>
    <n v="220976"/>
    <n v="220976"/>
    <n v="220976"/>
    <n v="0"/>
    <n v="24142"/>
    <n v="0"/>
    <n v="0"/>
    <n v="0"/>
    <n v="0"/>
    <n v="0"/>
    <n v="0"/>
    <m/>
    <n v="0"/>
    <m/>
    <m/>
    <m/>
    <n v="220976"/>
  </r>
  <r>
    <n v="891480000"/>
    <s v="COMFAMILIAR RISARALDA"/>
    <s v="EI8220050"/>
    <s v="891480000_EI8220050"/>
    <s v="EI82"/>
    <s v="20050"/>
    <d v="2023-08-15T00:00:00"/>
    <m/>
    <n v="216108"/>
    <n v="216108"/>
    <m/>
    <s v="PEREIRA"/>
    <m/>
    <s v="Factura pendiente en programacion de pago"/>
    <x v="7"/>
    <n v="216108"/>
    <n v="1222332788"/>
    <m/>
    <m/>
    <n v="0"/>
    <n v="0"/>
    <m/>
    <m/>
    <m/>
    <n v="0"/>
    <n v="0"/>
    <n v="0"/>
    <m/>
    <m/>
    <m/>
    <n v="0"/>
    <s v="Finalizada"/>
    <d v="2023-08-03T00:00:00"/>
    <d v="2023-10-04T00:00:00"/>
    <m/>
    <n v="244208"/>
    <n v="216109"/>
    <n v="244208"/>
    <n v="28099"/>
    <n v="244344"/>
    <n v="0"/>
    <n v="0"/>
    <n v="0"/>
    <n v="0"/>
    <n v="0"/>
    <n v="0"/>
    <m/>
    <n v="0"/>
    <m/>
    <m/>
    <m/>
    <n v="216109"/>
  </r>
  <r>
    <n v="891480000"/>
    <s v="COMFAMILIAR RISARALDA"/>
    <s v="EI9319917"/>
    <s v="891480000_EI9319917"/>
    <s v="EI93"/>
    <s v="19917"/>
    <d v="2024-07-12T00:00:00"/>
    <m/>
    <n v="213294"/>
    <n v="213294"/>
    <m/>
    <s v="PEREIRA"/>
    <m/>
    <e v="#N/A"/>
    <x v="7"/>
    <n v="213294"/>
    <n v="1222505220"/>
    <m/>
    <m/>
    <n v="0"/>
    <n v="0"/>
    <m/>
    <m/>
    <m/>
    <n v="0"/>
    <n v="0"/>
    <n v="0"/>
    <m/>
    <m/>
    <m/>
    <n v="0"/>
    <s v="Finalizada"/>
    <d v="2024-07-08T00:00:00"/>
    <d v="2024-07-12T00:00:00"/>
    <m/>
    <n v="241010"/>
    <n v="213294"/>
    <n v="241010"/>
    <n v="27716"/>
    <n v="241010"/>
    <n v="0"/>
    <n v="0"/>
    <n v="0"/>
    <n v="0"/>
    <n v="0"/>
    <n v="0"/>
    <m/>
    <n v="0"/>
    <m/>
    <m/>
    <m/>
    <n v="213294"/>
  </r>
  <r>
    <n v="891480000"/>
    <s v="COMFAMILIAR RISARALDA"/>
    <s v="EI561009"/>
    <s v="891480000_EI561009"/>
    <s v="EI56"/>
    <s v="1009"/>
    <d v="2024-04-10T00:00:00"/>
    <m/>
    <n v="213042"/>
    <n v="213042"/>
    <m/>
    <s v="PEREIRA"/>
    <m/>
    <s v="Factura pendiente en programacion de pago"/>
    <x v="7"/>
    <n v="213042"/>
    <n v="1222435063"/>
    <m/>
    <m/>
    <n v="0"/>
    <n v="0"/>
    <m/>
    <m/>
    <m/>
    <n v="0"/>
    <n v="0"/>
    <n v="0"/>
    <m/>
    <m/>
    <m/>
    <n v="0"/>
    <s v="Finalizada"/>
    <d v="2024-04-04T00:00:00"/>
    <d v="2024-04-10T00:00:00"/>
    <m/>
    <n v="213042"/>
    <n v="213042"/>
    <n v="213042"/>
    <n v="0"/>
    <n v="398436"/>
    <n v="0"/>
    <n v="0"/>
    <n v="0"/>
    <n v="0"/>
    <n v="0"/>
    <n v="0"/>
    <m/>
    <n v="0"/>
    <m/>
    <m/>
    <m/>
    <n v="213042"/>
  </r>
  <r>
    <n v="891480000"/>
    <s v="COMFAMILIAR RISARALDA"/>
    <s v="EI8225804"/>
    <s v="891480000_EI8225804"/>
    <s v="EI82"/>
    <s v="25804"/>
    <d v="2024-06-04T00:00:00"/>
    <m/>
    <n v="212466"/>
    <n v="212466"/>
    <m/>
    <s v="PEREIRA"/>
    <m/>
    <s v="Factura pendiente en programacion de pago"/>
    <x v="7"/>
    <n v="212466"/>
    <n v="1222475045"/>
    <m/>
    <m/>
    <n v="0"/>
    <n v="0"/>
    <m/>
    <m/>
    <m/>
    <n v="0"/>
    <n v="0"/>
    <n v="0"/>
    <m/>
    <m/>
    <m/>
    <n v="0"/>
    <s v="Finalizada"/>
    <d v="2024-05-10T00:00:00"/>
    <d v="2024-06-04T00:00:00"/>
    <m/>
    <n v="212466"/>
    <n v="212466"/>
    <n v="212466"/>
    <n v="0"/>
    <n v="212466"/>
    <n v="0"/>
    <n v="0"/>
    <n v="0"/>
    <n v="0"/>
    <n v="0"/>
    <n v="0"/>
    <m/>
    <n v="0"/>
    <m/>
    <m/>
    <m/>
    <n v="212466"/>
  </r>
  <r>
    <n v="891480000"/>
    <s v="COMFAMILIAR RISARALDA"/>
    <s v="EI4855991"/>
    <s v="891480000_EI4855991"/>
    <s v="EI48"/>
    <s v="55991"/>
    <d v="2024-05-02T00:00:00"/>
    <m/>
    <n v="212300"/>
    <n v="212300"/>
    <m/>
    <s v="PEREIRA"/>
    <m/>
    <s v="Factura pendiente en programacion de pago"/>
    <x v="7"/>
    <n v="212300"/>
    <n v="1222458495"/>
    <m/>
    <m/>
    <n v="0"/>
    <n v="0"/>
    <m/>
    <m/>
    <m/>
    <n v="0"/>
    <n v="0"/>
    <n v="0"/>
    <m/>
    <m/>
    <m/>
    <n v="0"/>
    <s v="Finalizada"/>
    <d v="2024-04-21T00:00:00"/>
    <d v="2024-05-02T00:00:00"/>
    <m/>
    <n v="212300"/>
    <n v="212300"/>
    <n v="212300"/>
    <n v="0"/>
    <n v="24142"/>
    <n v="0"/>
    <n v="0"/>
    <n v="0"/>
    <n v="0"/>
    <n v="0"/>
    <n v="0"/>
    <m/>
    <n v="0"/>
    <m/>
    <m/>
    <m/>
    <n v="212300"/>
  </r>
  <r>
    <n v="891480000"/>
    <s v="COMFAMILIAR RISARALDA"/>
    <s v="EI4858882"/>
    <s v="891480000_EI4858882"/>
    <s v="EI48"/>
    <s v="58882"/>
    <d v="2024-07-30T00:00:00"/>
    <m/>
    <n v="211557"/>
    <n v="211557"/>
    <m/>
    <s v="PEREIRA"/>
    <m/>
    <e v="#N/A"/>
    <x v="7"/>
    <n v="211557"/>
    <n v="1222498916"/>
    <m/>
    <m/>
    <n v="0"/>
    <n v="0"/>
    <m/>
    <m/>
    <m/>
    <n v="0"/>
    <n v="0"/>
    <n v="0"/>
    <m/>
    <m/>
    <m/>
    <n v="0"/>
    <s v="Finalizada"/>
    <d v="2024-07-22T00:00:00"/>
    <d v="2024-08-01T00:00:00"/>
    <m/>
    <n v="211557"/>
    <n v="211557"/>
    <n v="211557"/>
    <n v="0"/>
    <n v="398436"/>
    <n v="0"/>
    <n v="0"/>
    <n v="0"/>
    <n v="0"/>
    <n v="0"/>
    <n v="0"/>
    <m/>
    <n v="0"/>
    <m/>
    <m/>
    <m/>
    <n v="211557"/>
  </r>
  <r>
    <n v="891480000"/>
    <s v="COMFAMILIAR RISARALDA"/>
    <s v="EI6317791"/>
    <s v="891480000_EI6317791"/>
    <s v="EI63"/>
    <s v="17791"/>
    <d v="2023-09-14T00:00:00"/>
    <m/>
    <n v="210319"/>
    <n v="210319"/>
    <m/>
    <s v="PEREIRA"/>
    <m/>
    <s v="Factura pendiente en programacion de pago"/>
    <x v="7"/>
    <n v="210319"/>
    <n v="1222312886"/>
    <m/>
    <m/>
    <n v="0"/>
    <n v="0"/>
    <m/>
    <m/>
    <m/>
    <n v="0"/>
    <n v="0"/>
    <n v="0"/>
    <m/>
    <m/>
    <m/>
    <n v="0"/>
    <s v="Finalizada"/>
    <d v="2023-09-06T00:00:00"/>
    <d v="2023-09-15T00:00:00"/>
    <m/>
    <n v="214419"/>
    <n v="210319"/>
    <n v="214419"/>
    <n v="4100"/>
    <n v="214513"/>
    <n v="0"/>
    <n v="0"/>
    <n v="0"/>
    <n v="0"/>
    <n v="0"/>
    <n v="0"/>
    <m/>
    <n v="0"/>
    <m/>
    <m/>
    <m/>
    <n v="210319"/>
  </r>
  <r>
    <n v="891480000"/>
    <s v="COMFAMILIAR RISARALDA"/>
    <s v="EI9316715"/>
    <s v="891480000_EI9316715"/>
    <s v="EI93"/>
    <s v="16715"/>
    <d v="2023-08-15T00:00:00"/>
    <m/>
    <n v="207767"/>
    <n v="207767"/>
    <m/>
    <s v="PEREIRA"/>
    <m/>
    <s v="Factura pendiente en programacion de pago"/>
    <x v="7"/>
    <n v="207767"/>
    <n v="1222332786"/>
    <m/>
    <m/>
    <n v="0"/>
    <n v="0"/>
    <m/>
    <m/>
    <m/>
    <n v="0"/>
    <n v="0"/>
    <n v="0"/>
    <m/>
    <m/>
    <m/>
    <n v="0"/>
    <s v="Finalizada"/>
    <d v="2023-07-17T00:00:00"/>
    <d v="2023-10-04T00:00:00"/>
    <m/>
    <n v="207767"/>
    <n v="207767"/>
    <n v="207767"/>
    <n v="0"/>
    <n v="194600"/>
    <n v="0"/>
    <n v="0"/>
    <n v="0"/>
    <n v="0"/>
    <n v="0"/>
    <n v="0"/>
    <m/>
    <n v="0"/>
    <m/>
    <m/>
    <m/>
    <n v="207767"/>
  </r>
  <r>
    <n v="891480000"/>
    <s v="COMFAMILIAR RISARALDA"/>
    <s v="EI9316664"/>
    <s v="891480000_EI9316664"/>
    <s v="EI93"/>
    <s v="16664"/>
    <d v="2023-08-15T00:00:00"/>
    <m/>
    <n v="207767"/>
    <n v="207767"/>
    <m/>
    <s v="PEREIRA"/>
    <m/>
    <s v="Factura pendiente en programacion de pago"/>
    <x v="7"/>
    <n v="207767"/>
    <n v="1222332787"/>
    <m/>
    <m/>
    <n v="0"/>
    <n v="0"/>
    <m/>
    <m/>
    <m/>
    <n v="0"/>
    <n v="0"/>
    <n v="0"/>
    <m/>
    <m/>
    <m/>
    <n v="0"/>
    <s v="Finalizada"/>
    <d v="2023-07-12T00:00:00"/>
    <d v="2023-10-04T00:00:00"/>
    <m/>
    <n v="207767"/>
    <n v="207767"/>
    <n v="207767"/>
    <n v="0"/>
    <n v="194600"/>
    <n v="0"/>
    <n v="0"/>
    <n v="0"/>
    <n v="0"/>
    <n v="0"/>
    <n v="0"/>
    <m/>
    <n v="0"/>
    <m/>
    <m/>
    <m/>
    <n v="207767"/>
  </r>
  <r>
    <n v="891480000"/>
    <s v="COMFAMILIAR RISARALDA"/>
    <s v="EJ3427014"/>
    <s v="891480000_EJ3427014"/>
    <s v="EJ34"/>
    <s v="27014"/>
    <d v="2023-08-24T00:00:00"/>
    <m/>
    <n v="207767"/>
    <n v="207767"/>
    <m/>
    <s v="PEREIRA"/>
    <m/>
    <s v="Factura pendiente en programacion de pago"/>
    <x v="7"/>
    <n v="207767"/>
    <n v="1222444686"/>
    <m/>
    <m/>
    <n v="0"/>
    <n v="0"/>
    <m/>
    <m/>
    <m/>
    <n v="0"/>
    <n v="0"/>
    <n v="0"/>
    <m/>
    <m/>
    <m/>
    <n v="0"/>
    <s v="Finalizada"/>
    <d v="2023-08-14T00:00:00"/>
    <d v="2023-10-02T00:00:00"/>
    <m/>
    <n v="207767"/>
    <n v="207767"/>
    <n v="207767"/>
    <n v="0"/>
    <n v="207767"/>
    <n v="0"/>
    <n v="0"/>
    <n v="0"/>
    <n v="0"/>
    <n v="0"/>
    <n v="0"/>
    <m/>
    <n v="0"/>
    <m/>
    <m/>
    <m/>
    <n v="207767"/>
  </r>
  <r>
    <n v="891480000"/>
    <s v="COMFAMILIAR RISARALDA"/>
    <s v="EJ3427019"/>
    <s v="891480000_EJ3427019"/>
    <s v="EJ34"/>
    <s v="27019"/>
    <d v="2023-08-24T00:00:00"/>
    <m/>
    <n v="207767"/>
    <n v="207767"/>
    <m/>
    <s v="PEREIRA"/>
    <m/>
    <s v="Factura pendiente en programacion de pago"/>
    <x v="7"/>
    <n v="207767"/>
    <n v="1222444685"/>
    <m/>
    <m/>
    <n v="0"/>
    <n v="0"/>
    <m/>
    <m/>
    <m/>
    <n v="0"/>
    <n v="0"/>
    <n v="0"/>
    <m/>
    <m/>
    <m/>
    <n v="0"/>
    <s v="Finalizada"/>
    <d v="2023-08-15T00:00:00"/>
    <d v="2023-10-02T00:00:00"/>
    <m/>
    <n v="207767"/>
    <n v="207767"/>
    <n v="207767"/>
    <n v="0"/>
    <n v="207767"/>
    <n v="0"/>
    <n v="0"/>
    <n v="0"/>
    <n v="0"/>
    <n v="0"/>
    <n v="0"/>
    <m/>
    <n v="0"/>
    <m/>
    <m/>
    <m/>
    <n v="207767"/>
  </r>
  <r>
    <n v="891480000"/>
    <s v="COMFAMILIAR RISARALDA"/>
    <s v="EI9318002"/>
    <s v="891480000_EI9318002"/>
    <s v="EI93"/>
    <s v="18002"/>
    <d v="2023-12-01T00:00:00"/>
    <m/>
    <n v="207767"/>
    <n v="207767"/>
    <m/>
    <s v="PEREIRA"/>
    <m/>
    <s v="Factura pendiente en programacion de pago"/>
    <x v="7"/>
    <n v="207767"/>
    <n v="1222445833"/>
    <m/>
    <m/>
    <n v="0"/>
    <n v="0"/>
    <m/>
    <m/>
    <m/>
    <n v="0"/>
    <n v="0"/>
    <n v="0"/>
    <m/>
    <m/>
    <m/>
    <n v="0"/>
    <s v="Finalizada"/>
    <d v="2023-11-15T00:00:00"/>
    <d v="2023-12-04T00:00:00"/>
    <m/>
    <n v="207767"/>
    <n v="207767"/>
    <n v="207767"/>
    <n v="0"/>
    <n v="241010"/>
    <n v="0"/>
    <n v="0"/>
    <n v="0"/>
    <n v="0"/>
    <n v="0"/>
    <n v="0"/>
    <m/>
    <n v="0"/>
    <m/>
    <m/>
    <m/>
    <n v="207767"/>
  </r>
  <r>
    <n v="891480000"/>
    <s v="COMFAMILIAR RISARALDA"/>
    <s v="EJ2320144"/>
    <s v="891480000_EJ2320144"/>
    <s v="EJ23"/>
    <s v="20144"/>
    <d v="2024-07-12T00:00:00"/>
    <m/>
    <n v="207600"/>
    <n v="207600"/>
    <m/>
    <s v="PEREIRA"/>
    <m/>
    <e v="#N/A"/>
    <x v="7"/>
    <n v="207600"/>
    <n v="1222486071"/>
    <m/>
    <m/>
    <n v="0"/>
    <n v="0"/>
    <m/>
    <m/>
    <m/>
    <n v="0"/>
    <n v="0"/>
    <n v="0"/>
    <m/>
    <m/>
    <m/>
    <n v="0"/>
    <s v="Finalizada"/>
    <d v="2024-07-08T00:00:00"/>
    <d v="2024-07-12T00:00:00"/>
    <m/>
    <n v="207600"/>
    <n v="207600"/>
    <n v="207600"/>
    <n v="0"/>
    <n v="571213"/>
    <n v="0"/>
    <n v="0"/>
    <n v="0"/>
    <n v="0"/>
    <n v="0"/>
    <n v="0"/>
    <m/>
    <n v="0"/>
    <m/>
    <m/>
    <m/>
    <n v="207600"/>
  </r>
  <r>
    <n v="891480000"/>
    <s v="COMFAMILIAR RISARALDA"/>
    <s v="EI2313786"/>
    <s v="891480000_EI2313786"/>
    <s v="EI23"/>
    <s v="13786"/>
    <d v="2023-11-17T00:00:00"/>
    <m/>
    <n v="206267"/>
    <n v="206267"/>
    <m/>
    <s v="PEREIRA"/>
    <m/>
    <s v="Factura pendiente en programacion de pago"/>
    <x v="7"/>
    <n v="206267"/>
    <n v="1222445832"/>
    <m/>
    <m/>
    <n v="0"/>
    <n v="0"/>
    <m/>
    <m/>
    <m/>
    <n v="0"/>
    <n v="0"/>
    <n v="0"/>
    <m/>
    <m/>
    <m/>
    <n v="0"/>
    <s v="Finalizada"/>
    <d v="2023-11-09T00:00:00"/>
    <d v="2023-12-01T00:00:00"/>
    <m/>
    <n v="206267"/>
    <n v="206267"/>
    <n v="206267"/>
    <n v="0"/>
    <n v="206267"/>
    <n v="0"/>
    <n v="0"/>
    <n v="0"/>
    <n v="0"/>
    <n v="0"/>
    <n v="0"/>
    <m/>
    <n v="0"/>
    <m/>
    <m/>
    <m/>
    <n v="206267"/>
  </r>
  <r>
    <n v="891480000"/>
    <s v="COMFAMILIAR RISARALDA"/>
    <s v="EI4850614"/>
    <s v="891480000_EI4850614"/>
    <s v="EI48"/>
    <s v="50614"/>
    <d v="2024-01-02T00:00:00"/>
    <m/>
    <n v="205318"/>
    <n v="205318"/>
    <m/>
    <s v="PEREIRA"/>
    <m/>
    <s v="Factura pendiente en programacion de pago"/>
    <x v="7"/>
    <n v="205318"/>
    <n v="1222379339"/>
    <m/>
    <m/>
    <n v="0"/>
    <n v="0"/>
    <m/>
    <m/>
    <m/>
    <n v="0"/>
    <n v="0"/>
    <n v="0"/>
    <m/>
    <m/>
    <m/>
    <n v="0"/>
    <s v="Finalizada"/>
    <d v="2023-12-25T00:00:00"/>
    <d v="2024-01-04T00:00:00"/>
    <m/>
    <n v="205318"/>
    <n v="205318"/>
    <n v="205318"/>
    <n v="0"/>
    <n v="398436"/>
    <n v="0"/>
    <n v="0"/>
    <n v="0"/>
    <n v="0"/>
    <n v="0"/>
    <n v="0"/>
    <m/>
    <n v="0"/>
    <m/>
    <m/>
    <m/>
    <n v="205318"/>
  </r>
  <r>
    <n v="891480000"/>
    <s v="COMFAMILIAR RISARALDA"/>
    <s v="EI432164"/>
    <s v="891480000_EI432164"/>
    <s v="EI43"/>
    <s v="2164"/>
    <d v="2024-01-02T00:00:00"/>
    <m/>
    <n v="205234"/>
    <n v="205234"/>
    <m/>
    <s v="PEREIRA"/>
    <m/>
    <s v="Factura pendiente en programacion de pago"/>
    <x v="7"/>
    <n v="205234"/>
    <n v="1222418896"/>
    <m/>
    <m/>
    <n v="0"/>
    <n v="0"/>
    <m/>
    <m/>
    <m/>
    <n v="0"/>
    <n v="0"/>
    <n v="0"/>
    <m/>
    <m/>
    <m/>
    <n v="0"/>
    <s v="Finalizada"/>
    <d v="2023-12-27T00:00:00"/>
    <d v="2024-03-07T00:00:00"/>
    <m/>
    <n v="205234"/>
    <n v="205234"/>
    <n v="205234"/>
    <n v="0"/>
    <n v="398436"/>
    <n v="0"/>
    <n v="0"/>
    <n v="0"/>
    <n v="0"/>
    <n v="0"/>
    <n v="0"/>
    <m/>
    <n v="0"/>
    <m/>
    <m/>
    <m/>
    <n v="205234"/>
  </r>
  <r>
    <n v="891480000"/>
    <s v="COMFAMILIAR RISARALDA"/>
    <s v="EI4247878"/>
    <s v="891480000_EI4247878"/>
    <s v="EI42"/>
    <s v="47878"/>
    <d v="2023-06-08T00:00:00"/>
    <m/>
    <n v="205178"/>
    <n v="205178"/>
    <m/>
    <s v="PEREIRA"/>
    <m/>
    <s v="Factura pendiente en programacion de pago"/>
    <x v="7"/>
    <n v="205178"/>
    <n v="1222305345"/>
    <m/>
    <m/>
    <n v="0"/>
    <n v="0"/>
    <m/>
    <m/>
    <m/>
    <n v="0"/>
    <n v="0"/>
    <n v="0"/>
    <m/>
    <m/>
    <m/>
    <n v="0"/>
    <s v="Finalizada"/>
    <d v="2023-05-14T00:00:00"/>
    <d v="2023-06-22T00:00:00"/>
    <m/>
    <n v="205178"/>
    <n v="205178"/>
    <n v="205178"/>
    <n v="0"/>
    <n v="280839"/>
    <n v="0"/>
    <n v="0"/>
    <n v="0"/>
    <n v="0"/>
    <n v="0"/>
    <n v="0"/>
    <m/>
    <n v="0"/>
    <m/>
    <m/>
    <m/>
    <n v="205178"/>
  </r>
  <r>
    <n v="891480000"/>
    <s v="COMFAMILIAR RISARALDA"/>
    <s v="EI55114"/>
    <s v="891480000_EI55114"/>
    <s v="EI55"/>
    <s v="114"/>
    <d v="2024-04-10T00:00:00"/>
    <m/>
    <n v="203673"/>
    <n v="203673"/>
    <m/>
    <s v="PEREIRA"/>
    <m/>
    <s v="Factura pendiente en programacion de pago"/>
    <x v="7"/>
    <n v="203673"/>
    <n v="1222438342"/>
    <m/>
    <m/>
    <n v="0"/>
    <n v="0"/>
    <m/>
    <m/>
    <m/>
    <n v="0"/>
    <n v="0"/>
    <n v="0"/>
    <m/>
    <m/>
    <m/>
    <n v="0"/>
    <s v="Finalizada"/>
    <d v="2024-04-01T00:00:00"/>
    <d v="2024-04-10T00:00:00"/>
    <m/>
    <n v="203673"/>
    <n v="203673"/>
    <n v="203673"/>
    <n v="0"/>
    <n v="24142"/>
    <n v="0"/>
    <n v="0"/>
    <n v="0"/>
    <n v="0"/>
    <n v="0"/>
    <n v="0"/>
    <m/>
    <n v="0"/>
    <m/>
    <m/>
    <m/>
    <n v="203673"/>
  </r>
  <r>
    <n v="891480000"/>
    <s v="COMFAMILIAR RISARALDA"/>
    <s v="EI4268614"/>
    <s v="891480000_EI4268614"/>
    <s v="EI42"/>
    <s v="68614"/>
    <d v="2024-07-31T00:00:00"/>
    <m/>
    <n v="196697"/>
    <n v="196697"/>
    <m/>
    <s v="PEREIRA"/>
    <m/>
    <e v="#N/A"/>
    <x v="7"/>
    <n v="196697"/>
    <n v="1222499695"/>
    <m/>
    <m/>
    <n v="0"/>
    <n v="0"/>
    <m/>
    <m/>
    <m/>
    <n v="0"/>
    <n v="0"/>
    <n v="0"/>
    <m/>
    <m/>
    <m/>
    <n v="0"/>
    <s v="Finalizada"/>
    <d v="2024-07-28T00:00:00"/>
    <d v="2024-08-02T00:00:00"/>
    <m/>
    <n v="196697"/>
    <n v="196697"/>
    <n v="196697"/>
    <n v="0"/>
    <n v="398436"/>
    <n v="0"/>
    <n v="0"/>
    <n v="0"/>
    <n v="0"/>
    <n v="0"/>
    <n v="0"/>
    <m/>
    <n v="0"/>
    <m/>
    <m/>
    <m/>
    <n v="196697"/>
  </r>
  <r>
    <n v="891480000"/>
    <s v="COMFAMILIAR RISARALDA"/>
    <s v="EI4257354"/>
    <s v="891480000_EI4257354"/>
    <s v="EI42"/>
    <s v="57354"/>
    <d v="2023-11-01T00:00:00"/>
    <m/>
    <n v="196334"/>
    <n v="196334"/>
    <m/>
    <s v="PEREIRA"/>
    <m/>
    <s v="Factura pendiente en programacion de pago"/>
    <x v="7"/>
    <n v="196334"/>
    <n v="1222445314"/>
    <m/>
    <m/>
    <n v="0"/>
    <n v="0"/>
    <m/>
    <m/>
    <m/>
    <n v="0"/>
    <n v="0"/>
    <n v="0"/>
    <m/>
    <m/>
    <m/>
    <n v="0"/>
    <s v="Finalizada"/>
    <d v="2023-10-25T00:00:00"/>
    <d v="2023-11-15T00:00:00"/>
    <m/>
    <n v="196334"/>
    <n v="196334"/>
    <n v="196334"/>
    <n v="0"/>
    <n v="398436"/>
    <n v="0"/>
    <n v="0"/>
    <n v="0"/>
    <n v="0"/>
    <n v="0"/>
    <n v="0"/>
    <m/>
    <n v="0"/>
    <m/>
    <m/>
    <m/>
    <n v="196334"/>
  </r>
  <r>
    <n v="891480000"/>
    <s v="COMFAMILIAR RISARALDA"/>
    <s v="EI432188"/>
    <s v="891480000_EI432188"/>
    <s v="EI43"/>
    <s v="2188"/>
    <d v="2024-01-02T00:00:00"/>
    <m/>
    <n v="196040"/>
    <n v="196040"/>
    <m/>
    <s v="PEREIRA"/>
    <m/>
    <s v="Factura pendiente en programacion de pago"/>
    <x v="7"/>
    <n v="196040"/>
    <n v="1222379338"/>
    <m/>
    <m/>
    <n v="0"/>
    <n v="0"/>
    <m/>
    <m/>
    <m/>
    <n v="0"/>
    <n v="0"/>
    <n v="0"/>
    <m/>
    <m/>
    <m/>
    <n v="0"/>
    <s v="Finalizada"/>
    <d v="2023-12-27T00:00:00"/>
    <d v="2024-01-04T00:00:00"/>
    <m/>
    <n v="196040"/>
    <n v="196040"/>
    <n v="196040"/>
    <n v="0"/>
    <n v="398436"/>
    <n v="0"/>
    <n v="0"/>
    <n v="0"/>
    <n v="0"/>
    <n v="0"/>
    <n v="0"/>
    <m/>
    <n v="0"/>
    <m/>
    <m/>
    <m/>
    <n v="196040"/>
  </r>
  <r>
    <n v="891480000"/>
    <s v="COMFAMILIAR RISARALDA"/>
    <s v="EI8225372"/>
    <s v="891480000_EI8225372"/>
    <s v="EI82"/>
    <s v="25372"/>
    <d v="2024-05-02T00:00:00"/>
    <m/>
    <n v="184390"/>
    <n v="184390"/>
    <m/>
    <s v="PEREIRA"/>
    <m/>
    <s v="Factura pendiente en programacion de pago"/>
    <x v="7"/>
    <n v="184390"/>
    <n v="1222458494"/>
    <m/>
    <m/>
    <n v="0"/>
    <n v="0"/>
    <m/>
    <m/>
    <m/>
    <n v="0"/>
    <n v="0"/>
    <n v="0"/>
    <m/>
    <m/>
    <m/>
    <n v="0"/>
    <s v="Finalizada"/>
    <d v="2024-04-09T00:00:00"/>
    <d v="2024-05-02T00:00:00"/>
    <m/>
    <n v="184390"/>
    <n v="184390"/>
    <n v="184390"/>
    <n v="0"/>
    <n v="184390"/>
    <n v="0"/>
    <n v="0"/>
    <n v="0"/>
    <n v="0"/>
    <n v="0"/>
    <n v="0"/>
    <m/>
    <n v="0"/>
    <m/>
    <m/>
    <m/>
    <n v="184390"/>
  </r>
  <r>
    <n v="891480000"/>
    <s v="COMFAMILIAR RISARALDA"/>
    <s v="EI9317723"/>
    <s v="891480000_EI9317723"/>
    <s v="EI93"/>
    <s v="17723"/>
    <d v="2023-11-07T00:00:00"/>
    <m/>
    <n v="183874"/>
    <n v="183874"/>
    <m/>
    <s v="PEREIRA"/>
    <m/>
    <s v="Factura pendiente en programacion de pago"/>
    <x v="7"/>
    <n v="183874"/>
    <n v="1222445311"/>
    <m/>
    <m/>
    <n v="0"/>
    <n v="0"/>
    <m/>
    <m/>
    <m/>
    <n v="0"/>
    <n v="0"/>
    <n v="0"/>
    <m/>
    <m/>
    <m/>
    <n v="0"/>
    <s v="Finalizada"/>
    <d v="2023-10-23T00:00:00"/>
    <d v="2023-11-15T00:00:00"/>
    <m/>
    <n v="207767"/>
    <n v="183874"/>
    <n v="207767"/>
    <n v="23893"/>
    <n v="207767"/>
    <n v="0"/>
    <n v="0"/>
    <n v="0"/>
    <n v="0"/>
    <n v="0"/>
    <n v="0"/>
    <m/>
    <n v="0"/>
    <m/>
    <m/>
    <m/>
    <n v="183874"/>
  </r>
  <r>
    <n v="891480000"/>
    <s v="COMFAMILIAR RISARALDA"/>
    <s v="EJ2631883"/>
    <s v="891480000_EJ2631883"/>
    <s v="EJ26"/>
    <s v="31883"/>
    <d v="2024-07-26T00:00:00"/>
    <m/>
    <n v="179884"/>
    <n v="179884"/>
    <m/>
    <s v="PEREIRA"/>
    <m/>
    <e v="#N/A"/>
    <x v="7"/>
    <n v="179884"/>
    <n v="1222507560"/>
    <m/>
    <m/>
    <n v="0"/>
    <n v="0"/>
    <m/>
    <m/>
    <m/>
    <n v="0"/>
    <n v="0"/>
    <n v="0"/>
    <m/>
    <m/>
    <m/>
    <n v="0"/>
    <s v="Finalizada"/>
    <d v="2024-07-16T00:00:00"/>
    <d v="2024-08-01T00:00:00"/>
    <m/>
    <n v="179884"/>
    <n v="179884"/>
    <n v="179884"/>
    <n v="0"/>
    <n v="171082"/>
    <n v="0"/>
    <n v="0"/>
    <n v="0"/>
    <n v="0"/>
    <n v="0"/>
    <n v="0"/>
    <m/>
    <n v="0"/>
    <m/>
    <m/>
    <m/>
    <n v="179884"/>
  </r>
  <r>
    <n v="891480000"/>
    <s v="COMFAMILIAR RISARALDA"/>
    <s v="EI2317821"/>
    <s v="891480000_EI2317821"/>
    <s v="EI23"/>
    <s v="17821"/>
    <d v="2024-08-20T00:00:00"/>
    <m/>
    <n v="179174"/>
    <n v="179174"/>
    <m/>
    <s v="PEREIRA"/>
    <m/>
    <e v="#N/A"/>
    <x v="7"/>
    <n v="179174"/>
    <n v="1222507558"/>
    <m/>
    <m/>
    <n v="0"/>
    <n v="0"/>
    <m/>
    <m/>
    <m/>
    <n v="0"/>
    <n v="0"/>
    <n v="0"/>
    <m/>
    <m/>
    <m/>
    <n v="0"/>
    <s v="Finalizada"/>
    <d v="2024-08-01T00:00:00"/>
    <d v="2024-08-14T00:00:00"/>
    <m/>
    <n v="179174"/>
    <n v="179174"/>
    <n v="179174"/>
    <n v="0"/>
    <n v="179174"/>
    <n v="0"/>
    <n v="0"/>
    <n v="0"/>
    <n v="0"/>
    <n v="0"/>
    <n v="0"/>
    <m/>
    <n v="0"/>
    <m/>
    <m/>
    <m/>
    <n v="179174"/>
  </r>
  <r>
    <n v="891480000"/>
    <s v="COMFAMILIAR RISARALDA"/>
    <s v="EI4849015"/>
    <s v="891480000_EI4849015"/>
    <s v="EI48"/>
    <s v="49015"/>
    <d v="2023-12-14T00:00:00"/>
    <m/>
    <n v="181503"/>
    <n v="181503"/>
    <m/>
    <s v="PEREIRA"/>
    <m/>
    <s v="Factura pendiente en programacion de pago"/>
    <x v="7"/>
    <n v="177403"/>
    <n v="1222445962"/>
    <m/>
    <m/>
    <n v="0"/>
    <n v="0"/>
    <m/>
    <m/>
    <m/>
    <n v="0"/>
    <n v="0"/>
    <n v="0"/>
    <m/>
    <m/>
    <m/>
    <n v="0"/>
    <s v="Finalizada"/>
    <d v="2023-11-23T00:00:00"/>
    <d v="2023-12-14T00:00:00"/>
    <m/>
    <n v="181503"/>
    <n v="177403"/>
    <n v="181503"/>
    <n v="4100"/>
    <n v="398436"/>
    <n v="0"/>
    <n v="0"/>
    <n v="0"/>
    <n v="0"/>
    <n v="0"/>
    <n v="0"/>
    <m/>
    <n v="0"/>
    <m/>
    <m/>
    <m/>
    <n v="177403"/>
  </r>
  <r>
    <n v="891480000"/>
    <s v="COMFAMILIAR RISARALDA"/>
    <s v="EI4855985"/>
    <s v="891480000_EI4855985"/>
    <s v="EI48"/>
    <s v="55985"/>
    <d v="2024-05-02T00:00:00"/>
    <m/>
    <n v="173497"/>
    <n v="173497"/>
    <m/>
    <s v="PEREIRA"/>
    <m/>
    <s v="Factura pendiente en programacion de pago"/>
    <x v="7"/>
    <n v="173497"/>
    <n v="1222458496"/>
    <m/>
    <m/>
    <n v="0"/>
    <n v="0"/>
    <m/>
    <m/>
    <m/>
    <n v="0"/>
    <n v="0"/>
    <n v="0"/>
    <m/>
    <m/>
    <m/>
    <n v="0"/>
    <s v="Finalizada"/>
    <d v="2024-04-21T00:00:00"/>
    <d v="2024-05-02T00:00:00"/>
    <m/>
    <n v="173497"/>
    <n v="173497"/>
    <n v="173497"/>
    <n v="0"/>
    <n v="24142"/>
    <n v="0"/>
    <n v="0"/>
    <n v="0"/>
    <n v="0"/>
    <n v="0"/>
    <n v="0"/>
    <m/>
    <n v="0"/>
    <m/>
    <m/>
    <m/>
    <n v="173497"/>
  </r>
  <r>
    <n v="891480000"/>
    <s v="COMFAMILIAR RISARALDA"/>
    <s v="EI7916895"/>
    <s v="891480000_EI7916895"/>
    <s v="EI79"/>
    <s v="16895"/>
    <d v="2023-08-15T00:00:00"/>
    <m/>
    <n v="172571"/>
    <n v="172571"/>
    <m/>
    <s v="PEREIRA"/>
    <m/>
    <s v="Factura pendiente en programacion de pago"/>
    <x v="7"/>
    <n v="172571"/>
    <n v="1222332771"/>
    <m/>
    <m/>
    <n v="0"/>
    <n v="0"/>
    <m/>
    <m/>
    <m/>
    <n v="0"/>
    <n v="0"/>
    <n v="0"/>
    <m/>
    <m/>
    <m/>
    <n v="0"/>
    <s v="Finalizada"/>
    <d v="2023-06-22T00:00:00"/>
    <d v="2023-10-04T00:00:00"/>
    <m/>
    <n v="172571"/>
    <n v="172571"/>
    <n v="172571"/>
    <n v="0"/>
    <n v="141006"/>
    <n v="0"/>
    <n v="0"/>
    <n v="0"/>
    <n v="0"/>
    <n v="0"/>
    <n v="0"/>
    <m/>
    <n v="0"/>
    <m/>
    <m/>
    <m/>
    <n v="172571"/>
  </r>
  <r>
    <n v="891480000"/>
    <s v="COMFAMILIAR RISARALDA"/>
    <s v="EI8224198"/>
    <s v="891480000_EI8224198"/>
    <s v="EI82"/>
    <s v="24198"/>
    <d v="2024-03-01T00:00:00"/>
    <m/>
    <n v="170984"/>
    <n v="170984"/>
    <m/>
    <s v="PEREIRA"/>
    <m/>
    <s v="Factura pendiente en programacion de pago"/>
    <x v="7"/>
    <n v="170984"/>
    <n v="1222446861"/>
    <m/>
    <m/>
    <n v="0"/>
    <n v="0"/>
    <m/>
    <m/>
    <m/>
    <n v="0"/>
    <n v="0"/>
    <n v="0"/>
    <m/>
    <m/>
    <m/>
    <n v="0"/>
    <s v="Finalizada"/>
    <d v="2024-02-22T00:00:00"/>
    <d v="2024-03-05T00:00:00"/>
    <m/>
    <n v="170984"/>
    <n v="170984"/>
    <n v="170984"/>
    <n v="0"/>
    <n v="170984"/>
    <n v="0"/>
    <n v="0"/>
    <n v="0"/>
    <n v="0"/>
    <n v="0"/>
    <n v="0"/>
    <m/>
    <n v="0"/>
    <m/>
    <m/>
    <m/>
    <n v="170984"/>
  </r>
  <r>
    <n v="891480000"/>
    <s v="COMFAMILIAR RISARALDA"/>
    <s v="EI4841996"/>
    <s v="891480000_EI4841996"/>
    <s v="EI48"/>
    <s v="41996"/>
    <d v="2023-08-15T00:00:00"/>
    <m/>
    <n v="170340"/>
    <n v="170340"/>
    <m/>
    <s v="PEREIRA"/>
    <m/>
    <s v="Factura pendiente en programacion de pago"/>
    <x v="7"/>
    <n v="170340"/>
    <n v="1222467232"/>
    <m/>
    <m/>
    <n v="0"/>
    <n v="0"/>
    <m/>
    <m/>
    <m/>
    <n v="0"/>
    <n v="0"/>
    <n v="0"/>
    <m/>
    <m/>
    <m/>
    <n v="0"/>
    <s v="Finalizada"/>
    <d v="2023-07-09T00:00:00"/>
    <d v="2024-05-09T00:00:00"/>
    <m/>
    <n v="170340"/>
    <n v="170340"/>
    <n v="170340"/>
    <n v="0"/>
    <n v="200000"/>
    <n v="0"/>
    <n v="0"/>
    <n v="0"/>
    <n v="0"/>
    <n v="0"/>
    <n v="0"/>
    <m/>
    <n v="0"/>
    <m/>
    <m/>
    <m/>
    <n v="170340"/>
  </r>
  <r>
    <n v="891480000"/>
    <s v="COMFAMILIAR RISARALDA"/>
    <s v="EI4254653"/>
    <s v="891480000_EI4254653"/>
    <s v="EI42"/>
    <s v="54653"/>
    <d v="2023-09-14T00:00:00"/>
    <m/>
    <n v="169206"/>
    <n v="169206"/>
    <m/>
    <s v="PEREIRA"/>
    <m/>
    <s v="Factura pendiente en programacion de pago"/>
    <x v="7"/>
    <n v="169206"/>
    <n v="1222444378"/>
    <m/>
    <m/>
    <n v="0"/>
    <n v="0"/>
    <m/>
    <m/>
    <m/>
    <n v="0"/>
    <n v="0"/>
    <n v="0"/>
    <m/>
    <m/>
    <m/>
    <n v="0"/>
    <s v="Finalizada"/>
    <d v="2023-09-07T00:00:00"/>
    <d v="2023-09-15T00:00:00"/>
    <m/>
    <n v="169206"/>
    <n v="169206"/>
    <n v="169206"/>
    <n v="0"/>
    <n v="398436"/>
    <n v="0"/>
    <n v="0"/>
    <n v="0"/>
    <n v="0"/>
    <n v="0"/>
    <n v="0"/>
    <m/>
    <n v="0"/>
    <m/>
    <m/>
    <m/>
    <n v="169206"/>
  </r>
  <r>
    <n v="891480000"/>
    <s v="COMFAMILIAR RISARALDA"/>
    <s v="EI951413"/>
    <s v="891480000_EI951413"/>
    <s v="EI95"/>
    <s v="1413"/>
    <d v="2023-09-11T00:00:00"/>
    <m/>
    <n v="162550"/>
    <n v="162550"/>
    <m/>
    <s v="PEREIRA"/>
    <m/>
    <s v="Factura pendiente en programacion de pago"/>
    <x v="7"/>
    <n v="162550"/>
    <n v="1222331728"/>
    <m/>
    <m/>
    <n v="0"/>
    <n v="0"/>
    <m/>
    <m/>
    <m/>
    <n v="0"/>
    <n v="0"/>
    <n v="0"/>
    <m/>
    <m/>
    <m/>
    <n v="0"/>
    <s v="Finalizada"/>
    <d v="2023-08-31T00:00:00"/>
    <d v="2023-10-02T00:00:00"/>
    <m/>
    <n v="162550"/>
    <n v="162550"/>
    <n v="162550"/>
    <n v="0"/>
    <n v="162638"/>
    <n v="0"/>
    <n v="0"/>
    <n v="0"/>
    <n v="0"/>
    <n v="0"/>
    <n v="0"/>
    <m/>
    <n v="0"/>
    <m/>
    <m/>
    <m/>
    <n v="162550"/>
  </r>
  <r>
    <n v="891480000"/>
    <s v="COMFAMILIAR RISARALDA"/>
    <s v="EI2835492"/>
    <s v="891480000_EI2835492"/>
    <s v="EI28"/>
    <s v="35492"/>
    <d v="2024-06-11T00:00:00"/>
    <m/>
    <n v="161872"/>
    <n v="161872"/>
    <m/>
    <s v="PEREIRA"/>
    <m/>
    <s v="Factura pendiente en programacion de pago"/>
    <x v="7"/>
    <n v="161872"/>
    <n v="1222471070"/>
    <m/>
    <m/>
    <n v="0"/>
    <n v="0"/>
    <m/>
    <m/>
    <m/>
    <n v="0"/>
    <n v="0"/>
    <n v="0"/>
    <m/>
    <m/>
    <m/>
    <n v="0"/>
    <s v="Finalizada"/>
    <d v="2024-05-31T00:00:00"/>
    <d v="2024-06-11T00:00:00"/>
    <m/>
    <n v="161872"/>
    <n v="161872"/>
    <n v="161872"/>
    <n v="0"/>
    <n v="436558"/>
    <n v="0"/>
    <n v="0"/>
    <n v="0"/>
    <n v="0"/>
    <n v="0"/>
    <n v="0"/>
    <m/>
    <n v="0"/>
    <m/>
    <m/>
    <m/>
    <n v="161872"/>
  </r>
  <r>
    <n v="891480000"/>
    <s v="COMFAMILIAR RISARALDA"/>
    <s v="EI4855547"/>
    <s v="891480000_EI4855547"/>
    <s v="EI48"/>
    <s v="55547"/>
    <d v="2024-04-12T00:00:00"/>
    <m/>
    <n v="160597"/>
    <n v="160597"/>
    <m/>
    <s v="PEREIRA"/>
    <m/>
    <s v="Factura pendiente en programacion de pago"/>
    <x v="7"/>
    <n v="160597"/>
    <n v="1222438341"/>
    <m/>
    <m/>
    <n v="0"/>
    <n v="0"/>
    <m/>
    <m/>
    <m/>
    <n v="0"/>
    <n v="0"/>
    <n v="0"/>
    <m/>
    <m/>
    <m/>
    <n v="0"/>
    <s v="Finalizada"/>
    <d v="2024-04-09T00:00:00"/>
    <d v="2024-04-12T00:00:00"/>
    <m/>
    <n v="160597"/>
    <n v="160597"/>
    <n v="160597"/>
    <n v="0"/>
    <n v="24142"/>
    <n v="0"/>
    <n v="0"/>
    <n v="0"/>
    <n v="0"/>
    <n v="0"/>
    <n v="0"/>
    <m/>
    <n v="0"/>
    <m/>
    <m/>
    <m/>
    <n v="160597"/>
  </r>
  <r>
    <n v="891480000"/>
    <s v="COMFAMILIAR RISARALDA"/>
    <s v="EI597799"/>
    <s v="891480000_EI597799"/>
    <s v="EI59"/>
    <s v="7799"/>
    <d v="2023-08-15T00:00:00"/>
    <m/>
    <n v="157500"/>
    <n v="157500"/>
    <m/>
    <s v="PEREIRA"/>
    <m/>
    <s v="Factura pendiente en programacion de pago"/>
    <x v="7"/>
    <n v="157500"/>
    <n v="1222445579"/>
    <m/>
    <m/>
    <n v="0"/>
    <n v="0"/>
    <m/>
    <m/>
    <m/>
    <n v="0"/>
    <n v="0"/>
    <n v="0"/>
    <m/>
    <m/>
    <m/>
    <n v="0"/>
    <s v="Finalizada"/>
    <d v="2023-07-26T00:00:00"/>
    <d v="2023-10-04T00:00:00"/>
    <m/>
    <n v="157500"/>
    <n v="157500"/>
    <n v="157500"/>
    <n v="0"/>
    <n v="675000"/>
    <n v="0"/>
    <n v="0"/>
    <n v="0"/>
    <n v="0"/>
    <n v="0"/>
    <n v="0"/>
    <m/>
    <n v="0"/>
    <m/>
    <m/>
    <m/>
    <n v="157500"/>
  </r>
  <r>
    <n v="891480000"/>
    <s v="COMFAMILIAR RISARALDA"/>
    <s v="EI607971"/>
    <s v="891480000_EI607971"/>
    <s v="EI60"/>
    <s v="7971"/>
    <d v="2023-10-03T00:00:00"/>
    <m/>
    <n v="157500"/>
    <n v="157500"/>
    <m/>
    <s v="PEREIRA"/>
    <m/>
    <s v="Factura pendiente en programacion de pago"/>
    <x v="7"/>
    <n v="157500"/>
    <n v="1222462860"/>
    <m/>
    <m/>
    <n v="0"/>
    <n v="0"/>
    <m/>
    <m/>
    <m/>
    <n v="0"/>
    <n v="0"/>
    <n v="0"/>
    <m/>
    <m/>
    <m/>
    <n v="0"/>
    <s v="Finalizada"/>
    <d v="2023-09-20T00:00:00"/>
    <d v="2024-05-09T00:00:00"/>
    <m/>
    <n v="157500"/>
    <n v="157500"/>
    <n v="157500"/>
    <n v="0"/>
    <n v="675000"/>
    <n v="0"/>
    <n v="0"/>
    <n v="0"/>
    <n v="0"/>
    <n v="0"/>
    <n v="0"/>
    <m/>
    <n v="0"/>
    <m/>
    <m/>
    <m/>
    <n v="157500"/>
  </r>
  <r>
    <n v="891480000"/>
    <s v="COMFAMILIAR RISARALDA"/>
    <s v="EI6321669"/>
    <s v="891480000_EI6321669"/>
    <s v="EI63"/>
    <s v="21669"/>
    <d v="2024-05-02T00:00:00"/>
    <m/>
    <n v="151692"/>
    <n v="151692"/>
    <m/>
    <s v="PEREIRA"/>
    <m/>
    <s v="Factura pendiente en programacion de pago"/>
    <x v="7"/>
    <n v="156192"/>
    <n v="1222458499"/>
    <m/>
    <m/>
    <n v="0"/>
    <n v="0"/>
    <m/>
    <m/>
    <m/>
    <n v="0"/>
    <n v="0"/>
    <n v="0"/>
    <m/>
    <m/>
    <m/>
    <n v="0"/>
    <s v="Finalizada"/>
    <d v="2024-04-18T00:00:00"/>
    <d v="2024-05-02T00:00:00"/>
    <m/>
    <n v="156192"/>
    <n v="156192"/>
    <n v="156192"/>
    <n v="0"/>
    <n v="78096"/>
    <n v="0"/>
    <n v="0"/>
    <n v="0"/>
    <n v="0"/>
    <n v="0"/>
    <n v="0"/>
    <m/>
    <n v="0"/>
    <m/>
    <m/>
    <m/>
    <n v="156192"/>
  </r>
  <r>
    <n v="891480000"/>
    <s v="COMFAMILIAR RISARALDA"/>
    <s v="EI0337632"/>
    <s v="891480000_EI0337632"/>
    <s v="EI03"/>
    <s v="37632"/>
    <d v="2024-06-04T00:00:00"/>
    <m/>
    <n v="156175"/>
    <n v="156175"/>
    <m/>
    <s v="PEREIRA"/>
    <m/>
    <s v="Factura pendiente en programacion de pago"/>
    <x v="7"/>
    <n v="156175"/>
    <n v="1222475044"/>
    <m/>
    <m/>
    <n v="0"/>
    <n v="0"/>
    <m/>
    <m/>
    <m/>
    <n v="0"/>
    <n v="0"/>
    <n v="0"/>
    <m/>
    <m/>
    <m/>
    <n v="0"/>
    <s v="Finalizada"/>
    <d v="2024-05-15T00:00:00"/>
    <d v="2024-06-04T00:00:00"/>
    <m/>
    <n v="156175"/>
    <n v="156175"/>
    <n v="156175"/>
    <n v="0"/>
    <n v="156175"/>
    <n v="0"/>
    <n v="0"/>
    <n v="0"/>
    <n v="0"/>
    <n v="0"/>
    <n v="0"/>
    <m/>
    <n v="0"/>
    <m/>
    <m/>
    <m/>
    <n v="156175"/>
  </r>
  <r>
    <n v="891480000"/>
    <s v="COMFAMILIAR RISARALDA"/>
    <s v="EI8040327"/>
    <s v="891480000_EI8040327"/>
    <s v="EI80"/>
    <s v="40327"/>
    <d v="2024-07-26T00:00:00"/>
    <m/>
    <n v="156175"/>
    <n v="156175"/>
    <m/>
    <s v="PEREIRA"/>
    <m/>
    <e v="#N/A"/>
    <x v="7"/>
    <n v="156175"/>
    <n v="1222507549"/>
    <m/>
    <m/>
    <n v="0"/>
    <n v="0"/>
    <m/>
    <m/>
    <m/>
    <n v="0"/>
    <n v="0"/>
    <n v="0"/>
    <m/>
    <m/>
    <m/>
    <n v="0"/>
    <s v="Finalizada"/>
    <d v="2024-07-17T00:00:00"/>
    <d v="2024-08-01T00:00:00"/>
    <m/>
    <n v="156175"/>
    <n v="156175"/>
    <n v="156175"/>
    <n v="0"/>
    <n v="156175"/>
    <n v="0"/>
    <n v="0"/>
    <n v="0"/>
    <n v="0"/>
    <n v="0"/>
    <n v="0"/>
    <m/>
    <n v="0"/>
    <m/>
    <m/>
    <m/>
    <n v="156175"/>
  </r>
  <r>
    <n v="891480000"/>
    <s v="COMFAMILIAR RISARALDA"/>
    <s v="EI8040558"/>
    <s v="891480000_EI8040558"/>
    <s v="EI80"/>
    <s v="40558"/>
    <d v="2024-07-31T00:00:00"/>
    <m/>
    <n v="156175"/>
    <n v="156175"/>
    <m/>
    <s v="PEREIRA"/>
    <m/>
    <e v="#N/A"/>
    <x v="7"/>
    <n v="156175"/>
    <n v="1222507547"/>
    <m/>
    <m/>
    <n v="0"/>
    <n v="0"/>
    <m/>
    <m/>
    <m/>
    <n v="0"/>
    <n v="0"/>
    <n v="0"/>
    <m/>
    <m/>
    <m/>
    <n v="0"/>
    <s v="Finalizada"/>
    <d v="2024-07-31T00:00:00"/>
    <d v="2024-08-02T00:00:00"/>
    <m/>
    <n v="156175"/>
    <n v="156175"/>
    <n v="156175"/>
    <n v="0"/>
    <n v="156175"/>
    <n v="0"/>
    <n v="0"/>
    <n v="0"/>
    <n v="0"/>
    <n v="0"/>
    <n v="0"/>
    <m/>
    <n v="0"/>
    <m/>
    <m/>
    <m/>
    <n v="156175"/>
  </r>
  <r>
    <n v="891480000"/>
    <s v="COMFAMILIAR RISARALDA"/>
    <s v="EI4851037"/>
    <s v="891480000_EI4851037"/>
    <s v="EI48"/>
    <s v="51037"/>
    <d v="2024-01-12T00:00:00"/>
    <m/>
    <n v="153804"/>
    <n v="153804"/>
    <m/>
    <s v="PEREIRA"/>
    <m/>
    <s v="Factura pendiente en programacion de pago"/>
    <x v="7"/>
    <n v="153804"/>
    <n v="1222378266"/>
    <m/>
    <m/>
    <n v="0"/>
    <n v="0"/>
    <m/>
    <m/>
    <m/>
    <n v="0"/>
    <n v="0"/>
    <n v="0"/>
    <m/>
    <m/>
    <m/>
    <n v="0"/>
    <s v="Finalizada"/>
    <d v="2024-01-05T00:00:00"/>
    <d v="2024-01-12T00:00:00"/>
    <m/>
    <n v="153804"/>
    <n v="153804"/>
    <n v="153804"/>
    <n v="0"/>
    <n v="398436"/>
    <n v="0"/>
    <n v="0"/>
    <n v="0"/>
    <n v="0"/>
    <n v="0"/>
    <n v="0"/>
    <m/>
    <n v="0"/>
    <m/>
    <m/>
    <m/>
    <n v="153804"/>
  </r>
  <r>
    <n v="891480000"/>
    <s v="COMFAMILIAR RISARALDA"/>
    <s v="EI466472"/>
    <s v="891480000_EI466472"/>
    <s v="EI46"/>
    <s v="6472"/>
    <d v="2023-12-01T00:00:00"/>
    <m/>
    <n v="153477"/>
    <n v="153477"/>
    <m/>
    <s v="PEREIRA"/>
    <m/>
    <s v="Factura pendiente en programacion de pago"/>
    <x v="7"/>
    <n v="153477"/>
    <n v="1222445830"/>
    <m/>
    <m/>
    <n v="0"/>
    <n v="0"/>
    <m/>
    <m/>
    <m/>
    <n v="0"/>
    <n v="0"/>
    <n v="0"/>
    <m/>
    <m/>
    <m/>
    <n v="0"/>
    <s v="Finalizada"/>
    <d v="2023-11-03T00:00:00"/>
    <d v="2023-12-04T00:00:00"/>
    <m/>
    <n v="153477"/>
    <n v="153477"/>
    <n v="153477"/>
    <n v="0"/>
    <n v="398436"/>
    <n v="0"/>
    <n v="0"/>
    <n v="0"/>
    <n v="0"/>
    <n v="0"/>
    <n v="0"/>
    <m/>
    <n v="0"/>
    <m/>
    <m/>
    <m/>
    <n v="153477"/>
  </r>
  <r>
    <n v="891480000"/>
    <s v="COMFAMILIAR RISARALDA"/>
    <s v="EI4841997"/>
    <s v="891480000_EI4841997"/>
    <s v="EI48"/>
    <s v="41997"/>
    <d v="2023-08-15T00:00:00"/>
    <m/>
    <n v="153400"/>
    <n v="153400"/>
    <m/>
    <s v="PEREIRA"/>
    <m/>
    <s v="Factura pendiente en programacion de pago"/>
    <x v="7"/>
    <n v="153400"/>
    <n v="1222332769"/>
    <m/>
    <m/>
    <n v="0"/>
    <n v="0"/>
    <m/>
    <m/>
    <m/>
    <n v="0"/>
    <n v="0"/>
    <n v="0"/>
    <m/>
    <m/>
    <m/>
    <n v="0"/>
    <s v="Finalizada"/>
    <d v="2023-07-09T00:00:00"/>
    <d v="2023-10-04T00:00:00"/>
    <m/>
    <n v="153400"/>
    <n v="153400"/>
    <n v="153400"/>
    <n v="0"/>
    <n v="398436"/>
    <n v="0"/>
    <n v="0"/>
    <n v="0"/>
    <n v="0"/>
    <n v="0"/>
    <n v="0"/>
    <m/>
    <n v="0"/>
    <m/>
    <m/>
    <m/>
    <n v="153400"/>
  </r>
  <r>
    <n v="891480000"/>
    <s v="COMFAMILIAR RISARALDA"/>
    <s v="EJ216823"/>
    <s v="891480000_EJ216823"/>
    <s v="EJ21"/>
    <s v="6823"/>
    <d v="2024-07-31T00:00:00"/>
    <m/>
    <n v="153388"/>
    <n v="153388"/>
    <m/>
    <s v="PEREIRA"/>
    <m/>
    <e v="#N/A"/>
    <x v="7"/>
    <n v="153388"/>
    <n v="1222499692"/>
    <m/>
    <m/>
    <n v="0"/>
    <n v="0"/>
    <m/>
    <m/>
    <m/>
    <n v="0"/>
    <n v="0"/>
    <n v="0"/>
    <m/>
    <m/>
    <m/>
    <n v="0"/>
    <s v="Finalizada"/>
    <d v="2024-07-29T00:00:00"/>
    <d v="2024-08-02T00:00:00"/>
    <m/>
    <n v="153388"/>
    <n v="153388"/>
    <n v="153388"/>
    <n v="0"/>
    <n v="398436"/>
    <n v="0"/>
    <n v="0"/>
    <n v="0"/>
    <n v="0"/>
    <n v="0"/>
    <n v="0"/>
    <m/>
    <n v="0"/>
    <m/>
    <m/>
    <m/>
    <n v="153388"/>
  </r>
  <r>
    <n v="891480000"/>
    <s v="COMFAMILIAR RISARALDA"/>
    <s v="EI7917405"/>
    <s v="891480000_EI7917405"/>
    <s v="EI79"/>
    <s v="17405"/>
    <d v="2023-08-15T00:00:00"/>
    <m/>
    <n v="153321"/>
    <n v="153321"/>
    <m/>
    <s v="PEREIRA"/>
    <m/>
    <s v="Factura pendiente en programacion de pago"/>
    <x v="7"/>
    <n v="153321"/>
    <n v="1222332768"/>
    <m/>
    <m/>
    <n v="0"/>
    <n v="0"/>
    <m/>
    <m/>
    <m/>
    <n v="0"/>
    <n v="0"/>
    <n v="0"/>
    <m/>
    <m/>
    <m/>
    <n v="0"/>
    <s v="Finalizada"/>
    <d v="2023-07-28T00:00:00"/>
    <d v="2023-10-04T00:00:00"/>
    <m/>
    <n v="153321"/>
    <n v="153321"/>
    <n v="153321"/>
    <n v="0"/>
    <n v="131242"/>
    <n v="0"/>
    <n v="0"/>
    <n v="0"/>
    <n v="0"/>
    <n v="0"/>
    <n v="0"/>
    <m/>
    <n v="0"/>
    <m/>
    <m/>
    <m/>
    <n v="153321"/>
  </r>
  <r>
    <n v="891480000"/>
    <s v="COMFAMILIAR RISARALDA"/>
    <s v="EI468705"/>
    <s v="891480000_EI468705"/>
    <s v="EI46"/>
    <s v="8705"/>
    <d v="2024-05-02T00:00:00"/>
    <m/>
    <n v="152250"/>
    <n v="152250"/>
    <m/>
    <s v="PEREIRA"/>
    <m/>
    <s v="Factura pendiente en programacion de pago"/>
    <x v="7"/>
    <n v="152250"/>
    <n v="1222458477"/>
    <m/>
    <m/>
    <n v="0"/>
    <n v="0"/>
    <m/>
    <m/>
    <m/>
    <n v="0"/>
    <n v="0"/>
    <n v="0"/>
    <m/>
    <m/>
    <m/>
    <n v="0"/>
    <s v="Finalizada"/>
    <d v="2024-04-28T00:00:00"/>
    <d v="2024-05-02T00:00:00"/>
    <m/>
    <n v="152250"/>
    <n v="152250"/>
    <n v="152250"/>
    <n v="0"/>
    <n v="398436"/>
    <n v="0"/>
    <n v="0"/>
    <n v="0"/>
    <n v="0"/>
    <n v="0"/>
    <n v="0"/>
    <m/>
    <n v="0"/>
    <m/>
    <m/>
    <m/>
    <n v="152250"/>
  </r>
  <r>
    <n v="891480000"/>
    <s v="COMFAMILIAR RISARALDA"/>
    <s v="EJ0821843"/>
    <s v="891480000_EJ0821843"/>
    <s v="EJ08"/>
    <s v="21843"/>
    <d v="2024-04-10T00:00:00"/>
    <m/>
    <n v="151675"/>
    <n v="151675"/>
    <m/>
    <s v="PEREIRA"/>
    <m/>
    <s v="Factura pendiente en programacion de pago"/>
    <x v="7"/>
    <n v="151675"/>
    <n v="1222435062"/>
    <m/>
    <m/>
    <n v="0"/>
    <n v="0"/>
    <m/>
    <m/>
    <m/>
    <n v="0"/>
    <n v="0"/>
    <n v="0"/>
    <m/>
    <m/>
    <m/>
    <n v="0"/>
    <s v="Finalizada"/>
    <d v="2024-04-03T00:00:00"/>
    <d v="2024-04-10T00:00:00"/>
    <m/>
    <n v="156175"/>
    <n v="151675"/>
    <n v="156175"/>
    <n v="4500"/>
    <n v="89275"/>
    <n v="0"/>
    <n v="0"/>
    <n v="0"/>
    <n v="0"/>
    <n v="0"/>
    <n v="0"/>
    <m/>
    <n v="0"/>
    <m/>
    <m/>
    <m/>
    <n v="151675"/>
  </r>
  <r>
    <n v="891480000"/>
    <s v="COMFAMILIAR RISARALDA"/>
    <s v="EI7921810"/>
    <s v="891480000_EI7921810"/>
    <s v="EI79"/>
    <s v="21810"/>
    <d v="2024-07-30T00:00:00"/>
    <m/>
    <n v="133457"/>
    <n v="133457"/>
    <m/>
    <s v="PEREIRA"/>
    <m/>
    <e v="#N/A"/>
    <x v="7"/>
    <n v="150799"/>
    <n v="1222507530"/>
    <m/>
    <m/>
    <n v="0"/>
    <n v="0"/>
    <m/>
    <m/>
    <m/>
    <n v="0"/>
    <n v="0"/>
    <n v="0"/>
    <m/>
    <m/>
    <m/>
    <n v="0"/>
    <s v="Finalizada"/>
    <d v="2024-07-25T00:00:00"/>
    <d v="2024-08-01T00:00:00"/>
    <m/>
    <n v="150799"/>
    <n v="150799"/>
    <n v="150799"/>
    <n v="0"/>
    <n v="150799"/>
    <n v="0"/>
    <n v="0"/>
    <n v="0"/>
    <n v="0"/>
    <n v="0"/>
    <n v="0"/>
    <m/>
    <n v="0"/>
    <m/>
    <m/>
    <m/>
    <n v="150799"/>
  </r>
  <r>
    <n v="891480000"/>
    <s v="COMFAMILIAR RISARALDA"/>
    <s v="EJ216776"/>
    <s v="891480000_EJ216776"/>
    <s v="EJ21"/>
    <s v="6776"/>
    <d v="2024-07-26T00:00:00"/>
    <m/>
    <n v="150582"/>
    <n v="150582"/>
    <m/>
    <s v="PEREIRA"/>
    <m/>
    <e v="#N/A"/>
    <x v="7"/>
    <n v="150582"/>
    <n v="1222498914"/>
    <m/>
    <m/>
    <n v="0"/>
    <n v="0"/>
    <m/>
    <m/>
    <m/>
    <n v="0"/>
    <n v="0"/>
    <n v="0"/>
    <m/>
    <m/>
    <m/>
    <n v="0"/>
    <s v="Finalizada"/>
    <d v="2024-07-18T00:00:00"/>
    <d v="2024-08-01T00:00:00"/>
    <m/>
    <n v="150582"/>
    <n v="150582"/>
    <n v="150582"/>
    <n v="0"/>
    <n v="398436"/>
    <n v="0"/>
    <n v="0"/>
    <n v="0"/>
    <n v="0"/>
    <n v="0"/>
    <n v="0"/>
    <m/>
    <n v="0"/>
    <m/>
    <m/>
    <m/>
    <n v="150582"/>
  </r>
  <r>
    <n v="891480000"/>
    <s v="COMFAMILIAR RISARALDA"/>
    <s v="EI4257382"/>
    <s v="891480000_EI4257382"/>
    <s v="EI42"/>
    <s v="57382"/>
    <d v="2023-11-01T00:00:00"/>
    <m/>
    <n v="149928"/>
    <n v="149928"/>
    <m/>
    <s v="PEREIRA"/>
    <m/>
    <s v="Factura pendiente en programacion de pago"/>
    <x v="7"/>
    <n v="149928"/>
    <n v="1222445305"/>
    <m/>
    <m/>
    <n v="0"/>
    <n v="0"/>
    <m/>
    <m/>
    <m/>
    <n v="0"/>
    <n v="0"/>
    <n v="0"/>
    <m/>
    <m/>
    <m/>
    <n v="0"/>
    <s v="Finalizada"/>
    <d v="2023-10-25T00:00:00"/>
    <d v="2023-11-15T00:00:00"/>
    <m/>
    <n v="149928"/>
    <n v="149928"/>
    <n v="149928"/>
    <n v="0"/>
    <n v="398436"/>
    <n v="0"/>
    <n v="0"/>
    <n v="0"/>
    <n v="0"/>
    <n v="0"/>
    <n v="0"/>
    <m/>
    <n v="0"/>
    <m/>
    <m/>
    <m/>
    <n v="149928"/>
  </r>
  <r>
    <n v="891480000"/>
    <s v="COMFAMILIAR RISARALDA"/>
    <s v="EI8225827"/>
    <s v="891480000_EI8225827"/>
    <s v="EI82"/>
    <s v="25827"/>
    <d v="2024-06-04T00:00:00"/>
    <m/>
    <n v="148979"/>
    <n v="148979"/>
    <m/>
    <s v="PEREIRA"/>
    <m/>
    <s v="Factura pendiente en programacion de pago"/>
    <x v="7"/>
    <n v="148979"/>
    <n v="1222475043"/>
    <m/>
    <m/>
    <n v="0"/>
    <n v="0"/>
    <m/>
    <m/>
    <m/>
    <n v="0"/>
    <n v="0"/>
    <n v="0"/>
    <m/>
    <m/>
    <m/>
    <n v="0"/>
    <s v="Finalizada"/>
    <d v="2024-05-14T00:00:00"/>
    <d v="2024-06-04T00:00:00"/>
    <m/>
    <n v="148979"/>
    <n v="148979"/>
    <n v="148979"/>
    <n v="0"/>
    <n v="148979"/>
    <n v="0"/>
    <n v="0"/>
    <n v="0"/>
    <n v="0"/>
    <n v="0"/>
    <n v="0"/>
    <m/>
    <n v="0"/>
    <m/>
    <m/>
    <m/>
    <n v="148979"/>
  </r>
  <r>
    <n v="891480000"/>
    <s v="COMFAMILIAR RISARALDA"/>
    <s v="EI8226186"/>
    <s v="891480000_EI8226186"/>
    <s v="EI82"/>
    <s v="26186"/>
    <d v="2024-08-01T00:00:00"/>
    <m/>
    <n v="148979"/>
    <n v="148979"/>
    <m/>
    <s v="PEREIRA"/>
    <m/>
    <e v="#N/A"/>
    <x v="7"/>
    <n v="148979"/>
    <n v="1222499691"/>
    <m/>
    <m/>
    <n v="0"/>
    <n v="0"/>
    <m/>
    <m/>
    <m/>
    <n v="0"/>
    <n v="0"/>
    <n v="0"/>
    <m/>
    <m/>
    <m/>
    <n v="0"/>
    <s v="Finalizada"/>
    <d v="2024-07-12T00:00:00"/>
    <d v="2024-08-01T00:00:00"/>
    <m/>
    <n v="148979"/>
    <n v="148979"/>
    <n v="148979"/>
    <n v="0"/>
    <n v="219801"/>
    <n v="0"/>
    <n v="0"/>
    <n v="0"/>
    <n v="0"/>
    <n v="0"/>
    <n v="0"/>
    <m/>
    <n v="0"/>
    <m/>
    <m/>
    <m/>
    <n v="148979"/>
  </r>
  <r>
    <n v="891480000"/>
    <s v="COMFAMILIAR RISARALDA"/>
    <s v="EI6324132"/>
    <s v="891480000_EI6324132"/>
    <s v="EI63"/>
    <s v="24132"/>
    <d v="2024-07-30T00:00:00"/>
    <m/>
    <n v="147923"/>
    <n v="147923"/>
    <m/>
    <s v="PEREIRA"/>
    <m/>
    <e v="#N/A"/>
    <x v="7"/>
    <n v="147923"/>
    <n v="1222507542"/>
    <m/>
    <m/>
    <n v="0"/>
    <n v="0"/>
    <m/>
    <m/>
    <m/>
    <n v="0"/>
    <n v="0"/>
    <n v="0"/>
    <m/>
    <m/>
    <m/>
    <n v="0"/>
    <s v="Finalizada"/>
    <d v="2024-07-23T00:00:00"/>
    <d v="2024-08-01T00:00:00"/>
    <m/>
    <n v="147923"/>
    <n v="147923"/>
    <n v="147923"/>
    <n v="0"/>
    <n v="147923"/>
    <n v="0"/>
    <n v="0"/>
    <n v="0"/>
    <n v="0"/>
    <n v="0"/>
    <n v="0"/>
    <m/>
    <n v="0"/>
    <m/>
    <m/>
    <m/>
    <n v="147923"/>
  </r>
  <r>
    <n v="891480000"/>
    <s v="COMFAMILIAR RISARALDA"/>
    <s v="EJ2319561"/>
    <s v="891480000_EJ2319561"/>
    <s v="EJ23"/>
    <s v="19561"/>
    <d v="2024-06-04T00:00:00"/>
    <m/>
    <n v="147673"/>
    <n v="147673"/>
    <m/>
    <s v="PEREIRA"/>
    <m/>
    <s v="Factura pendiente en programacion de pago"/>
    <x v="7"/>
    <n v="147673"/>
    <n v="1222475042"/>
    <m/>
    <m/>
    <n v="0"/>
    <n v="0"/>
    <m/>
    <m/>
    <m/>
    <n v="0"/>
    <n v="0"/>
    <n v="0"/>
    <m/>
    <m/>
    <m/>
    <n v="0"/>
    <s v="Finalizada"/>
    <d v="2024-05-20T00:00:00"/>
    <d v="2024-06-04T00:00:00"/>
    <m/>
    <n v="147673"/>
    <n v="147673"/>
    <n v="147673"/>
    <n v="0"/>
    <n v="147673"/>
    <n v="0"/>
    <n v="0"/>
    <n v="0"/>
    <n v="0"/>
    <n v="0"/>
    <n v="0"/>
    <m/>
    <n v="0"/>
    <m/>
    <m/>
    <m/>
    <n v="147673"/>
  </r>
  <r>
    <n v="891480000"/>
    <s v="COMFAMILIAR RISARALDA"/>
    <s v="EI8040420"/>
    <s v="891480000_EI8040420"/>
    <s v="EI80"/>
    <s v="40420"/>
    <d v="2024-07-30T00:00:00"/>
    <m/>
    <n v="147673"/>
    <n v="147673"/>
    <m/>
    <s v="PEREIRA"/>
    <m/>
    <e v="#N/A"/>
    <x v="7"/>
    <n v="147673"/>
    <n v="1222507533"/>
    <m/>
    <m/>
    <n v="0"/>
    <n v="0"/>
    <m/>
    <m/>
    <m/>
    <n v="0"/>
    <n v="0"/>
    <n v="0"/>
    <m/>
    <m/>
    <m/>
    <n v="0"/>
    <s v="Finalizada"/>
    <d v="2024-07-24T00:00:00"/>
    <d v="2024-08-01T00:00:00"/>
    <m/>
    <n v="147673"/>
    <n v="147673"/>
    <n v="147673"/>
    <n v="0"/>
    <n v="147673"/>
    <n v="0"/>
    <n v="0"/>
    <n v="0"/>
    <n v="0"/>
    <n v="0"/>
    <n v="0"/>
    <m/>
    <n v="0"/>
    <m/>
    <m/>
    <m/>
    <n v="147673"/>
  </r>
  <r>
    <n v="891480000"/>
    <s v="COMFAMILIAR RISARALDA"/>
    <s v="EI0340084"/>
    <s v="891480000_EI0340084"/>
    <s v="EI03"/>
    <s v="40084"/>
    <d v="2024-07-30T00:00:00"/>
    <m/>
    <n v="147673"/>
    <n v="147673"/>
    <m/>
    <s v="PEREIRA"/>
    <m/>
    <e v="#N/A"/>
    <x v="7"/>
    <n v="147673"/>
    <n v="1222507535"/>
    <m/>
    <m/>
    <n v="0"/>
    <n v="0"/>
    <m/>
    <m/>
    <m/>
    <n v="0"/>
    <n v="0"/>
    <n v="0"/>
    <m/>
    <m/>
    <m/>
    <n v="0"/>
    <s v="Finalizada"/>
    <d v="2024-07-24T00:00:00"/>
    <d v="2024-08-01T00:00:00"/>
    <m/>
    <n v="147673"/>
    <n v="147673"/>
    <n v="147673"/>
    <n v="0"/>
    <n v="147673"/>
    <n v="0"/>
    <n v="0"/>
    <n v="0"/>
    <n v="0"/>
    <n v="0"/>
    <n v="0"/>
    <m/>
    <n v="0"/>
    <m/>
    <m/>
    <m/>
    <n v="147673"/>
  </r>
  <r>
    <n v="891480000"/>
    <s v="COMFAMILIAR RISARALDA"/>
    <s v="EI2837728"/>
    <s v="891480000_EI2837728"/>
    <s v="EI28"/>
    <s v="37728"/>
    <d v="2024-07-30T00:00:00"/>
    <m/>
    <n v="147673"/>
    <n v="147673"/>
    <m/>
    <s v="PEREIRA"/>
    <m/>
    <e v="#N/A"/>
    <x v="7"/>
    <n v="147673"/>
    <n v="1222507536"/>
    <m/>
    <m/>
    <n v="0"/>
    <n v="0"/>
    <m/>
    <m/>
    <m/>
    <n v="0"/>
    <n v="0"/>
    <n v="0"/>
    <m/>
    <m/>
    <m/>
    <n v="0"/>
    <s v="Finalizada"/>
    <d v="2024-07-24T00:00:00"/>
    <d v="2024-08-01T00:00:00"/>
    <m/>
    <n v="147673"/>
    <n v="147673"/>
    <n v="147673"/>
    <n v="0"/>
    <n v="147673"/>
    <n v="0"/>
    <n v="0"/>
    <n v="0"/>
    <n v="0"/>
    <n v="0"/>
    <n v="0"/>
    <m/>
    <n v="0"/>
    <m/>
    <m/>
    <m/>
    <n v="147673"/>
  </r>
  <r>
    <n v="891480000"/>
    <s v="COMFAMILIAR RISARALDA"/>
    <s v="EI2837781"/>
    <s v="891480000_EI2837781"/>
    <s v="EI28"/>
    <s v="37781"/>
    <d v="2024-07-30T00:00:00"/>
    <m/>
    <n v="147000"/>
    <n v="147000"/>
    <m/>
    <s v="PEREIRA"/>
    <m/>
    <e v="#N/A"/>
    <x v="7"/>
    <n v="147000"/>
    <n v="1222507532"/>
    <m/>
    <m/>
    <n v="0"/>
    <n v="0"/>
    <m/>
    <m/>
    <m/>
    <n v="0"/>
    <n v="0"/>
    <n v="0"/>
    <m/>
    <m/>
    <m/>
    <n v="0"/>
    <s v="Finalizada"/>
    <d v="2024-07-24T00:00:00"/>
    <d v="2024-08-01T00:00:00"/>
    <m/>
    <n v="147000"/>
    <n v="147000"/>
    <n v="147000"/>
    <n v="0"/>
    <n v="147000"/>
    <n v="0"/>
    <n v="0"/>
    <n v="0"/>
    <n v="0"/>
    <n v="0"/>
    <n v="0"/>
    <m/>
    <n v="0"/>
    <m/>
    <m/>
    <m/>
    <n v="147000"/>
  </r>
  <r>
    <n v="891480000"/>
    <s v="COMFAMILIAR RISARALDA"/>
    <s v="EJ0420347"/>
    <s v="891480000_EJ0420347"/>
    <s v="EJ04"/>
    <s v="20347"/>
    <d v="2024-08-08T00:00:00"/>
    <m/>
    <n v="143670"/>
    <n v="143670"/>
    <m/>
    <s v="PEREIRA"/>
    <m/>
    <e v="#N/A"/>
    <x v="7"/>
    <n v="143670"/>
    <n v="1222507531"/>
    <m/>
    <m/>
    <n v="0"/>
    <n v="0"/>
    <m/>
    <m/>
    <m/>
    <n v="0"/>
    <n v="0"/>
    <n v="0"/>
    <m/>
    <m/>
    <m/>
    <n v="0"/>
    <s v="Finalizada"/>
    <d v="2024-08-01T00:00:00"/>
    <d v="2024-08-08T00:00:00"/>
    <m/>
    <n v="143670"/>
    <n v="143670"/>
    <n v="143670"/>
    <n v="0"/>
    <n v="143670"/>
    <n v="0"/>
    <n v="0"/>
    <n v="0"/>
    <n v="0"/>
    <n v="0"/>
    <n v="0"/>
    <m/>
    <n v="0"/>
    <m/>
    <m/>
    <m/>
    <n v="143670"/>
  </r>
  <r>
    <n v="891480000"/>
    <s v="COMFAMILIAR RISARALDA"/>
    <s v="EI561610"/>
    <s v="891480000_EI561610"/>
    <s v="EI56"/>
    <s v="1610"/>
    <d v="2024-08-01T00:00:00"/>
    <m/>
    <n v="143451"/>
    <n v="143451"/>
    <m/>
    <s v="PEREIRA"/>
    <m/>
    <e v="#N/A"/>
    <x v="7"/>
    <n v="143451"/>
    <n v="1222498913"/>
    <m/>
    <m/>
    <n v="0"/>
    <n v="0"/>
    <m/>
    <m/>
    <m/>
    <n v="0"/>
    <n v="0"/>
    <n v="0"/>
    <m/>
    <m/>
    <m/>
    <n v="0"/>
    <s v="Finalizada"/>
    <d v="2024-07-10T00:00:00"/>
    <d v="2024-08-01T00:00:00"/>
    <m/>
    <n v="143451"/>
    <n v="143451"/>
    <n v="143451"/>
    <n v="0"/>
    <n v="24142"/>
    <n v="0"/>
    <n v="0"/>
    <n v="0"/>
    <n v="0"/>
    <n v="0"/>
    <n v="0"/>
    <m/>
    <n v="0"/>
    <m/>
    <m/>
    <m/>
    <n v="143451"/>
  </r>
  <r>
    <n v="891480000"/>
    <s v="COMFAMILIAR RISARALDA"/>
    <s v="EI6324009"/>
    <s v="891480000_EI6324009"/>
    <s v="EI63"/>
    <s v="24009"/>
    <d v="2024-07-26T00:00:00"/>
    <m/>
    <n v="143083"/>
    <n v="143083"/>
    <m/>
    <s v="PEREIRA"/>
    <m/>
    <e v="#N/A"/>
    <x v="7"/>
    <n v="143083"/>
    <n v="1222507644"/>
    <m/>
    <m/>
    <n v="0"/>
    <n v="0"/>
    <m/>
    <m/>
    <m/>
    <n v="0"/>
    <n v="0"/>
    <n v="0"/>
    <m/>
    <m/>
    <m/>
    <n v="0"/>
    <s v="Finalizada"/>
    <d v="2024-07-18T00:00:00"/>
    <d v="2024-08-01T00:00:00"/>
    <m/>
    <n v="143083"/>
    <n v="143083"/>
    <n v="143083"/>
    <n v="0"/>
    <n v="143083"/>
    <n v="0"/>
    <n v="0"/>
    <n v="0"/>
    <n v="0"/>
    <n v="0"/>
    <n v="0"/>
    <m/>
    <n v="0"/>
    <m/>
    <m/>
    <m/>
    <n v="143083"/>
  </r>
  <r>
    <n v="891480000"/>
    <s v="COMFAMILIAR RISARALDA"/>
    <s v="EI4852816"/>
    <s v="891480000_EI4852816"/>
    <s v="EI48"/>
    <s v="52816"/>
    <d v="2024-03-01T00:00:00"/>
    <m/>
    <n v="141689"/>
    <n v="141689"/>
    <m/>
    <s v="PEREIRA"/>
    <m/>
    <s v="Factura pendiente en programacion de pago"/>
    <x v="7"/>
    <n v="141689"/>
    <n v="1222420408"/>
    <m/>
    <m/>
    <n v="0"/>
    <n v="0"/>
    <m/>
    <m/>
    <m/>
    <n v="0"/>
    <n v="0"/>
    <n v="0"/>
    <m/>
    <m/>
    <m/>
    <n v="0"/>
    <s v="Finalizada"/>
    <d v="2024-02-13T00:00:00"/>
    <d v="2024-03-01T00:00:00"/>
    <m/>
    <n v="141689"/>
    <n v="141689"/>
    <n v="141689"/>
    <n v="0"/>
    <n v="24142"/>
    <n v="0"/>
    <n v="0"/>
    <n v="0"/>
    <n v="0"/>
    <n v="0"/>
    <n v="0"/>
    <m/>
    <n v="0"/>
    <m/>
    <m/>
    <m/>
    <n v="141689"/>
  </r>
  <r>
    <n v="891480000"/>
    <s v="COMFAMILIAR RISARALDA"/>
    <s v="EI951409"/>
    <s v="891480000_EI951409"/>
    <s v="EI95"/>
    <s v="1409"/>
    <d v="2023-08-15T00:00:00"/>
    <m/>
    <n v="140482"/>
    <n v="140482"/>
    <m/>
    <s v="PEREIRA"/>
    <m/>
    <s v="Factura pendiente en programacion de pago"/>
    <x v="7"/>
    <n v="140482"/>
    <n v="1222332767"/>
    <m/>
    <m/>
    <n v="0"/>
    <n v="0"/>
    <m/>
    <m/>
    <m/>
    <n v="0"/>
    <n v="0"/>
    <n v="0"/>
    <m/>
    <m/>
    <m/>
    <n v="0"/>
    <s v="Finalizada"/>
    <d v="2023-07-13T00:00:00"/>
    <d v="2023-10-04T00:00:00"/>
    <m/>
    <n v="140482"/>
    <n v="140482"/>
    <n v="140482"/>
    <n v="0"/>
    <n v="143745"/>
    <n v="0"/>
    <n v="0"/>
    <n v="0"/>
    <n v="0"/>
    <n v="0"/>
    <n v="0"/>
    <m/>
    <n v="0"/>
    <m/>
    <m/>
    <m/>
    <n v="140482"/>
  </r>
  <r>
    <n v="891480000"/>
    <s v="COMFAMILIAR RISARALDA"/>
    <s v="EI9642941"/>
    <s v="891480000_EI9642941"/>
    <s v="EI96"/>
    <s v="42941"/>
    <d v="2023-11-07T00:00:00"/>
    <m/>
    <n v="137238"/>
    <n v="137238"/>
    <m/>
    <s v="PEREIRA"/>
    <m/>
    <s v="Factura pendiente en programacion de pago"/>
    <x v="7"/>
    <n v="137238"/>
    <n v="1222445288"/>
    <m/>
    <m/>
    <n v="0"/>
    <n v="0"/>
    <m/>
    <m/>
    <m/>
    <n v="0"/>
    <n v="0"/>
    <n v="0"/>
    <m/>
    <m/>
    <m/>
    <n v="0"/>
    <s v="Finalizada"/>
    <d v="2023-10-25T00:00:00"/>
    <d v="2023-11-15T00:00:00"/>
    <m/>
    <n v="137238"/>
    <n v="137238"/>
    <n v="137238"/>
    <n v="0"/>
    <n v="137238"/>
    <n v="0"/>
    <n v="0"/>
    <n v="0"/>
    <n v="0"/>
    <n v="0"/>
    <n v="0"/>
    <m/>
    <n v="0"/>
    <m/>
    <m/>
    <m/>
    <n v="137238"/>
  </r>
  <r>
    <n v="891480000"/>
    <s v="COMFAMILIAR RISARALDA"/>
    <s v="EI951401"/>
    <s v="891480000_EI951401"/>
    <s v="EI95"/>
    <s v="1401"/>
    <d v="2023-06-08T00:00:00"/>
    <m/>
    <n v="136382"/>
    <n v="136382"/>
    <m/>
    <s v="PEREIRA"/>
    <m/>
    <s v="Factura pendiente en programacion de pago"/>
    <x v="7"/>
    <n v="136382"/>
    <n v="1222305367"/>
    <m/>
    <m/>
    <n v="0"/>
    <n v="0"/>
    <m/>
    <m/>
    <m/>
    <n v="0"/>
    <n v="0"/>
    <n v="0"/>
    <m/>
    <m/>
    <m/>
    <n v="0"/>
    <s v="Finalizada"/>
    <d v="2023-05-17T00:00:00"/>
    <d v="2023-06-22T00:00:00"/>
    <m/>
    <n v="140482"/>
    <n v="136382"/>
    <n v="140482"/>
    <n v="4100"/>
    <n v="109500"/>
    <n v="0"/>
    <n v="0"/>
    <n v="0"/>
    <n v="0"/>
    <n v="0"/>
    <n v="0"/>
    <m/>
    <n v="0"/>
    <m/>
    <m/>
    <m/>
    <n v="136382"/>
  </r>
  <r>
    <n v="891480000"/>
    <s v="COMFAMILIAR RISARALDA"/>
    <s v="EI951434"/>
    <s v="891480000_EI951434"/>
    <s v="EI95"/>
    <s v="1434"/>
    <d v="2023-11-01T00:00:00"/>
    <m/>
    <n v="136382"/>
    <n v="136382"/>
    <m/>
    <s v="PEREIRA"/>
    <m/>
    <s v="Factura pendiente en programacion de pago"/>
    <x v="7"/>
    <n v="136382"/>
    <n v="1222445262"/>
    <m/>
    <m/>
    <n v="0"/>
    <n v="0"/>
    <m/>
    <m/>
    <m/>
    <n v="0"/>
    <n v="0"/>
    <n v="0"/>
    <m/>
    <m/>
    <m/>
    <n v="0"/>
    <s v="Finalizada"/>
    <d v="2023-10-09T00:00:00"/>
    <d v="2023-11-15T00:00:00"/>
    <m/>
    <n v="140482"/>
    <n v="136382"/>
    <n v="140482"/>
    <n v="4100"/>
    <n v="140558"/>
    <n v="0"/>
    <n v="0"/>
    <n v="0"/>
    <n v="0"/>
    <n v="0"/>
    <n v="0"/>
    <m/>
    <n v="0"/>
    <m/>
    <m/>
    <m/>
    <n v="136382"/>
  </r>
  <r>
    <n v="891480000"/>
    <s v="COMFAMILIAR RISARALDA"/>
    <s v="EI951443"/>
    <s v="891480000_EI951443"/>
    <s v="EI95"/>
    <s v="1443"/>
    <d v="2023-11-01T00:00:00"/>
    <m/>
    <n v="136382"/>
    <n v="136382"/>
    <m/>
    <s v="PEREIRA"/>
    <m/>
    <s v="Factura pendiente en programacion de pago"/>
    <x v="7"/>
    <n v="136382"/>
    <n v="1222445260"/>
    <m/>
    <m/>
    <n v="0"/>
    <n v="0"/>
    <m/>
    <m/>
    <m/>
    <n v="0"/>
    <n v="0"/>
    <n v="0"/>
    <m/>
    <m/>
    <m/>
    <n v="0"/>
    <s v="Finalizada"/>
    <d v="2023-10-19T00:00:00"/>
    <d v="2023-11-15T00:00:00"/>
    <m/>
    <n v="140482"/>
    <n v="136382"/>
    <n v="140482"/>
    <n v="4100"/>
    <n v="140558"/>
    <n v="0"/>
    <n v="0"/>
    <n v="0"/>
    <n v="0"/>
    <n v="0"/>
    <n v="0"/>
    <m/>
    <n v="0"/>
    <m/>
    <m/>
    <m/>
    <n v="136382"/>
  </r>
  <r>
    <n v="891480000"/>
    <s v="COMFAMILIAR RISARALDA"/>
    <s v="EI8219741"/>
    <s v="891480000_EI8219741"/>
    <s v="EI82"/>
    <s v="19741"/>
    <d v="2023-08-15T00:00:00"/>
    <m/>
    <n v="134752"/>
    <n v="134752"/>
    <m/>
    <s v="PEREIRA"/>
    <m/>
    <s v="Factura pendiente en programacion de pago"/>
    <x v="7"/>
    <n v="134752"/>
    <n v="1222467211"/>
    <m/>
    <m/>
    <n v="0"/>
    <n v="0"/>
    <m/>
    <m/>
    <m/>
    <n v="0"/>
    <n v="0"/>
    <n v="0"/>
    <m/>
    <m/>
    <m/>
    <n v="0"/>
    <s v="Finalizada"/>
    <d v="2023-07-04T00:00:00"/>
    <d v="2024-05-14T00:00:00"/>
    <m/>
    <n v="134752"/>
    <n v="134752"/>
    <n v="134752"/>
    <n v="0"/>
    <n v="64200"/>
    <n v="0"/>
    <n v="0"/>
    <n v="0"/>
    <n v="0"/>
    <n v="0"/>
    <n v="0"/>
    <m/>
    <n v="0"/>
    <m/>
    <m/>
    <m/>
    <n v="134752"/>
  </r>
  <r>
    <n v="891480000"/>
    <s v="COMFAMILIAR RISARALDA"/>
    <s v="EI8219872"/>
    <s v="891480000_EI8219872"/>
    <s v="EI82"/>
    <s v="19872"/>
    <d v="2023-08-15T00:00:00"/>
    <m/>
    <n v="134752"/>
    <n v="134752"/>
    <m/>
    <s v="PEREIRA"/>
    <m/>
    <s v="Factura pendiente en programacion de pago"/>
    <x v="7"/>
    <n v="134752"/>
    <n v="1222467209"/>
    <m/>
    <m/>
    <n v="0"/>
    <n v="0"/>
    <m/>
    <m/>
    <m/>
    <n v="0"/>
    <n v="0"/>
    <n v="0"/>
    <m/>
    <m/>
    <m/>
    <n v="0"/>
    <s v="Finalizada"/>
    <d v="2023-07-19T00:00:00"/>
    <d v="2024-05-14T00:00:00"/>
    <m/>
    <n v="134752"/>
    <n v="134752"/>
    <n v="134752"/>
    <n v="0"/>
    <n v="64200"/>
    <n v="0"/>
    <n v="0"/>
    <n v="0"/>
    <n v="0"/>
    <n v="0"/>
    <n v="0"/>
    <m/>
    <n v="0"/>
    <m/>
    <m/>
    <m/>
    <n v="134752"/>
  </r>
  <r>
    <n v="891480000"/>
    <s v="COMFAMILIAR RISARALDA"/>
    <s v="EI8219799"/>
    <s v="891480000_EI8219799"/>
    <s v="EI82"/>
    <s v="19799"/>
    <d v="2023-08-15T00:00:00"/>
    <m/>
    <n v="134752"/>
    <n v="134752"/>
    <m/>
    <s v="PEREIRA"/>
    <m/>
    <s v="Factura pendiente en programacion de pago"/>
    <x v="7"/>
    <n v="134752"/>
    <n v="1222467208"/>
    <m/>
    <m/>
    <n v="0"/>
    <n v="0"/>
    <m/>
    <m/>
    <m/>
    <n v="0"/>
    <n v="0"/>
    <n v="0"/>
    <m/>
    <m/>
    <m/>
    <n v="0"/>
    <s v="Finalizada"/>
    <d v="2023-07-13T00:00:00"/>
    <d v="2024-05-14T00:00:00"/>
    <m/>
    <n v="134752"/>
    <n v="134752"/>
    <n v="134752"/>
    <n v="0"/>
    <n v="64200"/>
    <n v="0"/>
    <n v="0"/>
    <n v="0"/>
    <n v="0"/>
    <n v="0"/>
    <n v="0"/>
    <m/>
    <n v="0"/>
    <m/>
    <m/>
    <m/>
    <n v="134752"/>
  </r>
  <r>
    <n v="891480000"/>
    <s v="COMFAMILIAR RISARALDA"/>
    <s v="EI433390"/>
    <s v="891480000_EI433390"/>
    <s v="EI43"/>
    <s v="3390"/>
    <d v="2024-05-08T00:00:00"/>
    <m/>
    <n v="133120"/>
    <n v="133120"/>
    <m/>
    <s v="PEREIRA"/>
    <m/>
    <s v="Factura pendiente en programacion de pago"/>
    <x v="7"/>
    <n v="133120"/>
    <n v="1222467204"/>
    <m/>
    <m/>
    <n v="0"/>
    <n v="0"/>
    <m/>
    <m/>
    <m/>
    <n v="0"/>
    <n v="0"/>
    <n v="0"/>
    <m/>
    <m/>
    <m/>
    <n v="0"/>
    <s v="Finalizada"/>
    <d v="2024-05-05T00:00:00"/>
    <d v="2024-05-08T00:00:00"/>
    <m/>
    <n v="133120"/>
    <n v="133120"/>
    <n v="133120"/>
    <n v="0"/>
    <n v="24142"/>
    <n v="0"/>
    <n v="0"/>
    <n v="0"/>
    <n v="0"/>
    <n v="0"/>
    <n v="0"/>
    <m/>
    <n v="0"/>
    <m/>
    <m/>
    <m/>
    <n v="133120"/>
  </r>
  <r>
    <n v="891480000"/>
    <s v="COMFAMILIAR RISARALDA"/>
    <s v="EI8224426"/>
    <s v="891480000_EI8224426"/>
    <s v="EI82"/>
    <s v="24426"/>
    <d v="2024-03-06T00:00:00"/>
    <m/>
    <n v="131829"/>
    <n v="131829"/>
    <m/>
    <s v="PEREIRA"/>
    <m/>
    <s v="Factura pendiente en programacion de pago"/>
    <x v="7"/>
    <n v="131829"/>
    <n v="1222446777"/>
    <m/>
    <m/>
    <n v="0"/>
    <n v="0"/>
    <m/>
    <m/>
    <m/>
    <n v="0"/>
    <n v="0"/>
    <n v="0"/>
    <m/>
    <m/>
    <m/>
    <n v="0"/>
    <s v="Finalizada"/>
    <d v="2024-02-28T00:00:00"/>
    <d v="2024-03-06T00:00:00"/>
    <m/>
    <n v="148979"/>
    <n v="131829"/>
    <n v="148979"/>
    <n v="17150"/>
    <n v="148979"/>
    <n v="0"/>
    <n v="0"/>
    <n v="0"/>
    <n v="0"/>
    <n v="0"/>
    <n v="0"/>
    <m/>
    <n v="0"/>
    <m/>
    <m/>
    <m/>
    <n v="131829"/>
  </r>
  <r>
    <n v="891480000"/>
    <s v="COMFAMILIAR RISARALDA"/>
    <s v="EI55163"/>
    <s v="891480000_EI55163"/>
    <s v="EI55"/>
    <s v="163"/>
    <d v="2024-06-11T00:00:00"/>
    <m/>
    <n v="130434"/>
    <n v="130434"/>
    <m/>
    <s v="PEREIRA"/>
    <m/>
    <s v="Factura pendiente en programacion de pago"/>
    <x v="7"/>
    <n v="130434"/>
    <n v="1222472527"/>
    <m/>
    <m/>
    <n v="0"/>
    <n v="0"/>
    <m/>
    <m/>
    <m/>
    <n v="0"/>
    <n v="0"/>
    <n v="0"/>
    <m/>
    <m/>
    <m/>
    <n v="0"/>
    <s v="Finalizada"/>
    <d v="2024-05-30T00:00:00"/>
    <d v="2024-06-11T00:00:00"/>
    <m/>
    <n v="130434"/>
    <n v="130434"/>
    <n v="130434"/>
    <n v="0"/>
    <n v="24142"/>
    <n v="0"/>
    <n v="0"/>
    <n v="0"/>
    <n v="0"/>
    <n v="0"/>
    <n v="0"/>
    <m/>
    <n v="0"/>
    <m/>
    <m/>
    <m/>
    <n v="130434"/>
  </r>
  <r>
    <n v="891480000"/>
    <s v="COMFAMILIAR RISARALDA"/>
    <s v="EI9640732"/>
    <s v="891480000_EI9640732"/>
    <s v="EI96"/>
    <s v="40732"/>
    <d v="2023-08-15T00:00:00"/>
    <m/>
    <n v="129936"/>
    <n v="129936"/>
    <m/>
    <s v="PEREIRA"/>
    <m/>
    <s v="Factura pendiente en programacion de pago"/>
    <x v="7"/>
    <n v="129936"/>
    <n v="1222444637"/>
    <m/>
    <m/>
    <n v="0"/>
    <n v="0"/>
    <m/>
    <m/>
    <m/>
    <n v="0"/>
    <n v="0"/>
    <n v="0"/>
    <m/>
    <m/>
    <m/>
    <n v="0"/>
    <s v="Finalizada"/>
    <d v="2023-08-04T00:00:00"/>
    <d v="2023-10-04T00:00:00"/>
    <m/>
    <n v="129936"/>
    <n v="129936"/>
    <n v="129936"/>
    <n v="0"/>
    <n v="129936"/>
    <n v="0"/>
    <n v="0"/>
    <n v="0"/>
    <n v="0"/>
    <n v="0"/>
    <n v="0"/>
    <m/>
    <n v="0"/>
    <m/>
    <m/>
    <m/>
    <n v="129936"/>
  </r>
  <r>
    <n v="891480000"/>
    <s v="COMFAMILIAR RISARALDA"/>
    <s v="EI8036666"/>
    <s v="891480000_EI8036666"/>
    <s v="EI80"/>
    <s v="36666"/>
    <d v="2023-08-15T00:00:00"/>
    <m/>
    <n v="127304"/>
    <n v="127304"/>
    <m/>
    <s v="PEREIRA"/>
    <m/>
    <s v="Factura pendiente en programacion de pago"/>
    <x v="7"/>
    <n v="127304"/>
    <n v="1222444635"/>
    <m/>
    <m/>
    <n v="0"/>
    <n v="0"/>
    <m/>
    <m/>
    <m/>
    <n v="0"/>
    <n v="0"/>
    <n v="0"/>
    <m/>
    <m/>
    <m/>
    <n v="0"/>
    <s v="Finalizada"/>
    <d v="2023-07-10T00:00:00"/>
    <d v="2023-10-04T00:00:00"/>
    <m/>
    <n v="127304"/>
    <n v="127304"/>
    <n v="127304"/>
    <n v="0"/>
    <n v="127304"/>
    <n v="0"/>
    <n v="0"/>
    <n v="0"/>
    <n v="0"/>
    <n v="0"/>
    <n v="0"/>
    <m/>
    <n v="0"/>
    <m/>
    <m/>
    <m/>
    <n v="127304"/>
  </r>
  <r>
    <n v="891480000"/>
    <s v="COMFAMILIAR RISARALDA"/>
    <s v="EJ2320315"/>
    <s v="891480000_EJ2320315"/>
    <s v="EJ23"/>
    <s v="20315"/>
    <d v="2024-08-01T00:00:00"/>
    <m/>
    <n v="125375"/>
    <n v="125375"/>
    <m/>
    <s v="PEREIRA"/>
    <m/>
    <e v="#N/A"/>
    <x v="7"/>
    <n v="125375"/>
    <n v="1222499682"/>
    <m/>
    <m/>
    <n v="0"/>
    <n v="0"/>
    <m/>
    <m/>
    <m/>
    <n v="0"/>
    <n v="0"/>
    <n v="0"/>
    <m/>
    <m/>
    <m/>
    <n v="0"/>
    <s v="Finalizada"/>
    <d v="2024-07-11T00:00:00"/>
    <d v="2024-08-01T00:00:00"/>
    <m/>
    <n v="125375"/>
    <n v="125375"/>
    <n v="125375"/>
    <n v="0"/>
    <n v="109461"/>
    <n v="0"/>
    <n v="0"/>
    <n v="0"/>
    <n v="0"/>
    <n v="0"/>
    <n v="0"/>
    <m/>
    <n v="0"/>
    <m/>
    <m/>
    <m/>
    <n v="125375"/>
  </r>
  <r>
    <n v="891480000"/>
    <s v="COMFAMILIAR RISARALDA"/>
    <s v="EI4854203"/>
    <s v="891480000_EI4854203"/>
    <s v="EI48"/>
    <s v="54203"/>
    <d v="2024-03-22T00:00:00"/>
    <m/>
    <n v="125136"/>
    <n v="125136"/>
    <m/>
    <s v="PEREIRA"/>
    <m/>
    <s v="Factura pendiente en programacion de pago"/>
    <x v="7"/>
    <n v="125136"/>
    <n v="1222435951"/>
    <m/>
    <m/>
    <n v="0"/>
    <n v="0"/>
    <m/>
    <m/>
    <m/>
    <n v="0"/>
    <n v="0"/>
    <n v="0"/>
    <m/>
    <m/>
    <m/>
    <n v="0"/>
    <s v="Finalizada"/>
    <d v="2024-03-11T00:00:00"/>
    <d v="2024-04-01T00:00:00"/>
    <m/>
    <n v="125136"/>
    <n v="125136"/>
    <n v="125136"/>
    <n v="0"/>
    <n v="24142"/>
    <n v="0"/>
    <n v="0"/>
    <n v="0"/>
    <n v="0"/>
    <n v="0"/>
    <n v="0"/>
    <m/>
    <n v="0"/>
    <m/>
    <m/>
    <m/>
    <n v="125136"/>
  </r>
  <r>
    <n v="891480000"/>
    <s v="COMFAMILIAR RISARALDA"/>
    <s v="EI4251096"/>
    <s v="891480000_EI4251096"/>
    <s v="EI42"/>
    <s v="51096"/>
    <d v="2023-08-15T00:00:00"/>
    <m/>
    <n v="125099"/>
    <n v="125099"/>
    <m/>
    <s v="PEREIRA"/>
    <m/>
    <s v="Factura pendiente en programacion de pago"/>
    <x v="7"/>
    <n v="125099"/>
    <n v="1222332241"/>
    <m/>
    <m/>
    <n v="0"/>
    <n v="0"/>
    <m/>
    <m/>
    <m/>
    <n v="0"/>
    <n v="0"/>
    <n v="0"/>
    <m/>
    <m/>
    <m/>
    <n v="0"/>
    <s v="Finalizada"/>
    <d v="2023-07-07T00:00:00"/>
    <d v="2023-10-04T00:00:00"/>
    <m/>
    <n v="125099"/>
    <n v="125099"/>
    <n v="125099"/>
    <n v="0"/>
    <n v="398436"/>
    <n v="0"/>
    <n v="0"/>
    <n v="0"/>
    <n v="0"/>
    <n v="0"/>
    <n v="0"/>
    <m/>
    <n v="0"/>
    <m/>
    <m/>
    <m/>
    <n v="125099"/>
  </r>
  <r>
    <n v="891480000"/>
    <s v="COMFAMILIAR RISARALDA"/>
    <s v="EI464946"/>
    <s v="891480000_EI464946"/>
    <s v="EI46"/>
    <s v="4946"/>
    <d v="2023-08-11T00:00:00"/>
    <m/>
    <n v="124901"/>
    <n v="124901"/>
    <m/>
    <s v="PEREIRA"/>
    <m/>
    <s v="Factura pendiente en programacion de pago"/>
    <x v="7"/>
    <n v="124901"/>
    <n v="1222332243"/>
    <m/>
    <m/>
    <n v="0"/>
    <n v="0"/>
    <m/>
    <m/>
    <m/>
    <n v="0"/>
    <n v="0"/>
    <n v="0"/>
    <m/>
    <m/>
    <m/>
    <n v="0"/>
    <s v="Finalizada"/>
    <d v="2023-06-27T00:00:00"/>
    <d v="2023-10-02T00:00:00"/>
    <m/>
    <n v="124901"/>
    <n v="124901"/>
    <n v="124901"/>
    <n v="0"/>
    <n v="285403"/>
    <n v="0"/>
    <n v="0"/>
    <n v="0"/>
    <n v="0"/>
    <n v="0"/>
    <n v="0"/>
    <m/>
    <n v="0"/>
    <m/>
    <m/>
    <m/>
    <n v="124901"/>
  </r>
  <r>
    <n v="891480000"/>
    <s v="COMFAMILIAR RISARALDA"/>
    <s v="EI0130971"/>
    <s v="891480000_EI0130971"/>
    <s v="EI01"/>
    <s v="30971"/>
    <d v="2023-08-11T00:00:00"/>
    <m/>
    <n v="123204"/>
    <n v="123204"/>
    <m/>
    <s v="PEREIRA"/>
    <m/>
    <s v="Factura pendiente en programacion de pago"/>
    <x v="7"/>
    <n v="123204"/>
    <n v="1222420226"/>
    <m/>
    <m/>
    <n v="0"/>
    <n v="0"/>
    <m/>
    <m/>
    <m/>
    <n v="0"/>
    <n v="0"/>
    <n v="0"/>
    <m/>
    <m/>
    <m/>
    <n v="0"/>
    <s v="Finalizada"/>
    <d v="2023-06-26T00:00:00"/>
    <d v="2024-03-07T00:00:00"/>
    <m/>
    <n v="127304"/>
    <n v="123204"/>
    <n v="127304"/>
    <n v="4100"/>
    <n v="127304"/>
    <n v="0"/>
    <n v="0"/>
    <n v="0"/>
    <n v="0"/>
    <n v="0"/>
    <n v="0"/>
    <m/>
    <n v="0"/>
    <m/>
    <m/>
    <m/>
    <n v="123204"/>
  </r>
  <r>
    <n v="891480000"/>
    <s v="COMFAMILIAR RISARALDA"/>
    <s v="EI608426"/>
    <s v="891480000_EI608426"/>
    <s v="EI60"/>
    <s v="8426"/>
    <d v="2024-01-02T00:00:00"/>
    <m/>
    <n v="120000"/>
    <n v="120000"/>
    <m/>
    <s v="PEREIRA"/>
    <m/>
    <s v="Factura pendiente en programacion de pago"/>
    <x v="7"/>
    <n v="120000"/>
    <n v="1222401769"/>
    <m/>
    <m/>
    <n v="0"/>
    <n v="0"/>
    <m/>
    <m/>
    <m/>
    <n v="0"/>
    <n v="0"/>
    <n v="0"/>
    <m/>
    <m/>
    <m/>
    <n v="0"/>
    <s v="Finalizada"/>
    <d v="2023-12-07T00:00:00"/>
    <d v="2024-01-03T00:00:00"/>
    <m/>
    <n v="120000"/>
    <n v="120000"/>
    <n v="120000"/>
    <n v="0"/>
    <n v="0"/>
    <n v="0"/>
    <n v="0"/>
    <n v="0"/>
    <n v="0"/>
    <n v="0"/>
    <n v="0"/>
    <m/>
    <n v="0"/>
    <m/>
    <m/>
    <m/>
    <n v="120000"/>
  </r>
  <r>
    <n v="891480000"/>
    <s v="COMFAMILIAR RISARALDA"/>
    <s v="EI4251222"/>
    <s v="891480000_EI4251222"/>
    <s v="EI42"/>
    <s v="51222"/>
    <d v="2023-08-15T00:00:00"/>
    <m/>
    <n v="119164"/>
    <n v="119164"/>
    <m/>
    <s v="PEREIRA"/>
    <m/>
    <s v="Factura pendiente en programacion de pago"/>
    <x v="7"/>
    <n v="119164"/>
    <n v="1222467200"/>
    <m/>
    <m/>
    <n v="0"/>
    <n v="0"/>
    <m/>
    <m/>
    <m/>
    <n v="0"/>
    <n v="0"/>
    <n v="0"/>
    <m/>
    <m/>
    <m/>
    <n v="0"/>
    <s v="Finalizada"/>
    <d v="2023-07-09T00:00:00"/>
    <d v="2024-05-14T00:00:00"/>
    <m/>
    <n v="119164"/>
    <n v="119164"/>
    <n v="119164"/>
    <n v="0"/>
    <n v="398436"/>
    <n v="0"/>
    <n v="0"/>
    <n v="0"/>
    <n v="0"/>
    <n v="0"/>
    <n v="0"/>
    <m/>
    <n v="0"/>
    <m/>
    <m/>
    <m/>
    <n v="119164"/>
  </r>
  <r>
    <n v="891480000"/>
    <s v="COMFAMILIAR RISARALDA"/>
    <s v="EI4252801"/>
    <s v="891480000_EI4252801"/>
    <s v="EI42"/>
    <s v="52801"/>
    <d v="2023-08-15T00:00:00"/>
    <m/>
    <n v="117758"/>
    <n v="117758"/>
    <m/>
    <s v="PEREIRA"/>
    <m/>
    <s v="Factura pendiente en programacion de pago"/>
    <x v="7"/>
    <n v="117758"/>
    <n v="1222332236"/>
    <m/>
    <m/>
    <n v="0"/>
    <n v="0"/>
    <m/>
    <m/>
    <m/>
    <n v="0"/>
    <n v="0"/>
    <n v="0"/>
    <m/>
    <m/>
    <m/>
    <n v="0"/>
    <s v="Finalizada"/>
    <d v="2023-08-05T00:00:00"/>
    <d v="2023-10-04T00:00:00"/>
    <m/>
    <n v="117758"/>
    <n v="117758"/>
    <n v="117758"/>
    <n v="0"/>
    <n v="398436"/>
    <n v="0"/>
    <n v="0"/>
    <n v="0"/>
    <n v="0"/>
    <n v="0"/>
    <n v="0"/>
    <m/>
    <n v="0"/>
    <m/>
    <m/>
    <m/>
    <n v="117758"/>
  </r>
  <r>
    <n v="891480000"/>
    <s v="COMFAMILIAR RISARALDA"/>
    <s v="EI4248571"/>
    <s v="891480000_EI4248571"/>
    <s v="EI42"/>
    <s v="48571"/>
    <d v="2023-06-08T00:00:00"/>
    <m/>
    <n v="117648"/>
    <n v="117648"/>
    <m/>
    <s v="PEREIRA"/>
    <m/>
    <s v="Factura pendiente en programacion de pago"/>
    <x v="7"/>
    <n v="117648"/>
    <n v="1222305349"/>
    <m/>
    <m/>
    <n v="0"/>
    <n v="0"/>
    <m/>
    <m/>
    <m/>
    <n v="0"/>
    <n v="0"/>
    <n v="0"/>
    <m/>
    <m/>
    <m/>
    <n v="0"/>
    <s v="Finalizada"/>
    <d v="2023-05-25T00:00:00"/>
    <d v="2023-06-22T00:00:00"/>
    <m/>
    <n v="117648"/>
    <n v="117648"/>
    <n v="117648"/>
    <n v="0"/>
    <n v="280839"/>
    <n v="0"/>
    <n v="0"/>
    <n v="0"/>
    <n v="0"/>
    <n v="0"/>
    <n v="0"/>
    <m/>
    <n v="0"/>
    <m/>
    <m/>
    <m/>
    <n v="117648"/>
  </r>
  <r>
    <n v="891480000"/>
    <s v="COMFAMILIAR RISARALDA"/>
    <s v="EI432380"/>
    <s v="891480000_EI432380"/>
    <s v="EI43"/>
    <s v="2380"/>
    <d v="2024-02-01T00:00:00"/>
    <m/>
    <n v="117064"/>
    <n v="117064"/>
    <m/>
    <s v="PEREIRA"/>
    <m/>
    <s v="Factura pendiente en programacion de pago"/>
    <x v="7"/>
    <n v="117064"/>
    <n v="1222399389"/>
    <m/>
    <m/>
    <n v="0"/>
    <n v="0"/>
    <m/>
    <m/>
    <m/>
    <n v="0"/>
    <n v="0"/>
    <n v="0"/>
    <m/>
    <m/>
    <m/>
    <n v="0"/>
    <s v="Finalizada"/>
    <d v="2024-01-24T00:00:00"/>
    <d v="2024-02-01T00:00:00"/>
    <m/>
    <n v="117064"/>
    <n v="117064"/>
    <n v="117064"/>
    <n v="0"/>
    <n v="24142"/>
    <n v="0"/>
    <n v="0"/>
    <n v="0"/>
    <n v="0"/>
    <n v="0"/>
    <n v="0"/>
    <m/>
    <n v="0"/>
    <m/>
    <m/>
    <m/>
    <n v="117064"/>
  </r>
  <r>
    <n v="891480000"/>
    <s v="COMFAMILIAR RISARALDA"/>
    <s v="EI951433"/>
    <s v="891480000_EI951433"/>
    <s v="EI95"/>
    <s v="1433"/>
    <d v="2023-11-01T00:00:00"/>
    <m/>
    <n v="116832"/>
    <n v="116832"/>
    <m/>
    <s v="PEREIRA"/>
    <m/>
    <s v="Factura pendiente en programacion de pago"/>
    <x v="7"/>
    <n v="116832"/>
    <n v="1222445253"/>
    <m/>
    <m/>
    <n v="0"/>
    <n v="0"/>
    <m/>
    <m/>
    <m/>
    <n v="0"/>
    <n v="0"/>
    <n v="0"/>
    <m/>
    <m/>
    <m/>
    <n v="0"/>
    <s v="Finalizada"/>
    <d v="2023-10-06T00:00:00"/>
    <d v="2023-11-15T00:00:00"/>
    <m/>
    <n v="120932"/>
    <n v="116832"/>
    <n v="120932"/>
    <n v="4100"/>
    <n v="120959"/>
    <n v="0"/>
    <n v="0"/>
    <n v="0"/>
    <n v="0"/>
    <n v="0"/>
    <n v="0"/>
    <m/>
    <n v="0"/>
    <m/>
    <m/>
    <m/>
    <n v="116832"/>
  </r>
  <r>
    <n v="891480000"/>
    <s v="COMFAMILIAR RISARALDA"/>
    <s v="EI585186"/>
    <s v="891480000_EI585186"/>
    <s v="EI58"/>
    <s v="5186"/>
    <d v="2024-01-02T00:00:00"/>
    <m/>
    <n v="115000"/>
    <n v="115000"/>
    <m/>
    <s v="PEREIRA"/>
    <m/>
    <s v="Factura pendiente en programacion de pago"/>
    <x v="7"/>
    <n v="115000"/>
    <n v="1222401767"/>
    <m/>
    <m/>
    <n v="0"/>
    <n v="0"/>
    <m/>
    <m/>
    <m/>
    <n v="0"/>
    <n v="0"/>
    <n v="0"/>
    <m/>
    <m/>
    <m/>
    <n v="0"/>
    <s v="Finalizada"/>
    <d v="2023-12-15T00:00:00"/>
    <d v="2024-01-04T00:00:00"/>
    <m/>
    <n v="115000"/>
    <n v="115000"/>
    <n v="115000"/>
    <n v="0"/>
    <n v="0"/>
    <n v="0"/>
    <n v="0"/>
    <n v="0"/>
    <n v="0"/>
    <n v="0"/>
    <n v="0"/>
    <m/>
    <n v="0"/>
    <m/>
    <m/>
    <m/>
    <n v="115000"/>
  </r>
  <r>
    <n v="891480000"/>
    <s v="COMFAMILIAR RISARALDA"/>
    <s v="EI4523864"/>
    <s v="891480000_EI4523864"/>
    <s v="EI45"/>
    <s v="23864"/>
    <d v="2023-08-15T00:00:00"/>
    <m/>
    <n v="112891"/>
    <n v="112891"/>
    <m/>
    <s v="PEREIRA"/>
    <m/>
    <s v="Factura pendiente en programacion de pago"/>
    <x v="7"/>
    <n v="112891"/>
    <n v="1222332233"/>
    <m/>
    <m/>
    <n v="0"/>
    <n v="0"/>
    <m/>
    <m/>
    <m/>
    <n v="0"/>
    <n v="0"/>
    <n v="0"/>
    <m/>
    <m/>
    <m/>
    <n v="0"/>
    <s v="Finalizada"/>
    <d v="2023-08-01T00:00:00"/>
    <d v="2023-10-04T00:00:00"/>
    <m/>
    <n v="112891"/>
    <n v="112891"/>
    <n v="112891"/>
    <n v="0"/>
    <n v="398436"/>
    <n v="0"/>
    <n v="0"/>
    <n v="0"/>
    <n v="0"/>
    <n v="0"/>
    <n v="0"/>
    <m/>
    <n v="0"/>
    <m/>
    <m/>
    <m/>
    <n v="112891"/>
  </r>
  <r>
    <n v="891480000"/>
    <s v="COMFAMILIAR RISARALDA"/>
    <s v="EI4260697"/>
    <s v="891480000_EI4260697"/>
    <s v="EI42"/>
    <s v="60697"/>
    <d v="2024-01-12T00:00:00"/>
    <m/>
    <n v="112522"/>
    <n v="112522"/>
    <m/>
    <s v="PEREIRA"/>
    <m/>
    <s v="Factura pendiente en programacion de pago"/>
    <x v="7"/>
    <n v="112522"/>
    <n v="1222420367"/>
    <m/>
    <m/>
    <n v="0"/>
    <n v="0"/>
    <m/>
    <m/>
    <m/>
    <n v="0"/>
    <n v="0"/>
    <n v="0"/>
    <m/>
    <m/>
    <m/>
    <n v="0"/>
    <s v="Finalizada"/>
    <d v="2024-01-08T00:00:00"/>
    <d v="2024-03-07T00:00:00"/>
    <m/>
    <n v="112522"/>
    <n v="112522"/>
    <n v="112522"/>
    <n v="0"/>
    <n v="398436"/>
    <n v="0"/>
    <n v="0"/>
    <n v="0"/>
    <n v="0"/>
    <n v="0"/>
    <n v="0"/>
    <m/>
    <n v="0"/>
    <m/>
    <m/>
    <m/>
    <n v="112522"/>
  </r>
  <r>
    <n v="891480000"/>
    <s v="COMFAMILIAR RISARALDA"/>
    <s v="EI4841989"/>
    <s v="891480000_EI4841989"/>
    <s v="EI48"/>
    <s v="41989"/>
    <d v="2023-08-15T00:00:00"/>
    <m/>
    <n v="111034"/>
    <n v="111034"/>
    <m/>
    <s v="PEREIRA"/>
    <m/>
    <s v="Factura pendiente en programacion de pago"/>
    <x v="7"/>
    <n v="111034"/>
    <n v="1222332232"/>
    <m/>
    <m/>
    <n v="0"/>
    <n v="0"/>
    <m/>
    <m/>
    <m/>
    <n v="0"/>
    <n v="0"/>
    <n v="0"/>
    <m/>
    <m/>
    <m/>
    <n v="0"/>
    <s v="Finalizada"/>
    <d v="2023-07-09T00:00:00"/>
    <d v="2023-10-04T00:00:00"/>
    <m/>
    <n v="111034"/>
    <n v="111034"/>
    <n v="111034"/>
    <n v="0"/>
    <n v="398436"/>
    <n v="0"/>
    <n v="0"/>
    <n v="0"/>
    <n v="0"/>
    <n v="0"/>
    <n v="0"/>
    <m/>
    <n v="0"/>
    <m/>
    <m/>
    <m/>
    <n v="111034"/>
  </r>
  <r>
    <n v="891480000"/>
    <s v="COMFAMILIAR RISARALDA"/>
    <s v="EI4264488"/>
    <s v="891480000_EI4264488"/>
    <s v="EI42"/>
    <s v="64488"/>
    <d v="2024-03-27T00:00:00"/>
    <m/>
    <n v="109664"/>
    <n v="109664"/>
    <m/>
    <s v="PEREIRA"/>
    <m/>
    <s v="Factura pendiente en programacion de pago"/>
    <x v="7"/>
    <n v="109664"/>
    <n v="1222435949"/>
    <m/>
    <m/>
    <n v="0"/>
    <n v="0"/>
    <m/>
    <m/>
    <m/>
    <n v="0"/>
    <n v="0"/>
    <n v="0"/>
    <m/>
    <m/>
    <m/>
    <n v="0"/>
    <s v="Finalizada"/>
    <d v="2024-03-26T00:00:00"/>
    <d v="2024-04-01T00:00:00"/>
    <m/>
    <n v="109664"/>
    <n v="109664"/>
    <n v="109664"/>
    <n v="0"/>
    <n v="24142"/>
    <n v="0"/>
    <n v="0"/>
    <n v="0"/>
    <n v="0"/>
    <n v="0"/>
    <n v="0"/>
    <m/>
    <n v="0"/>
    <m/>
    <m/>
    <m/>
    <n v="109664"/>
  </r>
  <r>
    <n v="891480000"/>
    <s v="COMFAMILIAR RISARALDA"/>
    <s v="EI4256903"/>
    <s v="891480000_EI4256903"/>
    <s v="EI42"/>
    <s v="56903"/>
    <d v="2023-11-01T00:00:00"/>
    <m/>
    <n v="109476"/>
    <n v="109476"/>
    <m/>
    <s v="PEREIRA"/>
    <m/>
    <s v="Factura pendiente en programacion de pago"/>
    <x v="7"/>
    <n v="109476"/>
    <n v="1222445251"/>
    <m/>
    <m/>
    <n v="0"/>
    <n v="0"/>
    <m/>
    <m/>
    <m/>
    <n v="0"/>
    <n v="0"/>
    <n v="0"/>
    <m/>
    <m/>
    <m/>
    <n v="0"/>
    <s v="Finalizada"/>
    <d v="2023-10-17T00:00:00"/>
    <d v="2023-11-15T00:00:00"/>
    <m/>
    <n v="109476"/>
    <n v="109476"/>
    <n v="109476"/>
    <n v="0"/>
    <n v="398436"/>
    <n v="0"/>
    <n v="0"/>
    <n v="0"/>
    <n v="0"/>
    <n v="0"/>
    <n v="0"/>
    <m/>
    <n v="0"/>
    <m/>
    <m/>
    <m/>
    <n v="109476"/>
  </r>
  <r>
    <n v="891480000"/>
    <s v="COMFAMILIAR RISARALDA"/>
    <s v="EI0339895"/>
    <s v="891480000_EI0339895"/>
    <s v="EI03"/>
    <s v="39895"/>
    <d v="2024-07-26T00:00:00"/>
    <m/>
    <n v="109461"/>
    <n v="109461"/>
    <m/>
    <s v="PEREIRA"/>
    <m/>
    <e v="#N/A"/>
    <x v="7"/>
    <n v="109461"/>
    <n v="1222507528"/>
    <m/>
    <m/>
    <n v="0"/>
    <n v="0"/>
    <m/>
    <m/>
    <m/>
    <n v="0"/>
    <n v="0"/>
    <n v="0"/>
    <m/>
    <m/>
    <m/>
    <n v="0"/>
    <s v="Finalizada"/>
    <d v="2024-07-19T00:00:00"/>
    <d v="2024-08-01T00:00:00"/>
    <m/>
    <n v="109461"/>
    <n v="109461"/>
    <n v="109461"/>
    <n v="0"/>
    <n v="109461"/>
    <n v="0"/>
    <n v="0"/>
    <n v="0"/>
    <n v="0"/>
    <n v="0"/>
    <n v="0"/>
    <m/>
    <n v="0"/>
    <m/>
    <m/>
    <m/>
    <n v="109461"/>
  </r>
  <r>
    <n v="891480000"/>
    <s v="COMFAMILIAR RISARALDA"/>
    <s v="EI4858733"/>
    <s v="891480000_EI4858733"/>
    <s v="EI48"/>
    <s v="58733"/>
    <d v="2024-07-26T00:00:00"/>
    <m/>
    <n v="109174"/>
    <n v="109174"/>
    <m/>
    <s v="PEREIRA"/>
    <m/>
    <e v="#N/A"/>
    <x v="7"/>
    <n v="109174"/>
    <n v="1222498911"/>
    <m/>
    <m/>
    <n v="0"/>
    <n v="0"/>
    <m/>
    <m/>
    <m/>
    <n v="0"/>
    <n v="0"/>
    <n v="0"/>
    <m/>
    <m/>
    <m/>
    <n v="0"/>
    <s v="Finalizada"/>
    <d v="2024-07-16T00:00:00"/>
    <d v="2024-08-01T00:00:00"/>
    <m/>
    <n v="109174"/>
    <n v="109174"/>
    <n v="109174"/>
    <n v="0"/>
    <n v="398436"/>
    <n v="0"/>
    <n v="0"/>
    <n v="0"/>
    <n v="0"/>
    <n v="0"/>
    <n v="0"/>
    <m/>
    <n v="0"/>
    <m/>
    <m/>
    <m/>
    <n v="109174"/>
  </r>
  <r>
    <n v="891480000"/>
    <s v="COMFAMILIAR RISARALDA"/>
    <s v="EI8223171"/>
    <s v="891480000_EI8223171"/>
    <s v="EI82"/>
    <s v="23171"/>
    <d v="2024-01-17T00:00:00"/>
    <m/>
    <n v="106233"/>
    <n v="106233"/>
    <m/>
    <s v="PEREIRA"/>
    <m/>
    <s v="Factura pendiente en programacion de pago"/>
    <x v="7"/>
    <n v="106233"/>
    <n v="1222399386"/>
    <m/>
    <m/>
    <n v="0"/>
    <n v="0"/>
    <m/>
    <m/>
    <m/>
    <n v="0"/>
    <n v="0"/>
    <n v="0"/>
    <m/>
    <m/>
    <m/>
    <n v="0"/>
    <s v="Finalizada"/>
    <d v="2024-01-12T00:00:00"/>
    <d v="2024-02-01T00:00:00"/>
    <m/>
    <n v="106233"/>
    <n v="106233"/>
    <n v="106233"/>
    <n v="0"/>
    <n v="106233"/>
    <n v="0"/>
    <n v="0"/>
    <n v="0"/>
    <n v="0"/>
    <n v="0"/>
    <n v="0"/>
    <m/>
    <n v="0"/>
    <m/>
    <m/>
    <m/>
    <n v="106233"/>
  </r>
  <r>
    <n v="891480000"/>
    <s v="COMFAMILIAR RISARALDA"/>
    <s v="EJ3322071"/>
    <s v="891480000_EJ3322071"/>
    <s v="EJ33"/>
    <s v="22071"/>
    <d v="2024-01-02T00:00:00"/>
    <m/>
    <n v="106000"/>
    <n v="106000"/>
    <m/>
    <s v="PEREIRA"/>
    <m/>
    <s v="Factura pendiente en programacion de pago"/>
    <x v="7"/>
    <n v="106000"/>
    <n v="1222378252"/>
    <m/>
    <m/>
    <n v="0"/>
    <n v="0"/>
    <m/>
    <m/>
    <m/>
    <n v="0"/>
    <n v="0"/>
    <n v="0"/>
    <m/>
    <m/>
    <m/>
    <n v="0"/>
    <s v="Finalizada"/>
    <d v="2023-12-15T00:00:00"/>
    <d v="2024-01-04T00:00:00"/>
    <m/>
    <n v="110100"/>
    <n v="106000"/>
    <n v="110100"/>
    <n v="4100"/>
    <n v="110100"/>
    <n v="0"/>
    <n v="0"/>
    <n v="0"/>
    <n v="0"/>
    <n v="0"/>
    <n v="0"/>
    <m/>
    <n v="0"/>
    <m/>
    <m/>
    <m/>
    <n v="106000"/>
  </r>
  <r>
    <n v="891480000"/>
    <s v="COMFAMILIAR RISARALDA"/>
    <s v="EI4845351"/>
    <s v="891480000_EI4845351"/>
    <s v="EI48"/>
    <s v="45351"/>
    <d v="2023-09-14T00:00:00"/>
    <m/>
    <n v="104139"/>
    <n v="104139"/>
    <m/>
    <s v="PEREIRA"/>
    <m/>
    <s v="Factura pendiente en programacion de pago"/>
    <x v="7"/>
    <n v="104139"/>
    <n v="1222444377"/>
    <m/>
    <m/>
    <n v="0"/>
    <n v="0"/>
    <m/>
    <m/>
    <m/>
    <n v="0"/>
    <n v="0"/>
    <n v="0"/>
    <m/>
    <m/>
    <m/>
    <n v="0"/>
    <s v="Finalizada"/>
    <d v="2023-09-11T00:00:00"/>
    <d v="2023-09-15T00:00:00"/>
    <m/>
    <n v="104139"/>
    <n v="104139"/>
    <n v="104139"/>
    <n v="0"/>
    <n v="398436"/>
    <n v="0"/>
    <n v="0"/>
    <n v="0"/>
    <n v="0"/>
    <n v="0"/>
    <n v="0"/>
    <m/>
    <n v="0"/>
    <m/>
    <m/>
    <m/>
    <n v="104139"/>
  </r>
  <r>
    <n v="891480000"/>
    <s v="COMFAMILIAR RISARALDA"/>
    <s v="EI4254839"/>
    <s v="891480000_EI4254839"/>
    <s v="EI42"/>
    <s v="54839"/>
    <d v="2023-09-14T00:00:00"/>
    <m/>
    <n v="104039"/>
    <n v="104039"/>
    <m/>
    <s v="PEREIRA"/>
    <m/>
    <s v="Factura pendiente en programacion de pago"/>
    <x v="7"/>
    <n v="104039"/>
    <n v="1222444376"/>
    <m/>
    <m/>
    <n v="0"/>
    <n v="0"/>
    <m/>
    <m/>
    <m/>
    <n v="0"/>
    <n v="0"/>
    <n v="0"/>
    <m/>
    <m/>
    <m/>
    <n v="0"/>
    <s v="Finalizada"/>
    <d v="2023-09-10T00:00:00"/>
    <d v="2023-09-15T00:00:00"/>
    <m/>
    <n v="104039"/>
    <n v="104039"/>
    <n v="104039"/>
    <n v="0"/>
    <n v="398436"/>
    <n v="0"/>
    <n v="0"/>
    <n v="0"/>
    <n v="0"/>
    <n v="0"/>
    <n v="0"/>
    <m/>
    <n v="0"/>
    <m/>
    <m/>
    <m/>
    <n v="104039"/>
  </r>
  <r>
    <n v="891480000"/>
    <s v="COMFAMILIAR RISARALDA"/>
    <s v="EI4263090"/>
    <s v="891480000_EI4263090"/>
    <s v="EI42"/>
    <s v="63090"/>
    <d v="2024-03-01T00:00:00"/>
    <m/>
    <n v="104002"/>
    <n v="104002"/>
    <m/>
    <s v="PEREIRA"/>
    <m/>
    <s v="Factura pendiente en programacion de pago"/>
    <x v="7"/>
    <n v="104002"/>
    <n v="1222420350"/>
    <m/>
    <m/>
    <n v="0"/>
    <n v="0"/>
    <m/>
    <m/>
    <m/>
    <n v="0"/>
    <n v="0"/>
    <n v="0"/>
    <m/>
    <m/>
    <m/>
    <n v="0"/>
    <s v="Finalizada"/>
    <d v="2024-02-26T00:00:00"/>
    <d v="2024-03-05T00:00:00"/>
    <m/>
    <n v="104002"/>
    <n v="104002"/>
    <n v="104002"/>
    <n v="0"/>
    <n v="24142"/>
    <n v="0"/>
    <n v="0"/>
    <n v="0"/>
    <n v="0"/>
    <n v="0"/>
    <n v="0"/>
    <m/>
    <n v="0"/>
    <m/>
    <m/>
    <m/>
    <n v="104002"/>
  </r>
  <r>
    <n v="891480000"/>
    <s v="COMFAMILIAR RISARALDA"/>
    <s v="EI5122075"/>
    <s v="891480000_EI5122075"/>
    <s v="EI51"/>
    <s v="22075"/>
    <d v="2024-06-11T00:00:00"/>
    <m/>
    <n v="103972"/>
    <n v="103972"/>
    <m/>
    <s v="PEREIRA"/>
    <m/>
    <s v="Factura pendiente en programacion de pago"/>
    <x v="7"/>
    <n v="103972"/>
    <n v="1222472526"/>
    <m/>
    <m/>
    <n v="0"/>
    <n v="0"/>
    <m/>
    <m/>
    <m/>
    <n v="0"/>
    <n v="0"/>
    <n v="0"/>
    <m/>
    <m/>
    <m/>
    <n v="0"/>
    <s v="Finalizada"/>
    <d v="2024-05-31T00:00:00"/>
    <d v="2024-06-11T00:00:00"/>
    <m/>
    <n v="103972"/>
    <n v="103972"/>
    <n v="103972"/>
    <n v="0"/>
    <n v="24142"/>
    <n v="0"/>
    <n v="0"/>
    <n v="0"/>
    <n v="0"/>
    <n v="0"/>
    <n v="0"/>
    <m/>
    <n v="0"/>
    <m/>
    <m/>
    <m/>
    <n v="103972"/>
  </r>
  <r>
    <n v="891480000"/>
    <s v="COMFAMILIAR RISARALDA"/>
    <s v="EI432134"/>
    <s v="891480000_EI432134"/>
    <s v="EI43"/>
    <s v="2134"/>
    <d v="2023-12-14T00:00:00"/>
    <m/>
    <n v="103476"/>
    <n v="103476"/>
    <m/>
    <s v="PEREIRA"/>
    <m/>
    <s v="Factura pendiente en programacion de pago"/>
    <x v="7"/>
    <n v="103476"/>
    <n v="1222445961"/>
    <m/>
    <m/>
    <n v="0"/>
    <n v="0"/>
    <m/>
    <m/>
    <m/>
    <n v="0"/>
    <n v="0"/>
    <n v="0"/>
    <m/>
    <m/>
    <m/>
    <n v="0"/>
    <s v="Finalizada"/>
    <d v="2023-11-21T00:00:00"/>
    <d v="2023-12-14T00:00:00"/>
    <m/>
    <n v="103476"/>
    <n v="103476"/>
    <n v="103476"/>
    <n v="0"/>
    <n v="398436"/>
    <n v="0"/>
    <n v="0"/>
    <n v="0"/>
    <n v="0"/>
    <n v="0"/>
    <n v="0"/>
    <m/>
    <n v="0"/>
    <m/>
    <m/>
    <m/>
    <n v="103476"/>
  </r>
  <r>
    <n v="891480000"/>
    <s v="COMFAMILIAR RISARALDA"/>
    <s v="EJ2319343"/>
    <s v="891480000_EJ2319343"/>
    <s v="EJ23"/>
    <s v="19343"/>
    <d v="2024-05-02T00:00:00"/>
    <m/>
    <n v="98768"/>
    <n v="98768"/>
    <m/>
    <s v="PEREIRA"/>
    <m/>
    <s v="Factura pendiente en programacion de pago"/>
    <x v="7"/>
    <n v="103268"/>
    <n v="1222458478"/>
    <m/>
    <m/>
    <n v="0"/>
    <n v="0"/>
    <m/>
    <m/>
    <m/>
    <n v="0"/>
    <n v="0"/>
    <n v="0"/>
    <m/>
    <m/>
    <m/>
    <n v="0"/>
    <s v="Finalizada"/>
    <d v="2024-04-25T00:00:00"/>
    <d v="2024-05-02T00:00:00"/>
    <m/>
    <n v="103268"/>
    <n v="103268"/>
    <n v="103268"/>
    <n v="0"/>
    <n v="99296"/>
    <n v="0"/>
    <n v="0"/>
    <n v="0"/>
    <n v="0"/>
    <n v="0"/>
    <n v="0"/>
    <m/>
    <n v="0"/>
    <m/>
    <m/>
    <m/>
    <n v="103268"/>
  </r>
  <r>
    <n v="891480000"/>
    <s v="COMFAMILIAR RISARALDA"/>
    <s v="EI4858375"/>
    <s v="891480000_EI4858375"/>
    <s v="EI48"/>
    <s v="58375"/>
    <d v="2024-07-12T00:00:00"/>
    <m/>
    <n v="102305"/>
    <n v="102305"/>
    <m/>
    <s v="PEREIRA"/>
    <m/>
    <e v="#N/A"/>
    <x v="7"/>
    <n v="102305"/>
    <n v="1222486065"/>
    <m/>
    <m/>
    <n v="0"/>
    <n v="0"/>
    <m/>
    <m/>
    <m/>
    <n v="0"/>
    <n v="0"/>
    <n v="0"/>
    <m/>
    <m/>
    <m/>
    <n v="0"/>
    <s v="Finalizada"/>
    <d v="2024-07-06T00:00:00"/>
    <d v="2024-07-12T00:00:00"/>
    <m/>
    <n v="102305"/>
    <n v="102305"/>
    <n v="102305"/>
    <n v="0"/>
    <n v="24142"/>
    <n v="0"/>
    <n v="0"/>
    <n v="0"/>
    <n v="0"/>
    <n v="0"/>
    <n v="0"/>
    <m/>
    <n v="0"/>
    <m/>
    <m/>
    <m/>
    <n v="102305"/>
  </r>
  <r>
    <n v="891480000"/>
    <s v="COMFAMILIAR RISARALDA"/>
    <s v="EI4858099"/>
    <s v="891480000_EI4858099"/>
    <s v="EI48"/>
    <s v="58099"/>
    <d v="2024-07-01T00:00:00"/>
    <m/>
    <n v="101920"/>
    <n v="101920"/>
    <m/>
    <s v="PEREIRA"/>
    <m/>
    <e v="#N/A"/>
    <x v="7"/>
    <n v="101920"/>
    <n v="1222485797"/>
    <m/>
    <m/>
    <n v="0"/>
    <n v="0"/>
    <m/>
    <m/>
    <m/>
    <n v="0"/>
    <n v="0"/>
    <n v="0"/>
    <m/>
    <m/>
    <m/>
    <n v="0"/>
    <s v="Finalizada"/>
    <d v="2024-06-23T00:00:00"/>
    <d v="2024-07-02T00:00:00"/>
    <m/>
    <n v="101920"/>
    <n v="101920"/>
    <n v="101920"/>
    <n v="0"/>
    <n v="24142"/>
    <n v="0"/>
    <n v="0"/>
    <n v="0"/>
    <n v="0"/>
    <n v="0"/>
    <n v="0"/>
    <m/>
    <n v="0"/>
    <m/>
    <m/>
    <m/>
    <n v="101920"/>
  </r>
  <r>
    <n v="891480000"/>
    <s v="COMFAMILIAR RISARALDA"/>
    <s v="EI608557"/>
    <s v="891480000_EI608557"/>
    <s v="EI60"/>
    <s v="8557"/>
    <d v="2024-01-04T00:00:00"/>
    <m/>
    <n v="101250"/>
    <n v="101250"/>
    <m/>
    <s v="PEREIRA"/>
    <m/>
    <s v="Factura pendiente en programacion de pago"/>
    <x v="7"/>
    <n v="101250"/>
    <n v="1222485415"/>
    <m/>
    <m/>
    <n v="0"/>
    <n v="0"/>
    <m/>
    <m/>
    <m/>
    <n v="0"/>
    <n v="0"/>
    <n v="0"/>
    <m/>
    <m/>
    <m/>
    <n v="0"/>
    <s v="Finalizada"/>
    <d v="2023-12-27T00:00:00"/>
    <d v="2024-06-13T00:00:00"/>
    <m/>
    <n v="101250"/>
    <n v="101250"/>
    <n v="101250"/>
    <n v="0"/>
    <n v="810000"/>
    <n v="0"/>
    <n v="0"/>
    <n v="0"/>
    <n v="0"/>
    <n v="0"/>
    <n v="0"/>
    <m/>
    <n v="0"/>
    <m/>
    <m/>
    <m/>
    <n v="101250"/>
  </r>
  <r>
    <n v="891480000"/>
    <s v="COMFAMILIAR RISARALDA"/>
    <s v="EJ0822924"/>
    <s v="891480000_EJ0822924"/>
    <s v="EJ08"/>
    <s v="22924"/>
    <d v="2024-07-01T00:00:00"/>
    <m/>
    <n v="81096"/>
    <n v="81096"/>
    <m/>
    <s v="PEREIRA"/>
    <m/>
    <e v="#N/A"/>
    <x v="7"/>
    <n v="99296"/>
    <n v="1222504877"/>
    <m/>
    <m/>
    <n v="0"/>
    <n v="0"/>
    <m/>
    <m/>
    <m/>
    <n v="0"/>
    <n v="0"/>
    <n v="0"/>
    <m/>
    <m/>
    <m/>
    <n v="0"/>
    <s v="Finalizada"/>
    <d v="2024-06-13T00:00:00"/>
    <d v="2024-07-02T00:00:00"/>
    <m/>
    <n v="99296"/>
    <n v="99296"/>
    <n v="99296"/>
    <n v="0"/>
    <n v="99296"/>
    <n v="0"/>
    <n v="0"/>
    <n v="0"/>
    <n v="0"/>
    <n v="0"/>
    <n v="0"/>
    <m/>
    <n v="0"/>
    <m/>
    <m/>
    <m/>
    <n v="99296"/>
  </r>
  <r>
    <n v="891480000"/>
    <s v="COMFAMILIAR RISARALDA"/>
    <s v="EI2836639"/>
    <s v="891480000_EI2836639"/>
    <s v="EI28"/>
    <s v="36639"/>
    <d v="2024-07-05T00:00:00"/>
    <m/>
    <n v="99296"/>
    <n v="99296"/>
    <m/>
    <s v="PEREIRA"/>
    <m/>
    <e v="#N/A"/>
    <x v="7"/>
    <n v="99296"/>
    <n v="1222504880"/>
    <m/>
    <m/>
    <n v="0"/>
    <n v="0"/>
    <m/>
    <m/>
    <m/>
    <n v="0"/>
    <n v="0"/>
    <n v="0"/>
    <m/>
    <m/>
    <m/>
    <n v="0"/>
    <s v="Finalizada"/>
    <d v="2024-06-27T00:00:00"/>
    <d v="2024-07-05T00:00:00"/>
    <m/>
    <n v="99296"/>
    <n v="99296"/>
    <n v="99296"/>
    <n v="0"/>
    <n v="99296"/>
    <n v="0"/>
    <n v="0"/>
    <n v="0"/>
    <n v="0"/>
    <n v="0"/>
    <n v="0"/>
    <m/>
    <n v="0"/>
    <m/>
    <m/>
    <m/>
    <n v="99296"/>
  </r>
  <r>
    <n v="891480000"/>
    <s v="COMFAMILIAR RISARALDA"/>
    <s v="EI0339868"/>
    <s v="891480000_EI0339868"/>
    <s v="EI03"/>
    <s v="39868"/>
    <d v="2024-07-26T00:00:00"/>
    <m/>
    <n v="99296"/>
    <n v="99296"/>
    <m/>
    <s v="PEREIRA"/>
    <m/>
    <e v="#N/A"/>
    <x v="7"/>
    <n v="99296"/>
    <n v="1222507525"/>
    <m/>
    <m/>
    <n v="0"/>
    <n v="0"/>
    <m/>
    <m/>
    <m/>
    <n v="0"/>
    <n v="0"/>
    <n v="0"/>
    <m/>
    <m/>
    <m/>
    <n v="0"/>
    <s v="Finalizada"/>
    <d v="2024-07-18T00:00:00"/>
    <d v="2024-08-01T00:00:00"/>
    <m/>
    <n v="99296"/>
    <n v="99296"/>
    <n v="99296"/>
    <n v="0"/>
    <n v="99296"/>
    <n v="0"/>
    <n v="0"/>
    <n v="0"/>
    <n v="0"/>
    <n v="0"/>
    <n v="0"/>
    <m/>
    <n v="0"/>
    <m/>
    <m/>
    <m/>
    <n v="99296"/>
  </r>
  <r>
    <n v="891480000"/>
    <s v="COMFAMILIAR RISARALDA"/>
    <s v="EJ2320504"/>
    <s v="891480000_EJ2320504"/>
    <s v="EJ23"/>
    <s v="20504"/>
    <d v="2024-07-26T00:00:00"/>
    <m/>
    <n v="99296"/>
    <n v="99296"/>
    <m/>
    <s v="PEREIRA"/>
    <m/>
    <e v="#N/A"/>
    <x v="7"/>
    <n v="99296"/>
    <n v="1222507526"/>
    <m/>
    <m/>
    <n v="0"/>
    <n v="0"/>
    <m/>
    <m/>
    <m/>
    <n v="0"/>
    <n v="0"/>
    <n v="0"/>
    <m/>
    <m/>
    <m/>
    <n v="0"/>
    <s v="Finalizada"/>
    <d v="2024-07-17T00:00:00"/>
    <d v="2024-08-01T00:00:00"/>
    <m/>
    <n v="99296"/>
    <n v="99296"/>
    <n v="99296"/>
    <n v="0"/>
    <n v="99296"/>
    <n v="0"/>
    <n v="0"/>
    <n v="0"/>
    <n v="0"/>
    <n v="0"/>
    <n v="0"/>
    <m/>
    <n v="0"/>
    <m/>
    <m/>
    <m/>
    <n v="99296"/>
  </r>
  <r>
    <n v="891480000"/>
    <s v="COMFAMILIAR RISARALDA"/>
    <s v="EJ2320900"/>
    <s v="891480000_EJ2320900"/>
    <s v="EJ23"/>
    <s v="20900"/>
    <d v="2024-07-31T00:00:00"/>
    <m/>
    <n v="99296"/>
    <n v="99296"/>
    <m/>
    <s v="PEREIRA"/>
    <m/>
    <e v="#N/A"/>
    <x v="7"/>
    <n v="99296"/>
    <n v="1222507524"/>
    <m/>
    <m/>
    <n v="0"/>
    <n v="0"/>
    <m/>
    <m/>
    <m/>
    <n v="0"/>
    <n v="0"/>
    <n v="0"/>
    <m/>
    <m/>
    <m/>
    <n v="0"/>
    <s v="Finalizada"/>
    <d v="2024-07-29T00:00:00"/>
    <d v="2024-08-02T00:00:00"/>
    <m/>
    <n v="99296"/>
    <n v="99296"/>
    <n v="99296"/>
    <n v="0"/>
    <n v="99296"/>
    <n v="0"/>
    <n v="0"/>
    <n v="0"/>
    <n v="0"/>
    <n v="0"/>
    <n v="0"/>
    <m/>
    <n v="0"/>
    <m/>
    <m/>
    <m/>
    <n v="99296"/>
  </r>
  <r>
    <n v="891480000"/>
    <s v="COMFAMILIAR RISARALDA"/>
    <s v="EI0340343"/>
    <s v="891480000_EI0340343"/>
    <s v="EI03"/>
    <s v="40343"/>
    <d v="2024-07-31T00:00:00"/>
    <m/>
    <n v="99296"/>
    <n v="99296"/>
    <m/>
    <s v="PEREIRA"/>
    <m/>
    <e v="#N/A"/>
    <x v="7"/>
    <n v="99296"/>
    <n v="1222507523"/>
    <m/>
    <m/>
    <n v="0"/>
    <n v="0"/>
    <m/>
    <m/>
    <m/>
    <n v="0"/>
    <n v="0"/>
    <n v="0"/>
    <m/>
    <m/>
    <m/>
    <n v="0"/>
    <s v="Finalizada"/>
    <d v="2024-07-31T00:00:00"/>
    <d v="2024-08-02T00:00:00"/>
    <m/>
    <n v="99296"/>
    <n v="99296"/>
    <n v="99296"/>
    <n v="0"/>
    <n v="99296"/>
    <n v="0"/>
    <n v="0"/>
    <n v="0"/>
    <n v="0"/>
    <n v="0"/>
    <n v="0"/>
    <m/>
    <n v="0"/>
    <m/>
    <m/>
    <m/>
    <n v="99296"/>
  </r>
  <r>
    <n v="891480000"/>
    <s v="COMFAMILIAR RISARALDA"/>
    <s v="EI4527701"/>
    <s v="891480000_EI4527701"/>
    <s v="EI45"/>
    <s v="27701"/>
    <d v="2024-01-23T00:00:00"/>
    <m/>
    <n v="98947"/>
    <n v="98947"/>
    <m/>
    <s v="PEREIRA"/>
    <m/>
    <s v="Factura pendiente en programacion de pago"/>
    <x v="7"/>
    <n v="98947"/>
    <n v="1222399845"/>
    <m/>
    <m/>
    <n v="0"/>
    <n v="0"/>
    <m/>
    <m/>
    <m/>
    <n v="0"/>
    <n v="0"/>
    <n v="0"/>
    <m/>
    <m/>
    <m/>
    <n v="0"/>
    <s v="Finalizada"/>
    <d v="2024-01-14T00:00:00"/>
    <d v="2024-02-01T00:00:00"/>
    <m/>
    <n v="98947"/>
    <n v="98947"/>
    <n v="98947"/>
    <n v="0"/>
    <n v="398436"/>
    <n v="0"/>
    <n v="0"/>
    <n v="0"/>
    <n v="0"/>
    <n v="0"/>
    <n v="0"/>
    <m/>
    <n v="0"/>
    <m/>
    <m/>
    <m/>
    <n v="98947"/>
  </r>
  <r>
    <n v="891480000"/>
    <s v="COMFAMILIAR RISARALDA"/>
    <s v="EI0340247"/>
    <s v="891480000_EI0340247"/>
    <s v="EI03"/>
    <s v="40247"/>
    <d v="2024-07-31T00:00:00"/>
    <m/>
    <n v="96831"/>
    <n v="96831"/>
    <m/>
    <s v="PEREIRA"/>
    <m/>
    <e v="#N/A"/>
    <x v="7"/>
    <n v="96831"/>
    <n v="1222507521"/>
    <m/>
    <m/>
    <n v="0"/>
    <n v="0"/>
    <m/>
    <m/>
    <m/>
    <n v="0"/>
    <n v="0"/>
    <n v="0"/>
    <m/>
    <m/>
    <m/>
    <n v="0"/>
    <s v="Finalizada"/>
    <d v="2024-07-29T00:00:00"/>
    <d v="2024-08-02T00:00:00"/>
    <m/>
    <n v="96831"/>
    <n v="96831"/>
    <n v="96831"/>
    <n v="0"/>
    <n v="96831"/>
    <n v="0"/>
    <n v="0"/>
    <n v="0"/>
    <n v="0"/>
    <n v="0"/>
    <n v="0"/>
    <m/>
    <n v="0"/>
    <m/>
    <m/>
    <m/>
    <n v="96831"/>
  </r>
  <r>
    <n v="891480000"/>
    <s v="COMFAMILIAR RISARALDA"/>
    <s v="EI4855234"/>
    <s v="891480000_EI4855234"/>
    <s v="EI48"/>
    <s v="55234"/>
    <d v="2024-04-10T00:00:00"/>
    <m/>
    <n v="95723"/>
    <n v="95723"/>
    <m/>
    <s v="PEREIRA"/>
    <m/>
    <s v="Factura pendiente en programacion de pago"/>
    <x v="7"/>
    <n v="95723"/>
    <n v="1222438108"/>
    <m/>
    <m/>
    <n v="0"/>
    <n v="0"/>
    <m/>
    <m/>
    <m/>
    <n v="0"/>
    <n v="0"/>
    <n v="0"/>
    <m/>
    <m/>
    <m/>
    <n v="0"/>
    <s v="Finalizada"/>
    <d v="2024-04-02T00:00:00"/>
    <d v="2024-04-10T00:00:00"/>
    <m/>
    <n v="95723"/>
    <n v="95723"/>
    <n v="95723"/>
    <n v="0"/>
    <n v="24142"/>
    <n v="0"/>
    <n v="0"/>
    <n v="0"/>
    <n v="0"/>
    <n v="0"/>
    <n v="0"/>
    <m/>
    <n v="0"/>
    <m/>
    <m/>
    <m/>
    <n v="95723"/>
  </r>
  <r>
    <n v="891480000"/>
    <s v="COMFAMILIAR RISARALDA"/>
    <s v="EI4845246"/>
    <s v="891480000_EI4845246"/>
    <s v="EI48"/>
    <s v="45246"/>
    <d v="2023-09-14T00:00:00"/>
    <m/>
    <n v="94864"/>
    <n v="94864"/>
    <m/>
    <s v="PEREIRA"/>
    <m/>
    <s v="Factura pendiente en programacion de pago"/>
    <x v="7"/>
    <n v="94864"/>
    <n v="1222444375"/>
    <m/>
    <m/>
    <n v="0"/>
    <n v="0"/>
    <m/>
    <m/>
    <m/>
    <n v="0"/>
    <n v="0"/>
    <n v="0"/>
    <m/>
    <m/>
    <m/>
    <n v="0"/>
    <s v="Finalizada"/>
    <d v="2023-09-10T00:00:00"/>
    <d v="2023-09-15T00:00:00"/>
    <m/>
    <n v="94864"/>
    <n v="94864"/>
    <n v="94864"/>
    <n v="0"/>
    <n v="398436"/>
    <n v="0"/>
    <n v="0"/>
    <n v="0"/>
    <n v="0"/>
    <n v="0"/>
    <n v="0"/>
    <m/>
    <n v="0"/>
    <m/>
    <m/>
    <m/>
    <n v="94864"/>
  </r>
  <r>
    <n v="891480000"/>
    <s v="COMFAMILIAR RISARALDA"/>
    <s v="EI2829177"/>
    <s v="891480000_EI2829177"/>
    <s v="EI28"/>
    <s v="29177"/>
    <d v="2024-01-17T00:00:00"/>
    <m/>
    <n v="94796"/>
    <n v="94796"/>
    <m/>
    <s v="PEREIRA"/>
    <m/>
    <s v="Factura pendiente en programacion de pago"/>
    <x v="7"/>
    <n v="94796"/>
    <n v="1222399788"/>
    <m/>
    <m/>
    <n v="0"/>
    <n v="0"/>
    <m/>
    <m/>
    <m/>
    <n v="0"/>
    <n v="0"/>
    <n v="0"/>
    <m/>
    <m/>
    <m/>
    <n v="0"/>
    <s v="Finalizada"/>
    <d v="2024-01-11T00:00:00"/>
    <d v="2024-02-01T00:00:00"/>
    <m/>
    <n v="99296"/>
    <n v="94796"/>
    <n v="99296"/>
    <n v="4500"/>
    <n v="99296"/>
    <n v="0"/>
    <n v="0"/>
    <n v="0"/>
    <n v="0"/>
    <n v="0"/>
    <n v="0"/>
    <m/>
    <n v="0"/>
    <m/>
    <m/>
    <m/>
    <n v="94796"/>
  </r>
  <r>
    <n v="891480000"/>
    <s v="COMFAMILIAR RISARALDA"/>
    <s v="EI2837485"/>
    <s v="891480000_EI2837485"/>
    <s v="EI28"/>
    <s v="37485"/>
    <d v="2024-07-26T00:00:00"/>
    <m/>
    <n v="94796"/>
    <n v="94796"/>
    <m/>
    <s v="PEREIRA"/>
    <m/>
    <e v="#N/A"/>
    <x v="7"/>
    <n v="94796"/>
    <n v="1222507520"/>
    <m/>
    <m/>
    <n v="0"/>
    <n v="0"/>
    <m/>
    <m/>
    <m/>
    <n v="0"/>
    <n v="0"/>
    <n v="0"/>
    <m/>
    <m/>
    <m/>
    <n v="0"/>
    <s v="Finalizada"/>
    <d v="2024-07-18T00:00:00"/>
    <d v="2024-08-01T00:00:00"/>
    <m/>
    <n v="99296"/>
    <n v="94796"/>
    <n v="99296"/>
    <n v="4500"/>
    <n v="99296"/>
    <n v="0"/>
    <n v="0"/>
    <n v="0"/>
    <n v="0"/>
    <n v="0"/>
    <n v="0"/>
    <m/>
    <n v="0"/>
    <m/>
    <m/>
    <m/>
    <n v="94796"/>
  </r>
  <r>
    <n v="891480000"/>
    <s v="COMFAMILIAR RISARALDA"/>
    <s v="EJ2321029"/>
    <s v="891480000_EJ2321029"/>
    <s v="EJ23"/>
    <s v="21029"/>
    <d v="2024-08-10T00:00:00"/>
    <m/>
    <n v="94796"/>
    <n v="94796"/>
    <m/>
    <s v="PEREIRA"/>
    <m/>
    <e v="#N/A"/>
    <x v="7"/>
    <n v="94796"/>
    <n v="1222507519"/>
    <m/>
    <m/>
    <n v="0"/>
    <n v="0"/>
    <m/>
    <m/>
    <m/>
    <n v="0"/>
    <n v="0"/>
    <n v="0"/>
    <m/>
    <m/>
    <m/>
    <n v="0"/>
    <s v="Finalizada"/>
    <d v="2024-08-01T00:00:00"/>
    <d v="2024-08-12T00:00:00"/>
    <m/>
    <n v="99296"/>
    <n v="94796"/>
    <n v="99296"/>
    <n v="4500"/>
    <n v="99296"/>
    <n v="0"/>
    <n v="0"/>
    <n v="0"/>
    <n v="0"/>
    <n v="0"/>
    <n v="0"/>
    <m/>
    <n v="0"/>
    <m/>
    <m/>
    <m/>
    <n v="94796"/>
  </r>
  <r>
    <n v="891480000"/>
    <s v="COMFAMILIAR RISARALDA"/>
    <s v="EI2836986"/>
    <s v="891480000_EI2836986"/>
    <s v="EI28"/>
    <s v="36986"/>
    <d v="2024-07-12T00:00:00"/>
    <m/>
    <n v="99296"/>
    <n v="99296"/>
    <m/>
    <s v="PEREIRA"/>
    <m/>
    <e v="#N/A"/>
    <x v="7"/>
    <n v="94796"/>
    <n v="1222505216"/>
    <m/>
    <m/>
    <n v="0"/>
    <n v="0"/>
    <m/>
    <m/>
    <m/>
    <n v="0"/>
    <n v="0"/>
    <n v="0"/>
    <m/>
    <m/>
    <m/>
    <n v="0"/>
    <s v="Finalizada"/>
    <d v="2024-07-08T00:00:00"/>
    <d v="2024-07-12T00:00:00"/>
    <m/>
    <n v="99296"/>
    <n v="94796"/>
    <n v="99296"/>
    <n v="4500"/>
    <n v="99296"/>
    <n v="0"/>
    <n v="0"/>
    <n v="0"/>
    <n v="0"/>
    <n v="0"/>
    <n v="0"/>
    <m/>
    <n v="0"/>
    <m/>
    <m/>
    <m/>
    <n v="94796"/>
  </r>
  <r>
    <n v="891480000"/>
    <s v="COMFAMILIAR RISARALDA"/>
    <s v="EJ0823490"/>
    <s v="891480000_EJ0823490"/>
    <s v="EJ08"/>
    <s v="23490"/>
    <d v="2024-08-10T00:00:00"/>
    <m/>
    <n v="99296"/>
    <n v="99296"/>
    <m/>
    <s v="PEREIRA"/>
    <m/>
    <e v="#N/A"/>
    <x v="7"/>
    <n v="94796"/>
    <n v="1222507522"/>
    <m/>
    <m/>
    <n v="0"/>
    <n v="0"/>
    <m/>
    <m/>
    <m/>
    <n v="0"/>
    <n v="0"/>
    <n v="0"/>
    <m/>
    <m/>
    <m/>
    <n v="0"/>
    <s v="Finalizada"/>
    <d v="2024-07-29T00:00:00"/>
    <d v="2024-08-12T00:00:00"/>
    <m/>
    <n v="99296"/>
    <n v="94796"/>
    <n v="99296"/>
    <n v="4500"/>
    <n v="99296"/>
    <n v="0"/>
    <n v="0"/>
    <n v="0"/>
    <n v="0"/>
    <n v="0"/>
    <n v="0"/>
    <m/>
    <n v="0"/>
    <m/>
    <m/>
    <m/>
    <n v="94796"/>
  </r>
  <r>
    <n v="891480000"/>
    <s v="COMFAMILIAR RISARALDA"/>
    <s v="EI4847572"/>
    <s v="891480000_EI4847572"/>
    <s v="EI48"/>
    <s v="47572"/>
    <d v="2023-11-01T00:00:00"/>
    <m/>
    <n v="93955"/>
    <n v="93955"/>
    <m/>
    <s v="PEREIRA"/>
    <m/>
    <s v="Factura pendiente en programacion de pago"/>
    <x v="7"/>
    <n v="93955"/>
    <n v="1222445248"/>
    <m/>
    <m/>
    <n v="0"/>
    <n v="0"/>
    <m/>
    <m/>
    <m/>
    <n v="0"/>
    <n v="0"/>
    <n v="0"/>
    <m/>
    <m/>
    <m/>
    <n v="0"/>
    <s v="Finalizada"/>
    <d v="2023-10-25T00:00:00"/>
    <d v="2023-11-15T00:00:00"/>
    <m/>
    <n v="93955"/>
    <n v="93955"/>
    <n v="93955"/>
    <n v="0"/>
    <n v="398436"/>
    <n v="0"/>
    <n v="0"/>
    <n v="0"/>
    <n v="0"/>
    <n v="0"/>
    <n v="0"/>
    <m/>
    <n v="0"/>
    <m/>
    <m/>
    <m/>
    <n v="93955"/>
  </r>
  <r>
    <n v="891480000"/>
    <s v="COMFAMILIAR RISARALDA"/>
    <s v="EJ0823586"/>
    <s v="891480000_EJ0823586"/>
    <s v="EJ08"/>
    <s v="23586"/>
    <d v="2024-08-10T00:00:00"/>
    <m/>
    <n v="86500"/>
    <n v="86500"/>
    <m/>
    <s v="PEREIRA"/>
    <m/>
    <e v="#N/A"/>
    <x v="7"/>
    <n v="91000"/>
    <n v="1222507515"/>
    <m/>
    <m/>
    <n v="0"/>
    <n v="0"/>
    <m/>
    <m/>
    <m/>
    <n v="0"/>
    <n v="0"/>
    <n v="0"/>
    <m/>
    <m/>
    <m/>
    <n v="0"/>
    <s v="Finalizada"/>
    <d v="2024-07-30T00:00:00"/>
    <d v="2024-08-12T00:00:00"/>
    <m/>
    <n v="91000"/>
    <n v="91000"/>
    <n v="91000"/>
    <n v="0"/>
    <n v="91000"/>
    <n v="0"/>
    <n v="0"/>
    <n v="0"/>
    <n v="0"/>
    <n v="0"/>
    <n v="0"/>
    <m/>
    <n v="0"/>
    <m/>
    <m/>
    <m/>
    <n v="91000"/>
  </r>
  <r>
    <n v="891480000"/>
    <s v="COMFAMILIAR RISARALDA"/>
    <s v="EJ0821824"/>
    <s v="891480000_EJ0821824"/>
    <s v="EJ08"/>
    <s v="21824"/>
    <d v="2024-04-10T00:00:00"/>
    <m/>
    <n v="91000"/>
    <n v="91000"/>
    <m/>
    <s v="PEREIRA"/>
    <m/>
    <s v="Factura pendiente en programacion de pago"/>
    <x v="7"/>
    <n v="91000"/>
    <n v="1222438106"/>
    <m/>
    <m/>
    <n v="0"/>
    <n v="0"/>
    <m/>
    <m/>
    <m/>
    <n v="0"/>
    <n v="0"/>
    <n v="0"/>
    <m/>
    <m/>
    <m/>
    <n v="0"/>
    <s v="Finalizada"/>
    <d v="2024-04-02T00:00:00"/>
    <d v="2024-04-10T00:00:00"/>
    <m/>
    <n v="91000"/>
    <n v="91000"/>
    <n v="91000"/>
    <n v="0"/>
    <n v="91000"/>
    <n v="0"/>
    <n v="0"/>
    <n v="0"/>
    <n v="0"/>
    <n v="0"/>
    <n v="0"/>
    <m/>
    <n v="0"/>
    <m/>
    <m/>
    <m/>
    <n v="91000"/>
  </r>
  <r>
    <n v="891480000"/>
    <s v="COMFAMILIAR RISARALDA"/>
    <s v="EI2837426"/>
    <s v="891480000_EI2837426"/>
    <s v="EI28"/>
    <s v="37426"/>
    <d v="2024-07-26T00:00:00"/>
    <m/>
    <n v="91000"/>
    <n v="91000"/>
    <m/>
    <s v="PEREIRA"/>
    <m/>
    <e v="#N/A"/>
    <x v="7"/>
    <n v="91000"/>
    <n v="1222507518"/>
    <m/>
    <m/>
    <n v="0"/>
    <n v="0"/>
    <m/>
    <m/>
    <m/>
    <n v="0"/>
    <n v="0"/>
    <n v="0"/>
    <m/>
    <m/>
    <m/>
    <n v="0"/>
    <s v="Finalizada"/>
    <d v="2024-07-16T00:00:00"/>
    <d v="2024-08-01T00:00:00"/>
    <m/>
    <n v="91000"/>
    <n v="91000"/>
    <n v="91000"/>
    <n v="0"/>
    <n v="91000"/>
    <n v="0"/>
    <n v="0"/>
    <n v="0"/>
    <n v="0"/>
    <n v="0"/>
    <n v="0"/>
    <m/>
    <n v="0"/>
    <m/>
    <m/>
    <m/>
    <n v="91000"/>
  </r>
  <r>
    <n v="891480000"/>
    <s v="COMFAMILIAR RISARALDA"/>
    <s v="EI4852634"/>
    <s v="891480000_EI4852634"/>
    <s v="EI48"/>
    <s v="52634"/>
    <d v="2024-02-12T00:00:00"/>
    <m/>
    <n v="90644"/>
    <n v="90644"/>
    <m/>
    <s v="PEREIRA"/>
    <m/>
    <s v="Factura pendiente en programacion de pago"/>
    <x v="7"/>
    <n v="90644"/>
    <n v="1222400098"/>
    <m/>
    <m/>
    <n v="0"/>
    <n v="0"/>
    <m/>
    <m/>
    <m/>
    <n v="0"/>
    <n v="0"/>
    <n v="0"/>
    <m/>
    <m/>
    <m/>
    <n v="0"/>
    <s v="Finalizada"/>
    <d v="2024-02-09T00:00:00"/>
    <d v="2024-02-12T00:00:00"/>
    <m/>
    <n v="90644"/>
    <n v="90644"/>
    <n v="90644"/>
    <n v="0"/>
    <n v="24142"/>
    <n v="0"/>
    <n v="0"/>
    <n v="0"/>
    <n v="0"/>
    <n v="0"/>
    <n v="0"/>
    <m/>
    <n v="0"/>
    <m/>
    <m/>
    <m/>
    <n v="90644"/>
  </r>
  <r>
    <n v="891480000"/>
    <s v="COMFAMILIAR RISARALDA"/>
    <s v="EJ1216458"/>
    <s v="891480000_EJ1216458"/>
    <s v="EJ12"/>
    <s v="16458"/>
    <d v="2024-03-01T00:00:00"/>
    <m/>
    <n v="85859"/>
    <n v="85859"/>
    <m/>
    <s v="PEREIRA"/>
    <m/>
    <s v="Factura pendiente en programacion de pago"/>
    <x v="7"/>
    <n v="90359"/>
    <n v="1222446798"/>
    <m/>
    <m/>
    <n v="0"/>
    <n v="0"/>
    <m/>
    <m/>
    <m/>
    <n v="0"/>
    <n v="0"/>
    <n v="0"/>
    <m/>
    <m/>
    <m/>
    <n v="0"/>
    <s v="Finalizada"/>
    <d v="2024-02-16T00:00:00"/>
    <d v="2024-03-01T00:00:00"/>
    <m/>
    <n v="90359"/>
    <n v="90359"/>
    <n v="90359"/>
    <n v="0"/>
    <n v="90359"/>
    <n v="0"/>
    <n v="0"/>
    <n v="0"/>
    <n v="0"/>
    <n v="0"/>
    <n v="0"/>
    <m/>
    <n v="0"/>
    <m/>
    <m/>
    <m/>
    <n v="90359"/>
  </r>
  <r>
    <n v="891480000"/>
    <s v="COMFAMILIAR RISARALDA"/>
    <s v="EI0338885"/>
    <s v="891480000_EI0338885"/>
    <s v="EI03"/>
    <s v="38885"/>
    <d v="2024-07-01T00:00:00"/>
    <m/>
    <n v="85859"/>
    <n v="85859"/>
    <m/>
    <s v="PEREIRA"/>
    <m/>
    <e v="#N/A"/>
    <x v="7"/>
    <n v="90359"/>
    <n v="1222504878"/>
    <m/>
    <m/>
    <n v="0"/>
    <n v="0"/>
    <m/>
    <m/>
    <m/>
    <n v="0"/>
    <n v="0"/>
    <n v="0"/>
    <m/>
    <m/>
    <m/>
    <n v="0"/>
    <s v="Finalizada"/>
    <d v="2024-06-21T00:00:00"/>
    <d v="2024-07-02T00:00:00"/>
    <m/>
    <n v="90359"/>
    <n v="90359"/>
    <n v="90359"/>
    <n v="0"/>
    <n v="90359"/>
    <n v="0"/>
    <n v="0"/>
    <n v="0"/>
    <n v="0"/>
    <n v="0"/>
    <n v="0"/>
    <m/>
    <n v="0"/>
    <m/>
    <m/>
    <m/>
    <n v="90359"/>
  </r>
  <r>
    <n v="891480000"/>
    <s v="COMFAMILIAR RISARALDA"/>
    <s v="EI2836045"/>
    <s v="891480000_EI2836045"/>
    <s v="EI28"/>
    <s v="36045"/>
    <d v="2024-07-01T00:00:00"/>
    <m/>
    <n v="85859"/>
    <n v="85859"/>
    <m/>
    <s v="PEREIRA"/>
    <m/>
    <e v="#N/A"/>
    <x v="7"/>
    <n v="90359"/>
    <n v="1222504879"/>
    <m/>
    <m/>
    <n v="0"/>
    <n v="0"/>
    <m/>
    <m/>
    <m/>
    <n v="0"/>
    <n v="0"/>
    <n v="0"/>
    <m/>
    <m/>
    <m/>
    <n v="0"/>
    <s v="Finalizada"/>
    <d v="2024-06-14T00:00:00"/>
    <d v="2024-07-02T00:00:00"/>
    <m/>
    <n v="90359"/>
    <n v="90359"/>
    <n v="90359"/>
    <n v="0"/>
    <n v="90359"/>
    <n v="0"/>
    <n v="0"/>
    <n v="0"/>
    <n v="0"/>
    <n v="0"/>
    <n v="0"/>
    <m/>
    <n v="0"/>
    <m/>
    <m/>
    <m/>
    <n v="90359"/>
  </r>
  <r>
    <n v="891480000"/>
    <s v="COMFAMILIAR RISARALDA"/>
    <s v="EI0147568"/>
    <s v="891480000_EI0147568"/>
    <s v="EI01"/>
    <s v="47568"/>
    <d v="2024-07-26T00:00:00"/>
    <m/>
    <n v="90359"/>
    <n v="90359"/>
    <m/>
    <s v="PEREIRA"/>
    <m/>
    <e v="#N/A"/>
    <x v="7"/>
    <n v="90359"/>
    <n v="1222507517"/>
    <m/>
    <m/>
    <n v="0"/>
    <n v="0"/>
    <m/>
    <m/>
    <m/>
    <n v="0"/>
    <n v="0"/>
    <n v="0"/>
    <m/>
    <m/>
    <m/>
    <n v="0"/>
    <s v="Finalizada"/>
    <d v="2024-07-19T00:00:00"/>
    <d v="2024-08-01T00:00:00"/>
    <m/>
    <n v="90359"/>
    <n v="90359"/>
    <n v="90359"/>
    <n v="0"/>
    <n v="90359"/>
    <n v="0"/>
    <n v="0"/>
    <n v="0"/>
    <n v="0"/>
    <n v="0"/>
    <n v="0"/>
    <m/>
    <n v="0"/>
    <m/>
    <m/>
    <m/>
    <n v="90359"/>
  </r>
  <r>
    <n v="891480000"/>
    <s v="COMFAMILIAR RISARALDA"/>
    <s v="EI441157"/>
    <s v="891480000_EI441157"/>
    <s v="EI44"/>
    <s v="1157"/>
    <d v="2023-11-01T00:00:00"/>
    <m/>
    <n v="90000"/>
    <n v="90000"/>
    <m/>
    <s v="PEREIRA"/>
    <m/>
    <s v="Factura pendiente en programacion de pago"/>
    <x v="7"/>
    <n v="90000"/>
    <n v="1222485412"/>
    <m/>
    <m/>
    <n v="0"/>
    <n v="0"/>
    <m/>
    <m/>
    <m/>
    <n v="0"/>
    <n v="0"/>
    <n v="0"/>
    <m/>
    <m/>
    <m/>
    <n v="0"/>
    <s v="Finalizada"/>
    <d v="2023-10-12T00:00:00"/>
    <d v="2024-06-13T00:00:00"/>
    <m/>
    <n v="90000"/>
    <n v="90000"/>
    <n v="90000"/>
    <n v="0"/>
    <n v="675000"/>
    <n v="0"/>
    <n v="0"/>
    <n v="0"/>
    <n v="0"/>
    <n v="0"/>
    <n v="0"/>
    <m/>
    <n v="0"/>
    <m/>
    <m/>
    <m/>
    <n v="90000"/>
  </r>
  <r>
    <n v="891480000"/>
    <s v="COMFAMILIAR RISARALDA"/>
    <s v="EI4264546"/>
    <s v="891480000_EI4264546"/>
    <s v="EI42"/>
    <s v="64546"/>
    <d v="2024-04-08T00:00:00"/>
    <m/>
    <n v="88224"/>
    <n v="88224"/>
    <m/>
    <s v="PEREIRA"/>
    <m/>
    <s v="Factura pendiente en programacion de pago"/>
    <x v="7"/>
    <n v="88224"/>
    <n v="1222436763"/>
    <m/>
    <m/>
    <n v="0"/>
    <n v="0"/>
    <m/>
    <m/>
    <m/>
    <n v="0"/>
    <n v="0"/>
    <n v="0"/>
    <m/>
    <m/>
    <m/>
    <n v="0"/>
    <s v="Finalizada"/>
    <d v="2024-03-27T00:00:00"/>
    <d v="2024-04-08T00:00:00"/>
    <m/>
    <n v="88224"/>
    <n v="88224"/>
    <n v="88224"/>
    <n v="0"/>
    <n v="24142"/>
    <n v="0"/>
    <n v="0"/>
    <n v="0"/>
    <n v="0"/>
    <n v="0"/>
    <n v="0"/>
    <m/>
    <n v="0"/>
    <m/>
    <m/>
    <m/>
    <n v="88224"/>
  </r>
  <r>
    <n v="891480000"/>
    <s v="COMFAMILIAR RISARALDA"/>
    <s v="EI4259017"/>
    <s v="891480000_EI4259017"/>
    <s v="EI42"/>
    <s v="59017"/>
    <d v="2023-12-14T00:00:00"/>
    <m/>
    <n v="87699"/>
    <n v="87699"/>
    <m/>
    <s v="PEREIRA"/>
    <m/>
    <s v="Factura pendiente en programacion de pago"/>
    <x v="7"/>
    <n v="87699"/>
    <n v="1222445959"/>
    <m/>
    <m/>
    <n v="0"/>
    <n v="0"/>
    <m/>
    <m/>
    <m/>
    <n v="0"/>
    <n v="0"/>
    <n v="0"/>
    <m/>
    <m/>
    <m/>
    <n v="0"/>
    <s v="Finalizada"/>
    <d v="2023-11-29T00:00:00"/>
    <d v="2023-12-14T00:00:00"/>
    <m/>
    <n v="87699"/>
    <n v="87699"/>
    <n v="87699"/>
    <n v="0"/>
    <n v="398436"/>
    <n v="0"/>
    <n v="0"/>
    <n v="0"/>
    <n v="0"/>
    <n v="0"/>
    <n v="0"/>
    <m/>
    <n v="0"/>
    <m/>
    <m/>
    <m/>
    <n v="87699"/>
  </r>
  <r>
    <n v="891480000"/>
    <s v="COMFAMILIAR RISARALDA"/>
    <s v="EI2828095"/>
    <s v="891480000_EI2828095"/>
    <s v="EI28"/>
    <s v="28095"/>
    <d v="2023-12-14T00:00:00"/>
    <m/>
    <n v="86900"/>
    <n v="86900"/>
    <m/>
    <s v="PEREIRA"/>
    <m/>
    <s v="Factura pendiente en programacion de pago"/>
    <x v="7"/>
    <n v="86900"/>
    <n v="1222445958"/>
    <m/>
    <m/>
    <n v="0"/>
    <n v="0"/>
    <m/>
    <m/>
    <m/>
    <n v="0"/>
    <n v="0"/>
    <n v="0"/>
    <m/>
    <m/>
    <m/>
    <n v="0"/>
    <s v="Finalizada"/>
    <d v="2023-11-30T00:00:00"/>
    <d v="2023-12-14T00:00:00"/>
    <m/>
    <n v="91000"/>
    <n v="86900"/>
    <n v="91000"/>
    <n v="4100"/>
    <n v="72208"/>
    <n v="0"/>
    <n v="0"/>
    <n v="0"/>
    <n v="0"/>
    <n v="0"/>
    <n v="0"/>
    <m/>
    <n v="0"/>
    <m/>
    <m/>
    <m/>
    <n v="86900"/>
  </r>
  <r>
    <n v="891480000"/>
    <s v="COMFAMILIAR RISARALDA"/>
    <s v="EI2837798"/>
    <s v="891480000_EI2837798"/>
    <s v="EI28"/>
    <s v="37798"/>
    <d v="2024-07-30T00:00:00"/>
    <m/>
    <n v="86500"/>
    <n v="86500"/>
    <m/>
    <s v="PEREIRA"/>
    <m/>
    <e v="#N/A"/>
    <x v="7"/>
    <n v="86500"/>
    <n v="1222507516"/>
    <m/>
    <m/>
    <n v="0"/>
    <n v="0"/>
    <m/>
    <m/>
    <m/>
    <n v="0"/>
    <n v="0"/>
    <n v="0"/>
    <m/>
    <m/>
    <m/>
    <n v="0"/>
    <s v="Finalizada"/>
    <d v="2024-07-24T00:00:00"/>
    <d v="2024-08-01T00:00:00"/>
    <m/>
    <n v="91000"/>
    <n v="86500"/>
    <n v="91000"/>
    <n v="4500"/>
    <n v="91000"/>
    <n v="0"/>
    <n v="0"/>
    <n v="0"/>
    <n v="0"/>
    <n v="0"/>
    <n v="0"/>
    <m/>
    <n v="0"/>
    <m/>
    <m/>
    <m/>
    <n v="86500"/>
  </r>
  <r>
    <n v="891480000"/>
    <s v="COMFAMILIAR RISARALDA"/>
    <s v="EI4266300"/>
    <s v="891480000_EI4266300"/>
    <s v="EI42"/>
    <s v="66300"/>
    <d v="2024-06-04T00:00:00"/>
    <m/>
    <n v="86483"/>
    <n v="86483"/>
    <m/>
    <s v="PEREIRA"/>
    <m/>
    <s v="Factura pendiente en programacion de pago"/>
    <x v="7"/>
    <n v="86483"/>
    <n v="1222472551"/>
    <m/>
    <m/>
    <n v="0"/>
    <n v="0"/>
    <m/>
    <m/>
    <m/>
    <n v="0"/>
    <n v="0"/>
    <n v="0"/>
    <m/>
    <m/>
    <m/>
    <n v="0"/>
    <s v="Finalizada"/>
    <d v="2024-05-18T00:00:00"/>
    <d v="2024-06-04T00:00:00"/>
    <m/>
    <n v="86483"/>
    <n v="86483"/>
    <n v="86483"/>
    <n v="0"/>
    <n v="24142"/>
    <n v="0"/>
    <n v="0"/>
    <n v="0"/>
    <n v="0"/>
    <n v="0"/>
    <n v="0"/>
    <m/>
    <n v="0"/>
    <m/>
    <m/>
    <m/>
    <n v="86483"/>
  </r>
  <r>
    <n v="891480000"/>
    <s v="COMFAMILIAR RISARALDA"/>
    <s v="EI4265280"/>
    <s v="891480000_EI4265280"/>
    <s v="EI42"/>
    <s v="65280"/>
    <d v="2024-04-22T00:00:00"/>
    <m/>
    <n v="86196"/>
    <n v="86196"/>
    <m/>
    <s v="PEREIRA"/>
    <m/>
    <s v="Factura pendiente en programacion de pago"/>
    <x v="7"/>
    <n v="86196"/>
    <n v="1222458402"/>
    <m/>
    <m/>
    <n v="0"/>
    <n v="0"/>
    <m/>
    <m/>
    <m/>
    <n v="0"/>
    <n v="0"/>
    <n v="0"/>
    <m/>
    <m/>
    <m/>
    <n v="0"/>
    <s v="Finalizada"/>
    <d v="2024-04-16T00:00:00"/>
    <d v="2024-05-02T00:00:00"/>
    <m/>
    <n v="86196"/>
    <n v="86196"/>
    <n v="86196"/>
    <n v="0"/>
    <n v="24142"/>
    <n v="0"/>
    <n v="0"/>
    <n v="0"/>
    <n v="0"/>
    <n v="0"/>
    <n v="0"/>
    <m/>
    <n v="0"/>
    <m/>
    <m/>
    <m/>
    <n v="86196"/>
  </r>
  <r>
    <n v="891480000"/>
    <s v="COMFAMILIAR RISARALDA"/>
    <s v="EI0142185"/>
    <s v="891480000_EI0142185"/>
    <s v="EI01"/>
    <s v="42185"/>
    <d v="2024-03-22T00:00:00"/>
    <m/>
    <n v="85859"/>
    <n v="85859"/>
    <m/>
    <s v="PEREIRA"/>
    <m/>
    <s v="Factura pendiente en programacion de pago"/>
    <x v="7"/>
    <n v="85859"/>
    <n v="1222436119"/>
    <m/>
    <m/>
    <n v="0"/>
    <n v="0"/>
    <m/>
    <m/>
    <m/>
    <n v="0"/>
    <n v="0"/>
    <n v="0"/>
    <m/>
    <m/>
    <m/>
    <n v="0"/>
    <s v="Finalizada"/>
    <d v="2024-03-15T00:00:00"/>
    <d v="2024-04-01T00:00:00"/>
    <m/>
    <n v="90359"/>
    <n v="85859"/>
    <n v="90359"/>
    <n v="4500"/>
    <n v="90359"/>
    <n v="0"/>
    <n v="0"/>
    <n v="0"/>
    <n v="0"/>
    <n v="0"/>
    <n v="0"/>
    <m/>
    <n v="0"/>
    <m/>
    <m/>
    <m/>
    <n v="85859"/>
  </r>
  <r>
    <n v="891480000"/>
    <s v="COMFAMILIAR RISARALDA"/>
    <s v="EI0337268"/>
    <s v="891480000_EI0337268"/>
    <s v="EI03"/>
    <s v="37268"/>
    <d v="2024-05-08T00:00:00"/>
    <m/>
    <n v="85859"/>
    <n v="85859"/>
    <m/>
    <s v="PEREIRA"/>
    <m/>
    <s v="Factura pendiente en programacion de pago"/>
    <x v="7"/>
    <n v="85859"/>
    <n v="1222461095"/>
    <m/>
    <m/>
    <n v="0"/>
    <n v="0"/>
    <m/>
    <m/>
    <m/>
    <n v="0"/>
    <n v="0"/>
    <n v="0"/>
    <m/>
    <m/>
    <m/>
    <n v="0"/>
    <s v="Finalizada"/>
    <d v="2024-05-03T00:00:00"/>
    <d v="2024-05-08T00:00:00"/>
    <m/>
    <n v="90359"/>
    <n v="85859"/>
    <n v="90359"/>
    <n v="4500"/>
    <n v="90359"/>
    <n v="0"/>
    <n v="0"/>
    <n v="0"/>
    <n v="0"/>
    <n v="0"/>
    <n v="0"/>
    <m/>
    <n v="0"/>
    <m/>
    <m/>
    <m/>
    <n v="85859"/>
  </r>
  <r>
    <n v="891480000"/>
    <s v="COMFAMILIAR RISARALDA"/>
    <s v="EJ2320092"/>
    <s v="891480000_EJ2320092"/>
    <s v="EJ23"/>
    <s v="20092"/>
    <d v="2024-07-12T00:00:00"/>
    <m/>
    <n v="85859"/>
    <n v="85859"/>
    <m/>
    <s v="PEREIRA"/>
    <m/>
    <e v="#N/A"/>
    <x v="7"/>
    <n v="85859"/>
    <n v="1222505215"/>
    <m/>
    <m/>
    <n v="0"/>
    <n v="0"/>
    <m/>
    <m/>
    <m/>
    <n v="0"/>
    <n v="0"/>
    <n v="0"/>
    <m/>
    <m/>
    <m/>
    <n v="0"/>
    <s v="Finalizada"/>
    <d v="2024-07-05T00:00:00"/>
    <d v="2024-07-12T00:00:00"/>
    <m/>
    <n v="90359"/>
    <n v="85859"/>
    <n v="90359"/>
    <n v="4500"/>
    <n v="90359"/>
    <n v="0"/>
    <n v="0"/>
    <n v="0"/>
    <n v="0"/>
    <n v="0"/>
    <n v="0"/>
    <m/>
    <n v="0"/>
    <m/>
    <m/>
    <m/>
    <n v="85859"/>
  </r>
  <r>
    <n v="891480000"/>
    <s v="COMFAMILIAR RISARALDA"/>
    <s v="EJ058044"/>
    <s v="891480000_EJ058044"/>
    <s v="EJ05"/>
    <s v="8044"/>
    <d v="2023-08-15T00:00:00"/>
    <m/>
    <n v="85600"/>
    <n v="85600"/>
    <m/>
    <s v="PEREIRA"/>
    <m/>
    <s v="Factura pendiente en programacion de pago"/>
    <x v="7"/>
    <n v="85600"/>
    <n v="1222332210"/>
    <m/>
    <m/>
    <n v="0"/>
    <n v="0"/>
    <m/>
    <m/>
    <m/>
    <n v="0"/>
    <n v="0"/>
    <n v="0"/>
    <m/>
    <m/>
    <m/>
    <n v="0"/>
    <s v="Finalizada"/>
    <d v="2023-06-30T00:00:00"/>
    <d v="2023-10-04T00:00:00"/>
    <m/>
    <n v="85600"/>
    <n v="85600"/>
    <n v="85600"/>
    <n v="0"/>
    <n v="41000"/>
    <n v="0"/>
    <n v="0"/>
    <n v="0"/>
    <n v="0"/>
    <n v="0"/>
    <n v="0"/>
    <m/>
    <n v="0"/>
    <m/>
    <m/>
    <m/>
    <n v="85600"/>
  </r>
  <r>
    <n v="891480000"/>
    <s v="COMFAMILIAR RISARALDA"/>
    <s v="EJ127015"/>
    <s v="891480000_EJ127015"/>
    <s v="EJ12"/>
    <s v="7015"/>
    <d v="2023-08-15T00:00:00"/>
    <m/>
    <n v="85600"/>
    <n v="85600"/>
    <m/>
    <s v="PEREIRA"/>
    <m/>
    <s v="Factura pendiente en programacion de pago"/>
    <x v="7"/>
    <n v="85600"/>
    <n v="1222332207"/>
    <m/>
    <m/>
    <n v="0"/>
    <n v="0"/>
    <m/>
    <m/>
    <m/>
    <n v="0"/>
    <n v="0"/>
    <n v="0"/>
    <m/>
    <m/>
    <m/>
    <n v="0"/>
    <s v="Finalizada"/>
    <d v="2023-07-26T00:00:00"/>
    <d v="2023-10-04T00:00:00"/>
    <m/>
    <n v="85600"/>
    <n v="85600"/>
    <n v="85600"/>
    <n v="0"/>
    <n v="85600"/>
    <n v="0"/>
    <n v="0"/>
    <n v="0"/>
    <n v="0"/>
    <n v="0"/>
    <n v="0"/>
    <m/>
    <n v="0"/>
    <m/>
    <m/>
    <m/>
    <n v="85600"/>
  </r>
  <r>
    <n v="891480000"/>
    <s v="COMFAMILIAR RISARALDA"/>
    <s v="EI8225273"/>
    <s v="891480000_EI8225273"/>
    <s v="EI82"/>
    <s v="25273"/>
    <d v="2024-04-10T00:00:00"/>
    <m/>
    <n v="85492"/>
    <n v="85492"/>
    <m/>
    <s v="PEREIRA"/>
    <m/>
    <s v="Factura pendiente en programacion de pago"/>
    <x v="7"/>
    <n v="85492"/>
    <n v="1222435044"/>
    <m/>
    <m/>
    <n v="0"/>
    <n v="0"/>
    <m/>
    <m/>
    <m/>
    <n v="0"/>
    <n v="0"/>
    <n v="0"/>
    <m/>
    <m/>
    <m/>
    <n v="0"/>
    <s v="Finalizada"/>
    <d v="2024-04-05T00:00:00"/>
    <d v="2024-04-10T00:00:00"/>
    <m/>
    <n v="85492"/>
    <n v="85492"/>
    <n v="85492"/>
    <n v="0"/>
    <n v="85492"/>
    <n v="0"/>
    <n v="0"/>
    <n v="0"/>
    <n v="0"/>
    <n v="0"/>
    <n v="0"/>
    <m/>
    <n v="0"/>
    <m/>
    <m/>
    <m/>
    <n v="85492"/>
  </r>
  <r>
    <n v="891480000"/>
    <s v="COMFAMILIAR RISARALDA"/>
    <s v="EI8225803"/>
    <s v="891480000_EI8225803"/>
    <s v="EI82"/>
    <s v="25803"/>
    <d v="2024-06-04T00:00:00"/>
    <m/>
    <n v="85492"/>
    <n v="85492"/>
    <m/>
    <s v="PEREIRA"/>
    <m/>
    <s v="Factura pendiente en programacion de pago"/>
    <x v="7"/>
    <n v="85492"/>
    <n v="1222475041"/>
    <m/>
    <m/>
    <n v="0"/>
    <n v="0"/>
    <m/>
    <m/>
    <m/>
    <n v="0"/>
    <n v="0"/>
    <n v="0"/>
    <m/>
    <m/>
    <m/>
    <n v="0"/>
    <s v="Finalizada"/>
    <d v="2024-05-10T00:00:00"/>
    <d v="2024-06-04T00:00:00"/>
    <m/>
    <n v="85492"/>
    <n v="85492"/>
    <n v="85492"/>
    <n v="0"/>
    <n v="85492"/>
    <n v="0"/>
    <n v="0"/>
    <n v="0"/>
    <n v="0"/>
    <n v="0"/>
    <n v="0"/>
    <m/>
    <n v="0"/>
    <m/>
    <m/>
    <m/>
    <n v="85492"/>
  </r>
  <r>
    <n v="891480000"/>
    <s v="COMFAMILIAR RISARALDA"/>
    <s v="EI4259386"/>
    <s v="891480000_EI4259386"/>
    <s v="EI42"/>
    <s v="59386"/>
    <d v="2023-12-15T00:00:00"/>
    <m/>
    <n v="101215"/>
    <n v="101215"/>
    <m/>
    <s v="PEREIRA"/>
    <m/>
    <s v="Factura pendiente en programacion de pago"/>
    <x v="7"/>
    <n v="84815"/>
    <n v="1222445960"/>
    <m/>
    <m/>
    <n v="0"/>
    <n v="0"/>
    <m/>
    <m/>
    <m/>
    <n v="0"/>
    <n v="0"/>
    <n v="0"/>
    <m/>
    <m/>
    <m/>
    <n v="0"/>
    <s v="Finalizada"/>
    <d v="2023-12-09T00:00:00"/>
    <d v="2023-12-15T00:00:00"/>
    <m/>
    <n v="101215"/>
    <n v="84815"/>
    <n v="101215"/>
    <n v="16400"/>
    <n v="398436"/>
    <n v="0"/>
    <n v="0"/>
    <n v="0"/>
    <n v="0"/>
    <n v="0"/>
    <n v="0"/>
    <m/>
    <n v="0"/>
    <m/>
    <m/>
    <m/>
    <n v="84815"/>
  </r>
  <r>
    <n v="891480000"/>
    <s v="COMFAMILIAR RISARALDA"/>
    <s v="EI4847490"/>
    <s v="891480000_EI4847490"/>
    <s v="EI48"/>
    <s v="47490"/>
    <d v="2023-11-01T00:00:00"/>
    <m/>
    <n v="84680"/>
    <n v="84680"/>
    <m/>
    <s v="PEREIRA"/>
    <m/>
    <s v="Factura pendiente en programacion de pago"/>
    <x v="7"/>
    <n v="84680"/>
    <n v="1222445244"/>
    <m/>
    <m/>
    <n v="0"/>
    <n v="0"/>
    <m/>
    <m/>
    <m/>
    <n v="0"/>
    <n v="0"/>
    <n v="0"/>
    <m/>
    <m/>
    <m/>
    <n v="0"/>
    <s v="Finalizada"/>
    <d v="2023-10-23T00:00:00"/>
    <d v="2023-11-15T00:00:00"/>
    <m/>
    <n v="84680"/>
    <n v="84680"/>
    <n v="84680"/>
    <n v="0"/>
    <n v="398436"/>
    <n v="0"/>
    <n v="0"/>
    <n v="0"/>
    <n v="0"/>
    <n v="0"/>
    <n v="0"/>
    <m/>
    <n v="0"/>
    <m/>
    <m/>
    <m/>
    <n v="84680"/>
  </r>
  <r>
    <n v="891480000"/>
    <s v="COMFAMILIAR RISARALDA"/>
    <s v="EI2836703"/>
    <s v="891480000_EI2836703"/>
    <s v="EI28"/>
    <s v="36703"/>
    <d v="2024-07-05T00:00:00"/>
    <m/>
    <n v="79262"/>
    <n v="79262"/>
    <m/>
    <s v="PEREIRA"/>
    <m/>
    <e v="#N/A"/>
    <x v="7"/>
    <n v="83762"/>
    <n v="1222504876"/>
    <m/>
    <m/>
    <n v="0"/>
    <n v="0"/>
    <m/>
    <m/>
    <m/>
    <n v="0"/>
    <n v="0"/>
    <n v="0"/>
    <m/>
    <m/>
    <m/>
    <n v="0"/>
    <s v="Finalizada"/>
    <d v="2024-06-28T00:00:00"/>
    <d v="2024-07-05T00:00:00"/>
    <m/>
    <n v="83762"/>
    <n v="83762"/>
    <n v="83762"/>
    <n v="0"/>
    <n v="83762"/>
    <n v="0"/>
    <n v="0"/>
    <n v="0"/>
    <n v="0"/>
    <n v="0"/>
    <n v="0"/>
    <m/>
    <n v="0"/>
    <m/>
    <m/>
    <m/>
    <n v="83762"/>
  </r>
  <r>
    <n v="891480000"/>
    <s v="COMFAMILIAR RISARALDA"/>
    <s v="EI0147527"/>
    <s v="891480000_EI0147527"/>
    <s v="EI01"/>
    <s v="47527"/>
    <d v="2024-07-26T00:00:00"/>
    <m/>
    <n v="83762"/>
    <n v="83762"/>
    <m/>
    <s v="PEREIRA"/>
    <m/>
    <e v="#N/A"/>
    <x v="7"/>
    <n v="83762"/>
    <n v="1222507508"/>
    <m/>
    <m/>
    <n v="0"/>
    <n v="0"/>
    <m/>
    <m/>
    <m/>
    <n v="0"/>
    <n v="0"/>
    <n v="0"/>
    <m/>
    <m/>
    <m/>
    <n v="0"/>
    <s v="Finalizada"/>
    <d v="2024-07-18T00:00:00"/>
    <d v="2024-08-01T00:00:00"/>
    <m/>
    <n v="83762"/>
    <n v="83762"/>
    <n v="83762"/>
    <n v="0"/>
    <n v="83762"/>
    <n v="0"/>
    <n v="0"/>
    <n v="0"/>
    <n v="0"/>
    <n v="0"/>
    <n v="0"/>
    <m/>
    <n v="0"/>
    <m/>
    <m/>
    <m/>
    <n v="83762"/>
  </r>
  <r>
    <n v="891480000"/>
    <s v="COMFAMILIAR RISARALDA"/>
    <s v="EI0147513"/>
    <s v="891480000_EI0147513"/>
    <s v="EI01"/>
    <s v="47513"/>
    <d v="2024-07-26T00:00:00"/>
    <m/>
    <n v="83762"/>
    <n v="83762"/>
    <m/>
    <s v="PEREIRA"/>
    <m/>
    <e v="#N/A"/>
    <x v="7"/>
    <n v="83762"/>
    <n v="1222507510"/>
    <m/>
    <m/>
    <n v="0"/>
    <n v="0"/>
    <m/>
    <m/>
    <m/>
    <n v="0"/>
    <n v="0"/>
    <n v="0"/>
    <m/>
    <m/>
    <m/>
    <n v="0"/>
    <s v="Finalizada"/>
    <d v="2024-07-18T00:00:00"/>
    <d v="2024-08-01T00:00:00"/>
    <m/>
    <n v="83762"/>
    <n v="83762"/>
    <n v="83762"/>
    <n v="0"/>
    <n v="83762"/>
    <n v="0"/>
    <n v="0"/>
    <n v="0"/>
    <n v="0"/>
    <n v="0"/>
    <n v="0"/>
    <m/>
    <n v="0"/>
    <m/>
    <m/>
    <m/>
    <n v="83762"/>
  </r>
  <r>
    <n v="891480000"/>
    <s v="COMFAMILIAR RISARALDA"/>
    <s v="EJ2320559"/>
    <s v="891480000_EJ2320559"/>
    <s v="EJ23"/>
    <s v="20559"/>
    <d v="2024-07-26T00:00:00"/>
    <m/>
    <n v="83762"/>
    <n v="83762"/>
    <m/>
    <s v="PEREIRA"/>
    <m/>
    <e v="#N/A"/>
    <x v="7"/>
    <n v="83762"/>
    <n v="1222507509"/>
    <m/>
    <m/>
    <n v="0"/>
    <n v="0"/>
    <m/>
    <m/>
    <m/>
    <n v="0"/>
    <n v="0"/>
    <n v="0"/>
    <m/>
    <m/>
    <m/>
    <n v="0"/>
    <s v="Finalizada"/>
    <d v="2024-07-18T00:00:00"/>
    <d v="2024-08-01T00:00:00"/>
    <m/>
    <n v="83762"/>
    <n v="83762"/>
    <n v="83762"/>
    <n v="0"/>
    <n v="83762"/>
    <n v="0"/>
    <n v="0"/>
    <n v="0"/>
    <n v="0"/>
    <n v="0"/>
    <n v="0"/>
    <m/>
    <n v="0"/>
    <m/>
    <m/>
    <m/>
    <n v="83762"/>
  </r>
  <r>
    <n v="891480000"/>
    <s v="COMFAMILIAR RISARALDA"/>
    <s v="EI2837447"/>
    <s v="891480000_EI2837447"/>
    <s v="EI28"/>
    <s v="37447"/>
    <d v="2024-07-26T00:00:00"/>
    <m/>
    <n v="83762"/>
    <n v="83762"/>
    <m/>
    <s v="PEREIRA"/>
    <m/>
    <e v="#N/A"/>
    <x v="7"/>
    <n v="83762"/>
    <n v="1222507512"/>
    <m/>
    <m/>
    <n v="0"/>
    <n v="0"/>
    <m/>
    <m/>
    <m/>
    <n v="0"/>
    <n v="0"/>
    <n v="0"/>
    <m/>
    <m/>
    <m/>
    <n v="0"/>
    <s v="Finalizada"/>
    <d v="2024-07-17T00:00:00"/>
    <d v="2024-08-01T00:00:00"/>
    <m/>
    <n v="83762"/>
    <n v="83762"/>
    <n v="83762"/>
    <n v="0"/>
    <n v="83762"/>
    <n v="0"/>
    <n v="0"/>
    <n v="0"/>
    <n v="0"/>
    <n v="0"/>
    <n v="0"/>
    <m/>
    <n v="0"/>
    <m/>
    <m/>
    <m/>
    <n v="83762"/>
  </r>
  <r>
    <n v="891480000"/>
    <s v="COMFAMILIAR RISARALDA"/>
    <s v="EI0147461"/>
    <s v="891480000_EI0147461"/>
    <s v="EI01"/>
    <s v="47461"/>
    <d v="2024-07-26T00:00:00"/>
    <m/>
    <n v="83762"/>
    <n v="83762"/>
    <m/>
    <s v="PEREIRA"/>
    <m/>
    <e v="#N/A"/>
    <x v="7"/>
    <n v="83762"/>
    <n v="1222507511"/>
    <m/>
    <m/>
    <n v="0"/>
    <n v="0"/>
    <m/>
    <m/>
    <m/>
    <n v="0"/>
    <n v="0"/>
    <n v="0"/>
    <m/>
    <m/>
    <m/>
    <n v="0"/>
    <s v="Finalizada"/>
    <d v="2024-07-17T00:00:00"/>
    <d v="2024-08-01T00:00:00"/>
    <m/>
    <n v="83762"/>
    <n v="83762"/>
    <n v="83762"/>
    <n v="0"/>
    <n v="83762"/>
    <n v="0"/>
    <n v="0"/>
    <n v="0"/>
    <n v="0"/>
    <n v="0"/>
    <n v="0"/>
    <m/>
    <n v="0"/>
    <m/>
    <m/>
    <m/>
    <n v="83762"/>
  </r>
  <r>
    <n v="891480000"/>
    <s v="COMFAMILIAR RISARALDA"/>
    <s v="EI2837589"/>
    <s v="891480000_EI2837589"/>
    <s v="EI28"/>
    <s v="37589"/>
    <d v="2024-07-30T00:00:00"/>
    <m/>
    <n v="83762"/>
    <n v="83762"/>
    <m/>
    <s v="PEREIRA"/>
    <m/>
    <e v="#N/A"/>
    <x v="7"/>
    <n v="83762"/>
    <n v="1222507507"/>
    <m/>
    <m/>
    <n v="0"/>
    <n v="0"/>
    <m/>
    <m/>
    <m/>
    <n v="0"/>
    <n v="0"/>
    <n v="0"/>
    <m/>
    <m/>
    <m/>
    <n v="0"/>
    <s v="Finalizada"/>
    <d v="2024-07-22T00:00:00"/>
    <d v="2024-08-01T00:00:00"/>
    <m/>
    <n v="83762"/>
    <n v="83762"/>
    <n v="83762"/>
    <n v="0"/>
    <n v="83762"/>
    <n v="0"/>
    <n v="0"/>
    <n v="0"/>
    <n v="0"/>
    <n v="0"/>
    <n v="0"/>
    <m/>
    <n v="0"/>
    <m/>
    <m/>
    <m/>
    <n v="83762"/>
  </r>
  <r>
    <n v="891480000"/>
    <s v="COMFAMILIAR RISARALDA"/>
    <s v="EJ0823647"/>
    <s v="891480000_EJ0823647"/>
    <s v="EJ08"/>
    <s v="23647"/>
    <d v="2024-07-31T00:00:00"/>
    <m/>
    <n v="83762"/>
    <n v="83762"/>
    <m/>
    <s v="PEREIRA"/>
    <m/>
    <e v="#N/A"/>
    <x v="7"/>
    <n v="83762"/>
    <n v="1222507506"/>
    <m/>
    <m/>
    <n v="0"/>
    <n v="0"/>
    <m/>
    <m/>
    <m/>
    <n v="0"/>
    <n v="0"/>
    <n v="0"/>
    <m/>
    <m/>
    <m/>
    <n v="0"/>
    <s v="Finalizada"/>
    <d v="2024-07-31T00:00:00"/>
    <d v="2024-08-02T00:00:00"/>
    <m/>
    <n v="83762"/>
    <n v="83762"/>
    <n v="83762"/>
    <n v="0"/>
    <n v="83762"/>
    <n v="0"/>
    <n v="0"/>
    <n v="0"/>
    <n v="0"/>
    <n v="0"/>
    <n v="0"/>
    <m/>
    <n v="0"/>
    <m/>
    <m/>
    <m/>
    <n v="83762"/>
  </r>
  <r>
    <n v="891480000"/>
    <s v="COMFAMILIAR RISARALDA"/>
    <s v="EJ2320402"/>
    <s v="891480000_EJ2320402"/>
    <s v="EJ23"/>
    <s v="20402"/>
    <d v="2024-08-01T00:00:00"/>
    <m/>
    <n v="83762"/>
    <n v="83762"/>
    <m/>
    <s v="PEREIRA"/>
    <m/>
    <e v="#N/A"/>
    <x v="7"/>
    <n v="83762"/>
    <n v="1222507513"/>
    <m/>
    <m/>
    <n v="0"/>
    <n v="0"/>
    <m/>
    <m/>
    <m/>
    <n v="0"/>
    <n v="0"/>
    <n v="0"/>
    <m/>
    <m/>
    <m/>
    <n v="0"/>
    <s v="Finalizada"/>
    <d v="2024-07-15T00:00:00"/>
    <d v="2024-08-01T00:00:00"/>
    <m/>
    <n v="83762"/>
    <n v="83762"/>
    <n v="83762"/>
    <n v="0"/>
    <n v="83762"/>
    <n v="0"/>
    <n v="0"/>
    <n v="0"/>
    <n v="0"/>
    <n v="0"/>
    <n v="0"/>
    <m/>
    <n v="0"/>
    <m/>
    <m/>
    <m/>
    <n v="83762"/>
  </r>
  <r>
    <n v="891480000"/>
    <s v="COMFAMILIAR RISARALDA"/>
    <s v="EI0147206"/>
    <s v="891480000_EI0147206"/>
    <s v="EI01"/>
    <s v="47206"/>
    <d v="2024-08-01T00:00:00"/>
    <m/>
    <n v="83762"/>
    <n v="83762"/>
    <m/>
    <s v="PEREIRA"/>
    <m/>
    <e v="#N/A"/>
    <x v="7"/>
    <n v="83762"/>
    <n v="1222507514"/>
    <m/>
    <m/>
    <n v="0"/>
    <n v="0"/>
    <m/>
    <m/>
    <m/>
    <n v="0"/>
    <n v="0"/>
    <n v="0"/>
    <m/>
    <m/>
    <m/>
    <n v="0"/>
    <s v="Finalizada"/>
    <d v="2024-07-11T00:00:00"/>
    <d v="2024-08-01T00:00:00"/>
    <m/>
    <n v="83762"/>
    <n v="83762"/>
    <n v="83762"/>
    <n v="0"/>
    <n v="83762"/>
    <n v="0"/>
    <n v="0"/>
    <n v="0"/>
    <n v="0"/>
    <n v="0"/>
    <n v="0"/>
    <m/>
    <n v="0"/>
    <m/>
    <m/>
    <m/>
    <n v="83762"/>
  </r>
  <r>
    <n v="891480000"/>
    <s v="COMFAMILIAR RISARALDA"/>
    <s v="EJ0732668"/>
    <s v="891480000_EJ0732668"/>
    <s v="EJ07"/>
    <s v="32668"/>
    <d v="2024-06-11T00:00:00"/>
    <m/>
    <n v="83761"/>
    <n v="83761"/>
    <m/>
    <s v="PEREIRA"/>
    <m/>
    <s v="Factura pendiente en programacion de pago"/>
    <x v="7"/>
    <n v="83761"/>
    <n v="1222475409"/>
    <m/>
    <m/>
    <n v="0"/>
    <n v="0"/>
    <m/>
    <m/>
    <m/>
    <n v="0"/>
    <n v="0"/>
    <n v="0"/>
    <m/>
    <m/>
    <m/>
    <n v="0"/>
    <s v="Finalizada"/>
    <d v="2024-05-28T00:00:00"/>
    <d v="2024-06-11T00:00:00"/>
    <m/>
    <n v="83761"/>
    <n v="83761"/>
    <n v="83761"/>
    <n v="0"/>
    <n v="83761"/>
    <n v="0"/>
    <n v="0"/>
    <n v="0"/>
    <n v="0"/>
    <n v="0"/>
    <n v="0"/>
    <m/>
    <n v="0"/>
    <m/>
    <m/>
    <m/>
    <n v="83761"/>
  </r>
  <r>
    <n v="891480000"/>
    <s v="COMFAMILIAR RISARALDA"/>
    <s v="EI0339815"/>
    <s v="891480000_EI0339815"/>
    <s v="EI03"/>
    <s v="39815"/>
    <d v="2024-07-26T00:00:00"/>
    <m/>
    <n v="83761"/>
    <n v="83761"/>
    <m/>
    <s v="PEREIRA"/>
    <m/>
    <e v="#N/A"/>
    <x v="7"/>
    <n v="83761"/>
    <n v="1222507503"/>
    <m/>
    <m/>
    <n v="0"/>
    <n v="0"/>
    <m/>
    <m/>
    <m/>
    <n v="0"/>
    <n v="0"/>
    <n v="0"/>
    <m/>
    <m/>
    <m/>
    <n v="0"/>
    <s v="Finalizada"/>
    <d v="2024-07-18T00:00:00"/>
    <d v="2024-08-01T00:00:00"/>
    <m/>
    <n v="83761"/>
    <n v="83761"/>
    <n v="83761"/>
    <n v="0"/>
    <n v="83761"/>
    <n v="0"/>
    <n v="0"/>
    <n v="0"/>
    <n v="0"/>
    <n v="0"/>
    <n v="0"/>
    <m/>
    <n v="0"/>
    <m/>
    <m/>
    <m/>
    <n v="83761"/>
  </r>
  <r>
    <n v="891480000"/>
    <s v="COMFAMILIAR RISARALDA"/>
    <s v="EI0147512"/>
    <s v="891480000_EI0147512"/>
    <s v="EI01"/>
    <s v="47512"/>
    <d v="2024-07-26T00:00:00"/>
    <m/>
    <n v="83761"/>
    <n v="83761"/>
    <m/>
    <s v="PEREIRA"/>
    <m/>
    <e v="#N/A"/>
    <x v="7"/>
    <n v="83761"/>
    <n v="1222507504"/>
    <m/>
    <m/>
    <n v="0"/>
    <n v="0"/>
    <m/>
    <m/>
    <m/>
    <n v="0"/>
    <n v="0"/>
    <n v="0"/>
    <m/>
    <m/>
    <m/>
    <n v="0"/>
    <s v="Finalizada"/>
    <d v="2024-07-18T00:00:00"/>
    <d v="2024-08-01T00:00:00"/>
    <m/>
    <n v="83761"/>
    <n v="83761"/>
    <n v="83761"/>
    <n v="0"/>
    <n v="83761"/>
    <n v="0"/>
    <n v="0"/>
    <n v="0"/>
    <n v="0"/>
    <n v="0"/>
    <n v="0"/>
    <m/>
    <n v="0"/>
    <m/>
    <m/>
    <m/>
    <n v="83761"/>
  </r>
  <r>
    <n v="891480000"/>
    <s v="COMFAMILIAR RISARALDA"/>
    <s v="EI0147895"/>
    <s v="891480000_EI0147895"/>
    <s v="EI01"/>
    <s v="47895"/>
    <d v="2024-07-30T00:00:00"/>
    <m/>
    <n v="83761"/>
    <n v="83761"/>
    <m/>
    <s v="PEREIRA"/>
    <m/>
    <e v="#N/A"/>
    <x v="7"/>
    <n v="83761"/>
    <n v="1222507501"/>
    <m/>
    <m/>
    <n v="0"/>
    <n v="0"/>
    <m/>
    <m/>
    <m/>
    <n v="0"/>
    <n v="0"/>
    <n v="0"/>
    <m/>
    <m/>
    <m/>
    <n v="0"/>
    <s v="Finalizada"/>
    <d v="2024-07-25T00:00:00"/>
    <d v="2024-08-01T00:00:00"/>
    <m/>
    <n v="83761"/>
    <n v="83761"/>
    <n v="83761"/>
    <n v="0"/>
    <n v="83761"/>
    <n v="0"/>
    <n v="0"/>
    <n v="0"/>
    <n v="0"/>
    <n v="0"/>
    <n v="0"/>
    <m/>
    <n v="0"/>
    <m/>
    <m/>
    <m/>
    <n v="83761"/>
  </r>
  <r>
    <n v="891480000"/>
    <s v="COMFAMILIAR RISARALDA"/>
    <s v="EJ2320817"/>
    <s v="891480000_EJ2320817"/>
    <s v="EJ23"/>
    <s v="20817"/>
    <d v="2024-07-30T00:00:00"/>
    <m/>
    <n v="83761"/>
    <n v="83761"/>
    <m/>
    <s v="PEREIRA"/>
    <m/>
    <e v="#N/A"/>
    <x v="7"/>
    <n v="83761"/>
    <n v="1222507502"/>
    <m/>
    <m/>
    <n v="0"/>
    <n v="0"/>
    <m/>
    <m/>
    <m/>
    <n v="0"/>
    <n v="0"/>
    <n v="0"/>
    <m/>
    <m/>
    <m/>
    <n v="0"/>
    <s v="Finalizada"/>
    <d v="2024-07-25T00:00:00"/>
    <d v="2024-08-01T00:00:00"/>
    <m/>
    <n v="83761"/>
    <n v="83761"/>
    <n v="83761"/>
    <n v="0"/>
    <n v="83761"/>
    <n v="0"/>
    <n v="0"/>
    <n v="0"/>
    <n v="0"/>
    <n v="0"/>
    <n v="0"/>
    <m/>
    <n v="0"/>
    <m/>
    <m/>
    <m/>
    <n v="83761"/>
  </r>
  <r>
    <n v="891480000"/>
    <s v="COMFAMILIAR RISARALDA"/>
    <s v="EJ0823668"/>
    <s v="891480000_EJ0823668"/>
    <s v="EJ08"/>
    <s v="23668"/>
    <d v="2024-07-31T00:00:00"/>
    <m/>
    <n v="83761"/>
    <n v="83761"/>
    <m/>
    <s v="PEREIRA"/>
    <m/>
    <e v="#N/A"/>
    <x v="7"/>
    <n v="83761"/>
    <n v="1222507500"/>
    <m/>
    <m/>
    <n v="0"/>
    <n v="0"/>
    <m/>
    <m/>
    <m/>
    <n v="0"/>
    <n v="0"/>
    <n v="0"/>
    <m/>
    <m/>
    <m/>
    <n v="0"/>
    <s v="Finalizada"/>
    <d v="2024-07-31T00:00:00"/>
    <d v="2024-08-02T00:00:00"/>
    <m/>
    <n v="83761"/>
    <n v="83761"/>
    <n v="83761"/>
    <n v="0"/>
    <n v="83761"/>
    <n v="0"/>
    <n v="0"/>
    <n v="0"/>
    <n v="0"/>
    <n v="0"/>
    <n v="0"/>
    <m/>
    <n v="0"/>
    <m/>
    <m/>
    <m/>
    <n v="83761"/>
  </r>
  <r>
    <n v="891480000"/>
    <s v="COMFAMILIAR RISARALDA"/>
    <s v="EI2837306"/>
    <s v="891480000_EI2837306"/>
    <s v="EI28"/>
    <s v="37306"/>
    <d v="2024-08-01T00:00:00"/>
    <m/>
    <n v="83761"/>
    <n v="83761"/>
    <m/>
    <s v="PEREIRA"/>
    <m/>
    <e v="#N/A"/>
    <x v="7"/>
    <n v="83761"/>
    <n v="1222507505"/>
    <m/>
    <m/>
    <n v="0"/>
    <n v="0"/>
    <m/>
    <m/>
    <m/>
    <n v="0"/>
    <n v="0"/>
    <n v="0"/>
    <m/>
    <m/>
    <m/>
    <n v="0"/>
    <s v="Finalizada"/>
    <d v="2024-07-15T00:00:00"/>
    <d v="2024-08-01T00:00:00"/>
    <m/>
    <n v="83761"/>
    <n v="83761"/>
    <n v="83761"/>
    <n v="0"/>
    <n v="83761"/>
    <n v="0"/>
    <n v="0"/>
    <n v="0"/>
    <n v="0"/>
    <n v="0"/>
    <n v="0"/>
    <m/>
    <n v="0"/>
    <m/>
    <m/>
    <m/>
    <n v="83761"/>
  </r>
  <r>
    <n v="891480000"/>
    <s v="COMFAMILIAR RISARALDA"/>
    <s v="EI4852826"/>
    <s v="891480000_EI4852826"/>
    <s v="EI48"/>
    <s v="52826"/>
    <d v="2024-03-01T00:00:00"/>
    <m/>
    <n v="82221"/>
    <n v="82221"/>
    <m/>
    <s v="PEREIRA"/>
    <m/>
    <s v="Factura pendiente en programacion de pago"/>
    <x v="7"/>
    <n v="82221"/>
    <n v="1222420276"/>
    <m/>
    <m/>
    <n v="0"/>
    <n v="0"/>
    <m/>
    <m/>
    <m/>
    <n v="0"/>
    <n v="0"/>
    <n v="0"/>
    <m/>
    <m/>
    <m/>
    <n v="0"/>
    <s v="Finalizada"/>
    <d v="2024-02-13T00:00:00"/>
    <d v="2024-03-01T00:00:00"/>
    <m/>
    <n v="82221"/>
    <n v="82221"/>
    <n v="82221"/>
    <n v="0"/>
    <n v="24142"/>
    <n v="0"/>
    <n v="0"/>
    <n v="0"/>
    <n v="0"/>
    <n v="0"/>
    <n v="0"/>
    <m/>
    <n v="0"/>
    <m/>
    <m/>
    <m/>
    <n v="82221"/>
  </r>
  <r>
    <n v="891480000"/>
    <s v="COMFAMILIAR RISARALDA"/>
    <s v="EI2833543"/>
    <s v="891480000_EI2833543"/>
    <s v="EI28"/>
    <s v="33543"/>
    <d v="2024-04-22T00:00:00"/>
    <m/>
    <n v="81716"/>
    <n v="81716"/>
    <m/>
    <s v="PEREIRA"/>
    <m/>
    <s v="Factura pendiente en programacion de pago"/>
    <x v="7"/>
    <n v="81716"/>
    <n v="1222458491"/>
    <m/>
    <m/>
    <n v="0"/>
    <n v="0"/>
    <m/>
    <m/>
    <m/>
    <n v="0"/>
    <n v="0"/>
    <n v="0"/>
    <m/>
    <m/>
    <m/>
    <n v="0"/>
    <s v="Finalizada"/>
    <d v="2024-04-16T00:00:00"/>
    <d v="2024-05-02T00:00:00"/>
    <m/>
    <n v="86216"/>
    <n v="81716"/>
    <n v="86216"/>
    <n v="4500"/>
    <n v="86216"/>
    <n v="0"/>
    <n v="0"/>
    <n v="0"/>
    <n v="0"/>
    <n v="0"/>
    <n v="0"/>
    <m/>
    <n v="0"/>
    <m/>
    <m/>
    <m/>
    <n v="81716"/>
  </r>
  <r>
    <n v="891480000"/>
    <s v="COMFAMILIAR RISARALDA"/>
    <s v="EI4857277"/>
    <s v="891480000_EI4857277"/>
    <s v="EI48"/>
    <s v="57277"/>
    <d v="2024-06-04T00:00:00"/>
    <m/>
    <n v="81550"/>
    <n v="81550"/>
    <m/>
    <s v="PEREIRA"/>
    <m/>
    <s v="Factura pendiente en programacion de pago"/>
    <x v="7"/>
    <n v="81550"/>
    <n v="1222472538"/>
    <m/>
    <m/>
    <n v="0"/>
    <n v="0"/>
    <m/>
    <m/>
    <m/>
    <n v="0"/>
    <n v="0"/>
    <n v="0"/>
    <m/>
    <m/>
    <m/>
    <n v="0"/>
    <s v="Finalizada"/>
    <d v="2024-05-29T00:00:00"/>
    <d v="2024-06-04T00:00:00"/>
    <m/>
    <n v="81550"/>
    <n v="81550"/>
    <n v="81550"/>
    <n v="0"/>
    <n v="24142"/>
    <n v="0"/>
    <n v="0"/>
    <n v="0"/>
    <n v="0"/>
    <n v="0"/>
    <n v="0"/>
    <m/>
    <n v="0"/>
    <m/>
    <m/>
    <m/>
    <n v="81550"/>
  </r>
  <r>
    <n v="891480000"/>
    <s v="COMFAMILIAR RISARALDA"/>
    <s v="EI2823343"/>
    <s v="891480000_EI2823343"/>
    <s v="EI28"/>
    <s v="23343"/>
    <d v="2023-08-15T00:00:00"/>
    <m/>
    <n v="81500"/>
    <n v="81500"/>
    <m/>
    <s v="PEREIRA"/>
    <m/>
    <s v="Factura pendiente en programacion de pago"/>
    <x v="7"/>
    <n v="81500"/>
    <n v="1222444607"/>
    <m/>
    <m/>
    <n v="0"/>
    <n v="0"/>
    <m/>
    <m/>
    <m/>
    <n v="0"/>
    <n v="0"/>
    <n v="0"/>
    <m/>
    <m/>
    <m/>
    <n v="0"/>
    <s v="Finalizada"/>
    <d v="2023-08-02T00:00:00"/>
    <d v="2023-10-04T00:00:00"/>
    <m/>
    <n v="85600"/>
    <n v="81500"/>
    <n v="85600"/>
    <n v="4100"/>
    <n v="85600"/>
    <n v="0"/>
    <n v="0"/>
    <n v="0"/>
    <n v="0"/>
    <n v="0"/>
    <n v="0"/>
    <m/>
    <n v="0"/>
    <m/>
    <m/>
    <m/>
    <n v="81500"/>
  </r>
  <r>
    <n v="891480000"/>
    <s v="COMFAMILIAR RISARALDA"/>
    <s v="EI4857405"/>
    <s v="891480000_EI4857405"/>
    <s v="EI48"/>
    <s v="57405"/>
    <d v="2024-06-11T00:00:00"/>
    <m/>
    <n v="81040"/>
    <n v="81040"/>
    <m/>
    <s v="PEREIRA"/>
    <m/>
    <s v="Factura pendiente en programacion de pago"/>
    <x v="7"/>
    <n v="81040"/>
    <n v="1222472508"/>
    <m/>
    <m/>
    <n v="0"/>
    <n v="0"/>
    <m/>
    <m/>
    <m/>
    <n v="0"/>
    <n v="0"/>
    <n v="0"/>
    <m/>
    <m/>
    <m/>
    <n v="0"/>
    <s v="Finalizada"/>
    <d v="2024-06-02T00:00:00"/>
    <d v="2024-06-11T00:00:00"/>
    <m/>
    <n v="81040"/>
    <n v="81040"/>
    <n v="81040"/>
    <n v="0"/>
    <n v="24142"/>
    <n v="0"/>
    <n v="0"/>
    <n v="0"/>
    <n v="0"/>
    <n v="0"/>
    <n v="0"/>
    <m/>
    <n v="0"/>
    <m/>
    <m/>
    <m/>
    <n v="81040"/>
  </r>
  <r>
    <n v="891480000"/>
    <s v="COMFAMILIAR RISARALDA"/>
    <s v="EI4223980"/>
    <s v="891480000_EI4223980"/>
    <s v="EI42"/>
    <s v="23980"/>
    <d v="2022-01-26T00:00:00"/>
    <m/>
    <n v="80832"/>
    <n v="80832"/>
    <m/>
    <s v="PEREIRA"/>
    <m/>
    <s v="Factura pendiente en programacion de pago (COVID)"/>
    <x v="7"/>
    <n v="80832"/>
    <n v="1911239953"/>
    <m/>
    <m/>
    <n v="0"/>
    <n v="0"/>
    <m/>
    <m/>
    <m/>
    <n v="0"/>
    <n v="0"/>
    <n v="0"/>
    <m/>
    <m/>
    <m/>
    <n v="0"/>
    <s v="Finalizada"/>
    <d v="2022-01-09T00:00:00"/>
    <d v="2022-10-18T00:00:00"/>
    <m/>
    <n v="80832"/>
    <n v="80832"/>
    <n v="0"/>
    <n v="0"/>
    <n v="0"/>
    <n v="0"/>
    <n v="0"/>
    <n v="0"/>
    <n v="80832"/>
    <n v="0"/>
    <n v="0"/>
    <m/>
    <n v="0"/>
    <m/>
    <m/>
    <m/>
    <n v="0"/>
  </r>
  <r>
    <n v="891480000"/>
    <s v="COMFAMILIAR RISARALDA"/>
    <s v="EI4229795"/>
    <s v="891480000_EI4229795"/>
    <s v="EI42"/>
    <s v="29795"/>
    <d v="2022-06-17T00:00:00"/>
    <m/>
    <n v="80832"/>
    <n v="80832"/>
    <m/>
    <s v="PEREIRA"/>
    <m/>
    <s v="Factura pendiente en programacion de pago (COVID)"/>
    <x v="7"/>
    <n v="80832"/>
    <n v="1222187306"/>
    <m/>
    <m/>
    <n v="0"/>
    <n v="0"/>
    <m/>
    <m/>
    <m/>
    <n v="0"/>
    <n v="0"/>
    <n v="0"/>
    <m/>
    <m/>
    <m/>
    <n v="0"/>
    <s v="Finalizada"/>
    <d v="2022-05-30T00:00:00"/>
    <d v="2022-07-28T00:00:00"/>
    <m/>
    <n v="80832"/>
    <n v="80832"/>
    <n v="0"/>
    <n v="0"/>
    <n v="0"/>
    <n v="0"/>
    <n v="0"/>
    <n v="0"/>
    <n v="80832"/>
    <n v="0"/>
    <n v="0"/>
    <m/>
    <n v="0"/>
    <m/>
    <m/>
    <m/>
    <n v="0"/>
  </r>
  <r>
    <n v="891480000"/>
    <s v="COMFAMILIAR RISARALDA"/>
    <s v="EI582483"/>
    <s v="891480000_EI582483"/>
    <s v="EI58"/>
    <s v="2483"/>
    <d v="2022-08-25T00:00:00"/>
    <m/>
    <n v="80832"/>
    <n v="80832"/>
    <m/>
    <s v="PEREIRA"/>
    <m/>
    <s v="Factura pendiente en programacion de pago (COVID)"/>
    <x v="7"/>
    <n v="80832"/>
    <n v="1222187304"/>
    <m/>
    <m/>
    <n v="0"/>
    <n v="0"/>
    <m/>
    <m/>
    <m/>
    <n v="0"/>
    <n v="0"/>
    <n v="0"/>
    <m/>
    <m/>
    <m/>
    <n v="0"/>
    <s v="Finalizada"/>
    <d v="2022-07-31T00:00:00"/>
    <d v="2022-09-02T00:00:00"/>
    <m/>
    <n v="80832"/>
    <n v="80832"/>
    <n v="0"/>
    <n v="0"/>
    <n v="0"/>
    <n v="0"/>
    <n v="0"/>
    <n v="0"/>
    <n v="80832"/>
    <n v="0"/>
    <n v="0"/>
    <m/>
    <n v="0"/>
    <m/>
    <m/>
    <m/>
    <n v="0"/>
  </r>
  <r>
    <n v="891480000"/>
    <s v="COMFAMILIAR RISARALDA"/>
    <s v="EI4248456"/>
    <s v="891480000_EI4248456"/>
    <s v="EI42"/>
    <s v="48456"/>
    <d v="2023-06-08T00:00:00"/>
    <m/>
    <n v="80503"/>
    <n v="80503"/>
    <m/>
    <s v="PEREIRA"/>
    <m/>
    <s v="Factura pendiente en programacion de pago"/>
    <x v="7"/>
    <n v="80503"/>
    <n v="1222305346"/>
    <m/>
    <m/>
    <n v="0"/>
    <n v="0"/>
    <m/>
    <m/>
    <m/>
    <n v="0"/>
    <n v="0"/>
    <n v="0"/>
    <m/>
    <m/>
    <m/>
    <n v="0"/>
    <s v="Finalizada"/>
    <d v="2023-05-24T00:00:00"/>
    <d v="2023-06-22T00:00:00"/>
    <m/>
    <n v="80503"/>
    <n v="80503"/>
    <n v="80503"/>
    <n v="0"/>
    <n v="280839"/>
    <n v="0"/>
    <n v="0"/>
    <n v="0"/>
    <n v="0"/>
    <n v="0"/>
    <n v="0"/>
    <m/>
    <n v="0"/>
    <m/>
    <m/>
    <m/>
    <n v="80503"/>
  </r>
  <r>
    <n v="891480000"/>
    <s v="COMFAMILIAR RISARALDA"/>
    <s v="EI0336189"/>
    <s v="891480000_EI0336189"/>
    <s v="EI03"/>
    <s v="36189"/>
    <d v="2024-04-10T00:00:00"/>
    <m/>
    <n v="79262"/>
    <n v="79262"/>
    <m/>
    <s v="PEREIRA"/>
    <m/>
    <s v="Factura pendiente en programacion de pago"/>
    <x v="7"/>
    <n v="79262"/>
    <n v="1222438102"/>
    <m/>
    <m/>
    <n v="0"/>
    <n v="0"/>
    <m/>
    <m/>
    <m/>
    <n v="0"/>
    <n v="0"/>
    <n v="0"/>
    <m/>
    <m/>
    <m/>
    <n v="0"/>
    <s v="Finalizada"/>
    <d v="2024-04-04T00:00:00"/>
    <d v="2024-04-10T00:00:00"/>
    <m/>
    <n v="83762"/>
    <n v="79262"/>
    <n v="83762"/>
    <n v="4500"/>
    <n v="83762"/>
    <n v="0"/>
    <n v="0"/>
    <n v="0"/>
    <n v="0"/>
    <n v="0"/>
    <n v="0"/>
    <m/>
    <n v="0"/>
    <m/>
    <m/>
    <m/>
    <n v="79262"/>
  </r>
  <r>
    <n v="891480000"/>
    <s v="COMFAMILIAR RISARALDA"/>
    <s v="EJ0822217"/>
    <s v="891480000_EJ0822217"/>
    <s v="EJ08"/>
    <s v="22217"/>
    <d v="2024-05-02T00:00:00"/>
    <m/>
    <n v="79261"/>
    <n v="79261"/>
    <m/>
    <s v="PEREIRA"/>
    <m/>
    <s v="Factura pendiente en programacion de pago"/>
    <x v="7"/>
    <n v="79261"/>
    <n v="1222458479"/>
    <m/>
    <m/>
    <n v="0"/>
    <n v="0"/>
    <m/>
    <m/>
    <m/>
    <n v="0"/>
    <n v="0"/>
    <n v="0"/>
    <m/>
    <m/>
    <m/>
    <n v="0"/>
    <s v="Finalizada"/>
    <d v="2024-04-25T00:00:00"/>
    <d v="2024-05-02T00:00:00"/>
    <m/>
    <n v="83761"/>
    <n v="79261"/>
    <n v="83761"/>
    <n v="4500"/>
    <n v="83761"/>
    <n v="0"/>
    <n v="0"/>
    <n v="0"/>
    <n v="0"/>
    <n v="0"/>
    <n v="0"/>
    <m/>
    <n v="0"/>
    <m/>
    <m/>
    <m/>
    <n v="79261"/>
  </r>
  <r>
    <n v="891480000"/>
    <s v="COMFAMILIAR RISARALDA"/>
    <s v="EI4252817"/>
    <s v="891480000_EI4252817"/>
    <s v="EI42"/>
    <s v="52817"/>
    <d v="2023-08-15T00:00:00"/>
    <m/>
    <n v="78466"/>
    <n v="78466"/>
    <m/>
    <s v="PEREIRA"/>
    <m/>
    <s v="Factura pendiente en programacion de pago"/>
    <x v="7"/>
    <n v="78466"/>
    <n v="1222332202"/>
    <m/>
    <m/>
    <n v="0"/>
    <n v="0"/>
    <m/>
    <m/>
    <m/>
    <n v="0"/>
    <n v="0"/>
    <n v="0"/>
    <m/>
    <m/>
    <m/>
    <n v="0"/>
    <s v="Finalizada"/>
    <d v="2023-08-05T00:00:00"/>
    <d v="2023-10-04T00:00:00"/>
    <m/>
    <n v="78466"/>
    <n v="78466"/>
    <n v="78466"/>
    <n v="0"/>
    <n v="398436"/>
    <n v="0"/>
    <n v="0"/>
    <n v="0"/>
    <n v="0"/>
    <n v="0"/>
    <n v="0"/>
    <m/>
    <n v="0"/>
    <m/>
    <m/>
    <m/>
    <n v="78466"/>
  </r>
  <r>
    <n v="891480000"/>
    <s v="COMFAMILIAR RISARALDA"/>
    <s v="EI4843560"/>
    <s v="891480000_EI4843560"/>
    <s v="EI48"/>
    <s v="43560"/>
    <d v="2023-08-15T00:00:00"/>
    <m/>
    <n v="77108"/>
    <n v="77108"/>
    <m/>
    <s v="PEREIRA"/>
    <m/>
    <s v="Factura pendiente en programacion de pago"/>
    <x v="7"/>
    <n v="77108"/>
    <n v="1222332198"/>
    <m/>
    <m/>
    <n v="0"/>
    <n v="0"/>
    <m/>
    <m/>
    <m/>
    <n v="0"/>
    <n v="0"/>
    <n v="0"/>
    <m/>
    <m/>
    <m/>
    <n v="0"/>
    <s v="Finalizada"/>
    <d v="2023-08-08T00:00:00"/>
    <d v="2023-10-04T00:00:00"/>
    <m/>
    <n v="77108"/>
    <n v="77108"/>
    <n v="77108"/>
    <n v="0"/>
    <n v="398436"/>
    <n v="0"/>
    <n v="0"/>
    <n v="0"/>
    <n v="0"/>
    <n v="0"/>
    <n v="0"/>
    <m/>
    <n v="0"/>
    <m/>
    <m/>
    <m/>
    <n v="77108"/>
  </r>
  <r>
    <n v="891480000"/>
    <s v="COMFAMILIAR RISARALDA"/>
    <s v="EI0135346"/>
    <s v="891480000_EI0135346"/>
    <s v="EI01"/>
    <s v="35346"/>
    <d v="2023-11-01T00:00:00"/>
    <m/>
    <n v="76912"/>
    <n v="76912"/>
    <m/>
    <s v="PEREIRA"/>
    <m/>
    <s v="Factura pendiente en programacion de pago"/>
    <x v="7"/>
    <n v="76912"/>
    <n v="1222445243"/>
    <m/>
    <m/>
    <n v="0"/>
    <n v="0"/>
    <m/>
    <m/>
    <m/>
    <n v="0"/>
    <n v="0"/>
    <n v="0"/>
    <m/>
    <m/>
    <m/>
    <n v="0"/>
    <s v="Finalizada"/>
    <d v="2023-10-25T00:00:00"/>
    <d v="2023-11-15T00:00:00"/>
    <m/>
    <n v="81012"/>
    <n v="76912"/>
    <n v="81012"/>
    <n v="4100"/>
    <n v="81012"/>
    <n v="0"/>
    <n v="0"/>
    <n v="0"/>
    <n v="0"/>
    <n v="0"/>
    <n v="0"/>
    <m/>
    <n v="0"/>
    <m/>
    <m/>
    <m/>
    <n v="76912"/>
  </r>
  <r>
    <n v="891480000"/>
    <s v="COMFAMILIAR RISARALDA"/>
    <s v="EI4259759"/>
    <s v="891480000_EI4259759"/>
    <s v="EI42"/>
    <s v="59759"/>
    <d v="2023-12-21T00:00:00"/>
    <m/>
    <n v="76012"/>
    <n v="76012"/>
    <m/>
    <s v="PEREIRA"/>
    <m/>
    <s v="Factura pendiente en programacion de pago"/>
    <x v="7"/>
    <n v="76012"/>
    <n v="1222378233"/>
    <m/>
    <m/>
    <n v="0"/>
    <n v="0"/>
    <m/>
    <m/>
    <m/>
    <n v="0"/>
    <n v="0"/>
    <n v="0"/>
    <m/>
    <m/>
    <m/>
    <n v="0"/>
    <s v="Finalizada"/>
    <d v="2023-12-18T00:00:00"/>
    <d v="2024-01-02T00:00:00"/>
    <m/>
    <n v="76012"/>
    <n v="76012"/>
    <n v="76012"/>
    <n v="0"/>
    <n v="398436"/>
    <n v="0"/>
    <n v="0"/>
    <n v="0"/>
    <n v="0"/>
    <n v="0"/>
    <n v="0"/>
    <m/>
    <n v="0"/>
    <m/>
    <m/>
    <m/>
    <n v="76012"/>
  </r>
  <r>
    <n v="891480000"/>
    <s v="COMFAMILIAR RISARALDA"/>
    <s v="EI4256085"/>
    <s v="891480000_EI4256085"/>
    <s v="EI42"/>
    <s v="56085"/>
    <d v="2023-10-10T00:00:00"/>
    <m/>
    <n v="74974"/>
    <n v="74974"/>
    <m/>
    <s v="PEREIRA"/>
    <m/>
    <s v="Factura pendiente en programacion de pago"/>
    <x v="7"/>
    <n v="74974"/>
    <n v="1222445127"/>
    <m/>
    <m/>
    <n v="0"/>
    <n v="0"/>
    <m/>
    <m/>
    <m/>
    <n v="0"/>
    <n v="0"/>
    <n v="0"/>
    <m/>
    <m/>
    <m/>
    <n v="0"/>
    <s v="Finalizada"/>
    <d v="2023-10-01T00:00:00"/>
    <d v="2023-11-09T00:00:00"/>
    <m/>
    <n v="74974"/>
    <n v="74974"/>
    <n v="74974"/>
    <n v="0"/>
    <n v="398436"/>
    <n v="0"/>
    <n v="0"/>
    <n v="0"/>
    <n v="0"/>
    <n v="0"/>
    <n v="0"/>
    <m/>
    <n v="0"/>
    <m/>
    <m/>
    <m/>
    <n v="74974"/>
  </r>
  <r>
    <n v="891480000"/>
    <s v="COMFAMILIAR RISARALDA"/>
    <s v="EI8036577"/>
    <s v="891480000_EI8036577"/>
    <s v="EI80"/>
    <s v="36577"/>
    <d v="2023-08-15T00:00:00"/>
    <m/>
    <n v="73796"/>
    <n v="73796"/>
    <m/>
    <s v="PEREIRA"/>
    <m/>
    <s v="Factura pendiente en programacion de pago"/>
    <x v="7"/>
    <n v="73796"/>
    <n v="1222332195"/>
    <m/>
    <m/>
    <n v="0"/>
    <n v="0"/>
    <m/>
    <m/>
    <m/>
    <n v="0"/>
    <n v="0"/>
    <n v="0"/>
    <m/>
    <m/>
    <m/>
    <n v="0"/>
    <s v="Finalizada"/>
    <d v="2023-07-07T00:00:00"/>
    <d v="2023-10-04T00:00:00"/>
    <m/>
    <n v="77896"/>
    <n v="73796"/>
    <n v="77896"/>
    <n v="4100"/>
    <n v="82268"/>
    <n v="0"/>
    <n v="0"/>
    <n v="0"/>
    <n v="0"/>
    <n v="0"/>
    <n v="0"/>
    <m/>
    <n v="0"/>
    <m/>
    <m/>
    <m/>
    <n v="73796"/>
  </r>
  <r>
    <n v="891480000"/>
    <s v="COMFAMILIAR RISARALDA"/>
    <s v="EI432655"/>
    <s v="891480000_EI432655"/>
    <s v="EI43"/>
    <s v="2655"/>
    <d v="2024-03-01T00:00:00"/>
    <m/>
    <n v="73462"/>
    <n v="73462"/>
    <m/>
    <s v="PEREIRA"/>
    <m/>
    <s v="Factura pendiente en programacion de pago"/>
    <x v="7"/>
    <n v="73462"/>
    <n v="1222420346"/>
    <m/>
    <m/>
    <n v="0"/>
    <n v="0"/>
    <m/>
    <m/>
    <m/>
    <n v="0"/>
    <n v="0"/>
    <n v="0"/>
    <m/>
    <m/>
    <m/>
    <n v="0"/>
    <s v="Finalizada"/>
    <d v="2024-02-26T00:00:00"/>
    <d v="2024-03-05T00:00:00"/>
    <m/>
    <n v="73462"/>
    <n v="73462"/>
    <n v="73462"/>
    <n v="0"/>
    <n v="24142"/>
    <n v="0"/>
    <n v="0"/>
    <n v="0"/>
    <n v="0"/>
    <n v="0"/>
    <n v="0"/>
    <m/>
    <n v="0"/>
    <m/>
    <m/>
    <m/>
    <n v="73462"/>
  </r>
  <r>
    <n v="891480000"/>
    <s v="COMFAMILIAR RISARALDA"/>
    <s v="EJ0823636"/>
    <s v="891480000_EJ0823636"/>
    <s v="EJ08"/>
    <s v="23636"/>
    <d v="2024-08-10T00:00:00"/>
    <m/>
    <n v="72800"/>
    <n v="72800"/>
    <m/>
    <s v="PEREIRA"/>
    <m/>
    <e v="#N/A"/>
    <x v="7"/>
    <n v="72800"/>
    <n v="1222507499"/>
    <m/>
    <m/>
    <n v="0"/>
    <n v="0"/>
    <m/>
    <m/>
    <m/>
    <n v="0"/>
    <n v="0"/>
    <n v="0"/>
    <m/>
    <m/>
    <m/>
    <n v="0"/>
    <s v="Finalizada"/>
    <d v="2024-07-30T00:00:00"/>
    <d v="2024-08-12T00:00:00"/>
    <m/>
    <n v="91000"/>
    <n v="72800"/>
    <n v="91000"/>
    <n v="18200"/>
    <n v="91000"/>
    <n v="0"/>
    <n v="0"/>
    <n v="0"/>
    <n v="0"/>
    <n v="0"/>
    <n v="0"/>
    <m/>
    <n v="0"/>
    <m/>
    <m/>
    <m/>
    <n v="72800"/>
  </r>
  <r>
    <n v="891480000"/>
    <s v="COMFAMILIAR RISARALDA"/>
    <s v="EI4261874"/>
    <s v="891480000_EI4261874"/>
    <s v="EI42"/>
    <s v="61874"/>
    <d v="2024-02-08T00:00:00"/>
    <m/>
    <n v="72598"/>
    <n v="72598"/>
    <m/>
    <s v="PEREIRA"/>
    <m/>
    <s v="Factura pendiente en programacion de pago"/>
    <x v="7"/>
    <n v="72598"/>
    <n v="1222400021"/>
    <m/>
    <m/>
    <n v="0"/>
    <n v="0"/>
    <m/>
    <m/>
    <m/>
    <n v="0"/>
    <n v="0"/>
    <n v="0"/>
    <m/>
    <m/>
    <m/>
    <n v="0"/>
    <s v="Finalizada"/>
    <d v="2024-01-31T00:00:00"/>
    <d v="2024-02-08T00:00:00"/>
    <m/>
    <n v="72598"/>
    <n v="72598"/>
    <n v="72598"/>
    <n v="0"/>
    <n v="24142"/>
    <n v="0"/>
    <n v="0"/>
    <n v="0"/>
    <n v="0"/>
    <n v="0"/>
    <n v="0"/>
    <m/>
    <n v="0"/>
    <m/>
    <m/>
    <m/>
    <n v="72598"/>
  </r>
  <r>
    <n v="891480000"/>
    <s v="COMFAMILIAR RISARALDA"/>
    <s v="EI4529072"/>
    <s v="891480000_EI4529072"/>
    <s v="EI45"/>
    <s v="29072"/>
    <d v="2024-03-13T00:00:00"/>
    <m/>
    <n v="71974"/>
    <n v="71974"/>
    <m/>
    <s v="PEREIRA"/>
    <m/>
    <s v="Factura pendiente en programacion de pago"/>
    <x v="7"/>
    <n v="71974"/>
    <n v="1222426260"/>
    <m/>
    <m/>
    <n v="0"/>
    <n v="0"/>
    <m/>
    <m/>
    <m/>
    <n v="0"/>
    <n v="0"/>
    <n v="0"/>
    <m/>
    <m/>
    <m/>
    <n v="0"/>
    <s v="Finalizada"/>
    <d v="2024-03-08T00:00:00"/>
    <d v="2024-03-14T00:00:00"/>
    <m/>
    <n v="71974"/>
    <n v="71974"/>
    <n v="71974"/>
    <n v="0"/>
    <n v="24142"/>
    <n v="0"/>
    <n v="0"/>
    <n v="0"/>
    <n v="0"/>
    <n v="0"/>
    <n v="0"/>
    <m/>
    <n v="0"/>
    <m/>
    <m/>
    <m/>
    <n v="71974"/>
  </r>
  <r>
    <n v="891480000"/>
    <s v="COMFAMILIAR RISARALDA"/>
    <s v="EI4250406"/>
    <s v="891480000_EI4250406"/>
    <s v="EI42"/>
    <s v="50406"/>
    <d v="2023-08-11T00:00:00"/>
    <m/>
    <n v="70935"/>
    <n v="70935"/>
    <m/>
    <s v="PEREIRA"/>
    <m/>
    <s v="Factura pendiente en programacion de pago"/>
    <x v="7"/>
    <n v="70935"/>
    <n v="1222332193"/>
    <m/>
    <m/>
    <n v="0"/>
    <n v="0"/>
    <m/>
    <m/>
    <m/>
    <n v="0"/>
    <n v="0"/>
    <n v="0"/>
    <m/>
    <m/>
    <m/>
    <n v="0"/>
    <s v="Finalizada"/>
    <d v="2023-06-25T00:00:00"/>
    <d v="2023-10-02T00:00:00"/>
    <m/>
    <n v="70935"/>
    <n v="70935"/>
    <n v="70935"/>
    <n v="0"/>
    <n v="285403"/>
    <n v="0"/>
    <n v="0"/>
    <n v="0"/>
    <n v="0"/>
    <n v="0"/>
    <n v="0"/>
    <m/>
    <n v="0"/>
    <m/>
    <m/>
    <m/>
    <n v="70935"/>
  </r>
  <r>
    <n v="891480000"/>
    <s v="COMFAMILIAR RISARALDA"/>
    <s v="EJ125639"/>
    <s v="891480000_EJ125639"/>
    <s v="EJ12"/>
    <s v="5639"/>
    <d v="2023-08-11T00:00:00"/>
    <m/>
    <n v="68108"/>
    <n v="68108"/>
    <m/>
    <s v="PEREIRA"/>
    <m/>
    <s v="Factura pendiente en programacion de pago"/>
    <x v="7"/>
    <n v="68108"/>
    <n v="1222332192"/>
    <m/>
    <m/>
    <n v="0"/>
    <n v="0"/>
    <m/>
    <m/>
    <m/>
    <n v="0"/>
    <n v="0"/>
    <n v="0"/>
    <m/>
    <m/>
    <m/>
    <n v="0"/>
    <s v="Finalizada"/>
    <d v="2023-06-22T00:00:00"/>
    <d v="2023-10-02T00:00:00"/>
    <m/>
    <n v="72208"/>
    <n v="68108"/>
    <n v="72208"/>
    <n v="4100"/>
    <n v="103268"/>
    <n v="0"/>
    <n v="0"/>
    <n v="0"/>
    <n v="0"/>
    <n v="0"/>
    <n v="0"/>
    <m/>
    <n v="0"/>
    <m/>
    <m/>
    <m/>
    <n v="68108"/>
  </r>
  <r>
    <n v="891480000"/>
    <s v="COMFAMILIAR RISARALDA"/>
    <s v="EI2824942"/>
    <s v="891480000_EI2824942"/>
    <s v="EI28"/>
    <s v="24942"/>
    <d v="2023-10-03T00:00:00"/>
    <m/>
    <n v="68108"/>
    <n v="68108"/>
    <m/>
    <s v="PEREIRA"/>
    <m/>
    <s v="Factura pendiente en programacion de pago"/>
    <x v="7"/>
    <n v="68108"/>
    <n v="1222444684"/>
    <m/>
    <m/>
    <n v="0"/>
    <n v="0"/>
    <m/>
    <m/>
    <m/>
    <n v="0"/>
    <n v="0"/>
    <n v="0"/>
    <m/>
    <m/>
    <m/>
    <n v="0"/>
    <s v="Finalizada"/>
    <d v="2023-09-21T00:00:00"/>
    <d v="2023-10-10T00:00:00"/>
    <m/>
    <n v="72208"/>
    <n v="68108"/>
    <n v="72208"/>
    <n v="4100"/>
    <n v="72208"/>
    <n v="0"/>
    <n v="0"/>
    <n v="0"/>
    <n v="0"/>
    <n v="0"/>
    <n v="0"/>
    <m/>
    <n v="0"/>
    <m/>
    <m/>
    <m/>
    <n v="68108"/>
  </r>
  <r>
    <n v="891480000"/>
    <s v="COMFAMILIAR RISARALDA"/>
    <s v="EI0327673"/>
    <s v="891480000_EI0327673"/>
    <s v="EI03"/>
    <s v="27673"/>
    <d v="2023-08-15T00:00:00"/>
    <m/>
    <n v="68107"/>
    <n v="68107"/>
    <m/>
    <s v="PEREIRA"/>
    <m/>
    <s v="Factura pendiente en programacion de pago"/>
    <x v="7"/>
    <n v="68107"/>
    <n v="1222444592"/>
    <m/>
    <m/>
    <n v="0"/>
    <n v="0"/>
    <m/>
    <m/>
    <m/>
    <n v="0"/>
    <n v="0"/>
    <n v="0"/>
    <m/>
    <m/>
    <m/>
    <n v="0"/>
    <s v="Finalizada"/>
    <d v="2023-07-26T00:00:00"/>
    <d v="2023-10-04T00:00:00"/>
    <m/>
    <n v="72207"/>
    <n v="68107"/>
    <n v="72207"/>
    <n v="4100"/>
    <n v="72207"/>
    <n v="0"/>
    <n v="0"/>
    <n v="0"/>
    <n v="0"/>
    <n v="0"/>
    <n v="0"/>
    <m/>
    <n v="0"/>
    <m/>
    <m/>
    <m/>
    <n v="68107"/>
  </r>
  <r>
    <n v="891480000"/>
    <s v="COMFAMILIAR RISARALDA"/>
    <s v="EI2829162"/>
    <s v="891480000_EI2829162"/>
    <s v="EI28"/>
    <s v="29162"/>
    <d v="2024-01-17T00:00:00"/>
    <m/>
    <n v="62400"/>
    <n v="62400"/>
    <m/>
    <s v="PEREIRA"/>
    <m/>
    <s v="Factura pendiente en programacion de pago"/>
    <x v="7"/>
    <n v="66900"/>
    <n v="1222399756"/>
    <m/>
    <m/>
    <n v="0"/>
    <n v="0"/>
    <m/>
    <m/>
    <m/>
    <n v="0"/>
    <n v="0"/>
    <n v="0"/>
    <m/>
    <m/>
    <m/>
    <n v="0"/>
    <s v="Finalizada"/>
    <d v="2024-01-10T00:00:00"/>
    <d v="2024-02-01T00:00:00"/>
    <m/>
    <n v="66900"/>
    <n v="66900"/>
    <n v="66900"/>
    <n v="0"/>
    <n v="66900"/>
    <n v="0"/>
    <n v="0"/>
    <n v="0"/>
    <n v="0"/>
    <n v="0"/>
    <n v="0"/>
    <m/>
    <n v="0"/>
    <m/>
    <m/>
    <m/>
    <n v="66900"/>
  </r>
  <r>
    <n v="891480000"/>
    <s v="COMFAMILIAR RISARALDA"/>
    <s v="EI2833480"/>
    <s v="891480000_EI2833480"/>
    <s v="EI28"/>
    <s v="33480"/>
    <d v="2024-04-22T00:00:00"/>
    <m/>
    <n v="62400"/>
    <n v="62400"/>
    <m/>
    <s v="PEREIRA"/>
    <m/>
    <s v="Factura pendiente en programacion de pago"/>
    <x v="7"/>
    <n v="66900"/>
    <n v="1222458346"/>
    <m/>
    <m/>
    <n v="0"/>
    <n v="0"/>
    <m/>
    <m/>
    <m/>
    <n v="0"/>
    <n v="0"/>
    <n v="0"/>
    <m/>
    <m/>
    <m/>
    <n v="0"/>
    <s v="Finalizada"/>
    <d v="2024-04-15T00:00:00"/>
    <d v="2024-05-02T00:00:00"/>
    <m/>
    <n v="66900"/>
    <n v="66900"/>
    <n v="66900"/>
    <n v="0"/>
    <n v="66900"/>
    <n v="0"/>
    <n v="0"/>
    <n v="0"/>
    <n v="0"/>
    <n v="0"/>
    <n v="0"/>
    <m/>
    <n v="0"/>
    <m/>
    <m/>
    <m/>
    <n v="66900"/>
  </r>
  <r>
    <n v="891480000"/>
    <s v="COMFAMILIAR RISARALDA"/>
    <s v="EI2829417"/>
    <s v="891480000_EI2829417"/>
    <s v="EI28"/>
    <s v="29417"/>
    <d v="2024-01-23T00:00:00"/>
    <m/>
    <n v="66900"/>
    <n v="66900"/>
    <m/>
    <s v="PEREIRA"/>
    <m/>
    <s v="Factura pendiente en programacion de pago"/>
    <x v="7"/>
    <n v="66900"/>
    <n v="1222399871"/>
    <m/>
    <m/>
    <n v="0"/>
    <n v="0"/>
    <m/>
    <m/>
    <m/>
    <n v="0"/>
    <n v="0"/>
    <n v="0"/>
    <m/>
    <m/>
    <m/>
    <n v="0"/>
    <s v="Finalizada"/>
    <d v="2024-01-17T00:00:00"/>
    <d v="2024-02-01T00:00:00"/>
    <m/>
    <n v="66900"/>
    <n v="66900"/>
    <n v="66900"/>
    <n v="0"/>
    <n v="66900"/>
    <n v="0"/>
    <n v="0"/>
    <n v="0"/>
    <n v="0"/>
    <n v="0"/>
    <n v="0"/>
    <m/>
    <n v="0"/>
    <m/>
    <m/>
    <m/>
    <n v="66900"/>
  </r>
  <r>
    <n v="891480000"/>
    <s v="COMFAMILIAR RISARALDA"/>
    <s v="EI2832991"/>
    <s v="891480000_EI2832991"/>
    <s v="EI28"/>
    <s v="32991"/>
    <d v="2024-04-10T00:00:00"/>
    <m/>
    <n v="66900"/>
    <n v="66900"/>
    <m/>
    <s v="PEREIRA"/>
    <m/>
    <s v="Factura pendiente en programacion de pago"/>
    <x v="7"/>
    <n v="66900"/>
    <n v="1222438100"/>
    <m/>
    <m/>
    <n v="0"/>
    <n v="0"/>
    <m/>
    <m/>
    <m/>
    <n v="0"/>
    <n v="0"/>
    <n v="0"/>
    <m/>
    <m/>
    <m/>
    <n v="0"/>
    <s v="Finalizada"/>
    <d v="2024-04-03T00:00:00"/>
    <d v="2024-04-10T00:00:00"/>
    <m/>
    <n v="66900"/>
    <n v="66900"/>
    <n v="66900"/>
    <n v="0"/>
    <n v="66900"/>
    <n v="0"/>
    <n v="0"/>
    <n v="0"/>
    <n v="0"/>
    <n v="0"/>
    <n v="0"/>
    <m/>
    <n v="0"/>
    <m/>
    <m/>
    <m/>
    <n v="66900"/>
  </r>
  <r>
    <n v="891480000"/>
    <s v="COMFAMILIAR RISARALDA"/>
    <s v="EI0147699"/>
    <s v="891480000_EI0147699"/>
    <s v="EI01"/>
    <s v="47699"/>
    <d v="2024-07-30T00:00:00"/>
    <m/>
    <n v="66900"/>
    <n v="66900"/>
    <m/>
    <s v="PEREIRA"/>
    <m/>
    <e v="#N/A"/>
    <x v="7"/>
    <n v="66900"/>
    <n v="1222506830"/>
    <m/>
    <m/>
    <n v="0"/>
    <n v="0"/>
    <m/>
    <m/>
    <m/>
    <n v="0"/>
    <n v="0"/>
    <n v="0"/>
    <m/>
    <m/>
    <m/>
    <n v="0"/>
    <s v="Finalizada"/>
    <d v="2024-07-23T00:00:00"/>
    <d v="2024-08-01T00:00:00"/>
    <m/>
    <n v="66900"/>
    <n v="66900"/>
    <n v="66900"/>
    <n v="0"/>
    <n v="66900"/>
    <n v="0"/>
    <n v="0"/>
    <n v="0"/>
    <n v="0"/>
    <n v="0"/>
    <n v="0"/>
    <m/>
    <n v="0"/>
    <m/>
    <m/>
    <m/>
    <n v="66900"/>
  </r>
  <r>
    <n v="891480000"/>
    <s v="COMFAMILIAR RISARALDA"/>
    <s v="EI1167642"/>
    <s v="891480000_EI1167642"/>
    <s v="EI11"/>
    <s v="67642"/>
    <d v="2024-08-01T00:00:00"/>
    <m/>
    <n v="66900"/>
    <n v="66900"/>
    <m/>
    <s v="PEREIRA"/>
    <m/>
    <e v="#N/A"/>
    <x v="7"/>
    <n v="66900"/>
    <n v="1222506842"/>
    <m/>
    <m/>
    <n v="0"/>
    <n v="0"/>
    <m/>
    <m/>
    <m/>
    <n v="0"/>
    <n v="0"/>
    <n v="0"/>
    <m/>
    <m/>
    <m/>
    <n v="0"/>
    <s v="Finalizada"/>
    <d v="2024-07-03T00:00:00"/>
    <d v="2024-08-01T00:00:00"/>
    <m/>
    <n v="66900"/>
    <n v="66900"/>
    <n v="66900"/>
    <n v="0"/>
    <n v="66900"/>
    <n v="0"/>
    <n v="0"/>
    <n v="0"/>
    <n v="0"/>
    <n v="0"/>
    <n v="0"/>
    <m/>
    <n v="0"/>
    <m/>
    <m/>
    <m/>
    <n v="66900"/>
  </r>
  <r>
    <n v="891480000"/>
    <s v="COMFAMILIAR RISARALDA"/>
    <s v="EJ0732877"/>
    <s v="891480000_EJ0732877"/>
    <s v="EJ07"/>
    <s v="32877"/>
    <d v="2024-08-01T00:00:00"/>
    <m/>
    <n v="66900"/>
    <n v="66900"/>
    <m/>
    <s v="PEREIRA"/>
    <m/>
    <e v="#N/A"/>
    <x v="7"/>
    <n v="66900"/>
    <n v="1222506847"/>
    <m/>
    <m/>
    <n v="0"/>
    <n v="0"/>
    <m/>
    <m/>
    <m/>
    <n v="0"/>
    <n v="0"/>
    <n v="0"/>
    <m/>
    <m/>
    <m/>
    <n v="0"/>
    <s v="Finalizada"/>
    <d v="2024-07-10T00:00:00"/>
    <d v="2024-08-01T00:00:00"/>
    <m/>
    <n v="66900"/>
    <n v="66900"/>
    <n v="66900"/>
    <n v="0"/>
    <n v="66900"/>
    <n v="0"/>
    <n v="0"/>
    <n v="0"/>
    <n v="0"/>
    <n v="0"/>
    <n v="0"/>
    <m/>
    <n v="0"/>
    <m/>
    <m/>
    <m/>
    <n v="66900"/>
  </r>
  <r>
    <n v="891480000"/>
    <s v="COMFAMILIAR RISARALDA"/>
    <s v="EI8040256"/>
    <s v="891480000_EI8040256"/>
    <s v="EI80"/>
    <s v="40256"/>
    <d v="2024-08-01T00:00:00"/>
    <m/>
    <n v="66900"/>
    <n v="66900"/>
    <m/>
    <s v="PEREIRA"/>
    <m/>
    <e v="#N/A"/>
    <x v="7"/>
    <n v="66900"/>
    <n v="1222506836"/>
    <m/>
    <m/>
    <n v="0"/>
    <n v="0"/>
    <m/>
    <m/>
    <m/>
    <n v="0"/>
    <n v="0"/>
    <n v="0"/>
    <m/>
    <m/>
    <m/>
    <n v="0"/>
    <s v="Finalizada"/>
    <d v="2024-07-11T00:00:00"/>
    <d v="2024-08-01T00:00:00"/>
    <m/>
    <n v="66900"/>
    <n v="66900"/>
    <n v="66900"/>
    <n v="0"/>
    <n v="66900"/>
    <n v="0"/>
    <n v="0"/>
    <n v="0"/>
    <n v="0"/>
    <n v="0"/>
    <n v="0"/>
    <m/>
    <n v="0"/>
    <m/>
    <m/>
    <m/>
    <n v="66900"/>
  </r>
  <r>
    <n v="891480000"/>
    <s v="COMFAMILIAR RISARALDA"/>
    <s v="EJ0732885"/>
    <s v="891480000_EJ0732885"/>
    <s v="EJ07"/>
    <s v="32885"/>
    <d v="2024-08-01T00:00:00"/>
    <m/>
    <n v="66900"/>
    <n v="66900"/>
    <m/>
    <s v="PEREIRA"/>
    <m/>
    <e v="#N/A"/>
    <x v="7"/>
    <n v="66900"/>
    <n v="1222506846"/>
    <m/>
    <m/>
    <n v="0"/>
    <n v="0"/>
    <m/>
    <m/>
    <m/>
    <n v="0"/>
    <n v="0"/>
    <n v="0"/>
    <m/>
    <m/>
    <m/>
    <n v="0"/>
    <s v="Finalizada"/>
    <d v="2024-07-10T00:00:00"/>
    <d v="2024-08-01T00:00:00"/>
    <m/>
    <n v="66900"/>
    <n v="66900"/>
    <n v="66900"/>
    <n v="0"/>
    <n v="66900"/>
    <n v="0"/>
    <n v="0"/>
    <n v="0"/>
    <n v="0"/>
    <n v="0"/>
    <n v="0"/>
    <m/>
    <n v="0"/>
    <m/>
    <m/>
    <m/>
    <n v="66900"/>
  </r>
  <r>
    <n v="891480000"/>
    <s v="COMFAMILIAR RISARALDA"/>
    <s v="EI0147223"/>
    <s v="891480000_EI0147223"/>
    <s v="EI01"/>
    <s v="47223"/>
    <d v="2024-08-01T00:00:00"/>
    <m/>
    <n v="66900"/>
    <n v="66900"/>
    <m/>
    <s v="PEREIRA"/>
    <m/>
    <e v="#N/A"/>
    <x v="7"/>
    <n v="66900"/>
    <n v="1222506838"/>
    <m/>
    <m/>
    <n v="0"/>
    <n v="0"/>
    <m/>
    <m/>
    <m/>
    <n v="0"/>
    <n v="0"/>
    <n v="0"/>
    <m/>
    <m/>
    <m/>
    <n v="0"/>
    <s v="Finalizada"/>
    <d v="2024-07-11T00:00:00"/>
    <d v="2024-08-01T00:00:00"/>
    <m/>
    <n v="66900"/>
    <n v="66900"/>
    <n v="66900"/>
    <n v="0"/>
    <n v="66900"/>
    <n v="0"/>
    <n v="0"/>
    <n v="0"/>
    <n v="0"/>
    <n v="0"/>
    <n v="0"/>
    <m/>
    <n v="0"/>
    <m/>
    <m/>
    <m/>
    <n v="66900"/>
  </r>
  <r>
    <n v="891480000"/>
    <s v="COMFAMILIAR RISARALDA"/>
    <s v="EJ2320273"/>
    <s v="891480000_EJ2320273"/>
    <s v="EJ23"/>
    <s v="20273"/>
    <d v="2024-08-01T00:00:00"/>
    <m/>
    <n v="66900"/>
    <n v="66900"/>
    <m/>
    <s v="PEREIRA"/>
    <m/>
    <e v="#N/A"/>
    <x v="7"/>
    <n v="66900"/>
    <n v="1222506845"/>
    <m/>
    <m/>
    <n v="0"/>
    <n v="0"/>
    <m/>
    <m/>
    <m/>
    <n v="0"/>
    <n v="0"/>
    <n v="0"/>
    <m/>
    <m/>
    <m/>
    <n v="0"/>
    <s v="Finalizada"/>
    <d v="2024-07-10T00:00:00"/>
    <d v="2024-08-01T00:00:00"/>
    <m/>
    <n v="66900"/>
    <n v="66900"/>
    <n v="66900"/>
    <n v="0"/>
    <n v="66900"/>
    <n v="0"/>
    <n v="0"/>
    <n v="0"/>
    <n v="0"/>
    <n v="0"/>
    <n v="0"/>
    <m/>
    <n v="0"/>
    <m/>
    <m/>
    <m/>
    <n v="66900"/>
  </r>
  <r>
    <n v="891480000"/>
    <s v="COMFAMILIAR RISARALDA"/>
    <s v="EI8040227"/>
    <s v="891480000_EI8040227"/>
    <s v="EI80"/>
    <s v="40227"/>
    <d v="2024-08-01T00:00:00"/>
    <m/>
    <n v="66900"/>
    <n v="66900"/>
    <m/>
    <s v="PEREIRA"/>
    <m/>
    <e v="#N/A"/>
    <x v="7"/>
    <n v="66900"/>
    <n v="1222506841"/>
    <m/>
    <m/>
    <n v="0"/>
    <n v="0"/>
    <m/>
    <m/>
    <m/>
    <n v="0"/>
    <n v="0"/>
    <n v="0"/>
    <m/>
    <m/>
    <m/>
    <n v="0"/>
    <s v="Finalizada"/>
    <d v="2024-07-10T00:00:00"/>
    <d v="2024-08-01T00:00:00"/>
    <m/>
    <n v="66900"/>
    <n v="66900"/>
    <n v="66900"/>
    <n v="0"/>
    <n v="66900"/>
    <n v="0"/>
    <n v="0"/>
    <n v="0"/>
    <n v="0"/>
    <n v="0"/>
    <n v="0"/>
    <m/>
    <n v="0"/>
    <m/>
    <m/>
    <m/>
    <n v="66900"/>
  </r>
  <r>
    <n v="891480000"/>
    <s v="COMFAMILIAR RISARALDA"/>
    <s v="EI8040255"/>
    <s v="891480000_EI8040255"/>
    <s v="EI80"/>
    <s v="40255"/>
    <d v="2024-08-01T00:00:00"/>
    <m/>
    <n v="66900"/>
    <n v="66900"/>
    <m/>
    <s v="PEREIRA"/>
    <m/>
    <e v="#N/A"/>
    <x v="7"/>
    <n v="66900"/>
    <n v="1222506837"/>
    <m/>
    <m/>
    <n v="0"/>
    <n v="0"/>
    <m/>
    <m/>
    <m/>
    <n v="0"/>
    <n v="0"/>
    <n v="0"/>
    <m/>
    <m/>
    <m/>
    <n v="0"/>
    <s v="Finalizada"/>
    <d v="2024-07-11T00:00:00"/>
    <d v="2024-08-01T00:00:00"/>
    <m/>
    <n v="66900"/>
    <n v="66900"/>
    <n v="66900"/>
    <n v="0"/>
    <n v="66900"/>
    <n v="0"/>
    <n v="0"/>
    <n v="0"/>
    <n v="0"/>
    <n v="0"/>
    <n v="0"/>
    <m/>
    <n v="0"/>
    <m/>
    <m/>
    <m/>
    <n v="66900"/>
  </r>
  <r>
    <n v="891480000"/>
    <s v="COMFAMILIAR RISARALDA"/>
    <s v="EI0147199"/>
    <s v="891480000_EI0147199"/>
    <s v="EI01"/>
    <s v="47199"/>
    <d v="2024-08-01T00:00:00"/>
    <m/>
    <n v="66900"/>
    <n v="66900"/>
    <m/>
    <s v="PEREIRA"/>
    <m/>
    <e v="#N/A"/>
    <x v="7"/>
    <n v="66900"/>
    <n v="1222506839"/>
    <m/>
    <m/>
    <n v="0"/>
    <n v="0"/>
    <m/>
    <m/>
    <m/>
    <n v="0"/>
    <n v="0"/>
    <n v="0"/>
    <m/>
    <m/>
    <m/>
    <n v="0"/>
    <s v="Finalizada"/>
    <d v="2024-07-11T00:00:00"/>
    <d v="2024-08-01T00:00:00"/>
    <m/>
    <n v="66900"/>
    <n v="66900"/>
    <n v="66900"/>
    <n v="0"/>
    <n v="66900"/>
    <n v="0"/>
    <n v="0"/>
    <n v="0"/>
    <n v="0"/>
    <n v="0"/>
    <n v="0"/>
    <m/>
    <n v="0"/>
    <m/>
    <m/>
    <m/>
    <n v="66900"/>
  </r>
  <r>
    <n v="891480000"/>
    <s v="COMFAMILIAR RISARALDA"/>
    <s v="EI0339548"/>
    <s v="891480000_EI0339548"/>
    <s v="EI03"/>
    <s v="39548"/>
    <d v="2024-08-01T00:00:00"/>
    <m/>
    <n v="66900"/>
    <n v="66900"/>
    <m/>
    <s v="PEREIRA"/>
    <m/>
    <e v="#N/A"/>
    <x v="7"/>
    <n v="66900"/>
    <n v="1222506840"/>
    <m/>
    <m/>
    <n v="0"/>
    <n v="0"/>
    <m/>
    <m/>
    <m/>
    <n v="0"/>
    <n v="0"/>
    <n v="0"/>
    <m/>
    <m/>
    <m/>
    <n v="0"/>
    <s v="Finalizada"/>
    <d v="2024-07-10T00:00:00"/>
    <d v="2024-08-01T00:00:00"/>
    <m/>
    <n v="66900"/>
    <n v="66900"/>
    <n v="66900"/>
    <n v="0"/>
    <n v="66900"/>
    <n v="0"/>
    <n v="0"/>
    <n v="0"/>
    <n v="0"/>
    <n v="0"/>
    <n v="0"/>
    <m/>
    <n v="0"/>
    <m/>
    <m/>
    <m/>
    <n v="66900"/>
  </r>
  <r>
    <n v="891480000"/>
    <s v="COMFAMILIAR RISARALDA"/>
    <s v="EJ2320906"/>
    <s v="891480000_EJ2320906"/>
    <s v="EJ23"/>
    <s v="20906"/>
    <d v="2024-08-10T00:00:00"/>
    <m/>
    <n v="66900"/>
    <n v="66900"/>
    <m/>
    <s v="PEREIRA"/>
    <m/>
    <e v="#N/A"/>
    <x v="7"/>
    <n v="66900"/>
    <n v="1222506844"/>
    <m/>
    <m/>
    <n v="0"/>
    <n v="0"/>
    <m/>
    <m/>
    <m/>
    <n v="0"/>
    <n v="0"/>
    <n v="0"/>
    <m/>
    <m/>
    <m/>
    <n v="0"/>
    <s v="Finalizada"/>
    <d v="2024-07-29T00:00:00"/>
    <d v="2024-08-12T00:00:00"/>
    <m/>
    <n v="66900"/>
    <n v="66900"/>
    <n v="66900"/>
    <n v="0"/>
    <n v="66900"/>
    <n v="0"/>
    <n v="0"/>
    <n v="0"/>
    <n v="0"/>
    <n v="0"/>
    <n v="0"/>
    <m/>
    <n v="0"/>
    <m/>
    <m/>
    <m/>
    <n v="66900"/>
  </r>
  <r>
    <n v="891480000"/>
    <s v="COMFAMILIAR RISARALDA"/>
    <s v="EJ0823687"/>
    <s v="891480000_EJ0823687"/>
    <s v="EJ08"/>
    <s v="23687"/>
    <d v="2024-08-10T00:00:00"/>
    <m/>
    <n v="66900"/>
    <n v="66900"/>
    <m/>
    <s v="PEREIRA"/>
    <m/>
    <e v="#N/A"/>
    <x v="7"/>
    <n v="66900"/>
    <n v="1222506843"/>
    <m/>
    <m/>
    <n v="0"/>
    <n v="0"/>
    <m/>
    <m/>
    <m/>
    <n v="0"/>
    <n v="0"/>
    <n v="0"/>
    <m/>
    <m/>
    <m/>
    <n v="0"/>
    <s v="Finalizada"/>
    <d v="2024-07-31T00:00:00"/>
    <d v="2024-08-12T00:00:00"/>
    <m/>
    <n v="66900"/>
    <n v="66900"/>
    <n v="66900"/>
    <n v="0"/>
    <n v="66900"/>
    <n v="0"/>
    <n v="0"/>
    <n v="0"/>
    <n v="0"/>
    <n v="0"/>
    <n v="0"/>
    <m/>
    <n v="0"/>
    <m/>
    <m/>
    <m/>
    <n v="66900"/>
  </r>
  <r>
    <n v="891480000"/>
    <s v="COMFAMILIAR RISARALDA"/>
    <s v="EI4856756"/>
    <s v="891480000_EI4856756"/>
    <s v="EI48"/>
    <s v="56756"/>
    <d v="2024-06-04T00:00:00"/>
    <m/>
    <n v="66450"/>
    <n v="66450"/>
    <m/>
    <s v="PEREIRA"/>
    <m/>
    <s v="Factura pendiente en programacion de pago"/>
    <x v="7"/>
    <n v="66450"/>
    <n v="1222472536"/>
    <m/>
    <m/>
    <n v="0"/>
    <n v="0"/>
    <m/>
    <m/>
    <m/>
    <n v="0"/>
    <n v="0"/>
    <n v="0"/>
    <m/>
    <m/>
    <m/>
    <n v="0"/>
    <s v="Finalizada"/>
    <d v="2024-05-16T00:00:00"/>
    <d v="2024-06-04T00:00:00"/>
    <m/>
    <n v="66450"/>
    <n v="66450"/>
    <n v="66450"/>
    <n v="0"/>
    <n v="24142"/>
    <n v="0"/>
    <n v="0"/>
    <n v="0"/>
    <n v="0"/>
    <n v="0"/>
    <n v="0"/>
    <m/>
    <n v="0"/>
    <m/>
    <m/>
    <m/>
    <n v="66450"/>
  </r>
  <r>
    <n v="891480000"/>
    <s v="COMFAMILIAR RISARALDA"/>
    <s v="EI0138919"/>
    <s v="891480000_EI0138919"/>
    <s v="EI01"/>
    <s v="38919"/>
    <d v="2024-01-23T00:00:00"/>
    <m/>
    <n v="65913"/>
    <n v="65913"/>
    <m/>
    <s v="PEREIRA"/>
    <m/>
    <s v="Factura pendiente en programacion de pago"/>
    <x v="7"/>
    <n v="65913"/>
    <n v="1222399873"/>
    <m/>
    <m/>
    <n v="0"/>
    <n v="0"/>
    <m/>
    <m/>
    <m/>
    <n v="0"/>
    <n v="0"/>
    <n v="0"/>
    <m/>
    <m/>
    <m/>
    <n v="0"/>
    <s v="Finalizada"/>
    <d v="2024-01-17T00:00:00"/>
    <d v="2024-02-01T00:00:00"/>
    <m/>
    <n v="74478"/>
    <n v="65913"/>
    <n v="74478"/>
    <n v="8565"/>
    <n v="74478"/>
    <n v="0"/>
    <n v="0"/>
    <n v="0"/>
    <n v="0"/>
    <n v="0"/>
    <n v="0"/>
    <m/>
    <n v="0"/>
    <m/>
    <m/>
    <m/>
    <n v="65913"/>
  </r>
  <r>
    <n v="891480000"/>
    <s v="COMFAMILIAR RISARALDA"/>
    <s v="EI4266400"/>
    <s v="891480000_EI4266400"/>
    <s v="EI42"/>
    <s v="66400"/>
    <d v="2024-06-04T00:00:00"/>
    <m/>
    <n v="65829"/>
    <n v="65829"/>
    <m/>
    <s v="PEREIRA"/>
    <m/>
    <s v="Factura pendiente en programacion de pago"/>
    <x v="7"/>
    <n v="65829"/>
    <n v="1222472532"/>
    <m/>
    <m/>
    <n v="0"/>
    <n v="0"/>
    <m/>
    <m/>
    <m/>
    <n v="0"/>
    <n v="0"/>
    <n v="0"/>
    <m/>
    <m/>
    <m/>
    <n v="0"/>
    <s v="Finalizada"/>
    <d v="2024-05-21T00:00:00"/>
    <d v="2024-06-04T00:00:00"/>
    <m/>
    <n v="65829"/>
    <n v="65829"/>
    <n v="65829"/>
    <n v="0"/>
    <n v="24142"/>
    <n v="0"/>
    <n v="0"/>
    <n v="0"/>
    <n v="0"/>
    <n v="0"/>
    <n v="0"/>
    <m/>
    <n v="0"/>
    <m/>
    <m/>
    <m/>
    <n v="65829"/>
  </r>
  <r>
    <n v="891480000"/>
    <s v="COMFAMILIAR RISARALDA"/>
    <s v="EI8624066"/>
    <s v="891480000_EI8624066"/>
    <s v="EI86"/>
    <s v="24066"/>
    <d v="2024-04-25T00:00:00"/>
    <m/>
    <n v="61161"/>
    <n v="61161"/>
    <m/>
    <s v="PEREIRA"/>
    <m/>
    <s v="Factura pendiente en programacion de pago"/>
    <x v="7"/>
    <n v="65661"/>
    <n v="1222458345"/>
    <m/>
    <m/>
    <n v="0"/>
    <n v="0"/>
    <m/>
    <m/>
    <m/>
    <n v="0"/>
    <n v="0"/>
    <n v="0"/>
    <m/>
    <m/>
    <m/>
    <n v="0"/>
    <s v="Finalizada"/>
    <d v="2024-04-23T00:00:00"/>
    <d v="2024-05-02T00:00:00"/>
    <m/>
    <n v="65661"/>
    <n v="65661"/>
    <n v="65661"/>
    <n v="0"/>
    <n v="65661"/>
    <n v="0"/>
    <n v="0"/>
    <n v="0"/>
    <n v="0"/>
    <n v="0"/>
    <n v="0"/>
    <m/>
    <n v="0"/>
    <m/>
    <m/>
    <m/>
    <n v="65661"/>
  </r>
  <r>
    <n v="891480000"/>
    <s v="COMFAMILIAR RISARALDA"/>
    <s v="EI142030"/>
    <s v="891480000_EI142030"/>
    <s v="EI14"/>
    <s v="2030"/>
    <d v="2023-12-28T00:00:00"/>
    <m/>
    <n v="61561"/>
    <n v="61561"/>
    <m/>
    <s v="PEREIRA"/>
    <m/>
    <s v="Factura pendiente en programacion de pago"/>
    <x v="7"/>
    <n v="65661"/>
    <n v="1222378178"/>
    <m/>
    <m/>
    <n v="0"/>
    <n v="0"/>
    <m/>
    <m/>
    <m/>
    <n v="0"/>
    <n v="0"/>
    <n v="0"/>
    <m/>
    <m/>
    <m/>
    <n v="0"/>
    <s v="Finalizada"/>
    <d v="2023-12-26T00:00:00"/>
    <d v="2024-01-02T00:00:00"/>
    <m/>
    <n v="65661"/>
    <n v="65661"/>
    <n v="65661"/>
    <n v="0"/>
    <n v="65661"/>
    <n v="0"/>
    <n v="0"/>
    <n v="0"/>
    <n v="0"/>
    <n v="0"/>
    <n v="0"/>
    <m/>
    <n v="0"/>
    <m/>
    <m/>
    <m/>
    <n v="65661"/>
  </r>
  <r>
    <n v="891480000"/>
    <s v="COMFAMILIAR RISARALDA"/>
    <s v="EI4841827"/>
    <s v="891480000_EI4841827"/>
    <s v="EI48"/>
    <s v="41827"/>
    <d v="2023-08-15T00:00:00"/>
    <m/>
    <n v="65659"/>
    <n v="65659"/>
    <m/>
    <s v="PEREIRA"/>
    <m/>
    <s v="Factura pendiente en programacion de pago"/>
    <x v="7"/>
    <n v="65659"/>
    <n v="1222420469"/>
    <m/>
    <m/>
    <n v="0"/>
    <n v="0"/>
    <m/>
    <m/>
    <m/>
    <n v="0"/>
    <n v="0"/>
    <n v="0"/>
    <m/>
    <m/>
    <m/>
    <n v="0"/>
    <s v="Finalizada"/>
    <d v="2023-07-05T00:00:00"/>
    <d v="2024-03-08T00:00:00"/>
    <m/>
    <n v="65659"/>
    <n v="65659"/>
    <n v="65659"/>
    <n v="0"/>
    <n v="398436"/>
    <n v="0"/>
    <n v="0"/>
    <n v="0"/>
    <n v="0"/>
    <n v="0"/>
    <n v="0"/>
    <m/>
    <n v="0"/>
    <m/>
    <m/>
    <m/>
    <n v="65659"/>
  </r>
  <r>
    <n v="891480000"/>
    <s v="COMFAMILIAR RISARALDA"/>
    <s v="EI8620881"/>
    <s v="891480000_EI8620881"/>
    <s v="EI86"/>
    <s v="20881"/>
    <d v="2023-11-21T00:00:00"/>
    <m/>
    <n v="65393"/>
    <n v="65393"/>
    <m/>
    <s v="PEREIRA"/>
    <m/>
    <s v="Factura pendiente en programacion de pago"/>
    <x v="7"/>
    <n v="65393"/>
    <n v="1222445798"/>
    <m/>
    <m/>
    <n v="0"/>
    <n v="0"/>
    <m/>
    <m/>
    <m/>
    <n v="0"/>
    <n v="0"/>
    <n v="0"/>
    <m/>
    <m/>
    <m/>
    <n v="0"/>
    <s v="Finalizada"/>
    <d v="2023-11-17T00:00:00"/>
    <d v="2023-12-01T00:00:00"/>
    <m/>
    <n v="65393"/>
    <n v="65393"/>
    <n v="65393"/>
    <n v="0"/>
    <n v="51331"/>
    <n v="0"/>
    <n v="0"/>
    <n v="0"/>
    <n v="0"/>
    <n v="0"/>
    <n v="0"/>
    <m/>
    <n v="0"/>
    <m/>
    <m/>
    <m/>
    <n v="65393"/>
  </r>
  <r>
    <n v="891480000"/>
    <s v="COMFAMILIAR RISARALDA"/>
    <s v="EI8624998"/>
    <s v="891480000_EI8624998"/>
    <s v="EI86"/>
    <s v="24998"/>
    <d v="2024-06-25T00:00:00"/>
    <m/>
    <n v="65393"/>
    <n v="65393"/>
    <m/>
    <s v="PEREIRA"/>
    <m/>
    <s v="Factura pendiente en programacion de pago"/>
    <x v="7"/>
    <n v="65393"/>
    <n v="1222504875"/>
    <m/>
    <m/>
    <n v="0"/>
    <n v="0"/>
    <m/>
    <m/>
    <m/>
    <n v="0"/>
    <n v="0"/>
    <n v="0"/>
    <m/>
    <m/>
    <m/>
    <n v="0"/>
    <s v="Finalizada"/>
    <d v="2024-06-19T00:00:00"/>
    <d v="2024-07-02T00:00:00"/>
    <m/>
    <n v="65393"/>
    <n v="65393"/>
    <n v="65393"/>
    <n v="0"/>
    <n v="65393"/>
    <n v="0"/>
    <n v="0"/>
    <n v="0"/>
    <n v="0"/>
    <n v="0"/>
    <n v="0"/>
    <m/>
    <n v="0"/>
    <m/>
    <m/>
    <m/>
    <n v="65393"/>
  </r>
  <r>
    <n v="891480000"/>
    <s v="COMFAMILIAR RISARALDA"/>
    <s v="EJ0822101"/>
    <s v="891480000_EJ0822101"/>
    <s v="EJ08"/>
    <s v="22101"/>
    <d v="2024-05-02T00:00:00"/>
    <m/>
    <n v="60805"/>
    <n v="60805"/>
    <m/>
    <s v="PEREIRA"/>
    <m/>
    <s v="Factura pendiente en programacion de pago"/>
    <x v="7"/>
    <n v="65305"/>
    <n v="1222458342"/>
    <m/>
    <m/>
    <n v="0"/>
    <n v="0"/>
    <m/>
    <m/>
    <m/>
    <n v="0"/>
    <n v="0"/>
    <n v="0"/>
    <m/>
    <m/>
    <m/>
    <n v="0"/>
    <s v="Finalizada"/>
    <d v="2024-04-18T00:00:00"/>
    <d v="2024-05-02T00:00:00"/>
    <m/>
    <n v="65305"/>
    <n v="65305"/>
    <n v="65305"/>
    <n v="0"/>
    <n v="65305"/>
    <n v="0"/>
    <n v="0"/>
    <n v="0"/>
    <n v="0"/>
    <n v="0"/>
    <n v="0"/>
    <m/>
    <n v="0"/>
    <m/>
    <m/>
    <m/>
    <n v="65305"/>
  </r>
  <r>
    <n v="891480000"/>
    <s v="COMFAMILIAR RISARALDA"/>
    <s v="EI2827325"/>
    <s v="891480000_EI2827325"/>
    <s v="EI28"/>
    <s v="27325"/>
    <d v="2023-12-01T00:00:00"/>
    <m/>
    <n v="61205"/>
    <n v="61205"/>
    <m/>
    <s v="PEREIRA"/>
    <m/>
    <s v="Factura pendiente en programacion de pago"/>
    <x v="7"/>
    <n v="65305"/>
    <n v="1222445797"/>
    <m/>
    <m/>
    <n v="0"/>
    <n v="0"/>
    <m/>
    <m/>
    <m/>
    <n v="0"/>
    <n v="0"/>
    <n v="0"/>
    <m/>
    <m/>
    <m/>
    <n v="0"/>
    <s v="Finalizada"/>
    <d v="2023-11-16T00:00:00"/>
    <d v="2023-12-04T00:00:00"/>
    <m/>
    <n v="65305"/>
    <n v="65305"/>
    <n v="65305"/>
    <n v="0"/>
    <n v="56297"/>
    <n v="0"/>
    <n v="0"/>
    <n v="0"/>
    <n v="0"/>
    <n v="0"/>
    <n v="0"/>
    <m/>
    <n v="0"/>
    <m/>
    <m/>
    <m/>
    <n v="65305"/>
  </r>
  <r>
    <n v="891480000"/>
    <s v="COMFAMILIAR RISARALDA"/>
    <s v="EI9318532"/>
    <s v="891480000_EI9318532"/>
    <s v="EI93"/>
    <s v="18532"/>
    <d v="2024-02-01T00:00:00"/>
    <m/>
    <n v="65305"/>
    <n v="65305"/>
    <m/>
    <s v="PEREIRA"/>
    <m/>
    <s v="Factura pendiente en programacion de pago"/>
    <x v="7"/>
    <n v="65305"/>
    <n v="1222399865"/>
    <m/>
    <m/>
    <n v="0"/>
    <n v="0"/>
    <m/>
    <m/>
    <m/>
    <n v="0"/>
    <n v="0"/>
    <n v="0"/>
    <m/>
    <m/>
    <m/>
    <n v="0"/>
    <s v="Finalizada"/>
    <d v="2024-01-16T00:00:00"/>
    <d v="2024-02-01T00:00:00"/>
    <m/>
    <n v="65305"/>
    <n v="65305"/>
    <n v="65305"/>
    <n v="0"/>
    <n v="65305"/>
    <n v="0"/>
    <n v="0"/>
    <n v="0"/>
    <n v="0"/>
    <n v="0"/>
    <n v="0"/>
    <m/>
    <n v="0"/>
    <m/>
    <m/>
    <m/>
    <n v="65305"/>
  </r>
  <r>
    <n v="891480000"/>
    <s v="COMFAMILIAR RISARALDA"/>
    <s v="EI8220049"/>
    <s v="891480000_EI8220049"/>
    <s v="EI82"/>
    <s v="20049"/>
    <d v="2023-08-15T00:00:00"/>
    <m/>
    <n v="65224"/>
    <n v="65224"/>
    <m/>
    <s v="PEREIRA"/>
    <m/>
    <s v="Factura pendiente en programacion de pago"/>
    <x v="7"/>
    <n v="65225"/>
    <n v="1222444590"/>
    <m/>
    <m/>
    <n v="0"/>
    <n v="0"/>
    <m/>
    <m/>
    <m/>
    <n v="0"/>
    <n v="0"/>
    <n v="0"/>
    <m/>
    <m/>
    <m/>
    <n v="0"/>
    <s v="Finalizada"/>
    <d v="2023-08-03T00:00:00"/>
    <d v="2023-10-04T00:00:00"/>
    <m/>
    <n v="73700"/>
    <n v="65225"/>
    <n v="73700"/>
    <n v="8475"/>
    <n v="73700"/>
    <n v="0"/>
    <n v="0"/>
    <n v="0"/>
    <n v="0"/>
    <n v="0"/>
    <n v="0"/>
    <m/>
    <n v="0"/>
    <m/>
    <m/>
    <m/>
    <n v="65225"/>
  </r>
  <r>
    <n v="891480000"/>
    <s v="COMFAMILIAR RISARALDA"/>
    <s v="EI4842582"/>
    <s v="891480000_EI4842582"/>
    <s v="EI48"/>
    <s v="42582"/>
    <d v="2023-08-15T00:00:00"/>
    <m/>
    <n v="64966"/>
    <n v="64966"/>
    <m/>
    <s v="PEREIRA"/>
    <m/>
    <s v="Factura pendiente en programacion de pago"/>
    <x v="7"/>
    <n v="64966"/>
    <n v="1222332191"/>
    <m/>
    <m/>
    <n v="0"/>
    <n v="0"/>
    <m/>
    <m/>
    <m/>
    <n v="0"/>
    <n v="0"/>
    <n v="0"/>
    <m/>
    <m/>
    <m/>
    <n v="0"/>
    <s v="Finalizada"/>
    <d v="2023-07-20T00:00:00"/>
    <d v="2023-10-04T00:00:00"/>
    <m/>
    <n v="64966"/>
    <n v="64966"/>
    <n v="64966"/>
    <n v="0"/>
    <n v="398436"/>
    <n v="0"/>
    <n v="0"/>
    <n v="0"/>
    <n v="0"/>
    <n v="0"/>
    <n v="0"/>
    <m/>
    <n v="0"/>
    <m/>
    <m/>
    <m/>
    <n v="64966"/>
  </r>
  <r>
    <n v="891480000"/>
    <s v="COMFAMILIAR RISARALDA"/>
    <s v="EI8225354"/>
    <s v="891480000_EI8225354"/>
    <s v="EI82"/>
    <s v="25354"/>
    <d v="2024-05-02T00:00:00"/>
    <m/>
    <n v="60000"/>
    <n v="60000"/>
    <m/>
    <s v="PEREIRA"/>
    <m/>
    <s v="Factura pendiente en programacion de pago"/>
    <x v="7"/>
    <n v="64500"/>
    <n v="1222458341"/>
    <m/>
    <m/>
    <n v="0"/>
    <n v="0"/>
    <m/>
    <m/>
    <m/>
    <n v="0"/>
    <n v="0"/>
    <n v="0"/>
    <m/>
    <m/>
    <m/>
    <n v="0"/>
    <s v="Finalizada"/>
    <d v="2024-04-08T00:00:00"/>
    <d v="2024-05-02T00:00:00"/>
    <m/>
    <n v="64500"/>
    <n v="64500"/>
    <n v="64500"/>
    <n v="0"/>
    <n v="66900"/>
    <n v="0"/>
    <n v="0"/>
    <n v="0"/>
    <n v="0"/>
    <n v="0"/>
    <n v="0"/>
    <m/>
    <n v="0"/>
    <m/>
    <m/>
    <m/>
    <n v="64500"/>
  </r>
  <r>
    <n v="891480000"/>
    <s v="COMFAMILIAR RISARALDA"/>
    <s v="EJ0823618"/>
    <s v="891480000_EJ0823618"/>
    <s v="EJ08"/>
    <s v="23618"/>
    <d v="2024-08-10T00:00:00"/>
    <m/>
    <n v="60000"/>
    <n v="60000"/>
    <m/>
    <s v="PEREIRA"/>
    <m/>
    <e v="#N/A"/>
    <x v="7"/>
    <n v="64500"/>
    <n v="1222506831"/>
    <m/>
    <m/>
    <n v="0"/>
    <n v="0"/>
    <m/>
    <m/>
    <m/>
    <n v="0"/>
    <n v="0"/>
    <n v="0"/>
    <m/>
    <m/>
    <m/>
    <n v="0"/>
    <s v="Finalizada"/>
    <d v="2024-07-30T00:00:00"/>
    <d v="2024-08-12T00:00:00"/>
    <m/>
    <n v="64500"/>
    <n v="64500"/>
    <n v="64500"/>
    <n v="0"/>
    <n v="64500"/>
    <n v="0"/>
    <n v="0"/>
    <n v="0"/>
    <n v="0"/>
    <n v="0"/>
    <n v="0"/>
    <m/>
    <n v="0"/>
    <m/>
    <m/>
    <m/>
    <n v="64500"/>
  </r>
  <r>
    <n v="891480000"/>
    <s v="COMFAMILIAR RISARALDA"/>
    <s v="EI4843232"/>
    <s v="891480000_EI4843232"/>
    <s v="EI48"/>
    <s v="43232"/>
    <d v="2023-08-15T00:00:00"/>
    <m/>
    <n v="63619"/>
    <n v="63619"/>
    <m/>
    <s v="PEREIRA"/>
    <m/>
    <s v="Factura pendiente en programacion de pago"/>
    <x v="7"/>
    <n v="63619"/>
    <n v="1222332190"/>
    <m/>
    <m/>
    <n v="0"/>
    <n v="0"/>
    <m/>
    <m/>
    <m/>
    <n v="0"/>
    <n v="0"/>
    <n v="0"/>
    <m/>
    <m/>
    <m/>
    <n v="0"/>
    <s v="Finalizada"/>
    <d v="2023-08-02T00:00:00"/>
    <d v="2023-10-04T00:00:00"/>
    <m/>
    <n v="63619"/>
    <n v="63619"/>
    <n v="63619"/>
    <n v="0"/>
    <n v="398436"/>
    <n v="0"/>
    <n v="0"/>
    <n v="0"/>
    <n v="0"/>
    <n v="0"/>
    <n v="0"/>
    <m/>
    <n v="0"/>
    <m/>
    <m/>
    <m/>
    <n v="63619"/>
  </r>
  <r>
    <n v="891480000"/>
    <s v="COMFAMILIAR RISARALDA"/>
    <s v="EI4844663"/>
    <s v="891480000_EI4844663"/>
    <s v="EI48"/>
    <s v="44663"/>
    <d v="2023-09-11T00:00:00"/>
    <m/>
    <n v="63293"/>
    <n v="63293"/>
    <m/>
    <s v="PEREIRA"/>
    <m/>
    <s v="Factura pendiente en programacion de pago"/>
    <x v="7"/>
    <n v="63293"/>
    <n v="1222331730"/>
    <m/>
    <m/>
    <n v="0"/>
    <n v="0"/>
    <m/>
    <m/>
    <m/>
    <n v="0"/>
    <n v="0"/>
    <n v="0"/>
    <m/>
    <m/>
    <m/>
    <n v="0"/>
    <s v="Finalizada"/>
    <d v="2023-08-30T00:00:00"/>
    <d v="2023-10-02T00:00:00"/>
    <m/>
    <n v="63293"/>
    <n v="63293"/>
    <n v="63293"/>
    <n v="0"/>
    <n v="398436"/>
    <n v="0"/>
    <n v="0"/>
    <n v="0"/>
    <n v="0"/>
    <n v="0"/>
    <n v="0"/>
    <m/>
    <n v="0"/>
    <m/>
    <m/>
    <m/>
    <n v="63293"/>
  </r>
  <r>
    <n v="891480000"/>
    <s v="COMFAMILIAR RISARALDA"/>
    <s v="EI467699"/>
    <s v="891480000_EI467699"/>
    <s v="EI46"/>
    <s v="7699"/>
    <d v="2024-03-01T00:00:00"/>
    <m/>
    <n v="63235"/>
    <n v="63235"/>
    <m/>
    <s v="PEREIRA"/>
    <m/>
    <s v="Factura pendiente en programacion de pago"/>
    <x v="7"/>
    <n v="63235"/>
    <n v="1222420258"/>
    <m/>
    <m/>
    <n v="0"/>
    <n v="0"/>
    <m/>
    <m/>
    <m/>
    <n v="0"/>
    <n v="0"/>
    <n v="0"/>
    <m/>
    <m/>
    <m/>
    <n v="0"/>
    <s v="Finalizada"/>
    <d v="2024-02-13T00:00:00"/>
    <d v="2024-03-01T00:00:00"/>
    <m/>
    <n v="63235"/>
    <n v="63235"/>
    <n v="63235"/>
    <n v="0"/>
    <n v="24142"/>
    <n v="0"/>
    <n v="0"/>
    <n v="0"/>
    <n v="0"/>
    <n v="0"/>
    <n v="0"/>
    <m/>
    <n v="0"/>
    <m/>
    <m/>
    <m/>
    <n v="63235"/>
  </r>
  <r>
    <n v="891480000"/>
    <s v="COMFAMILIAR RISARALDA"/>
    <s v="EI5118245"/>
    <s v="891480000_EI5118245"/>
    <s v="EI51"/>
    <s v="18245"/>
    <d v="2023-12-14T00:00:00"/>
    <m/>
    <n v="62908"/>
    <n v="62908"/>
    <m/>
    <s v="PEREIRA"/>
    <m/>
    <s v="Factura pendiente en programacion de pago"/>
    <x v="7"/>
    <n v="62908"/>
    <n v="1222445957"/>
    <m/>
    <m/>
    <n v="0"/>
    <n v="0"/>
    <m/>
    <m/>
    <m/>
    <n v="0"/>
    <n v="0"/>
    <n v="0"/>
    <m/>
    <m/>
    <m/>
    <n v="0"/>
    <s v="Finalizada"/>
    <d v="2023-11-29T00:00:00"/>
    <d v="2023-12-14T00:00:00"/>
    <m/>
    <n v="62908"/>
    <n v="62908"/>
    <n v="62908"/>
    <n v="0"/>
    <n v="398436"/>
    <n v="0"/>
    <n v="0"/>
    <n v="0"/>
    <n v="0"/>
    <n v="0"/>
    <n v="0"/>
    <m/>
    <n v="0"/>
    <m/>
    <m/>
    <m/>
    <n v="62908"/>
  </r>
  <r>
    <n v="891480000"/>
    <s v="COMFAMILIAR RISARALDA"/>
    <s v="EI2828127"/>
    <s v="891480000_EI2828127"/>
    <s v="EI28"/>
    <s v="28127"/>
    <d v="2023-12-14T00:00:00"/>
    <m/>
    <n v="62800"/>
    <n v="62800"/>
    <m/>
    <s v="PEREIRA"/>
    <m/>
    <s v="Factura pendiente en programacion de pago"/>
    <x v="7"/>
    <n v="62800"/>
    <n v="1222445954"/>
    <m/>
    <m/>
    <n v="0"/>
    <n v="0"/>
    <m/>
    <m/>
    <m/>
    <n v="0"/>
    <n v="0"/>
    <n v="0"/>
    <m/>
    <m/>
    <m/>
    <n v="0"/>
    <s v="Finalizada"/>
    <d v="2023-11-30T00:00:00"/>
    <d v="2023-12-14T00:00:00"/>
    <m/>
    <n v="66900"/>
    <n v="62800"/>
    <n v="66900"/>
    <n v="4100"/>
    <n v="66900"/>
    <n v="0"/>
    <n v="0"/>
    <n v="0"/>
    <n v="0"/>
    <n v="0"/>
    <n v="0"/>
    <m/>
    <n v="0"/>
    <m/>
    <m/>
    <m/>
    <n v="62800"/>
  </r>
  <r>
    <n v="891480000"/>
    <s v="COMFAMILIAR RISARALDA"/>
    <s v="EI2827461"/>
    <s v="891480000_EI2827461"/>
    <s v="EI28"/>
    <s v="27461"/>
    <d v="2023-12-14T00:00:00"/>
    <m/>
    <n v="62800"/>
    <n v="62800"/>
    <m/>
    <s v="PEREIRA"/>
    <m/>
    <s v="Factura pendiente en programacion de pago"/>
    <x v="7"/>
    <n v="62800"/>
    <n v="1222445956"/>
    <m/>
    <m/>
    <n v="0"/>
    <n v="0"/>
    <m/>
    <m/>
    <m/>
    <n v="0"/>
    <n v="0"/>
    <n v="0"/>
    <m/>
    <m/>
    <m/>
    <n v="0"/>
    <s v="Finalizada"/>
    <d v="2023-11-20T00:00:00"/>
    <d v="2023-12-14T00:00:00"/>
    <m/>
    <n v="66900"/>
    <n v="62800"/>
    <n v="66900"/>
    <n v="4100"/>
    <n v="57667"/>
    <n v="0"/>
    <n v="0"/>
    <n v="0"/>
    <n v="0"/>
    <n v="0"/>
    <n v="0"/>
    <m/>
    <n v="0"/>
    <m/>
    <m/>
    <m/>
    <n v="62800"/>
  </r>
  <r>
    <n v="891480000"/>
    <s v="COMFAMILIAR RISARALDA"/>
    <s v="EI0137076"/>
    <s v="891480000_EI0137076"/>
    <s v="EI01"/>
    <s v="37076"/>
    <d v="2023-12-14T00:00:00"/>
    <m/>
    <n v="62800"/>
    <n v="62800"/>
    <m/>
    <s v="PEREIRA"/>
    <m/>
    <s v="Factura pendiente en programacion de pago"/>
    <x v="7"/>
    <n v="62800"/>
    <n v="1222445952"/>
    <m/>
    <m/>
    <n v="0"/>
    <n v="0"/>
    <m/>
    <m/>
    <m/>
    <n v="0"/>
    <n v="0"/>
    <n v="0"/>
    <m/>
    <m/>
    <m/>
    <n v="0"/>
    <s v="Finalizada"/>
    <d v="2023-11-28T00:00:00"/>
    <d v="2023-12-14T00:00:00"/>
    <m/>
    <n v="66900"/>
    <n v="62800"/>
    <n v="66900"/>
    <n v="4100"/>
    <n v="57667"/>
    <n v="0"/>
    <n v="0"/>
    <n v="0"/>
    <n v="0"/>
    <n v="0"/>
    <n v="0"/>
    <m/>
    <n v="0"/>
    <m/>
    <m/>
    <m/>
    <n v="62800"/>
  </r>
  <r>
    <n v="891480000"/>
    <s v="COMFAMILIAR RISARALDA"/>
    <s v="EJ1213068"/>
    <s v="891480000_EJ1213068"/>
    <s v="EJ12"/>
    <s v="13068"/>
    <d v="2023-12-14T00:00:00"/>
    <m/>
    <n v="62800"/>
    <n v="62800"/>
    <m/>
    <s v="PEREIRA"/>
    <m/>
    <s v="Factura pendiente en programacion de pago"/>
    <x v="7"/>
    <n v="62800"/>
    <n v="1222445955"/>
    <m/>
    <m/>
    <n v="0"/>
    <n v="0"/>
    <m/>
    <m/>
    <m/>
    <n v="0"/>
    <n v="0"/>
    <n v="0"/>
    <m/>
    <m/>
    <m/>
    <n v="0"/>
    <s v="Finalizada"/>
    <d v="2023-11-28T00:00:00"/>
    <d v="2023-12-14T00:00:00"/>
    <m/>
    <n v="66900"/>
    <n v="62800"/>
    <n v="66900"/>
    <n v="4100"/>
    <n v="57667"/>
    <n v="0"/>
    <n v="0"/>
    <n v="0"/>
    <n v="0"/>
    <n v="0"/>
    <n v="0"/>
    <m/>
    <n v="0"/>
    <m/>
    <m/>
    <m/>
    <n v="62800"/>
  </r>
  <r>
    <n v="891480000"/>
    <s v="COMFAMILIAR RISARALDA"/>
    <s v="EJ2316746"/>
    <s v="891480000_EJ2316746"/>
    <s v="EJ23"/>
    <s v="16746"/>
    <d v="2024-01-17T00:00:00"/>
    <m/>
    <n v="62400"/>
    <n v="62400"/>
    <m/>
    <s v="PEREIRA"/>
    <m/>
    <s v="Factura pendiente en programacion de pago"/>
    <x v="7"/>
    <n v="62400"/>
    <n v="1222391483"/>
    <m/>
    <m/>
    <n v="0"/>
    <n v="0"/>
    <m/>
    <m/>
    <m/>
    <n v="0"/>
    <n v="0"/>
    <n v="0"/>
    <m/>
    <m/>
    <m/>
    <n v="0"/>
    <s v="Finalizada"/>
    <d v="2024-01-13T00:00:00"/>
    <d v="2024-02-01T00:00:00"/>
    <m/>
    <n v="66900"/>
    <n v="62400"/>
    <n v="66900"/>
    <n v="4500"/>
    <n v="66900"/>
    <n v="0"/>
    <n v="0"/>
    <n v="0"/>
    <n v="0"/>
    <n v="0"/>
    <n v="0"/>
    <m/>
    <n v="0"/>
    <m/>
    <m/>
    <m/>
    <n v="62400"/>
  </r>
  <r>
    <n v="891480000"/>
    <s v="COMFAMILIAR RISARALDA"/>
    <s v="EI0138816"/>
    <s v="891480000_EI0138816"/>
    <s v="EI01"/>
    <s v="38816"/>
    <d v="2024-01-23T00:00:00"/>
    <m/>
    <n v="62400"/>
    <n v="62400"/>
    <m/>
    <s v="PEREIRA"/>
    <m/>
    <s v="Factura pendiente en programacion de pago"/>
    <x v="7"/>
    <n v="62400"/>
    <n v="1222446864"/>
    <m/>
    <m/>
    <n v="0"/>
    <n v="0"/>
    <m/>
    <m/>
    <m/>
    <n v="0"/>
    <n v="0"/>
    <n v="0"/>
    <m/>
    <m/>
    <m/>
    <n v="0"/>
    <s v="Finalizada"/>
    <d v="2024-01-16T00:00:00"/>
    <d v="2024-03-08T00:00:00"/>
    <m/>
    <n v="66900"/>
    <n v="62400"/>
    <n v="66900"/>
    <n v="4500"/>
    <n v="66900"/>
    <n v="0"/>
    <n v="0"/>
    <n v="0"/>
    <n v="0"/>
    <n v="0"/>
    <n v="0"/>
    <m/>
    <n v="0"/>
    <m/>
    <m/>
    <m/>
    <n v="62400"/>
  </r>
  <r>
    <n v="891480000"/>
    <s v="COMFAMILIAR RISARALDA"/>
    <s v="EI0140025"/>
    <s v="891480000_EI0140025"/>
    <s v="EI01"/>
    <s v="40025"/>
    <d v="2024-02-12T00:00:00"/>
    <m/>
    <n v="62400"/>
    <n v="62400"/>
    <m/>
    <s v="PEREIRA"/>
    <m/>
    <s v="Factura pendiente en programacion de pago"/>
    <x v="7"/>
    <n v="62400"/>
    <n v="1222400076"/>
    <m/>
    <m/>
    <n v="0"/>
    <n v="0"/>
    <m/>
    <m/>
    <m/>
    <n v="0"/>
    <n v="0"/>
    <n v="0"/>
    <m/>
    <m/>
    <m/>
    <n v="0"/>
    <s v="Finalizada"/>
    <d v="2024-02-07T00:00:00"/>
    <d v="2024-02-12T00:00:00"/>
    <m/>
    <n v="66900"/>
    <n v="62400"/>
    <n v="66900"/>
    <n v="4500"/>
    <n v="66900"/>
    <n v="0"/>
    <n v="0"/>
    <n v="0"/>
    <n v="0"/>
    <n v="0"/>
    <n v="0"/>
    <m/>
    <n v="0"/>
    <m/>
    <m/>
    <m/>
    <n v="62400"/>
  </r>
  <r>
    <n v="891480000"/>
    <s v="COMFAMILIAR RISARALDA"/>
    <s v="EI2830408"/>
    <s v="891480000_EI2830408"/>
    <s v="EI28"/>
    <s v="30408"/>
    <d v="2024-02-12T00:00:00"/>
    <m/>
    <n v="62400"/>
    <n v="62400"/>
    <m/>
    <s v="PEREIRA"/>
    <m/>
    <s v="Factura pendiente en programacion de pago"/>
    <x v="7"/>
    <n v="62400"/>
    <n v="1222387455"/>
    <m/>
    <m/>
    <n v="0"/>
    <n v="0"/>
    <m/>
    <m/>
    <m/>
    <n v="0"/>
    <n v="0"/>
    <n v="0"/>
    <m/>
    <m/>
    <m/>
    <n v="0"/>
    <s v="Finalizada"/>
    <d v="2024-02-06T00:00:00"/>
    <d v="2024-02-12T00:00:00"/>
    <m/>
    <n v="66900"/>
    <n v="62400"/>
    <n v="66900"/>
    <n v="4500"/>
    <n v="57667"/>
    <n v="0"/>
    <n v="0"/>
    <n v="0"/>
    <n v="0"/>
    <n v="0"/>
    <n v="0"/>
    <m/>
    <n v="0"/>
    <m/>
    <m/>
    <m/>
    <n v="62400"/>
  </r>
  <r>
    <n v="891480000"/>
    <s v="COMFAMILIAR RISARALDA"/>
    <s v="EJ1216076"/>
    <s v="891480000_EJ1216076"/>
    <s v="EJ12"/>
    <s v="16076"/>
    <d v="2024-03-01T00:00:00"/>
    <m/>
    <n v="62400"/>
    <n v="62400"/>
    <m/>
    <s v="PEREIRA"/>
    <m/>
    <s v="Factura pendiente en programacion de pago"/>
    <x v="7"/>
    <n v="62400"/>
    <n v="1222446797"/>
    <m/>
    <m/>
    <n v="0"/>
    <n v="0"/>
    <m/>
    <m/>
    <m/>
    <n v="0"/>
    <n v="0"/>
    <n v="0"/>
    <m/>
    <m/>
    <m/>
    <n v="0"/>
    <s v="Finalizada"/>
    <d v="2024-02-09T00:00:00"/>
    <d v="2024-03-01T00:00:00"/>
    <m/>
    <n v="66900"/>
    <n v="62400"/>
    <n v="66900"/>
    <n v="4500"/>
    <n v="66900"/>
    <n v="0"/>
    <n v="0"/>
    <n v="0"/>
    <n v="0"/>
    <n v="0"/>
    <n v="0"/>
    <m/>
    <n v="0"/>
    <m/>
    <m/>
    <m/>
    <n v="62400"/>
  </r>
  <r>
    <n v="891480000"/>
    <s v="COMFAMILIAR RISARALDA"/>
    <s v="EJ2318934"/>
    <s v="891480000_EJ2318934"/>
    <s v="EJ23"/>
    <s v="18934"/>
    <d v="2024-04-08T00:00:00"/>
    <m/>
    <n v="62400"/>
    <n v="62400"/>
    <m/>
    <s v="PEREIRA"/>
    <m/>
    <s v="Factura pendiente en programacion de pago"/>
    <x v="7"/>
    <n v="62400"/>
    <n v="1222436754"/>
    <m/>
    <m/>
    <n v="0"/>
    <n v="0"/>
    <m/>
    <m/>
    <m/>
    <n v="0"/>
    <n v="0"/>
    <n v="0"/>
    <m/>
    <m/>
    <m/>
    <n v="0"/>
    <s v="Finalizada"/>
    <d v="2024-03-26T00:00:00"/>
    <d v="2024-04-08T00:00:00"/>
    <m/>
    <n v="66900"/>
    <n v="62400"/>
    <n v="66900"/>
    <n v="4500"/>
    <n v="66900"/>
    <n v="0"/>
    <n v="0"/>
    <n v="0"/>
    <n v="0"/>
    <n v="0"/>
    <n v="0"/>
    <m/>
    <n v="0"/>
    <m/>
    <m/>
    <m/>
    <n v="62400"/>
  </r>
  <r>
    <n v="891480000"/>
    <s v="COMFAMILIAR RISARALDA"/>
    <s v="EI0142888"/>
    <s v="891480000_EI0142888"/>
    <s v="EI01"/>
    <s v="42888"/>
    <d v="2024-04-10T00:00:00"/>
    <m/>
    <n v="62400"/>
    <n v="62400"/>
    <m/>
    <s v="PEREIRA"/>
    <m/>
    <s v="Factura pendiente en programacion de pago"/>
    <x v="7"/>
    <n v="62400"/>
    <n v="1222438095"/>
    <m/>
    <m/>
    <n v="0"/>
    <n v="0"/>
    <m/>
    <m/>
    <m/>
    <n v="0"/>
    <n v="0"/>
    <n v="0"/>
    <m/>
    <m/>
    <m/>
    <n v="0"/>
    <s v="Finalizada"/>
    <d v="2024-04-02T00:00:00"/>
    <d v="2024-04-10T00:00:00"/>
    <m/>
    <n v="66900"/>
    <n v="62400"/>
    <n v="66900"/>
    <n v="4500"/>
    <n v="66900"/>
    <n v="0"/>
    <n v="0"/>
    <n v="0"/>
    <n v="0"/>
    <n v="0"/>
    <n v="0"/>
    <m/>
    <n v="0"/>
    <m/>
    <m/>
    <m/>
    <n v="62400"/>
  </r>
  <r>
    <n v="891480000"/>
    <s v="COMFAMILIAR RISARALDA"/>
    <s v="EI2833178"/>
    <s v="891480000_EI2833178"/>
    <s v="EI28"/>
    <s v="33178"/>
    <d v="2024-04-12T00:00:00"/>
    <m/>
    <n v="62400"/>
    <n v="62400"/>
    <m/>
    <s v="PEREIRA"/>
    <m/>
    <s v="Factura pendiente en programacion de pago"/>
    <x v="7"/>
    <n v="62400"/>
    <n v="1222438094"/>
    <m/>
    <m/>
    <n v="0"/>
    <n v="0"/>
    <m/>
    <m/>
    <m/>
    <n v="0"/>
    <n v="0"/>
    <n v="0"/>
    <m/>
    <m/>
    <m/>
    <n v="0"/>
    <s v="Finalizada"/>
    <d v="2024-04-09T00:00:00"/>
    <d v="2024-04-12T00:00:00"/>
    <m/>
    <n v="66900"/>
    <n v="62400"/>
    <n v="66900"/>
    <n v="4500"/>
    <n v="66900"/>
    <n v="0"/>
    <n v="0"/>
    <n v="0"/>
    <n v="0"/>
    <n v="0"/>
    <n v="0"/>
    <m/>
    <n v="0"/>
    <m/>
    <m/>
    <m/>
    <n v="62400"/>
  </r>
  <r>
    <n v="891480000"/>
    <s v="COMFAMILIAR RISARALDA"/>
    <s v="EI2834196"/>
    <s v="891480000_EI2834196"/>
    <s v="EI28"/>
    <s v="34196"/>
    <d v="2024-05-02T00:00:00"/>
    <m/>
    <n v="62400"/>
    <n v="62400"/>
    <m/>
    <s v="PEREIRA"/>
    <m/>
    <s v="Factura pendiente en programacion de pago"/>
    <x v="7"/>
    <n v="62400"/>
    <n v="1222458480"/>
    <m/>
    <m/>
    <n v="0"/>
    <n v="0"/>
    <m/>
    <m/>
    <m/>
    <n v="0"/>
    <n v="0"/>
    <n v="0"/>
    <m/>
    <m/>
    <m/>
    <n v="0"/>
    <s v="Finalizada"/>
    <d v="2024-04-29T00:00:00"/>
    <d v="2024-05-02T00:00:00"/>
    <m/>
    <n v="66900"/>
    <n v="62400"/>
    <n v="66900"/>
    <n v="4500"/>
    <n v="66900"/>
    <n v="0"/>
    <n v="0"/>
    <n v="0"/>
    <n v="0"/>
    <n v="0"/>
    <n v="0"/>
    <m/>
    <n v="0"/>
    <m/>
    <m/>
    <m/>
    <n v="62400"/>
  </r>
  <r>
    <n v="891480000"/>
    <s v="COMFAMILIAR RISARALDA"/>
    <s v="EI0144340"/>
    <s v="891480000_EI0144340"/>
    <s v="EI01"/>
    <s v="44340"/>
    <d v="2024-05-08T00:00:00"/>
    <m/>
    <n v="62400"/>
    <n v="62400"/>
    <m/>
    <s v="PEREIRA"/>
    <m/>
    <s v="Factura pendiente en programacion de pago"/>
    <x v="7"/>
    <n v="62400"/>
    <n v="1222459476"/>
    <m/>
    <m/>
    <n v="0"/>
    <n v="0"/>
    <m/>
    <m/>
    <m/>
    <n v="0"/>
    <n v="0"/>
    <n v="0"/>
    <m/>
    <m/>
    <m/>
    <n v="0"/>
    <s v="Finalizada"/>
    <d v="2024-05-02T00:00:00"/>
    <d v="2024-05-08T00:00:00"/>
    <m/>
    <n v="66900"/>
    <n v="62400"/>
    <n v="66900"/>
    <n v="4500"/>
    <n v="66900"/>
    <n v="0"/>
    <n v="0"/>
    <n v="0"/>
    <n v="0"/>
    <n v="0"/>
    <n v="0"/>
    <m/>
    <n v="0"/>
    <m/>
    <m/>
    <m/>
    <n v="62400"/>
  </r>
  <r>
    <n v="891480000"/>
    <s v="COMFAMILIAR RISARALDA"/>
    <s v="EJ0822467"/>
    <s v="891480000_EJ0822467"/>
    <s v="EJ08"/>
    <s v="22467"/>
    <d v="2024-06-04T00:00:00"/>
    <m/>
    <n v="62400"/>
    <n v="62400"/>
    <m/>
    <s v="PEREIRA"/>
    <m/>
    <s v="Factura pendiente en programacion de pago"/>
    <x v="7"/>
    <n v="62400"/>
    <n v="1222472180"/>
    <m/>
    <m/>
    <n v="0"/>
    <n v="0"/>
    <m/>
    <m/>
    <m/>
    <n v="0"/>
    <n v="0"/>
    <n v="0"/>
    <m/>
    <m/>
    <m/>
    <n v="0"/>
    <s v="Finalizada"/>
    <d v="2024-05-14T00:00:00"/>
    <d v="2024-06-04T00:00:00"/>
    <m/>
    <n v="66900"/>
    <n v="62400"/>
    <n v="66900"/>
    <n v="4500"/>
    <n v="66900"/>
    <n v="0"/>
    <n v="0"/>
    <n v="0"/>
    <n v="0"/>
    <n v="0"/>
    <n v="0"/>
    <m/>
    <n v="0"/>
    <m/>
    <m/>
    <m/>
    <n v="62400"/>
  </r>
  <r>
    <n v="891480000"/>
    <s v="COMFAMILIAR RISARALDA"/>
    <s v="EI0337455"/>
    <s v="891480000_EI0337455"/>
    <s v="EI03"/>
    <s v="37455"/>
    <d v="2024-06-04T00:00:00"/>
    <m/>
    <n v="62400"/>
    <n v="62400"/>
    <m/>
    <s v="PEREIRA"/>
    <m/>
    <s v="Factura pendiente en programacion de pago"/>
    <x v="7"/>
    <n v="62400"/>
    <n v="1222475530"/>
    <m/>
    <m/>
    <n v="0"/>
    <n v="0"/>
    <m/>
    <m/>
    <m/>
    <n v="0"/>
    <n v="0"/>
    <n v="0"/>
    <m/>
    <m/>
    <m/>
    <n v="0"/>
    <s v="Finalizada"/>
    <d v="2024-05-10T00:00:00"/>
    <d v="2024-06-04T00:00:00"/>
    <m/>
    <n v="66900"/>
    <n v="62400"/>
    <n v="66900"/>
    <n v="4500"/>
    <n v="66900"/>
    <n v="0"/>
    <n v="0"/>
    <n v="0"/>
    <n v="0"/>
    <n v="0"/>
    <n v="0"/>
    <m/>
    <n v="0"/>
    <m/>
    <m/>
    <m/>
    <n v="62400"/>
  </r>
  <r>
    <n v="891480000"/>
    <s v="COMFAMILIAR RISARALDA"/>
    <s v="EJ0822656"/>
    <s v="891480000_EJ0822656"/>
    <s v="EJ08"/>
    <s v="22656"/>
    <d v="2024-06-04T00:00:00"/>
    <m/>
    <n v="62400"/>
    <n v="62400"/>
    <m/>
    <s v="PEREIRA"/>
    <m/>
    <s v="Factura pendiente en programacion de pago"/>
    <x v="7"/>
    <n v="62400"/>
    <n v="1222475523"/>
    <m/>
    <m/>
    <n v="0"/>
    <n v="0"/>
    <m/>
    <m/>
    <m/>
    <n v="0"/>
    <n v="0"/>
    <n v="0"/>
    <m/>
    <m/>
    <m/>
    <n v="0"/>
    <s v="Finalizada"/>
    <d v="2024-05-28T00:00:00"/>
    <d v="2024-06-04T00:00:00"/>
    <m/>
    <n v="66900"/>
    <n v="62400"/>
    <n v="66900"/>
    <n v="4500"/>
    <n v="66900"/>
    <n v="0"/>
    <n v="0"/>
    <n v="0"/>
    <n v="0"/>
    <n v="0"/>
    <n v="0"/>
    <m/>
    <n v="0"/>
    <m/>
    <m/>
    <m/>
    <n v="62400"/>
  </r>
  <r>
    <n v="891480000"/>
    <s v="COMFAMILIAR RISARALDA"/>
    <s v="EI2836389"/>
    <s v="891480000_EI2836389"/>
    <s v="EI28"/>
    <s v="36389"/>
    <d v="2024-07-01T00:00:00"/>
    <m/>
    <n v="62400"/>
    <n v="62400"/>
    <m/>
    <s v="PEREIRA"/>
    <m/>
    <e v="#N/A"/>
    <x v="7"/>
    <n v="62400"/>
    <n v="1222504232"/>
    <m/>
    <m/>
    <n v="0"/>
    <n v="0"/>
    <m/>
    <m/>
    <m/>
    <n v="0"/>
    <n v="0"/>
    <n v="0"/>
    <m/>
    <m/>
    <m/>
    <n v="0"/>
    <s v="Finalizada"/>
    <d v="2024-06-21T00:00:00"/>
    <d v="2024-07-02T00:00:00"/>
    <m/>
    <n v="66900"/>
    <n v="62400"/>
    <n v="66900"/>
    <n v="4500"/>
    <n v="66900"/>
    <n v="0"/>
    <n v="0"/>
    <n v="0"/>
    <n v="0"/>
    <n v="0"/>
    <n v="0"/>
    <m/>
    <n v="0"/>
    <m/>
    <m/>
    <m/>
    <n v="62400"/>
  </r>
  <r>
    <n v="891480000"/>
    <s v="COMFAMILIAR RISARALDA"/>
    <s v="EI0338780"/>
    <s v="891480000_EI0338780"/>
    <s v="EI03"/>
    <s v="38780"/>
    <d v="2024-07-01T00:00:00"/>
    <m/>
    <n v="62400"/>
    <n v="62400"/>
    <m/>
    <s v="PEREIRA"/>
    <m/>
    <e v="#N/A"/>
    <x v="7"/>
    <n v="62400"/>
    <n v="1222504233"/>
    <m/>
    <m/>
    <n v="0"/>
    <n v="0"/>
    <m/>
    <m/>
    <m/>
    <n v="0"/>
    <n v="0"/>
    <n v="0"/>
    <m/>
    <m/>
    <m/>
    <n v="0"/>
    <s v="Finalizada"/>
    <d v="2024-06-18T00:00:00"/>
    <d v="2024-07-02T00:00:00"/>
    <m/>
    <n v="66900"/>
    <n v="62400"/>
    <n v="66900"/>
    <n v="4500"/>
    <n v="66900"/>
    <n v="0"/>
    <n v="0"/>
    <n v="0"/>
    <n v="0"/>
    <n v="0"/>
    <n v="0"/>
    <m/>
    <n v="0"/>
    <m/>
    <m/>
    <m/>
    <n v="62400"/>
  </r>
  <r>
    <n v="891480000"/>
    <s v="COMFAMILIAR RISARALDA"/>
    <s v="EJ0823655"/>
    <s v="891480000_EJ0823655"/>
    <s v="EJ08"/>
    <s v="23655"/>
    <d v="2024-08-10T00:00:00"/>
    <m/>
    <n v="62400"/>
    <n v="62400"/>
    <m/>
    <s v="PEREIRA"/>
    <m/>
    <e v="#N/A"/>
    <x v="7"/>
    <n v="62400"/>
    <n v="1222507497"/>
    <m/>
    <m/>
    <n v="0"/>
    <n v="0"/>
    <m/>
    <m/>
    <m/>
    <n v="0"/>
    <n v="0"/>
    <n v="0"/>
    <m/>
    <m/>
    <m/>
    <n v="0"/>
    <s v="Finalizada"/>
    <d v="2024-07-31T00:00:00"/>
    <d v="2024-08-12T00:00:00"/>
    <m/>
    <n v="66900"/>
    <n v="62400"/>
    <n v="66900"/>
    <n v="4500"/>
    <n v="66900"/>
    <n v="0"/>
    <n v="0"/>
    <n v="0"/>
    <n v="0"/>
    <n v="0"/>
    <n v="0"/>
    <m/>
    <n v="0"/>
    <m/>
    <m/>
    <m/>
    <n v="62400"/>
  </r>
  <r>
    <n v="891480000"/>
    <s v="COMFAMILIAR RISARALDA"/>
    <s v="EJ0823623"/>
    <s v="891480000_EJ0823623"/>
    <s v="EJ08"/>
    <s v="23623"/>
    <d v="2024-08-10T00:00:00"/>
    <m/>
    <n v="62400"/>
    <n v="62400"/>
    <m/>
    <s v="PEREIRA"/>
    <m/>
    <e v="#N/A"/>
    <x v="7"/>
    <n v="62400"/>
    <n v="1222507498"/>
    <m/>
    <m/>
    <n v="0"/>
    <n v="0"/>
    <m/>
    <m/>
    <m/>
    <n v="0"/>
    <n v="0"/>
    <n v="0"/>
    <m/>
    <m/>
    <m/>
    <n v="0"/>
    <s v="Finalizada"/>
    <d v="2024-07-30T00:00:00"/>
    <d v="2024-08-12T00:00:00"/>
    <m/>
    <n v="66900"/>
    <n v="62400"/>
    <n v="66900"/>
    <n v="4500"/>
    <n v="66900"/>
    <n v="0"/>
    <n v="0"/>
    <n v="0"/>
    <n v="0"/>
    <n v="0"/>
    <n v="0"/>
    <m/>
    <n v="0"/>
    <m/>
    <m/>
    <m/>
    <n v="62400"/>
  </r>
  <r>
    <n v="891480000"/>
    <s v="COMFAMILIAR RISARALDA"/>
    <s v="EJ0418704"/>
    <s v="891480000_EJ0418704"/>
    <s v="EJ04"/>
    <s v="18704"/>
    <d v="2023-12-12T00:00:00"/>
    <m/>
    <n v="61561"/>
    <n v="61561"/>
    <m/>
    <s v="PEREIRA"/>
    <m/>
    <s v="Factura pendiente en programacion de pago"/>
    <x v="7"/>
    <n v="61561"/>
    <n v="1222445951"/>
    <m/>
    <m/>
    <n v="0"/>
    <n v="0"/>
    <m/>
    <m/>
    <m/>
    <n v="0"/>
    <n v="0"/>
    <n v="0"/>
    <m/>
    <m/>
    <m/>
    <n v="0"/>
    <s v="Finalizada"/>
    <d v="2023-12-07T00:00:00"/>
    <d v="2023-12-14T00:00:00"/>
    <m/>
    <n v="65661"/>
    <n v="61561"/>
    <n v="65661"/>
    <n v="4100"/>
    <n v="65661"/>
    <n v="0"/>
    <n v="0"/>
    <n v="0"/>
    <n v="0"/>
    <n v="0"/>
    <n v="0"/>
    <m/>
    <n v="0"/>
    <m/>
    <m/>
    <m/>
    <n v="61561"/>
  </r>
  <r>
    <n v="891480000"/>
    <s v="COMFAMILIAR RISARALDA"/>
    <s v="EI142150"/>
    <s v="891480000_EI142150"/>
    <s v="EI14"/>
    <s v="2150"/>
    <d v="2024-01-15T00:00:00"/>
    <m/>
    <n v="61293"/>
    <n v="61293"/>
    <m/>
    <s v="PEREIRA"/>
    <m/>
    <s v="Factura pendiente en programacion de pago"/>
    <x v="7"/>
    <n v="61293"/>
    <n v="1222378177"/>
    <m/>
    <m/>
    <n v="0"/>
    <n v="0"/>
    <m/>
    <m/>
    <m/>
    <n v="0"/>
    <n v="0"/>
    <n v="0"/>
    <m/>
    <m/>
    <m/>
    <n v="0"/>
    <s v="Finalizada"/>
    <d v="2024-01-03T00:00:00"/>
    <d v="2024-01-15T00:00:00"/>
    <m/>
    <n v="65393"/>
    <n v="61293"/>
    <n v="65393"/>
    <n v="4100"/>
    <n v="51331"/>
    <n v="0"/>
    <n v="0"/>
    <n v="0"/>
    <n v="0"/>
    <n v="0"/>
    <n v="0"/>
    <m/>
    <n v="0"/>
    <m/>
    <m/>
    <m/>
    <n v="61293"/>
  </r>
  <r>
    <n v="891480000"/>
    <s v="COMFAMILIAR RISARALDA"/>
    <s v="EI9318392"/>
    <s v="891480000_EI9318392"/>
    <s v="EI93"/>
    <s v="18392"/>
    <d v="2024-01-02T00:00:00"/>
    <m/>
    <n v="61205"/>
    <n v="61205"/>
    <m/>
    <s v="PEREIRA"/>
    <m/>
    <s v="Factura pendiente en programacion de pago"/>
    <x v="7"/>
    <n v="61205"/>
    <n v="1222378174"/>
    <m/>
    <m/>
    <n v="0"/>
    <n v="0"/>
    <m/>
    <m/>
    <m/>
    <n v="0"/>
    <n v="0"/>
    <n v="0"/>
    <m/>
    <m/>
    <m/>
    <n v="0"/>
    <s v="Finalizada"/>
    <d v="2023-12-27T00:00:00"/>
    <d v="2024-01-04T00:00:00"/>
    <m/>
    <n v="65305"/>
    <n v="61205"/>
    <n v="65305"/>
    <n v="4100"/>
    <n v="56297"/>
    <n v="0"/>
    <n v="0"/>
    <n v="0"/>
    <n v="0"/>
    <n v="0"/>
    <n v="0"/>
    <m/>
    <n v="0"/>
    <m/>
    <m/>
    <m/>
    <n v="61205"/>
  </r>
  <r>
    <n v="891480000"/>
    <s v="COMFAMILIAR RISARALDA"/>
    <s v="EJ2316272"/>
    <s v="891480000_EJ2316272"/>
    <s v="EJ23"/>
    <s v="16272"/>
    <d v="2024-01-02T00:00:00"/>
    <m/>
    <n v="61205"/>
    <n v="61205"/>
    <m/>
    <s v="PEREIRA"/>
    <m/>
    <s v="Factura pendiente en programacion de pago"/>
    <x v="7"/>
    <n v="61205"/>
    <n v="1222378175"/>
    <m/>
    <m/>
    <n v="0"/>
    <n v="0"/>
    <m/>
    <m/>
    <m/>
    <n v="0"/>
    <n v="0"/>
    <n v="0"/>
    <m/>
    <m/>
    <m/>
    <n v="0"/>
    <s v="Finalizada"/>
    <d v="2023-12-18T00:00:00"/>
    <d v="2024-01-04T00:00:00"/>
    <m/>
    <n v="65305"/>
    <n v="61205"/>
    <n v="65305"/>
    <n v="4100"/>
    <n v="65305"/>
    <n v="0"/>
    <n v="0"/>
    <n v="0"/>
    <n v="0"/>
    <n v="0"/>
    <n v="0"/>
    <m/>
    <n v="0"/>
    <m/>
    <m/>
    <m/>
    <n v="61205"/>
  </r>
  <r>
    <n v="891480000"/>
    <s v="COMFAMILIAR RISARALDA"/>
    <s v="EI8626062"/>
    <s v="891480000_EI8626062"/>
    <s v="EI86"/>
    <s v="26062"/>
    <d v="2024-08-20T00:00:00"/>
    <m/>
    <n v="61161"/>
    <n v="61161"/>
    <m/>
    <s v="PEREIRA"/>
    <m/>
    <e v="#N/A"/>
    <x v="7"/>
    <n v="61161"/>
    <n v="1222507496"/>
    <m/>
    <m/>
    <n v="0"/>
    <n v="0"/>
    <m/>
    <m/>
    <m/>
    <n v="0"/>
    <n v="0"/>
    <n v="0"/>
    <m/>
    <m/>
    <m/>
    <n v="0"/>
    <s v="Finalizada"/>
    <d v="2024-08-13T00:00:00"/>
    <d v="2024-08-14T00:00:00"/>
    <m/>
    <n v="65661"/>
    <n v="61161"/>
    <n v="65661"/>
    <n v="4500"/>
    <n v="65661"/>
    <n v="0"/>
    <n v="0"/>
    <n v="0"/>
    <n v="0"/>
    <n v="0"/>
    <n v="0"/>
    <m/>
    <n v="0"/>
    <m/>
    <m/>
    <m/>
    <n v="61161"/>
  </r>
  <r>
    <n v="891480000"/>
    <s v="COMFAMILIAR RISARALDA"/>
    <s v="EI2313754"/>
    <s v="891480000_EI2313754"/>
    <s v="EI23"/>
    <s v="13754"/>
    <d v="2023-11-21T00:00:00"/>
    <m/>
    <n v="60945"/>
    <n v="60945"/>
    <m/>
    <s v="PEREIRA"/>
    <m/>
    <s v="Factura pendiente en programacion de pago"/>
    <x v="7"/>
    <n v="60945"/>
    <n v="1222445796"/>
    <m/>
    <m/>
    <n v="0"/>
    <n v="0"/>
    <m/>
    <m/>
    <m/>
    <n v="0"/>
    <n v="0"/>
    <n v="0"/>
    <m/>
    <m/>
    <m/>
    <n v="0"/>
    <s v="Finalizada"/>
    <d v="2023-11-08T00:00:00"/>
    <d v="2023-12-01T00:00:00"/>
    <m/>
    <n v="60945"/>
    <n v="60945"/>
    <n v="60945"/>
    <n v="0"/>
    <n v="60945"/>
    <n v="0"/>
    <n v="0"/>
    <n v="0"/>
    <n v="0"/>
    <n v="0"/>
    <n v="0"/>
    <m/>
    <n v="0"/>
    <m/>
    <m/>
    <m/>
    <n v="60945"/>
  </r>
  <r>
    <n v="891480000"/>
    <s v="COMFAMILIAR RISARALDA"/>
    <s v="EJ111702"/>
    <s v="891480000_EJ111702"/>
    <s v="EJ11"/>
    <s v="1702"/>
    <d v="2023-12-06T00:00:00"/>
    <m/>
    <n v="60945"/>
    <n v="60945"/>
    <m/>
    <s v="PEREIRA"/>
    <m/>
    <s v="Factura pendiente en programacion de pago"/>
    <x v="7"/>
    <n v="60945"/>
    <n v="1222445795"/>
    <m/>
    <m/>
    <n v="0"/>
    <n v="0"/>
    <m/>
    <m/>
    <m/>
    <n v="0"/>
    <n v="0"/>
    <n v="0"/>
    <m/>
    <m/>
    <m/>
    <n v="0"/>
    <s v="Finalizada"/>
    <d v="2023-12-04T00:00:00"/>
    <d v="2023-12-06T00:00:00"/>
    <m/>
    <n v="60945"/>
    <n v="60945"/>
    <n v="60945"/>
    <n v="0"/>
    <n v="51331"/>
    <n v="0"/>
    <n v="0"/>
    <n v="0"/>
    <n v="0"/>
    <n v="0"/>
    <n v="0"/>
    <m/>
    <n v="0"/>
    <m/>
    <m/>
    <m/>
    <n v="60945"/>
  </r>
  <r>
    <n v="891480000"/>
    <s v="COMFAMILIAR RISARALDA"/>
    <s v="EI2316205"/>
    <s v="891480000_EI2316205"/>
    <s v="EI23"/>
    <s v="16205"/>
    <d v="2024-04-10T00:00:00"/>
    <m/>
    <n v="60893"/>
    <n v="60893"/>
    <m/>
    <s v="PEREIRA"/>
    <m/>
    <s v="Factura pendiente en programacion de pago"/>
    <x v="7"/>
    <n v="60893"/>
    <n v="1222438091"/>
    <m/>
    <m/>
    <n v="0"/>
    <n v="0"/>
    <m/>
    <m/>
    <m/>
    <n v="0"/>
    <n v="0"/>
    <n v="0"/>
    <m/>
    <m/>
    <m/>
    <n v="0"/>
    <s v="Finalizada"/>
    <d v="2024-04-06T00:00:00"/>
    <d v="2024-04-10T00:00:00"/>
    <m/>
    <n v="65393"/>
    <n v="60893"/>
    <n v="65393"/>
    <n v="4500"/>
    <n v="65393"/>
    <n v="0"/>
    <n v="0"/>
    <n v="0"/>
    <n v="0"/>
    <n v="0"/>
    <n v="0"/>
    <m/>
    <n v="0"/>
    <m/>
    <m/>
    <m/>
    <n v="60893"/>
  </r>
  <r>
    <n v="891480000"/>
    <s v="COMFAMILIAR RISARALDA"/>
    <s v="EJ0420362"/>
    <s v="891480000_EJ0420362"/>
    <s v="EJ04"/>
    <s v="20362"/>
    <d v="2024-08-20T00:00:00"/>
    <m/>
    <n v="60893"/>
    <n v="60893"/>
    <m/>
    <s v="PEREIRA"/>
    <m/>
    <e v="#N/A"/>
    <x v="7"/>
    <n v="60893"/>
    <n v="1222506835"/>
    <m/>
    <m/>
    <n v="0"/>
    <n v="0"/>
    <m/>
    <m/>
    <m/>
    <n v="0"/>
    <n v="0"/>
    <n v="0"/>
    <m/>
    <m/>
    <m/>
    <n v="0"/>
    <s v="Finalizada"/>
    <d v="2024-08-05T00:00:00"/>
    <d v="2024-08-14T00:00:00"/>
    <m/>
    <n v="65393"/>
    <n v="60893"/>
    <n v="65393"/>
    <n v="4500"/>
    <n v="65393"/>
    <n v="0"/>
    <n v="0"/>
    <n v="0"/>
    <n v="0"/>
    <n v="0"/>
    <n v="0"/>
    <m/>
    <n v="0"/>
    <m/>
    <m/>
    <m/>
    <n v="60893"/>
  </r>
  <r>
    <n v="891480000"/>
    <s v="COMFAMILIAR RISARALDA"/>
    <s v="EJ0820699"/>
    <s v="891480000_EJ0820699"/>
    <s v="EJ08"/>
    <s v="20699"/>
    <d v="2024-01-17T00:00:00"/>
    <m/>
    <n v="60805"/>
    <n v="60805"/>
    <m/>
    <s v="PEREIRA"/>
    <m/>
    <s v="Factura pendiente en programacion de pago"/>
    <x v="7"/>
    <n v="60805"/>
    <n v="1222391480"/>
    <m/>
    <m/>
    <n v="0"/>
    <n v="0"/>
    <m/>
    <m/>
    <m/>
    <n v="0"/>
    <n v="0"/>
    <n v="0"/>
    <m/>
    <m/>
    <m/>
    <n v="0"/>
    <s v="Finalizada"/>
    <d v="2024-01-11T00:00:00"/>
    <d v="2024-02-01T00:00:00"/>
    <m/>
    <n v="65305"/>
    <n v="60805"/>
    <n v="65305"/>
    <n v="4500"/>
    <n v="65305"/>
    <n v="0"/>
    <n v="0"/>
    <n v="0"/>
    <n v="0"/>
    <n v="0"/>
    <n v="0"/>
    <m/>
    <n v="0"/>
    <m/>
    <m/>
    <m/>
    <n v="60805"/>
  </r>
  <r>
    <n v="891480000"/>
    <s v="COMFAMILIAR RISARALDA"/>
    <s v="EJ2316948"/>
    <s v="891480000_EJ2316948"/>
    <s v="EJ23"/>
    <s v="16948"/>
    <d v="2024-02-01T00:00:00"/>
    <m/>
    <n v="60805"/>
    <n v="60805"/>
    <m/>
    <s v="PEREIRA"/>
    <m/>
    <s v="Factura pendiente en programacion de pago"/>
    <x v="7"/>
    <n v="60805"/>
    <n v="1222391474"/>
    <m/>
    <m/>
    <n v="0"/>
    <n v="0"/>
    <m/>
    <m/>
    <m/>
    <n v="0"/>
    <n v="0"/>
    <n v="0"/>
    <m/>
    <m/>
    <m/>
    <n v="0"/>
    <s v="Finalizada"/>
    <d v="2024-01-18T00:00:00"/>
    <d v="2024-02-01T00:00:00"/>
    <m/>
    <n v="65305"/>
    <n v="60805"/>
    <n v="65305"/>
    <n v="4500"/>
    <n v="56297"/>
    <n v="0"/>
    <n v="0"/>
    <n v="0"/>
    <n v="0"/>
    <n v="0"/>
    <n v="0"/>
    <m/>
    <n v="0"/>
    <m/>
    <m/>
    <m/>
    <n v="60805"/>
  </r>
  <r>
    <n v="891480000"/>
    <s v="COMFAMILIAR RISARALDA"/>
    <s v="EI9319837"/>
    <s v="891480000_EI9319837"/>
    <s v="EI93"/>
    <s v="19837"/>
    <d v="2024-07-01T00:00:00"/>
    <m/>
    <n v="60805"/>
    <n v="60805"/>
    <m/>
    <s v="PEREIRA"/>
    <m/>
    <e v="#N/A"/>
    <x v="7"/>
    <n v="60805"/>
    <n v="1222504247"/>
    <m/>
    <m/>
    <n v="0"/>
    <n v="0"/>
    <m/>
    <m/>
    <m/>
    <n v="0"/>
    <n v="0"/>
    <n v="0"/>
    <m/>
    <m/>
    <m/>
    <n v="0"/>
    <s v="Finalizada"/>
    <d v="2024-06-24T00:00:00"/>
    <d v="2024-07-02T00:00:00"/>
    <m/>
    <n v="65305"/>
    <n v="60805"/>
    <n v="65305"/>
    <n v="4500"/>
    <n v="65305"/>
    <n v="0"/>
    <n v="0"/>
    <n v="0"/>
    <n v="0"/>
    <n v="0"/>
    <n v="0"/>
    <m/>
    <n v="0"/>
    <m/>
    <m/>
    <m/>
    <n v="60805"/>
  </r>
  <r>
    <n v="891480000"/>
    <s v="COMFAMILIAR RISARALDA"/>
    <s v="EI9319752"/>
    <s v="891480000_EI9319752"/>
    <s v="EI93"/>
    <s v="19752"/>
    <d v="2024-07-01T00:00:00"/>
    <m/>
    <n v="60805"/>
    <n v="60805"/>
    <m/>
    <s v="PEREIRA"/>
    <m/>
    <e v="#N/A"/>
    <x v="7"/>
    <n v="60805"/>
    <n v="1222504231"/>
    <m/>
    <m/>
    <n v="0"/>
    <n v="0"/>
    <m/>
    <m/>
    <m/>
    <n v="0"/>
    <n v="0"/>
    <n v="0"/>
    <m/>
    <m/>
    <m/>
    <n v="0"/>
    <s v="Finalizada"/>
    <d v="2024-06-12T00:00:00"/>
    <d v="2024-07-02T00:00:00"/>
    <m/>
    <n v="65305"/>
    <n v="60805"/>
    <n v="65305"/>
    <n v="4500"/>
    <n v="65305"/>
    <n v="0"/>
    <n v="0"/>
    <n v="0"/>
    <n v="0"/>
    <n v="0"/>
    <n v="0"/>
    <m/>
    <n v="0"/>
    <m/>
    <m/>
    <m/>
    <n v="60805"/>
  </r>
  <r>
    <n v="891480000"/>
    <s v="COMFAMILIAR RISARALDA"/>
    <s v="EI2836683"/>
    <s v="891480000_EI2836683"/>
    <s v="EI28"/>
    <s v="36683"/>
    <d v="2024-07-05T00:00:00"/>
    <m/>
    <n v="60805"/>
    <n v="60805"/>
    <m/>
    <s v="PEREIRA"/>
    <m/>
    <e v="#N/A"/>
    <x v="7"/>
    <n v="60805"/>
    <n v="1222504874"/>
    <m/>
    <m/>
    <n v="0"/>
    <n v="0"/>
    <m/>
    <m/>
    <m/>
    <n v="0"/>
    <n v="0"/>
    <n v="0"/>
    <m/>
    <m/>
    <m/>
    <n v="0"/>
    <s v="Finalizada"/>
    <d v="2024-06-27T00:00:00"/>
    <d v="2024-07-05T00:00:00"/>
    <m/>
    <n v="65305"/>
    <n v="60805"/>
    <n v="65305"/>
    <n v="4500"/>
    <n v="65305"/>
    <n v="0"/>
    <n v="0"/>
    <n v="0"/>
    <n v="0"/>
    <n v="0"/>
    <n v="0"/>
    <m/>
    <n v="0"/>
    <m/>
    <m/>
    <m/>
    <n v="60805"/>
  </r>
  <r>
    <n v="891480000"/>
    <s v="COMFAMILIAR RISARALDA"/>
    <s v="EI0339843"/>
    <s v="891480000_EI0339843"/>
    <s v="EI03"/>
    <s v="39843"/>
    <d v="2024-07-26T00:00:00"/>
    <m/>
    <n v="60805"/>
    <n v="60805"/>
    <m/>
    <s v="PEREIRA"/>
    <m/>
    <e v="#N/A"/>
    <x v="7"/>
    <n v="60805"/>
    <n v="1222506304"/>
    <m/>
    <m/>
    <n v="0"/>
    <n v="0"/>
    <m/>
    <m/>
    <m/>
    <n v="0"/>
    <n v="0"/>
    <n v="0"/>
    <m/>
    <m/>
    <m/>
    <n v="0"/>
    <s v="Finalizada"/>
    <d v="2024-07-18T00:00:00"/>
    <d v="2024-08-01T00:00:00"/>
    <m/>
    <n v="65305"/>
    <n v="60805"/>
    <n v="65305"/>
    <n v="4500"/>
    <n v="65305"/>
    <n v="0"/>
    <n v="0"/>
    <n v="0"/>
    <n v="0"/>
    <n v="0"/>
    <n v="0"/>
    <m/>
    <n v="0"/>
    <m/>
    <m/>
    <m/>
    <n v="60805"/>
  </r>
  <r>
    <n v="891480000"/>
    <s v="COMFAMILIAR RISARALDA"/>
    <s v="EI0147889"/>
    <s v="891480000_EI0147889"/>
    <s v="EI01"/>
    <s v="47889"/>
    <d v="2024-07-30T00:00:00"/>
    <m/>
    <n v="60805"/>
    <n v="60805"/>
    <m/>
    <s v="PEREIRA"/>
    <m/>
    <e v="#N/A"/>
    <x v="7"/>
    <n v="60805"/>
    <n v="1222506350"/>
    <m/>
    <m/>
    <n v="0"/>
    <n v="0"/>
    <m/>
    <m/>
    <m/>
    <n v="0"/>
    <n v="0"/>
    <n v="0"/>
    <m/>
    <m/>
    <m/>
    <n v="0"/>
    <s v="Finalizada"/>
    <d v="2024-07-25T00:00:00"/>
    <d v="2024-08-01T00:00:00"/>
    <m/>
    <n v="65305"/>
    <n v="60805"/>
    <n v="65305"/>
    <n v="4500"/>
    <n v="65305"/>
    <n v="0"/>
    <n v="0"/>
    <n v="0"/>
    <n v="0"/>
    <n v="0"/>
    <n v="0"/>
    <m/>
    <n v="0"/>
    <m/>
    <m/>
    <m/>
    <n v="60805"/>
  </r>
  <r>
    <n v="891480000"/>
    <s v="COMFAMILIAR RISARALDA"/>
    <s v="EI8040494"/>
    <s v="891480000_EI8040494"/>
    <s v="EI80"/>
    <s v="40494"/>
    <d v="2024-08-10T00:00:00"/>
    <m/>
    <n v="60805"/>
    <n v="60805"/>
    <m/>
    <s v="PEREIRA"/>
    <m/>
    <e v="#N/A"/>
    <x v="7"/>
    <n v="60805"/>
    <n v="1222506833"/>
    <m/>
    <m/>
    <n v="0"/>
    <n v="0"/>
    <m/>
    <m/>
    <m/>
    <n v="0"/>
    <n v="0"/>
    <n v="0"/>
    <m/>
    <m/>
    <m/>
    <n v="0"/>
    <s v="Finalizada"/>
    <d v="2024-07-29T00:00:00"/>
    <d v="2024-08-12T00:00:00"/>
    <m/>
    <n v="65305"/>
    <n v="60805"/>
    <n v="65305"/>
    <n v="4500"/>
    <n v="65305"/>
    <n v="0"/>
    <n v="0"/>
    <n v="0"/>
    <n v="0"/>
    <n v="0"/>
    <n v="0"/>
    <m/>
    <n v="0"/>
    <m/>
    <m/>
    <m/>
    <n v="60805"/>
  </r>
  <r>
    <n v="891480000"/>
    <s v="COMFAMILIAR RISARALDA"/>
    <s v="EI2838036"/>
    <s v="891480000_EI2838036"/>
    <s v="EI28"/>
    <s v="38036"/>
    <d v="2024-08-10T00:00:00"/>
    <m/>
    <n v="60805"/>
    <n v="60805"/>
    <m/>
    <s v="PEREIRA"/>
    <m/>
    <e v="#N/A"/>
    <x v="7"/>
    <n v="60805"/>
    <n v="1222506832"/>
    <m/>
    <m/>
    <n v="0"/>
    <n v="0"/>
    <m/>
    <m/>
    <m/>
    <n v="0"/>
    <n v="0"/>
    <n v="0"/>
    <m/>
    <m/>
    <m/>
    <n v="0"/>
    <s v="Finalizada"/>
    <d v="2024-07-31T00:00:00"/>
    <d v="2024-08-12T00:00:00"/>
    <m/>
    <n v="65305"/>
    <n v="60805"/>
    <n v="65305"/>
    <n v="4500"/>
    <n v="65305"/>
    <n v="0"/>
    <n v="0"/>
    <n v="0"/>
    <n v="0"/>
    <n v="0"/>
    <n v="0"/>
    <m/>
    <n v="0"/>
    <m/>
    <m/>
    <m/>
    <n v="60805"/>
  </r>
  <r>
    <n v="891480000"/>
    <s v="COMFAMILIAR RISARALDA"/>
    <s v="EI9320095"/>
    <s v="891480000_EI9320095"/>
    <s v="EI93"/>
    <s v="20095"/>
    <d v="2024-08-10T00:00:00"/>
    <m/>
    <n v="60805"/>
    <n v="60805"/>
    <m/>
    <s v="PEREIRA"/>
    <m/>
    <e v="#N/A"/>
    <x v="7"/>
    <n v="60805"/>
    <n v="1222506834"/>
    <m/>
    <m/>
    <n v="0"/>
    <n v="0"/>
    <m/>
    <m/>
    <m/>
    <n v="0"/>
    <n v="0"/>
    <n v="0"/>
    <m/>
    <m/>
    <m/>
    <n v="0"/>
    <s v="Finalizada"/>
    <d v="2024-07-31T00:00:00"/>
    <d v="2024-08-12T00:00:00"/>
    <m/>
    <n v="65305"/>
    <n v="60805"/>
    <n v="65305"/>
    <n v="4500"/>
    <n v="65305"/>
    <n v="0"/>
    <n v="0"/>
    <n v="0"/>
    <n v="0"/>
    <n v="0"/>
    <n v="0"/>
    <m/>
    <n v="0"/>
    <m/>
    <m/>
    <m/>
    <n v="60805"/>
  </r>
  <r>
    <n v="891480000"/>
    <s v="COMFAMILIAR RISARALDA"/>
    <s v="EI8223357"/>
    <s v="891480000_EI8223357"/>
    <s v="EI82"/>
    <s v="23357"/>
    <d v="2024-02-01T00:00:00"/>
    <m/>
    <n v="60000"/>
    <n v="60000"/>
    <m/>
    <s v="PEREIRA"/>
    <m/>
    <s v="Factura pendiente en programacion de pago"/>
    <x v="7"/>
    <n v="60000"/>
    <n v="1222391470"/>
    <m/>
    <m/>
    <n v="0"/>
    <n v="0"/>
    <m/>
    <m/>
    <m/>
    <n v="0"/>
    <n v="0"/>
    <n v="0"/>
    <m/>
    <m/>
    <m/>
    <n v="0"/>
    <s v="Finalizada"/>
    <d v="2024-01-22T00:00:00"/>
    <d v="2024-02-01T00:00:00"/>
    <m/>
    <n v="64500"/>
    <n v="60000"/>
    <n v="64500"/>
    <n v="4500"/>
    <n v="66900"/>
    <n v="0"/>
    <n v="0"/>
    <n v="0"/>
    <n v="0"/>
    <n v="0"/>
    <n v="0"/>
    <m/>
    <n v="0"/>
    <m/>
    <m/>
    <m/>
    <n v="60000"/>
  </r>
  <r>
    <n v="891480000"/>
    <s v="COMFAMILIAR RISARALDA"/>
    <s v="EI8224106"/>
    <s v="891480000_EI8224106"/>
    <s v="EI82"/>
    <s v="24106"/>
    <d v="2024-03-01T00:00:00"/>
    <m/>
    <n v="60000"/>
    <n v="60000"/>
    <m/>
    <s v="PEREIRA"/>
    <m/>
    <s v="Factura pendiente en programacion de pago"/>
    <x v="7"/>
    <n v="60000"/>
    <n v="1222418871"/>
    <m/>
    <m/>
    <n v="0"/>
    <n v="0"/>
    <m/>
    <m/>
    <m/>
    <n v="0"/>
    <n v="0"/>
    <n v="0"/>
    <m/>
    <m/>
    <m/>
    <n v="0"/>
    <s v="Finalizada"/>
    <d v="2024-02-20T00:00:00"/>
    <d v="2024-03-01T00:00:00"/>
    <m/>
    <n v="64500"/>
    <n v="60000"/>
    <n v="64500"/>
    <n v="4500"/>
    <n v="64500"/>
    <n v="0"/>
    <n v="0"/>
    <n v="0"/>
    <n v="0"/>
    <n v="0"/>
    <n v="0"/>
    <m/>
    <n v="0"/>
    <m/>
    <m/>
    <m/>
    <n v="60000"/>
  </r>
  <r>
    <n v="891480000"/>
    <s v="COMFAMILIAR RISARALDA"/>
    <s v="EI4260711"/>
    <s v="891480000_EI4260711"/>
    <s v="EI42"/>
    <s v="60711"/>
    <d v="2024-01-12T00:00:00"/>
    <m/>
    <n v="58271"/>
    <n v="58271"/>
    <m/>
    <s v="PEREIRA"/>
    <m/>
    <s v="Factura pendiente en programacion de pago"/>
    <x v="7"/>
    <n v="58271"/>
    <n v="1222378172"/>
    <m/>
    <m/>
    <n v="0"/>
    <n v="0"/>
    <m/>
    <m/>
    <m/>
    <n v="0"/>
    <n v="0"/>
    <n v="0"/>
    <m/>
    <m/>
    <m/>
    <n v="0"/>
    <s v="Finalizada"/>
    <d v="2024-01-08T00:00:00"/>
    <d v="2024-01-12T00:00:00"/>
    <m/>
    <n v="58271"/>
    <n v="58271"/>
    <n v="58271"/>
    <n v="0"/>
    <n v="398436"/>
    <n v="0"/>
    <n v="0"/>
    <n v="0"/>
    <n v="0"/>
    <n v="0"/>
    <n v="0"/>
    <m/>
    <n v="0"/>
    <m/>
    <m/>
    <m/>
    <n v="58271"/>
  </r>
  <r>
    <n v="891480000"/>
    <s v="COMFAMILIAR RISARALDA"/>
    <s v="EI585380"/>
    <s v="891480000_EI585380"/>
    <s v="EI58"/>
    <s v="5380"/>
    <d v="2024-01-12T00:00:00"/>
    <m/>
    <n v="58271"/>
    <n v="58271"/>
    <m/>
    <s v="PEREIRA"/>
    <m/>
    <s v="Factura pendiente en programacion de pago"/>
    <x v="7"/>
    <n v="58271"/>
    <n v="1222378173"/>
    <m/>
    <m/>
    <n v="0"/>
    <n v="0"/>
    <m/>
    <m/>
    <m/>
    <n v="0"/>
    <n v="0"/>
    <n v="0"/>
    <m/>
    <m/>
    <m/>
    <n v="0"/>
    <s v="Finalizada"/>
    <d v="2024-01-01T00:00:00"/>
    <d v="2024-01-12T00:00:00"/>
    <m/>
    <n v="58271"/>
    <n v="58271"/>
    <n v="58271"/>
    <n v="0"/>
    <n v="398436"/>
    <n v="0"/>
    <n v="0"/>
    <n v="0"/>
    <n v="0"/>
    <n v="0"/>
    <n v="0"/>
    <m/>
    <n v="0"/>
    <m/>
    <m/>
    <m/>
    <n v="58271"/>
  </r>
  <r>
    <n v="891480000"/>
    <s v="COMFAMILIAR RISARALDA"/>
    <s v="EI4851293"/>
    <s v="891480000_EI4851293"/>
    <s v="EI48"/>
    <s v="51293"/>
    <d v="2024-01-17T00:00:00"/>
    <m/>
    <n v="58271"/>
    <n v="58271"/>
    <m/>
    <s v="PEREIRA"/>
    <m/>
    <s v="Factura pendiente en programacion de pago"/>
    <x v="7"/>
    <n v="58271"/>
    <n v="1222391467"/>
    <m/>
    <m/>
    <n v="0"/>
    <n v="0"/>
    <m/>
    <m/>
    <m/>
    <n v="0"/>
    <n v="0"/>
    <n v="0"/>
    <m/>
    <m/>
    <m/>
    <n v="0"/>
    <s v="Finalizada"/>
    <d v="2024-01-10T00:00:00"/>
    <d v="2024-02-01T00:00:00"/>
    <m/>
    <n v="58271"/>
    <n v="58271"/>
    <n v="58271"/>
    <n v="0"/>
    <n v="398436"/>
    <n v="0"/>
    <n v="0"/>
    <n v="0"/>
    <n v="0"/>
    <n v="0"/>
    <n v="0"/>
    <m/>
    <n v="0"/>
    <m/>
    <m/>
    <m/>
    <n v="58271"/>
  </r>
  <r>
    <n v="891480000"/>
    <s v="COMFAMILIAR RISARALDA"/>
    <s v="EI469321"/>
    <s v="891480000_EI469321"/>
    <s v="EI46"/>
    <s v="9321"/>
    <d v="2024-07-05T00:00:00"/>
    <m/>
    <n v="58238"/>
    <n v="58238"/>
    <m/>
    <s v="PEREIRA"/>
    <m/>
    <e v="#N/A"/>
    <x v="7"/>
    <n v="58238"/>
    <n v="1222485745"/>
    <m/>
    <m/>
    <n v="0"/>
    <n v="0"/>
    <m/>
    <m/>
    <m/>
    <n v="0"/>
    <n v="0"/>
    <n v="0"/>
    <m/>
    <m/>
    <m/>
    <n v="0"/>
    <s v="Finalizada"/>
    <d v="2024-06-27T00:00:00"/>
    <d v="2024-07-05T00:00:00"/>
    <m/>
    <n v="58238"/>
    <n v="58238"/>
    <n v="58238"/>
    <n v="0"/>
    <n v="24142"/>
    <n v="0"/>
    <n v="0"/>
    <n v="0"/>
    <n v="0"/>
    <n v="0"/>
    <n v="0"/>
    <m/>
    <n v="0"/>
    <m/>
    <m/>
    <m/>
    <n v="58238"/>
  </r>
  <r>
    <n v="891480000"/>
    <s v="COMFAMILIAR RISARALDA"/>
    <s v="EI8219411"/>
    <s v="891480000_EI8219411"/>
    <s v="EI82"/>
    <s v="19411"/>
    <d v="2023-06-08T00:00:00"/>
    <m/>
    <n v="57667"/>
    <n v="57667"/>
    <m/>
    <s v="PEREIRA"/>
    <m/>
    <s v="Factura pendiente en programacion de pago"/>
    <x v="7"/>
    <n v="57667"/>
    <n v="1222305365"/>
    <m/>
    <m/>
    <n v="0"/>
    <n v="0"/>
    <m/>
    <m/>
    <m/>
    <n v="0"/>
    <n v="0"/>
    <n v="0"/>
    <m/>
    <m/>
    <m/>
    <n v="0"/>
    <s v="Finalizada"/>
    <d v="2023-05-30T00:00:00"/>
    <d v="2023-06-22T00:00:00"/>
    <m/>
    <n v="57667"/>
    <n v="57667"/>
    <n v="57667"/>
    <n v="0"/>
    <n v="21000"/>
    <n v="0"/>
    <n v="0"/>
    <n v="0"/>
    <n v="0"/>
    <n v="0"/>
    <n v="0"/>
    <m/>
    <n v="0"/>
    <m/>
    <m/>
    <m/>
    <n v="57667"/>
  </r>
  <r>
    <n v="891480000"/>
    <s v="COMFAMILIAR RISARALDA"/>
    <s v="EI8219367"/>
    <s v="891480000_EI8219367"/>
    <s v="EI82"/>
    <s v="19367"/>
    <d v="2023-06-08T00:00:00"/>
    <m/>
    <n v="57667"/>
    <n v="57667"/>
    <m/>
    <s v="PEREIRA"/>
    <m/>
    <s v="Factura pendiente en programacion de pago"/>
    <x v="7"/>
    <n v="57667"/>
    <n v="1222305364"/>
    <m/>
    <m/>
    <n v="0"/>
    <n v="0"/>
    <m/>
    <m/>
    <m/>
    <n v="0"/>
    <n v="0"/>
    <n v="0"/>
    <m/>
    <m/>
    <m/>
    <n v="0"/>
    <s v="Finalizada"/>
    <d v="2023-05-29T00:00:00"/>
    <d v="2023-06-22T00:00:00"/>
    <m/>
    <n v="57667"/>
    <n v="57667"/>
    <n v="57667"/>
    <n v="0"/>
    <n v="21000"/>
    <n v="0"/>
    <n v="0"/>
    <n v="0"/>
    <n v="0"/>
    <n v="0"/>
    <n v="0"/>
    <m/>
    <n v="0"/>
    <m/>
    <m/>
    <m/>
    <n v="57667"/>
  </r>
  <r>
    <n v="891480000"/>
    <s v="COMFAMILIAR RISARALDA"/>
    <s v="EI8219360"/>
    <s v="891480000_EI8219360"/>
    <s v="EI82"/>
    <s v="19360"/>
    <d v="2023-06-08T00:00:00"/>
    <m/>
    <n v="57667"/>
    <n v="57667"/>
    <m/>
    <s v="PEREIRA"/>
    <m/>
    <s v="Factura pendiente en programacion de pago"/>
    <x v="7"/>
    <n v="57667"/>
    <n v="1222305363"/>
    <m/>
    <m/>
    <n v="0"/>
    <n v="0"/>
    <m/>
    <m/>
    <m/>
    <n v="0"/>
    <n v="0"/>
    <n v="0"/>
    <m/>
    <m/>
    <m/>
    <n v="0"/>
    <s v="Finalizada"/>
    <d v="2023-05-29T00:00:00"/>
    <d v="2023-06-22T00:00:00"/>
    <m/>
    <n v="57667"/>
    <n v="57667"/>
    <n v="57667"/>
    <n v="0"/>
    <n v="21000"/>
    <n v="0"/>
    <n v="0"/>
    <n v="0"/>
    <n v="0"/>
    <n v="0"/>
    <n v="0"/>
    <m/>
    <n v="0"/>
    <m/>
    <m/>
    <m/>
    <n v="57667"/>
  </r>
  <r>
    <n v="891480000"/>
    <s v="COMFAMILIAR RISARALDA"/>
    <s v="EJ125600"/>
    <s v="891480000_EJ125600"/>
    <s v="EJ12"/>
    <s v="5600"/>
    <d v="2023-08-11T00:00:00"/>
    <m/>
    <n v="57667"/>
    <n v="57667"/>
    <m/>
    <s v="PEREIRA"/>
    <m/>
    <s v="Factura pendiente en programacion de pago"/>
    <x v="7"/>
    <n v="57667"/>
    <n v="1222332176"/>
    <m/>
    <m/>
    <n v="0"/>
    <n v="0"/>
    <m/>
    <m/>
    <m/>
    <n v="0"/>
    <n v="0"/>
    <n v="0"/>
    <m/>
    <m/>
    <m/>
    <n v="0"/>
    <s v="Finalizada"/>
    <d v="2023-06-22T00:00:00"/>
    <d v="2023-10-02T00:00:00"/>
    <m/>
    <n v="57667"/>
    <n v="57667"/>
    <n v="57667"/>
    <n v="0"/>
    <n v="21000"/>
    <n v="0"/>
    <n v="0"/>
    <n v="0"/>
    <n v="0"/>
    <n v="0"/>
    <n v="0"/>
    <m/>
    <n v="0"/>
    <m/>
    <m/>
    <m/>
    <n v="57667"/>
  </r>
  <r>
    <n v="891480000"/>
    <s v="COMFAMILIAR RISARALDA"/>
    <s v="EJ0818750"/>
    <s v="891480000_EJ0818750"/>
    <s v="EJ08"/>
    <s v="18750"/>
    <d v="2023-08-15T00:00:00"/>
    <m/>
    <n v="57667"/>
    <n v="57667"/>
    <m/>
    <s v="PEREIRA"/>
    <m/>
    <s v="Factura pendiente en programacion de pago"/>
    <x v="7"/>
    <n v="57667"/>
    <n v="1222332144"/>
    <m/>
    <m/>
    <n v="0"/>
    <n v="0"/>
    <m/>
    <m/>
    <m/>
    <n v="0"/>
    <n v="0"/>
    <n v="0"/>
    <m/>
    <m/>
    <m/>
    <n v="0"/>
    <s v="Finalizada"/>
    <d v="2023-08-09T00:00:00"/>
    <d v="2023-10-04T00:00:00"/>
    <m/>
    <n v="57667"/>
    <n v="57667"/>
    <n v="57667"/>
    <n v="0"/>
    <n v="21000"/>
    <n v="0"/>
    <n v="0"/>
    <n v="0"/>
    <n v="0"/>
    <n v="0"/>
    <n v="0"/>
    <m/>
    <n v="0"/>
    <m/>
    <m/>
    <m/>
    <n v="57667"/>
  </r>
  <r>
    <n v="891480000"/>
    <s v="COMFAMILIAR RISARALDA"/>
    <s v="EJ126386"/>
    <s v="891480000_EJ126386"/>
    <s v="EJ12"/>
    <s v="6386"/>
    <d v="2023-08-15T00:00:00"/>
    <m/>
    <n v="57667"/>
    <n v="57667"/>
    <m/>
    <s v="PEREIRA"/>
    <m/>
    <s v="Factura pendiente en programacion de pago"/>
    <x v="7"/>
    <n v="57667"/>
    <n v="1222332185"/>
    <m/>
    <m/>
    <n v="0"/>
    <n v="0"/>
    <m/>
    <m/>
    <m/>
    <n v="0"/>
    <n v="0"/>
    <n v="0"/>
    <m/>
    <m/>
    <m/>
    <n v="0"/>
    <s v="Finalizada"/>
    <d v="2023-07-13T00:00:00"/>
    <d v="2023-10-04T00:00:00"/>
    <m/>
    <n v="57667"/>
    <n v="57667"/>
    <n v="57667"/>
    <n v="0"/>
    <n v="21000"/>
    <n v="0"/>
    <n v="0"/>
    <n v="0"/>
    <n v="0"/>
    <n v="0"/>
    <n v="0"/>
    <m/>
    <n v="0"/>
    <m/>
    <m/>
    <m/>
    <n v="57667"/>
  </r>
  <r>
    <n v="891480000"/>
    <s v="COMFAMILIAR RISARALDA"/>
    <s v="EJ127769"/>
    <s v="891480000_EJ127769"/>
    <s v="EJ12"/>
    <s v="7769"/>
    <d v="2023-08-24T00:00:00"/>
    <m/>
    <n v="57667"/>
    <n v="57667"/>
    <m/>
    <s v="PEREIRA"/>
    <m/>
    <s v="Factura pendiente en programacion de pago"/>
    <x v="7"/>
    <n v="57667"/>
    <n v="1222444552"/>
    <m/>
    <m/>
    <n v="0"/>
    <n v="0"/>
    <m/>
    <m/>
    <m/>
    <n v="0"/>
    <n v="0"/>
    <n v="0"/>
    <m/>
    <m/>
    <m/>
    <n v="0"/>
    <s v="Finalizada"/>
    <d v="2023-08-10T00:00:00"/>
    <d v="2023-10-02T00:00:00"/>
    <m/>
    <n v="57667"/>
    <n v="57667"/>
    <n v="57667"/>
    <n v="0"/>
    <n v="57667"/>
    <n v="0"/>
    <n v="0"/>
    <n v="0"/>
    <n v="0"/>
    <n v="0"/>
    <n v="0"/>
    <m/>
    <n v="0"/>
    <m/>
    <m/>
    <m/>
    <n v="57667"/>
  </r>
  <r>
    <n v="891480000"/>
    <s v="COMFAMILIAR RISARALDA"/>
    <s v="EI0329662"/>
    <s v="891480000_EI0329662"/>
    <s v="EI03"/>
    <s v="29662"/>
    <d v="2023-10-03T00:00:00"/>
    <m/>
    <n v="57667"/>
    <n v="57667"/>
    <m/>
    <s v="PEREIRA"/>
    <m/>
    <s v="Factura pendiente en programacion de pago"/>
    <x v="7"/>
    <n v="57667"/>
    <n v="1222332759"/>
    <m/>
    <m/>
    <n v="0"/>
    <n v="0"/>
    <m/>
    <m/>
    <m/>
    <n v="0"/>
    <n v="0"/>
    <n v="0"/>
    <m/>
    <m/>
    <m/>
    <n v="0"/>
    <s v="Finalizada"/>
    <d v="2023-09-19T00:00:00"/>
    <d v="2023-10-10T00:00:00"/>
    <m/>
    <n v="57667"/>
    <n v="57667"/>
    <n v="57667"/>
    <n v="0"/>
    <n v="21000"/>
    <n v="0"/>
    <n v="0"/>
    <n v="0"/>
    <n v="0"/>
    <n v="0"/>
    <n v="0"/>
    <m/>
    <n v="0"/>
    <m/>
    <m/>
    <m/>
    <n v="57667"/>
  </r>
  <r>
    <n v="891480000"/>
    <s v="COMFAMILIAR RISARALDA"/>
    <s v="EI8221565"/>
    <s v="891480000_EI8221565"/>
    <s v="EI82"/>
    <s v="21565"/>
    <d v="2023-12-01T00:00:00"/>
    <m/>
    <n v="57667"/>
    <n v="57667"/>
    <m/>
    <s v="PEREIRA"/>
    <m/>
    <s v="Factura pendiente en programacion de pago"/>
    <x v="7"/>
    <n v="57667"/>
    <n v="1222445794"/>
    <m/>
    <m/>
    <n v="0"/>
    <n v="0"/>
    <m/>
    <m/>
    <m/>
    <n v="0"/>
    <n v="0"/>
    <n v="0"/>
    <m/>
    <m/>
    <m/>
    <n v="0"/>
    <s v="Finalizada"/>
    <d v="2023-11-04T00:00:00"/>
    <d v="2023-12-04T00:00:00"/>
    <m/>
    <n v="57667"/>
    <n v="57667"/>
    <n v="57667"/>
    <n v="0"/>
    <n v="57667"/>
    <n v="0"/>
    <n v="0"/>
    <n v="0"/>
    <n v="0"/>
    <n v="0"/>
    <n v="0"/>
    <m/>
    <n v="0"/>
    <m/>
    <m/>
    <m/>
    <n v="57667"/>
  </r>
  <r>
    <n v="891480000"/>
    <s v="COMFAMILIAR RISARALDA"/>
    <s v="EI8620143"/>
    <s v="891480000_EI8620143"/>
    <s v="EI86"/>
    <s v="20143"/>
    <d v="2023-10-12T00:00:00"/>
    <m/>
    <n v="53468"/>
    <n v="53468"/>
    <m/>
    <s v="PEREIRA"/>
    <m/>
    <s v="Factura pendiente en programacion de pago"/>
    <x v="7"/>
    <n v="57568"/>
    <n v="1222444826"/>
    <m/>
    <m/>
    <n v="0"/>
    <n v="0"/>
    <m/>
    <m/>
    <m/>
    <n v="0"/>
    <n v="0"/>
    <n v="0"/>
    <m/>
    <m/>
    <m/>
    <n v="0"/>
    <s v="Finalizada"/>
    <d v="2023-10-09T00:00:00"/>
    <d v="2023-11-01T00:00:00"/>
    <m/>
    <n v="57568"/>
    <n v="57568"/>
    <n v="57568"/>
    <n v="0"/>
    <n v="57568"/>
    <n v="0"/>
    <n v="0"/>
    <n v="0"/>
    <n v="0"/>
    <n v="0"/>
    <n v="0"/>
    <m/>
    <n v="0"/>
    <m/>
    <m/>
    <m/>
    <n v="57568"/>
  </r>
  <r>
    <n v="891480000"/>
    <s v="COMFAMILIAR RISARALDA"/>
    <s v="EI2313041"/>
    <s v="891480000_EI2313041"/>
    <s v="EI23"/>
    <s v="13041"/>
    <d v="2023-09-22T00:00:00"/>
    <m/>
    <n v="56845"/>
    <n v="56845"/>
    <m/>
    <s v="PEREIRA"/>
    <m/>
    <s v="Factura pendiente en programacion de pago"/>
    <x v="7"/>
    <n v="56845"/>
    <n v="1222444544"/>
    <m/>
    <m/>
    <n v="0"/>
    <n v="0"/>
    <m/>
    <m/>
    <m/>
    <n v="0"/>
    <n v="0"/>
    <n v="0"/>
    <m/>
    <m/>
    <m/>
    <n v="0"/>
    <s v="Finalizada"/>
    <d v="2023-09-21T00:00:00"/>
    <d v="2023-10-04T00:00:00"/>
    <m/>
    <n v="60945"/>
    <n v="56845"/>
    <n v="60945"/>
    <n v="4100"/>
    <n v="60945"/>
    <n v="0"/>
    <n v="0"/>
    <n v="0"/>
    <n v="0"/>
    <n v="0"/>
    <n v="0"/>
    <m/>
    <n v="0"/>
    <m/>
    <m/>
    <m/>
    <n v="56845"/>
  </r>
  <r>
    <n v="891480000"/>
    <s v="COMFAMILIAR RISARALDA"/>
    <s v="EJ1212418"/>
    <s v="891480000_EJ1212418"/>
    <s v="EJ12"/>
    <s v="12418"/>
    <d v="2023-12-01T00:00:00"/>
    <m/>
    <n v="52197"/>
    <n v="52197"/>
    <m/>
    <s v="PEREIRA"/>
    <m/>
    <s v="Factura pendiente en programacion de pago"/>
    <x v="7"/>
    <n v="56297"/>
    <n v="1222445789"/>
    <m/>
    <m/>
    <n v="0"/>
    <n v="0"/>
    <m/>
    <m/>
    <m/>
    <n v="0"/>
    <n v="0"/>
    <n v="0"/>
    <m/>
    <m/>
    <m/>
    <n v="0"/>
    <s v="Finalizada"/>
    <d v="2023-11-15T00:00:00"/>
    <d v="2023-12-04T00:00:00"/>
    <m/>
    <n v="56297"/>
    <n v="56297"/>
    <n v="56297"/>
    <n v="0"/>
    <n v="56297"/>
    <n v="0"/>
    <n v="0"/>
    <n v="0"/>
    <n v="0"/>
    <n v="0"/>
    <n v="0"/>
    <m/>
    <n v="0"/>
    <m/>
    <m/>
    <m/>
    <n v="56297"/>
  </r>
  <r>
    <n v="891480000"/>
    <s v="COMFAMILIAR RISARALDA"/>
    <s v="EI2823891"/>
    <s v="891480000_EI2823891"/>
    <s v="EI28"/>
    <s v="23891"/>
    <d v="2023-08-24T00:00:00"/>
    <m/>
    <n v="56297"/>
    <n v="56297"/>
    <m/>
    <s v="PEREIRA"/>
    <m/>
    <s v="Factura pendiente en programacion de pago"/>
    <x v="7"/>
    <n v="56297"/>
    <n v="1222332120"/>
    <m/>
    <m/>
    <n v="0"/>
    <n v="0"/>
    <m/>
    <m/>
    <m/>
    <n v="0"/>
    <n v="0"/>
    <n v="0"/>
    <m/>
    <m/>
    <m/>
    <n v="0"/>
    <s v="Finalizada"/>
    <d v="2023-08-17T00:00:00"/>
    <d v="2023-10-02T00:00:00"/>
    <m/>
    <n v="56297"/>
    <n v="56297"/>
    <n v="56297"/>
    <n v="0"/>
    <n v="41000"/>
    <n v="0"/>
    <n v="0"/>
    <n v="0"/>
    <n v="0"/>
    <n v="0"/>
    <n v="0"/>
    <m/>
    <n v="0"/>
    <m/>
    <m/>
    <m/>
    <n v="56297"/>
  </r>
  <r>
    <n v="891480000"/>
    <s v="COMFAMILIAR RISARALDA"/>
    <s v="EI441314"/>
    <s v="891480000_EI441314"/>
    <s v="EI44"/>
    <s v="1314"/>
    <d v="2023-12-01T00:00:00"/>
    <m/>
    <n v="56250"/>
    <n v="56250"/>
    <m/>
    <s v="PEREIRA"/>
    <m/>
    <s v="Factura pendiente en programacion de pago"/>
    <x v="7"/>
    <n v="56250"/>
    <n v="1222476125"/>
    <m/>
    <m/>
    <n v="0"/>
    <n v="0"/>
    <m/>
    <m/>
    <m/>
    <n v="0"/>
    <n v="0"/>
    <n v="0"/>
    <m/>
    <m/>
    <m/>
    <n v="0"/>
    <s v="Finalizada"/>
    <d v="2023-11-16T00:00:00"/>
    <d v="2024-06-13T00:00:00"/>
    <m/>
    <n v="56250"/>
    <n v="56250"/>
    <n v="56250"/>
    <n v="0"/>
    <n v="1012500"/>
    <n v="0"/>
    <n v="0"/>
    <n v="0"/>
    <n v="0"/>
    <n v="0"/>
    <n v="0"/>
    <m/>
    <n v="0"/>
    <m/>
    <m/>
    <m/>
    <n v="56250"/>
  </r>
  <r>
    <n v="891480000"/>
    <s v="COMFAMILIAR RISARALDA"/>
    <s v="EI4858260"/>
    <s v="891480000_EI4858260"/>
    <s v="EI48"/>
    <s v="58260"/>
    <d v="2024-07-12T00:00:00"/>
    <m/>
    <n v="53964"/>
    <n v="53964"/>
    <m/>
    <s v="PEREIRA"/>
    <m/>
    <e v="#N/A"/>
    <x v="7"/>
    <n v="53964"/>
    <n v="1222486030"/>
    <m/>
    <m/>
    <n v="0"/>
    <n v="0"/>
    <m/>
    <m/>
    <m/>
    <n v="0"/>
    <n v="0"/>
    <n v="0"/>
    <m/>
    <m/>
    <m/>
    <n v="0"/>
    <s v="Finalizada"/>
    <d v="2024-06-30T00:00:00"/>
    <d v="2024-07-12T00:00:00"/>
    <m/>
    <n v="53964"/>
    <n v="53964"/>
    <n v="53964"/>
    <n v="0"/>
    <n v="24142"/>
    <n v="0"/>
    <n v="0"/>
    <n v="0"/>
    <n v="0"/>
    <n v="0"/>
    <n v="0"/>
    <m/>
    <n v="0"/>
    <m/>
    <m/>
    <m/>
    <n v="53964"/>
  </r>
  <r>
    <n v="891480000"/>
    <s v="COMFAMILIAR RISARALDA"/>
    <s v="EI8039535"/>
    <s v="891480000_EI8039535"/>
    <s v="EI80"/>
    <s v="39535"/>
    <d v="2023-11-07T00:00:00"/>
    <m/>
    <n v="53808"/>
    <n v="53808"/>
    <m/>
    <s v="PEREIRA"/>
    <m/>
    <s v="Factura pendiente en programacion de pago"/>
    <x v="7"/>
    <n v="53808"/>
    <n v="1222445158"/>
    <m/>
    <m/>
    <n v="0"/>
    <n v="0"/>
    <m/>
    <m/>
    <m/>
    <n v="0"/>
    <n v="0"/>
    <n v="0"/>
    <m/>
    <m/>
    <m/>
    <n v="0"/>
    <s v="Finalizada"/>
    <d v="2023-11-01T00:00:00"/>
    <d v="2023-11-15T00:00:00"/>
    <m/>
    <n v="72208"/>
    <n v="53808"/>
    <n v="72208"/>
    <n v="18400"/>
    <n v="72208"/>
    <n v="0"/>
    <n v="0"/>
    <n v="0"/>
    <n v="0"/>
    <n v="0"/>
    <n v="0"/>
    <m/>
    <n v="0"/>
    <m/>
    <m/>
    <m/>
    <n v="53808"/>
  </r>
  <r>
    <n v="891480000"/>
    <s v="COMFAMILIAR RISARALDA"/>
    <s v="EI4857873"/>
    <s v="891480000_EI4857873"/>
    <s v="EI48"/>
    <s v="57873"/>
    <d v="2024-07-01T00:00:00"/>
    <m/>
    <n v="53798"/>
    <n v="53798"/>
    <m/>
    <s v="PEREIRA"/>
    <m/>
    <e v="#N/A"/>
    <x v="7"/>
    <n v="53798"/>
    <n v="1222485472"/>
    <m/>
    <m/>
    <n v="0"/>
    <n v="0"/>
    <m/>
    <m/>
    <m/>
    <n v="0"/>
    <n v="0"/>
    <n v="0"/>
    <m/>
    <m/>
    <m/>
    <n v="0"/>
    <s v="Finalizada"/>
    <d v="2024-06-15T00:00:00"/>
    <d v="2024-07-02T00:00:00"/>
    <m/>
    <n v="53798"/>
    <n v="53798"/>
    <n v="53798"/>
    <n v="0"/>
    <n v="24142"/>
    <n v="0"/>
    <n v="0"/>
    <n v="0"/>
    <n v="0"/>
    <n v="0"/>
    <n v="0"/>
    <m/>
    <n v="0"/>
    <m/>
    <m/>
    <m/>
    <n v="53798"/>
  </r>
  <r>
    <n v="891480000"/>
    <s v="COMFAMILIAR RISARALDA"/>
    <s v="EI0327521"/>
    <s v="891480000_EI0327521"/>
    <s v="EI03"/>
    <s v="27521"/>
    <d v="2023-08-15T00:00:00"/>
    <m/>
    <n v="53567"/>
    <n v="53567"/>
    <m/>
    <s v="PEREIRA"/>
    <m/>
    <s v="Factura pendiente en programacion de pago"/>
    <x v="7"/>
    <n v="53567"/>
    <n v="1222454404"/>
    <m/>
    <m/>
    <n v="0"/>
    <n v="0"/>
    <m/>
    <m/>
    <m/>
    <n v="0"/>
    <n v="0"/>
    <n v="0"/>
    <m/>
    <m/>
    <m/>
    <n v="0"/>
    <s v="Finalizada"/>
    <d v="2023-07-21T00:00:00"/>
    <d v="2023-10-04T00:00:00"/>
    <m/>
    <n v="57667"/>
    <n v="53567"/>
    <n v="57667"/>
    <n v="4100"/>
    <n v="66900"/>
    <n v="0"/>
    <n v="0"/>
    <n v="0"/>
    <n v="0"/>
    <n v="0"/>
    <n v="0"/>
    <m/>
    <n v="0"/>
    <m/>
    <m/>
    <m/>
    <n v="53567"/>
  </r>
  <r>
    <n v="891480000"/>
    <s v="COMFAMILIAR RISARALDA"/>
    <s v="EI8220073"/>
    <s v="891480000_EI8220073"/>
    <s v="EI82"/>
    <s v="20073"/>
    <d v="2023-08-15T00:00:00"/>
    <m/>
    <n v="53567"/>
    <n v="53567"/>
    <m/>
    <s v="PEREIRA"/>
    <m/>
    <s v="Factura pendiente en programacion de pago"/>
    <x v="7"/>
    <n v="53567"/>
    <n v="1222444538"/>
    <m/>
    <m/>
    <n v="0"/>
    <n v="0"/>
    <m/>
    <m/>
    <m/>
    <n v="0"/>
    <n v="0"/>
    <n v="0"/>
    <m/>
    <m/>
    <m/>
    <n v="0"/>
    <s v="Finalizada"/>
    <d v="2023-08-08T00:00:00"/>
    <d v="2023-10-04T00:00:00"/>
    <m/>
    <n v="57667"/>
    <n v="53567"/>
    <n v="57667"/>
    <n v="4100"/>
    <n v="57667"/>
    <n v="0"/>
    <n v="0"/>
    <n v="0"/>
    <n v="0"/>
    <n v="0"/>
    <n v="0"/>
    <m/>
    <n v="0"/>
    <m/>
    <m/>
    <m/>
    <n v="53567"/>
  </r>
  <r>
    <n v="891480000"/>
    <s v="COMFAMILIAR RISARALDA"/>
    <s v="EI0328470"/>
    <s v="891480000_EI0328470"/>
    <s v="EI03"/>
    <s v="28470"/>
    <d v="2023-08-24T00:00:00"/>
    <m/>
    <n v="53567"/>
    <n v="53567"/>
    <m/>
    <s v="PEREIRA"/>
    <m/>
    <s v="Factura pendiente en programacion de pago"/>
    <x v="7"/>
    <n v="53567"/>
    <n v="1222420465"/>
    <m/>
    <m/>
    <n v="0"/>
    <n v="0"/>
    <m/>
    <m/>
    <m/>
    <n v="0"/>
    <n v="0"/>
    <n v="0"/>
    <m/>
    <m/>
    <m/>
    <n v="0"/>
    <s v="Finalizada"/>
    <d v="2023-08-14T00:00:00"/>
    <d v="2024-03-08T00:00:00"/>
    <m/>
    <n v="57667"/>
    <n v="53567"/>
    <n v="57667"/>
    <n v="4100"/>
    <n v="57667"/>
    <n v="0"/>
    <n v="0"/>
    <n v="0"/>
    <n v="0"/>
    <n v="0"/>
    <n v="0"/>
    <m/>
    <n v="0"/>
    <m/>
    <m/>
    <m/>
    <n v="53567"/>
  </r>
  <r>
    <n v="891480000"/>
    <s v="COMFAMILIAR RISARALDA"/>
    <s v="EI0328480"/>
    <s v="891480000_EI0328480"/>
    <s v="EI03"/>
    <s v="28480"/>
    <d v="2023-08-24T00:00:00"/>
    <m/>
    <n v="53567"/>
    <n v="53567"/>
    <m/>
    <s v="PEREIRA"/>
    <m/>
    <s v="Factura pendiente en programacion de pago"/>
    <x v="7"/>
    <n v="53567"/>
    <n v="1222332111"/>
    <m/>
    <m/>
    <n v="0"/>
    <n v="0"/>
    <m/>
    <m/>
    <m/>
    <n v="0"/>
    <n v="0"/>
    <n v="0"/>
    <m/>
    <m/>
    <m/>
    <n v="0"/>
    <s v="Finalizada"/>
    <d v="2023-08-15T00:00:00"/>
    <d v="2023-10-02T00:00:00"/>
    <m/>
    <n v="57667"/>
    <n v="53567"/>
    <n v="57667"/>
    <n v="4100"/>
    <n v="57667"/>
    <n v="0"/>
    <n v="0"/>
    <n v="0"/>
    <n v="0"/>
    <n v="0"/>
    <n v="0"/>
    <m/>
    <n v="0"/>
    <m/>
    <m/>
    <m/>
    <n v="53567"/>
  </r>
  <r>
    <n v="891480000"/>
    <s v="COMFAMILIAR RISARALDA"/>
    <s v="EI2824198"/>
    <s v="891480000_EI2824198"/>
    <s v="EI28"/>
    <s v="24198"/>
    <d v="2023-08-31T00:00:00"/>
    <m/>
    <n v="53567"/>
    <n v="53567"/>
    <m/>
    <s v="PEREIRA"/>
    <m/>
    <s v="Factura pendiente en programacion de pago"/>
    <x v="7"/>
    <n v="53567"/>
    <n v="1222444535"/>
    <m/>
    <m/>
    <n v="0"/>
    <n v="0"/>
    <m/>
    <m/>
    <m/>
    <n v="0"/>
    <n v="0"/>
    <n v="0"/>
    <m/>
    <m/>
    <m/>
    <n v="0"/>
    <s v="Finalizada"/>
    <d v="2023-08-25T00:00:00"/>
    <d v="2023-10-02T00:00:00"/>
    <m/>
    <n v="57667"/>
    <n v="53567"/>
    <n v="57667"/>
    <n v="4100"/>
    <n v="57667"/>
    <n v="0"/>
    <n v="0"/>
    <n v="0"/>
    <n v="0"/>
    <n v="0"/>
    <n v="0"/>
    <m/>
    <n v="0"/>
    <m/>
    <m/>
    <m/>
    <n v="53567"/>
  </r>
  <r>
    <n v="891480000"/>
    <s v="COMFAMILIAR RISARALDA"/>
    <s v="EJ0819416"/>
    <s v="891480000_EJ0819416"/>
    <s v="EJ08"/>
    <s v="19416"/>
    <d v="2023-10-03T00:00:00"/>
    <m/>
    <n v="53567"/>
    <n v="53567"/>
    <m/>
    <s v="PEREIRA"/>
    <m/>
    <s v="Factura pendiente en programacion de pago"/>
    <x v="7"/>
    <n v="53567"/>
    <n v="1222444683"/>
    <m/>
    <m/>
    <n v="0"/>
    <n v="0"/>
    <m/>
    <m/>
    <m/>
    <n v="0"/>
    <n v="0"/>
    <n v="0"/>
    <m/>
    <m/>
    <m/>
    <n v="0"/>
    <s v="Finalizada"/>
    <d v="2023-09-19T00:00:00"/>
    <d v="2023-10-10T00:00:00"/>
    <m/>
    <n v="57667"/>
    <n v="53567"/>
    <n v="57667"/>
    <n v="4100"/>
    <n v="57667"/>
    <n v="0"/>
    <n v="0"/>
    <n v="0"/>
    <n v="0"/>
    <n v="0"/>
    <n v="0"/>
    <m/>
    <n v="0"/>
    <m/>
    <m/>
    <m/>
    <n v="53567"/>
  </r>
  <r>
    <n v="891480000"/>
    <s v="COMFAMILIAR RISARALDA"/>
    <s v="EI0329368"/>
    <s v="891480000_EI0329368"/>
    <s v="EI03"/>
    <s v="29368"/>
    <d v="2023-10-03T00:00:00"/>
    <m/>
    <n v="53567"/>
    <n v="53567"/>
    <m/>
    <s v="PEREIRA"/>
    <m/>
    <s v="Factura pendiente en programacion de pago"/>
    <x v="7"/>
    <n v="53567"/>
    <n v="1222420467"/>
    <m/>
    <m/>
    <n v="0"/>
    <n v="0"/>
    <m/>
    <m/>
    <m/>
    <n v="0"/>
    <n v="0"/>
    <n v="0"/>
    <m/>
    <m/>
    <m/>
    <n v="0"/>
    <s v="Finalizada"/>
    <d v="2023-09-13T00:00:00"/>
    <d v="2024-03-08T00:00:00"/>
    <m/>
    <n v="57667"/>
    <n v="53567"/>
    <n v="57667"/>
    <n v="4100"/>
    <n v="57667"/>
    <n v="0"/>
    <n v="0"/>
    <n v="0"/>
    <n v="0"/>
    <n v="0"/>
    <n v="0"/>
    <m/>
    <n v="0"/>
    <m/>
    <m/>
    <m/>
    <n v="53567"/>
  </r>
  <r>
    <n v="891480000"/>
    <s v="COMFAMILIAR RISARALDA"/>
    <s v="EJ1210667"/>
    <s v="891480000_EJ1210667"/>
    <s v="EJ12"/>
    <s v="10667"/>
    <d v="2023-11-01T00:00:00"/>
    <m/>
    <n v="53567"/>
    <n v="53567"/>
    <m/>
    <s v="PEREIRA"/>
    <m/>
    <s v="Factura pendiente en programacion de pago"/>
    <x v="7"/>
    <n v="53567"/>
    <n v="1222445153"/>
    <m/>
    <m/>
    <n v="0"/>
    <n v="0"/>
    <m/>
    <m/>
    <m/>
    <n v="0"/>
    <n v="0"/>
    <n v="0"/>
    <m/>
    <m/>
    <m/>
    <n v="0"/>
    <s v="Finalizada"/>
    <d v="2023-10-10T00:00:00"/>
    <d v="2023-11-15T00:00:00"/>
    <m/>
    <n v="57667"/>
    <n v="53567"/>
    <n v="57667"/>
    <n v="4100"/>
    <n v="57667"/>
    <n v="0"/>
    <n v="0"/>
    <n v="0"/>
    <n v="0"/>
    <n v="0"/>
    <n v="0"/>
    <m/>
    <n v="0"/>
    <m/>
    <m/>
    <m/>
    <n v="53567"/>
  </r>
  <r>
    <n v="891480000"/>
    <s v="COMFAMILIAR RISARALDA"/>
    <s v="EI8220953"/>
    <s v="891480000_EI8220953"/>
    <s v="EI82"/>
    <s v="20953"/>
    <d v="2023-11-01T00:00:00"/>
    <m/>
    <n v="53567"/>
    <n v="53567"/>
    <m/>
    <s v="PEREIRA"/>
    <m/>
    <s v="Factura pendiente en programacion de pago"/>
    <x v="7"/>
    <n v="53567"/>
    <n v="1222445156"/>
    <m/>
    <m/>
    <n v="0"/>
    <n v="0"/>
    <m/>
    <m/>
    <m/>
    <n v="0"/>
    <n v="0"/>
    <n v="0"/>
    <m/>
    <m/>
    <m/>
    <n v="0"/>
    <s v="Finalizada"/>
    <d v="2023-10-09T00:00:00"/>
    <d v="2023-11-15T00:00:00"/>
    <m/>
    <n v="57667"/>
    <n v="53567"/>
    <n v="57667"/>
    <n v="4100"/>
    <n v="21000"/>
    <n v="0"/>
    <n v="0"/>
    <n v="0"/>
    <n v="0"/>
    <n v="0"/>
    <n v="0"/>
    <m/>
    <n v="0"/>
    <m/>
    <m/>
    <m/>
    <n v="53567"/>
  </r>
  <r>
    <n v="891480000"/>
    <s v="COMFAMILIAR RISARALDA"/>
    <s v="EI0135652"/>
    <s v="891480000_EI0135652"/>
    <s v="EI01"/>
    <s v="35652"/>
    <d v="2023-11-07T00:00:00"/>
    <m/>
    <n v="53567"/>
    <n v="53567"/>
    <m/>
    <s v="PEREIRA"/>
    <m/>
    <s v="Factura pendiente en programacion de pago"/>
    <x v="7"/>
    <n v="53567"/>
    <n v="1222445151"/>
    <m/>
    <m/>
    <n v="0"/>
    <n v="0"/>
    <m/>
    <m/>
    <m/>
    <n v="0"/>
    <n v="0"/>
    <n v="0"/>
    <m/>
    <m/>
    <m/>
    <n v="0"/>
    <s v="Finalizada"/>
    <d v="2023-10-31T00:00:00"/>
    <d v="2023-11-15T00:00:00"/>
    <m/>
    <n v="57667"/>
    <n v="53567"/>
    <n v="57667"/>
    <n v="4100"/>
    <n v="57667"/>
    <n v="0"/>
    <n v="0"/>
    <n v="0"/>
    <n v="0"/>
    <n v="0"/>
    <n v="0"/>
    <m/>
    <n v="0"/>
    <m/>
    <m/>
    <m/>
    <n v="53567"/>
  </r>
  <r>
    <n v="891480000"/>
    <s v="COMFAMILIAR RISARALDA"/>
    <s v="EI2826620"/>
    <s v="891480000_EI2826620"/>
    <s v="EI28"/>
    <s v="26620"/>
    <d v="2023-11-07T00:00:00"/>
    <m/>
    <n v="53567"/>
    <n v="53567"/>
    <m/>
    <s v="PEREIRA"/>
    <m/>
    <s v="Factura pendiente en programacion de pago"/>
    <x v="7"/>
    <n v="53567"/>
    <n v="1222445152"/>
    <m/>
    <m/>
    <n v="0"/>
    <n v="0"/>
    <m/>
    <m/>
    <m/>
    <n v="0"/>
    <n v="0"/>
    <n v="0"/>
    <m/>
    <m/>
    <m/>
    <n v="0"/>
    <s v="Finalizada"/>
    <d v="2023-10-31T00:00:00"/>
    <d v="2023-11-15T00:00:00"/>
    <m/>
    <n v="57667"/>
    <n v="53567"/>
    <n v="57667"/>
    <n v="4100"/>
    <n v="57667"/>
    <n v="0"/>
    <n v="0"/>
    <n v="0"/>
    <n v="0"/>
    <n v="0"/>
    <n v="0"/>
    <m/>
    <n v="0"/>
    <m/>
    <m/>
    <m/>
    <n v="53567"/>
  </r>
  <r>
    <n v="891480000"/>
    <s v="COMFAMILIAR RISARALDA"/>
    <s v="EI8221549"/>
    <s v="891480000_EI8221549"/>
    <s v="EI82"/>
    <s v="21549"/>
    <d v="2023-12-01T00:00:00"/>
    <m/>
    <n v="53567"/>
    <n v="53567"/>
    <m/>
    <s v="PEREIRA"/>
    <m/>
    <s v="Factura pendiente en programacion de pago"/>
    <x v="7"/>
    <n v="53567"/>
    <n v="1222445791"/>
    <m/>
    <m/>
    <n v="0"/>
    <n v="0"/>
    <m/>
    <m/>
    <m/>
    <n v="0"/>
    <n v="0"/>
    <n v="0"/>
    <m/>
    <m/>
    <m/>
    <n v="0"/>
    <s v="Finalizada"/>
    <d v="2023-11-04T00:00:00"/>
    <d v="2023-12-04T00:00:00"/>
    <m/>
    <n v="57667"/>
    <n v="53567"/>
    <n v="57667"/>
    <n v="4100"/>
    <n v="57667"/>
    <n v="0"/>
    <n v="0"/>
    <n v="0"/>
    <n v="0"/>
    <n v="0"/>
    <n v="0"/>
    <m/>
    <n v="0"/>
    <m/>
    <m/>
    <m/>
    <n v="53567"/>
  </r>
  <r>
    <n v="891480000"/>
    <s v="COMFAMILIAR RISARALDA"/>
    <s v="EI8619640"/>
    <s v="891480000_EI8619640"/>
    <s v="EI86"/>
    <s v="19640"/>
    <d v="2023-09-18T00:00:00"/>
    <m/>
    <n v="53468"/>
    <n v="53468"/>
    <m/>
    <s v="PEREIRA"/>
    <m/>
    <s v="Factura pendiente en programacion de pago"/>
    <x v="7"/>
    <n v="53468"/>
    <n v="1222444534"/>
    <m/>
    <m/>
    <n v="0"/>
    <n v="0"/>
    <m/>
    <m/>
    <m/>
    <n v="0"/>
    <n v="0"/>
    <n v="0"/>
    <m/>
    <m/>
    <m/>
    <n v="0"/>
    <s v="Finalizada"/>
    <d v="2023-09-15T00:00:00"/>
    <d v="2023-10-03T00:00:00"/>
    <m/>
    <n v="57568"/>
    <n v="53468"/>
    <n v="57568"/>
    <n v="4100"/>
    <n v="57568"/>
    <n v="0"/>
    <n v="0"/>
    <n v="0"/>
    <n v="0"/>
    <n v="0"/>
    <n v="0"/>
    <m/>
    <n v="0"/>
    <m/>
    <m/>
    <m/>
    <n v="53468"/>
  </r>
  <r>
    <n v="891480000"/>
    <s v="COMFAMILIAR RISARALDA"/>
    <s v="EI467906"/>
    <s v="891480000_EI467906"/>
    <s v="EI46"/>
    <s v="7906"/>
    <d v="2024-03-01T00:00:00"/>
    <m/>
    <n v="53421"/>
    <n v="53421"/>
    <m/>
    <s v="PEREIRA"/>
    <m/>
    <s v="Factura pendiente en programacion de pago"/>
    <x v="7"/>
    <n v="53421"/>
    <n v="1222420330"/>
    <m/>
    <m/>
    <n v="0"/>
    <n v="0"/>
    <m/>
    <m/>
    <m/>
    <n v="0"/>
    <n v="0"/>
    <n v="0"/>
    <m/>
    <m/>
    <m/>
    <n v="0"/>
    <s v="Finalizada"/>
    <d v="2024-02-22T00:00:00"/>
    <d v="2024-03-01T00:00:00"/>
    <m/>
    <n v="53421"/>
    <n v="53421"/>
    <n v="53421"/>
    <n v="0"/>
    <n v="24142"/>
    <n v="0"/>
    <n v="0"/>
    <n v="0"/>
    <n v="0"/>
    <n v="0"/>
    <n v="0"/>
    <m/>
    <n v="0"/>
    <m/>
    <m/>
    <m/>
    <n v="53421"/>
  </r>
  <r>
    <n v="891480000"/>
    <s v="COMFAMILIAR RISARALDA"/>
    <s v="EI4250498"/>
    <s v="891480000_EI4250498"/>
    <s v="EI42"/>
    <s v="50498"/>
    <d v="2023-08-11T00:00:00"/>
    <m/>
    <n v="52731"/>
    <n v="52731"/>
    <m/>
    <s v="PEREIRA"/>
    <m/>
    <s v="Factura pendiente en programacion de pago"/>
    <x v="7"/>
    <n v="52731"/>
    <n v="1222332108"/>
    <m/>
    <m/>
    <n v="0"/>
    <n v="0"/>
    <m/>
    <m/>
    <m/>
    <n v="0"/>
    <n v="0"/>
    <n v="0"/>
    <m/>
    <m/>
    <m/>
    <n v="0"/>
    <s v="Finalizada"/>
    <d v="2023-06-26T00:00:00"/>
    <d v="2023-10-02T00:00:00"/>
    <m/>
    <n v="52731"/>
    <n v="52731"/>
    <n v="52731"/>
    <n v="0"/>
    <n v="285403"/>
    <n v="0"/>
    <n v="0"/>
    <n v="0"/>
    <n v="0"/>
    <n v="0"/>
    <n v="0"/>
    <m/>
    <n v="0"/>
    <m/>
    <m/>
    <m/>
    <n v="52731"/>
  </r>
  <r>
    <n v="891480000"/>
    <s v="COMFAMILIAR RISARALDA"/>
    <s v="EI585364"/>
    <s v="891480000_EI585364"/>
    <s v="EI58"/>
    <s v="5364"/>
    <d v="2024-01-04T00:00:00"/>
    <m/>
    <n v="51405"/>
    <n v="51405"/>
    <m/>
    <s v="PEREIRA"/>
    <m/>
    <s v="Factura pendiente en programacion de pago"/>
    <x v="7"/>
    <n v="51405"/>
    <n v="1222378171"/>
    <m/>
    <m/>
    <n v="0"/>
    <n v="0"/>
    <m/>
    <m/>
    <m/>
    <n v="0"/>
    <n v="0"/>
    <n v="0"/>
    <m/>
    <m/>
    <m/>
    <n v="0"/>
    <s v="Finalizada"/>
    <d v="2023-12-28T00:00:00"/>
    <d v="2024-01-04T00:00:00"/>
    <m/>
    <n v="51405"/>
    <n v="51405"/>
    <n v="51405"/>
    <n v="0"/>
    <n v="398436"/>
    <n v="0"/>
    <n v="0"/>
    <n v="0"/>
    <n v="0"/>
    <n v="0"/>
    <n v="0"/>
    <m/>
    <n v="0"/>
    <m/>
    <m/>
    <m/>
    <n v="51405"/>
  </r>
  <r>
    <n v="891480000"/>
    <s v="COMFAMILIAR RISARALDA"/>
    <s v="EI4253369"/>
    <s v="891480000_EI4253369"/>
    <s v="EI42"/>
    <s v="53369"/>
    <d v="2023-08-24T00:00:00"/>
    <m/>
    <n v="50232"/>
    <n v="50232"/>
    <m/>
    <s v="PEREIRA"/>
    <m/>
    <s v="Factura pendiente en programacion de pago"/>
    <x v="7"/>
    <n v="50232"/>
    <n v="1222332097"/>
    <m/>
    <m/>
    <n v="0"/>
    <n v="0"/>
    <m/>
    <m/>
    <m/>
    <n v="0"/>
    <n v="0"/>
    <n v="0"/>
    <m/>
    <m/>
    <m/>
    <n v="0"/>
    <s v="Finalizada"/>
    <d v="2023-08-15T00:00:00"/>
    <d v="2023-10-02T00:00:00"/>
    <m/>
    <n v="50232"/>
    <n v="50232"/>
    <n v="50232"/>
    <n v="0"/>
    <n v="398436"/>
    <n v="0"/>
    <n v="0"/>
    <n v="0"/>
    <n v="0"/>
    <n v="0"/>
    <n v="0"/>
    <m/>
    <n v="0"/>
    <m/>
    <m/>
    <m/>
    <n v="50232"/>
  </r>
  <r>
    <n v="891480000"/>
    <s v="COMFAMILIAR RISARALDA"/>
    <s v="EJ3232141"/>
    <s v="891480000_EJ3232141"/>
    <s v="EJ32"/>
    <s v="32141"/>
    <d v="2023-12-15T00:00:00"/>
    <m/>
    <n v="49857"/>
    <n v="49857"/>
    <m/>
    <s v="PEREIRA"/>
    <m/>
    <s v="Factura pendiente en programacion de pago"/>
    <x v="7"/>
    <n v="49857"/>
    <n v="1222445944"/>
    <m/>
    <m/>
    <n v="0"/>
    <n v="0"/>
    <m/>
    <m/>
    <m/>
    <n v="0"/>
    <n v="0"/>
    <n v="0"/>
    <m/>
    <m/>
    <m/>
    <n v="0"/>
    <s v="Finalizada"/>
    <d v="2023-12-06T00:00:00"/>
    <d v="2023-12-15T00:00:00"/>
    <m/>
    <n v="53957"/>
    <n v="49857"/>
    <n v="53957"/>
    <n v="4100"/>
    <n v="46515"/>
    <n v="0"/>
    <n v="0"/>
    <n v="0"/>
    <n v="0"/>
    <n v="0"/>
    <n v="0"/>
    <m/>
    <n v="0"/>
    <m/>
    <m/>
    <m/>
    <n v="49857"/>
  </r>
  <r>
    <n v="891480000"/>
    <s v="COMFAMILIAR RISARALDA"/>
    <s v="EI4255932"/>
    <s v="891480000_EI4255932"/>
    <s v="EI42"/>
    <s v="55932"/>
    <d v="2023-10-10T00:00:00"/>
    <m/>
    <n v="49777"/>
    <n v="49777"/>
    <m/>
    <s v="PEREIRA"/>
    <m/>
    <s v="Factura pendiente en programacion de pago"/>
    <x v="7"/>
    <n v="49777"/>
    <n v="1222445235"/>
    <m/>
    <m/>
    <n v="0"/>
    <n v="0"/>
    <m/>
    <m/>
    <m/>
    <n v="0"/>
    <n v="0"/>
    <n v="0"/>
    <m/>
    <m/>
    <m/>
    <n v="0"/>
    <s v="Finalizada"/>
    <d v="2023-09-29T00:00:00"/>
    <d v="2023-11-09T00:00:00"/>
    <m/>
    <n v="49777"/>
    <n v="49777"/>
    <n v="49777"/>
    <n v="0"/>
    <n v="398436"/>
    <n v="0"/>
    <n v="0"/>
    <n v="0"/>
    <n v="0"/>
    <n v="0"/>
    <n v="0"/>
    <m/>
    <n v="0"/>
    <m/>
    <m/>
    <m/>
    <n v="49777"/>
  </r>
  <r>
    <n v="891480000"/>
    <s v="COMFAMILIAR RISARALDA"/>
    <s v="EI5118483"/>
    <s v="891480000_EI5118483"/>
    <s v="EI51"/>
    <s v="18483"/>
    <d v="2023-12-15T00:00:00"/>
    <m/>
    <n v="49244"/>
    <n v="49244"/>
    <m/>
    <s v="PEREIRA"/>
    <m/>
    <s v="Factura pendiente en programacion de pago"/>
    <x v="7"/>
    <n v="49244"/>
    <n v="1222445941"/>
    <m/>
    <m/>
    <n v="0"/>
    <n v="0"/>
    <m/>
    <m/>
    <m/>
    <n v="0"/>
    <n v="0"/>
    <n v="0"/>
    <m/>
    <m/>
    <m/>
    <n v="0"/>
    <s v="Finalizada"/>
    <d v="2023-12-11T00:00:00"/>
    <d v="2023-12-15T00:00:00"/>
    <m/>
    <n v="49244"/>
    <n v="49244"/>
    <n v="49244"/>
    <n v="0"/>
    <n v="398436"/>
    <n v="0"/>
    <n v="0"/>
    <n v="0"/>
    <n v="0"/>
    <n v="0"/>
    <n v="0"/>
    <m/>
    <n v="0"/>
    <m/>
    <m/>
    <m/>
    <n v="49244"/>
  </r>
  <r>
    <n v="891480000"/>
    <s v="COMFAMILIAR RISARALDA"/>
    <s v="EI5115973"/>
    <s v="891480000_EI5115973"/>
    <s v="EI51"/>
    <s v="15973"/>
    <d v="2023-08-24T00:00:00"/>
    <m/>
    <n v="48787"/>
    <n v="48787"/>
    <m/>
    <s v="PEREIRA"/>
    <m/>
    <s v="Factura pendiente en programacion de pago"/>
    <x v="7"/>
    <n v="48787"/>
    <n v="1222332096"/>
    <m/>
    <m/>
    <n v="0"/>
    <n v="0"/>
    <m/>
    <m/>
    <m/>
    <n v="0"/>
    <n v="0"/>
    <n v="0"/>
    <m/>
    <m/>
    <m/>
    <n v="0"/>
    <s v="Finalizada"/>
    <d v="2023-08-15T00:00:00"/>
    <d v="2023-10-02T00:00:00"/>
    <m/>
    <n v="48787"/>
    <n v="48787"/>
    <n v="48787"/>
    <n v="0"/>
    <n v="398436"/>
    <n v="0"/>
    <n v="0"/>
    <n v="0"/>
    <n v="0"/>
    <n v="0"/>
    <n v="0"/>
    <m/>
    <n v="0"/>
    <m/>
    <m/>
    <m/>
    <n v="48787"/>
  </r>
  <r>
    <n v="891480000"/>
    <s v="COMFAMILIAR RISARALDA"/>
    <s v="EI2834739"/>
    <s v="891480000_EI2834739"/>
    <s v="EI28"/>
    <s v="34739"/>
    <d v="2024-06-04T00:00:00"/>
    <m/>
    <n v="48700"/>
    <n v="48700"/>
    <m/>
    <s v="PEREIRA"/>
    <m/>
    <s v="Factura pendiente en programacion de pago"/>
    <x v="7"/>
    <n v="48700"/>
    <n v="1222475527"/>
    <m/>
    <m/>
    <n v="0"/>
    <n v="0"/>
    <m/>
    <m/>
    <m/>
    <n v="0"/>
    <n v="0"/>
    <n v="0"/>
    <m/>
    <m/>
    <m/>
    <n v="0"/>
    <s v="Finalizada"/>
    <d v="2024-05-14T00:00:00"/>
    <d v="2024-06-04T00:00:00"/>
    <m/>
    <n v="66900"/>
    <n v="48700"/>
    <n v="66900"/>
    <n v="18200"/>
    <n v="66900"/>
    <n v="0"/>
    <n v="0"/>
    <n v="0"/>
    <n v="0"/>
    <n v="0"/>
    <n v="0"/>
    <m/>
    <n v="0"/>
    <m/>
    <m/>
    <m/>
    <n v="48700"/>
  </r>
  <r>
    <n v="891480000"/>
    <s v="COMFAMILIAR RISARALDA"/>
    <s v="EJ0822823"/>
    <s v="891480000_EJ0822823"/>
    <s v="EJ08"/>
    <s v="22823"/>
    <d v="2024-07-01T00:00:00"/>
    <m/>
    <n v="48700"/>
    <n v="48700"/>
    <m/>
    <s v="PEREIRA"/>
    <m/>
    <e v="#N/A"/>
    <x v="7"/>
    <n v="48700"/>
    <n v="1222504230"/>
    <m/>
    <m/>
    <n v="0"/>
    <n v="0"/>
    <m/>
    <m/>
    <m/>
    <n v="0"/>
    <n v="0"/>
    <n v="0"/>
    <m/>
    <m/>
    <m/>
    <n v="0"/>
    <s v="Finalizada"/>
    <d v="2024-06-11T00:00:00"/>
    <d v="2024-07-02T00:00:00"/>
    <m/>
    <n v="66900"/>
    <n v="48700"/>
    <n v="66900"/>
    <n v="18200"/>
    <n v="66900"/>
    <n v="0"/>
    <n v="0"/>
    <n v="0"/>
    <n v="0"/>
    <n v="0"/>
    <n v="0"/>
    <m/>
    <n v="0"/>
    <m/>
    <m/>
    <m/>
    <n v="48700"/>
  </r>
  <r>
    <n v="891480000"/>
    <s v="COMFAMILIAR RISARALDA"/>
    <s v="EI5114868"/>
    <s v="891480000_EI5114868"/>
    <s v="EI51"/>
    <s v="14868"/>
    <d v="2023-08-11T00:00:00"/>
    <m/>
    <n v="48635"/>
    <n v="48635"/>
    <m/>
    <s v="PEREIRA"/>
    <m/>
    <s v="Factura pendiente en programacion de pago"/>
    <x v="7"/>
    <n v="48635"/>
    <n v="1222332095"/>
    <m/>
    <m/>
    <n v="0"/>
    <n v="0"/>
    <m/>
    <m/>
    <m/>
    <n v="0"/>
    <n v="0"/>
    <n v="0"/>
    <m/>
    <m/>
    <m/>
    <n v="0"/>
    <s v="Finalizada"/>
    <d v="2023-06-23T00:00:00"/>
    <d v="2023-10-02T00:00:00"/>
    <m/>
    <n v="48635"/>
    <n v="48635"/>
    <n v="48635"/>
    <n v="0"/>
    <n v="285403"/>
    <n v="0"/>
    <n v="0"/>
    <n v="0"/>
    <n v="0"/>
    <n v="0"/>
    <n v="0"/>
    <m/>
    <n v="0"/>
    <m/>
    <m/>
    <m/>
    <n v="48635"/>
  </r>
  <r>
    <n v="891480000"/>
    <s v="COMFAMILIAR RISARALDA"/>
    <s v="EI8315091"/>
    <s v="891480000_EI8315091"/>
    <s v="EI83"/>
    <s v="15091"/>
    <d v="2024-03-13T00:00:00"/>
    <m/>
    <n v="48456"/>
    <n v="48456"/>
    <m/>
    <s v="PEREIRA"/>
    <m/>
    <s v="Factura pendiente en programacion de pago"/>
    <x v="7"/>
    <n v="48456"/>
    <n v="1222447004"/>
    <m/>
    <m/>
    <n v="0"/>
    <n v="0"/>
    <m/>
    <m/>
    <m/>
    <n v="0"/>
    <n v="0"/>
    <n v="0"/>
    <m/>
    <m/>
    <m/>
    <n v="0"/>
    <s v="Finalizada"/>
    <d v="2024-03-08T00:00:00"/>
    <d v="2024-03-14T00:00:00"/>
    <m/>
    <n v="48456"/>
    <n v="48456"/>
    <n v="48456"/>
    <n v="0"/>
    <n v="48456"/>
    <n v="0"/>
    <n v="0"/>
    <n v="0"/>
    <n v="0"/>
    <n v="0"/>
    <n v="0"/>
    <m/>
    <n v="0"/>
    <m/>
    <m/>
    <m/>
    <n v="48456"/>
  </r>
  <r>
    <n v="891480000"/>
    <s v="COMFAMILIAR RISARALDA"/>
    <s v="EI465051"/>
    <s v="891480000_EI465051"/>
    <s v="EI46"/>
    <s v="5051"/>
    <d v="2023-08-15T00:00:00"/>
    <m/>
    <n v="48224"/>
    <n v="48224"/>
    <m/>
    <s v="PEREIRA"/>
    <m/>
    <s v="Factura pendiente en programacion de pago"/>
    <x v="7"/>
    <n v="48224"/>
    <n v="1222332094"/>
    <m/>
    <m/>
    <n v="0"/>
    <n v="0"/>
    <m/>
    <m/>
    <m/>
    <n v="0"/>
    <n v="0"/>
    <n v="0"/>
    <m/>
    <m/>
    <m/>
    <n v="0"/>
    <s v="Finalizada"/>
    <d v="2023-07-06T00:00:00"/>
    <d v="2023-10-04T00:00:00"/>
    <m/>
    <n v="48224"/>
    <n v="48224"/>
    <n v="48224"/>
    <n v="0"/>
    <n v="398436"/>
    <n v="0"/>
    <n v="0"/>
    <n v="0"/>
    <n v="0"/>
    <n v="0"/>
    <n v="0"/>
    <m/>
    <n v="0"/>
    <m/>
    <m/>
    <m/>
    <n v="48224"/>
  </r>
  <r>
    <n v="891480000"/>
    <s v="COMFAMILIAR RISARALDA"/>
    <s v="EI4841970"/>
    <s v="891480000_EI4841970"/>
    <s v="EI48"/>
    <s v="41970"/>
    <d v="2023-08-15T00:00:00"/>
    <m/>
    <n v="48223"/>
    <n v="48223"/>
    <m/>
    <s v="PEREIRA"/>
    <m/>
    <s v="Factura pendiente en programacion de pago"/>
    <x v="7"/>
    <n v="48223"/>
    <n v="1222332093"/>
    <m/>
    <m/>
    <n v="0"/>
    <n v="0"/>
    <m/>
    <m/>
    <m/>
    <n v="0"/>
    <n v="0"/>
    <n v="0"/>
    <m/>
    <m/>
    <m/>
    <n v="0"/>
    <s v="Finalizada"/>
    <d v="2023-07-08T00:00:00"/>
    <d v="2023-10-04T00:00:00"/>
    <m/>
    <n v="48223"/>
    <n v="48223"/>
    <n v="48223"/>
    <n v="0"/>
    <n v="200000"/>
    <n v="0"/>
    <n v="0"/>
    <n v="0"/>
    <n v="0"/>
    <n v="0"/>
    <n v="0"/>
    <m/>
    <n v="0"/>
    <m/>
    <m/>
    <m/>
    <n v="48223"/>
  </r>
  <r>
    <n v="891480000"/>
    <s v="COMFAMILIAR RISARALDA"/>
    <s v="EI0135655"/>
    <s v="891480000_EI0135655"/>
    <s v="EI01"/>
    <s v="35655"/>
    <d v="2023-11-07T00:00:00"/>
    <m/>
    <n v="52197"/>
    <n v="52197"/>
    <m/>
    <s v="PEREIRA"/>
    <m/>
    <s v="Factura pendiente en programacion de pago"/>
    <x v="7"/>
    <n v="48097"/>
    <n v="1222445150"/>
    <m/>
    <m/>
    <n v="0"/>
    <n v="0"/>
    <m/>
    <m/>
    <m/>
    <n v="0"/>
    <n v="0"/>
    <n v="0"/>
    <m/>
    <m/>
    <m/>
    <n v="0"/>
    <s v="Finalizada"/>
    <d v="2023-10-31T00:00:00"/>
    <d v="2023-11-15T00:00:00"/>
    <m/>
    <n v="56297"/>
    <n v="48097"/>
    <n v="56297"/>
    <n v="8200"/>
    <n v="56297"/>
    <n v="0"/>
    <n v="0"/>
    <n v="0"/>
    <n v="0"/>
    <n v="0"/>
    <n v="0"/>
    <m/>
    <n v="0"/>
    <m/>
    <m/>
    <m/>
    <n v="48097"/>
  </r>
  <r>
    <n v="891480000"/>
    <s v="COMFAMILIAR RISARALDA"/>
    <s v="EI2313390"/>
    <s v="891480000_EI2313390"/>
    <s v="EI23"/>
    <s v="13390"/>
    <d v="2023-10-19T00:00:00"/>
    <m/>
    <n v="47231"/>
    <n v="47231"/>
    <m/>
    <s v="PEREIRA"/>
    <m/>
    <s v="Factura pendiente en programacion de pago"/>
    <x v="7"/>
    <n v="47231"/>
    <n v="1222444824"/>
    <m/>
    <m/>
    <n v="0"/>
    <n v="0"/>
    <m/>
    <m/>
    <m/>
    <n v="0"/>
    <n v="0"/>
    <n v="0"/>
    <m/>
    <m/>
    <m/>
    <n v="0"/>
    <s v="Finalizada"/>
    <d v="2023-10-12T00:00:00"/>
    <d v="2023-11-01T00:00:00"/>
    <m/>
    <n v="51331"/>
    <n v="47231"/>
    <n v="51331"/>
    <n v="4100"/>
    <n v="51331"/>
    <n v="0"/>
    <n v="0"/>
    <n v="0"/>
    <n v="0"/>
    <n v="0"/>
    <n v="0"/>
    <m/>
    <n v="0"/>
    <m/>
    <m/>
    <m/>
    <n v="47231"/>
  </r>
  <r>
    <n v="891480000"/>
    <s v="COMFAMILIAR RISARALDA"/>
    <s v="EI4841815"/>
    <s v="891480000_EI4841815"/>
    <s v="EI48"/>
    <s v="41815"/>
    <d v="2023-08-15T00:00:00"/>
    <m/>
    <n v="46753"/>
    <n v="46753"/>
    <m/>
    <s v="PEREIRA"/>
    <m/>
    <s v="Factura pendiente en programacion de pago"/>
    <x v="7"/>
    <n v="46753"/>
    <n v="1222332092"/>
    <m/>
    <m/>
    <n v="0"/>
    <n v="0"/>
    <m/>
    <m/>
    <m/>
    <n v="0"/>
    <n v="0"/>
    <n v="0"/>
    <m/>
    <m/>
    <m/>
    <n v="0"/>
    <s v="Finalizada"/>
    <d v="2023-07-05T00:00:00"/>
    <d v="2023-10-04T00:00:00"/>
    <m/>
    <n v="46753"/>
    <n v="46753"/>
    <n v="46753"/>
    <n v="0"/>
    <n v="398436"/>
    <n v="0"/>
    <n v="0"/>
    <n v="0"/>
    <n v="0"/>
    <n v="0"/>
    <n v="0"/>
    <m/>
    <n v="0"/>
    <m/>
    <m/>
    <m/>
    <n v="46753"/>
  </r>
  <r>
    <n v="891480000"/>
    <s v="COMFAMILIAR RISARALDA"/>
    <s v="EI4845650"/>
    <s v="891480000_EI4845650"/>
    <s v="EI48"/>
    <s v="45650"/>
    <d v="2023-10-03T00:00:00"/>
    <m/>
    <n v="46491"/>
    <n v="46491"/>
    <m/>
    <s v="PEREIRA"/>
    <m/>
    <s v="Factura pendiente en programacion de pago"/>
    <x v="7"/>
    <n v="46491"/>
    <n v="1222332755"/>
    <m/>
    <m/>
    <n v="0"/>
    <n v="0"/>
    <m/>
    <m/>
    <m/>
    <n v="0"/>
    <n v="0"/>
    <n v="0"/>
    <m/>
    <m/>
    <m/>
    <n v="0"/>
    <s v="Finalizada"/>
    <d v="2023-09-17T00:00:00"/>
    <d v="2023-10-10T00:00:00"/>
    <m/>
    <n v="46491"/>
    <n v="46491"/>
    <n v="46491"/>
    <n v="0"/>
    <n v="398436"/>
    <n v="0"/>
    <n v="0"/>
    <n v="0"/>
    <n v="0"/>
    <n v="0"/>
    <n v="0"/>
    <m/>
    <n v="0"/>
    <m/>
    <m/>
    <m/>
    <n v="46491"/>
  </r>
  <r>
    <n v="891480000"/>
    <s v="COMFAMILIAR RISARALDA"/>
    <s v="EI0339192"/>
    <s v="891480000_EI0339192"/>
    <s v="EI03"/>
    <s v="39192"/>
    <d v="2024-07-05T00:00:00"/>
    <m/>
    <n v="46300"/>
    <n v="46300"/>
    <m/>
    <s v="PEREIRA"/>
    <m/>
    <e v="#N/A"/>
    <x v="7"/>
    <n v="46300"/>
    <n v="1222504863"/>
    <m/>
    <m/>
    <n v="0"/>
    <n v="0"/>
    <m/>
    <m/>
    <m/>
    <n v="0"/>
    <n v="0"/>
    <n v="0"/>
    <m/>
    <m/>
    <m/>
    <n v="0"/>
    <s v="Finalizada"/>
    <d v="2024-07-02T00:00:00"/>
    <d v="2024-07-05T00:00:00"/>
    <m/>
    <n v="64500"/>
    <n v="46300"/>
    <n v="64500"/>
    <n v="18200"/>
    <n v="64500"/>
    <n v="0"/>
    <n v="0"/>
    <n v="0"/>
    <n v="0"/>
    <n v="0"/>
    <n v="0"/>
    <m/>
    <n v="0"/>
    <m/>
    <m/>
    <m/>
    <n v="46300"/>
  </r>
  <r>
    <n v="891480000"/>
    <s v="COMFAMILIAR RISARALDA"/>
    <s v="EI4854114"/>
    <s v="891480000_EI4854114"/>
    <s v="EI48"/>
    <s v="54114"/>
    <d v="2024-03-13T00:00:00"/>
    <m/>
    <n v="46018"/>
    <n v="46018"/>
    <m/>
    <s v="PEREIRA"/>
    <m/>
    <s v="Factura pendiente en programacion de pago"/>
    <x v="7"/>
    <n v="46018"/>
    <n v="1222426254"/>
    <m/>
    <m/>
    <n v="0"/>
    <n v="0"/>
    <m/>
    <m/>
    <m/>
    <n v="0"/>
    <n v="0"/>
    <n v="0"/>
    <m/>
    <m/>
    <m/>
    <n v="0"/>
    <s v="Finalizada"/>
    <d v="2024-03-10T00:00:00"/>
    <d v="2024-03-14T00:00:00"/>
    <m/>
    <n v="46018"/>
    <n v="46018"/>
    <n v="46018"/>
    <n v="0"/>
    <n v="24142"/>
    <n v="0"/>
    <n v="0"/>
    <n v="0"/>
    <n v="0"/>
    <n v="0"/>
    <n v="0"/>
    <m/>
    <n v="0"/>
    <m/>
    <m/>
    <m/>
    <n v="46018"/>
  </r>
  <r>
    <n v="891480000"/>
    <s v="COMFAMILIAR RISARALDA"/>
    <s v="EI4857790"/>
    <s v="891480000_EI4857790"/>
    <s v="EI48"/>
    <s v="57790"/>
    <d v="2024-07-01T00:00:00"/>
    <m/>
    <n v="45122"/>
    <n v="45122"/>
    <m/>
    <s v="PEREIRA"/>
    <m/>
    <e v="#N/A"/>
    <x v="7"/>
    <n v="45122"/>
    <n v="1222485467"/>
    <m/>
    <m/>
    <n v="0"/>
    <n v="0"/>
    <m/>
    <m/>
    <m/>
    <n v="0"/>
    <n v="0"/>
    <n v="0"/>
    <m/>
    <m/>
    <m/>
    <n v="0"/>
    <s v="Finalizada"/>
    <d v="2024-06-12T00:00:00"/>
    <d v="2024-07-02T00:00:00"/>
    <m/>
    <n v="45122"/>
    <n v="45122"/>
    <n v="45122"/>
    <n v="0"/>
    <n v="24142"/>
    <n v="0"/>
    <n v="0"/>
    <n v="0"/>
    <n v="0"/>
    <n v="0"/>
    <n v="0"/>
    <m/>
    <n v="0"/>
    <m/>
    <m/>
    <m/>
    <n v="45122"/>
  </r>
  <r>
    <n v="891480000"/>
    <s v="COMFAMILIAR RISARALDA"/>
    <s v="EI4251348"/>
    <s v="891480000_EI4251348"/>
    <s v="EI42"/>
    <s v="51348"/>
    <d v="2023-08-15T00:00:00"/>
    <m/>
    <n v="44776"/>
    <n v="44776"/>
    <m/>
    <s v="PEREIRA"/>
    <m/>
    <s v="Factura pendiente en programacion de pago"/>
    <x v="7"/>
    <n v="44776"/>
    <n v="1222332088"/>
    <m/>
    <m/>
    <n v="0"/>
    <n v="0"/>
    <m/>
    <m/>
    <m/>
    <n v="0"/>
    <n v="0"/>
    <n v="0"/>
    <m/>
    <m/>
    <m/>
    <n v="0"/>
    <s v="Finalizada"/>
    <d v="2023-07-12T00:00:00"/>
    <d v="2023-10-04T00:00:00"/>
    <m/>
    <n v="44776"/>
    <n v="44776"/>
    <n v="44776"/>
    <n v="0"/>
    <n v="398436"/>
    <n v="0"/>
    <n v="0"/>
    <n v="0"/>
    <n v="0"/>
    <n v="0"/>
    <n v="0"/>
    <m/>
    <n v="0"/>
    <m/>
    <m/>
    <m/>
    <n v="44776"/>
  </r>
  <r>
    <n v="891480000"/>
    <s v="COMFAMILIAR RISARALDA"/>
    <s v="EI4259795"/>
    <s v="891480000_EI4259795"/>
    <s v="EI42"/>
    <s v="59795"/>
    <d v="2024-01-02T00:00:00"/>
    <m/>
    <n v="44652"/>
    <n v="44652"/>
    <m/>
    <s v="PEREIRA"/>
    <m/>
    <s v="Factura pendiente en programacion de pago"/>
    <x v="7"/>
    <n v="44652"/>
    <n v="1222378170"/>
    <m/>
    <m/>
    <n v="0"/>
    <n v="0"/>
    <m/>
    <m/>
    <m/>
    <n v="0"/>
    <n v="0"/>
    <n v="0"/>
    <m/>
    <m/>
    <m/>
    <n v="0"/>
    <s v="Finalizada"/>
    <d v="2023-12-19T00:00:00"/>
    <d v="2024-01-04T00:00:00"/>
    <m/>
    <n v="44652"/>
    <n v="44652"/>
    <n v="44652"/>
    <n v="0"/>
    <n v="398436"/>
    <n v="0"/>
    <n v="0"/>
    <n v="0"/>
    <n v="0"/>
    <n v="0"/>
    <n v="0"/>
    <m/>
    <n v="0"/>
    <m/>
    <m/>
    <m/>
    <n v="44652"/>
  </r>
  <r>
    <n v="891480000"/>
    <s v="COMFAMILIAR RISARALDA"/>
    <s v="EI8223170"/>
    <s v="891480000_EI8223170"/>
    <s v="EI82"/>
    <s v="23170"/>
    <d v="2024-01-17T00:00:00"/>
    <m/>
    <n v="42746"/>
    <n v="42746"/>
    <m/>
    <s v="PEREIRA"/>
    <m/>
    <s v="Factura pendiente en programacion de pago"/>
    <x v="7"/>
    <n v="42746"/>
    <n v="1222391407"/>
    <m/>
    <m/>
    <n v="0"/>
    <n v="0"/>
    <m/>
    <m/>
    <m/>
    <n v="0"/>
    <n v="0"/>
    <n v="0"/>
    <m/>
    <m/>
    <m/>
    <n v="0"/>
    <s v="Finalizada"/>
    <d v="2024-01-12T00:00:00"/>
    <d v="2024-02-01T00:00:00"/>
    <m/>
    <n v="42746"/>
    <n v="42746"/>
    <n v="42746"/>
    <n v="0"/>
    <n v="42746"/>
    <n v="0"/>
    <n v="0"/>
    <n v="0"/>
    <n v="0"/>
    <n v="0"/>
    <n v="0"/>
    <m/>
    <n v="0"/>
    <m/>
    <m/>
    <m/>
    <n v="42746"/>
  </r>
  <r>
    <n v="891480000"/>
    <s v="COMFAMILIAR RISARALDA"/>
    <s v="EI4263438"/>
    <s v="891480000_EI4263438"/>
    <s v="EI42"/>
    <s v="63438"/>
    <d v="2024-03-13T00:00:00"/>
    <m/>
    <n v="42110"/>
    <n v="42110"/>
    <m/>
    <s v="PEREIRA"/>
    <m/>
    <s v="Factura pendiente en programacion de pago"/>
    <x v="7"/>
    <n v="42110"/>
    <n v="1222426253"/>
    <m/>
    <m/>
    <n v="0"/>
    <n v="0"/>
    <m/>
    <m/>
    <m/>
    <n v="0"/>
    <n v="0"/>
    <n v="0"/>
    <m/>
    <m/>
    <m/>
    <n v="0"/>
    <s v="Finalizada"/>
    <d v="2024-03-04T00:00:00"/>
    <d v="2024-03-14T00:00:00"/>
    <m/>
    <n v="42110"/>
    <n v="42110"/>
    <n v="42110"/>
    <n v="0"/>
    <n v="24142"/>
    <n v="0"/>
    <n v="0"/>
    <n v="0"/>
    <n v="0"/>
    <n v="0"/>
    <n v="0"/>
    <m/>
    <n v="0"/>
    <m/>
    <m/>
    <m/>
    <n v="42110"/>
  </r>
  <r>
    <n v="891480000"/>
    <s v="COMFAMILIAR RISARALDA"/>
    <s v="EI4247826"/>
    <s v="891480000_EI4247826"/>
    <s v="EI42"/>
    <s v="47826"/>
    <d v="2023-06-08T00:00:00"/>
    <m/>
    <n v="42021"/>
    <n v="42021"/>
    <m/>
    <s v="PEREIRA"/>
    <m/>
    <s v="Factura pendiente en programacion de pago"/>
    <x v="7"/>
    <n v="42021"/>
    <n v="1222305344"/>
    <m/>
    <m/>
    <n v="0"/>
    <n v="0"/>
    <m/>
    <m/>
    <m/>
    <n v="0"/>
    <n v="0"/>
    <n v="0"/>
    <m/>
    <m/>
    <m/>
    <n v="0"/>
    <s v="Finalizada"/>
    <d v="2023-05-12T00:00:00"/>
    <d v="2023-06-22T00:00:00"/>
    <m/>
    <n v="42021"/>
    <n v="42021"/>
    <n v="42021"/>
    <n v="0"/>
    <n v="280839"/>
    <n v="0"/>
    <n v="0"/>
    <n v="0"/>
    <n v="0"/>
    <n v="0"/>
    <n v="0"/>
    <m/>
    <n v="0"/>
    <m/>
    <m/>
    <m/>
    <n v="42021"/>
  </r>
  <r>
    <n v="891480000"/>
    <s v="COMFAMILIAR RISARALDA"/>
    <s v="EI4261889"/>
    <s v="891480000_EI4261889"/>
    <s v="EI42"/>
    <s v="61889"/>
    <d v="2024-02-08T00:00:00"/>
    <m/>
    <n v="41936"/>
    <n v="41936"/>
    <m/>
    <s v="PEREIRA"/>
    <m/>
    <s v="Factura pendiente en programacion de pago"/>
    <x v="7"/>
    <n v="41936"/>
    <n v="1222391466"/>
    <m/>
    <m/>
    <n v="0"/>
    <n v="0"/>
    <m/>
    <m/>
    <m/>
    <n v="0"/>
    <n v="0"/>
    <n v="0"/>
    <m/>
    <m/>
    <m/>
    <n v="0"/>
    <s v="Finalizada"/>
    <d v="2024-02-01T00:00:00"/>
    <d v="2024-02-08T00:00:00"/>
    <m/>
    <n v="41936"/>
    <n v="41936"/>
    <n v="41936"/>
    <n v="0"/>
    <n v="24142"/>
    <n v="0"/>
    <n v="0"/>
    <n v="0"/>
    <n v="0"/>
    <n v="0"/>
    <n v="0"/>
    <m/>
    <n v="0"/>
    <m/>
    <m/>
    <m/>
    <n v="41936"/>
  </r>
  <r>
    <n v="891480000"/>
    <s v="COMFAMILIAR RISARALDA"/>
    <s v="EI773453"/>
    <s v="891480000_EI773453"/>
    <s v="EI77"/>
    <s v="3453"/>
    <d v="2024-03-06T00:00:00"/>
    <m/>
    <n v="41716"/>
    <n v="41716"/>
    <m/>
    <s v="PEREIRA"/>
    <m/>
    <s v="Factura pendiente en programacion de pago"/>
    <x v="7"/>
    <n v="41716"/>
    <n v="1222446762"/>
    <m/>
    <m/>
    <n v="0"/>
    <n v="0"/>
    <m/>
    <m/>
    <m/>
    <n v="0"/>
    <n v="0"/>
    <n v="0"/>
    <m/>
    <m/>
    <m/>
    <n v="0"/>
    <s v="Finalizada"/>
    <d v="2024-02-29T00:00:00"/>
    <d v="2024-03-06T00:00:00"/>
    <m/>
    <n v="41716"/>
    <n v="41716"/>
    <n v="41716"/>
    <n v="0"/>
    <n v="41716"/>
    <n v="0"/>
    <n v="0"/>
    <n v="0"/>
    <n v="0"/>
    <n v="0"/>
    <n v="0"/>
    <m/>
    <n v="0"/>
    <m/>
    <m/>
    <m/>
    <n v="41716"/>
  </r>
  <r>
    <n v="891480000"/>
    <s v="COMFAMILIAR RISARALDA"/>
    <s v="EI4855174"/>
    <s v="891480000_EI4855174"/>
    <s v="EI48"/>
    <s v="55174"/>
    <d v="2024-04-10T00:00:00"/>
    <m/>
    <n v="41590"/>
    <n v="41590"/>
    <m/>
    <s v="PEREIRA"/>
    <m/>
    <s v="Factura pendiente en programacion de pago"/>
    <x v="7"/>
    <n v="41590"/>
    <n v="1222438058"/>
    <m/>
    <m/>
    <n v="0"/>
    <n v="0"/>
    <m/>
    <m/>
    <m/>
    <n v="0"/>
    <n v="0"/>
    <n v="0"/>
    <m/>
    <m/>
    <m/>
    <n v="0"/>
    <s v="Finalizada"/>
    <d v="2024-04-01T00:00:00"/>
    <d v="2024-04-10T00:00:00"/>
    <m/>
    <n v="41590"/>
    <n v="41590"/>
    <n v="41590"/>
    <n v="0"/>
    <n v="24142"/>
    <n v="0"/>
    <n v="0"/>
    <n v="0"/>
    <n v="0"/>
    <n v="0"/>
    <n v="0"/>
    <m/>
    <n v="0"/>
    <m/>
    <m/>
    <m/>
    <n v="41590"/>
  </r>
  <r>
    <n v="891480000"/>
    <s v="COMFAMILIAR RISARALDA"/>
    <s v="EI4248507"/>
    <s v="891480000_EI4248507"/>
    <s v="EI42"/>
    <s v="48507"/>
    <d v="2023-06-08T00:00:00"/>
    <m/>
    <n v="39053"/>
    <n v="39053"/>
    <m/>
    <s v="PEREIRA"/>
    <m/>
    <s v="Factura pendiente en programacion de pago"/>
    <x v="7"/>
    <n v="39053"/>
    <n v="1222305347"/>
    <m/>
    <m/>
    <n v="0"/>
    <n v="0"/>
    <m/>
    <m/>
    <m/>
    <n v="0"/>
    <n v="0"/>
    <n v="0"/>
    <m/>
    <m/>
    <m/>
    <n v="0"/>
    <s v="Finalizada"/>
    <d v="2023-05-25T00:00:00"/>
    <d v="2023-06-22T00:00:00"/>
    <m/>
    <n v="39053"/>
    <n v="39053"/>
    <n v="39053"/>
    <n v="0"/>
    <n v="280839"/>
    <n v="0"/>
    <n v="0"/>
    <n v="0"/>
    <n v="0"/>
    <n v="0"/>
    <n v="0"/>
    <m/>
    <n v="0"/>
    <m/>
    <m/>
    <m/>
    <n v="39053"/>
  </r>
  <r>
    <n v="891480000"/>
    <s v="COMFAMILIAR RISARALDA"/>
    <s v="EI4844517"/>
    <s v="891480000_EI4844517"/>
    <s v="EI48"/>
    <s v="44517"/>
    <d v="2023-08-31T00:00:00"/>
    <m/>
    <n v="38283"/>
    <n v="38283"/>
    <m/>
    <s v="PEREIRA"/>
    <m/>
    <s v="Factura pendiente en programacion de pago"/>
    <x v="7"/>
    <n v="38283"/>
    <n v="1222332085"/>
    <m/>
    <m/>
    <n v="0"/>
    <n v="0"/>
    <m/>
    <m/>
    <m/>
    <n v="0"/>
    <n v="0"/>
    <n v="0"/>
    <m/>
    <m/>
    <m/>
    <n v="0"/>
    <s v="Finalizada"/>
    <d v="2023-08-27T00:00:00"/>
    <d v="2023-10-02T00:00:00"/>
    <m/>
    <n v="38283"/>
    <n v="38283"/>
    <n v="38283"/>
    <n v="0"/>
    <n v="398436"/>
    <n v="0"/>
    <n v="0"/>
    <n v="0"/>
    <n v="0"/>
    <n v="0"/>
    <n v="0"/>
    <m/>
    <n v="0"/>
    <m/>
    <m/>
    <m/>
    <n v="38283"/>
  </r>
  <r>
    <n v="891480000"/>
    <s v="COMFAMILIAR RISARALDA"/>
    <s v="EJ13584"/>
    <s v="891480000_EJ13584"/>
    <s v="EJ13"/>
    <s v="584"/>
    <d v="2024-02-13T00:00:00"/>
    <m/>
    <n v="38148"/>
    <n v="38148"/>
    <m/>
    <s v="PEREIRA"/>
    <m/>
    <s v="Factura pendiente en programacion de pago"/>
    <x v="7"/>
    <n v="38148"/>
    <n v="1222398762"/>
    <m/>
    <m/>
    <n v="0"/>
    <n v="0"/>
    <m/>
    <m/>
    <m/>
    <n v="0"/>
    <n v="0"/>
    <n v="0"/>
    <m/>
    <m/>
    <m/>
    <n v="0"/>
    <s v="Finalizada"/>
    <d v="2024-02-09T00:00:00"/>
    <d v="2024-02-13T00:00:00"/>
    <m/>
    <n v="38148"/>
    <n v="38148"/>
    <n v="38148"/>
    <n v="0"/>
    <n v="247900"/>
    <n v="0"/>
    <n v="0"/>
    <n v="0"/>
    <n v="0"/>
    <n v="0"/>
    <n v="0"/>
    <m/>
    <n v="0"/>
    <m/>
    <m/>
    <m/>
    <n v="38148"/>
  </r>
  <r>
    <n v="891480000"/>
    <s v="COMFAMILIAR RISARALDA"/>
    <s v="EI4251456"/>
    <s v="891480000_EI4251456"/>
    <s v="EI42"/>
    <s v="51456"/>
    <d v="2023-08-15T00:00:00"/>
    <m/>
    <n v="38013"/>
    <n v="38013"/>
    <m/>
    <s v="PEREIRA"/>
    <m/>
    <s v="Factura pendiente en programacion de pago"/>
    <x v="7"/>
    <n v="38013"/>
    <n v="1222332838"/>
    <m/>
    <m/>
    <n v="0"/>
    <n v="0"/>
    <m/>
    <m/>
    <m/>
    <n v="0"/>
    <n v="0"/>
    <n v="0"/>
    <m/>
    <m/>
    <m/>
    <n v="0"/>
    <s v="Finalizada"/>
    <d v="2023-07-13T00:00:00"/>
    <d v="2023-10-04T00:00:00"/>
    <m/>
    <n v="38013"/>
    <n v="38013"/>
    <n v="38013"/>
    <n v="0"/>
    <n v="0"/>
    <n v="0"/>
    <n v="0"/>
    <n v="0"/>
    <n v="0"/>
    <n v="0"/>
    <n v="0"/>
    <m/>
    <n v="0"/>
    <m/>
    <m/>
    <m/>
    <n v="38013"/>
  </r>
  <r>
    <n v="891480000"/>
    <s v="COMFAMILIAR RISARALDA"/>
    <s v="EI4848640"/>
    <s v="891480000_EI4848640"/>
    <s v="EI48"/>
    <s v="48640"/>
    <d v="2023-12-01T00:00:00"/>
    <m/>
    <n v="41432"/>
    <n v="41432"/>
    <m/>
    <s v="PEREIRA"/>
    <m/>
    <s v="Factura pendiente en programacion de pago"/>
    <x v="7"/>
    <n v="37332"/>
    <n v="1222445779"/>
    <m/>
    <m/>
    <n v="0"/>
    <n v="0"/>
    <m/>
    <m/>
    <m/>
    <n v="0"/>
    <n v="0"/>
    <n v="0"/>
    <m/>
    <m/>
    <m/>
    <n v="0"/>
    <s v="Finalizada"/>
    <d v="2023-11-14T00:00:00"/>
    <d v="2023-12-01T00:00:00"/>
    <m/>
    <n v="41432"/>
    <n v="37332"/>
    <n v="41432"/>
    <n v="4100"/>
    <n v="398436"/>
    <n v="0"/>
    <n v="0"/>
    <n v="0"/>
    <n v="0"/>
    <n v="0"/>
    <n v="0"/>
    <m/>
    <n v="0"/>
    <m/>
    <m/>
    <m/>
    <n v="37332"/>
  </r>
  <r>
    <n v="891480000"/>
    <s v="COMFAMILIAR RISARALDA"/>
    <s v="EI4525271"/>
    <s v="891480000_EI4525271"/>
    <s v="EI45"/>
    <s v="25271"/>
    <d v="2023-10-10T00:00:00"/>
    <m/>
    <n v="36974"/>
    <n v="36974"/>
    <m/>
    <s v="PEREIRA"/>
    <m/>
    <s v="Factura pendiente en programacion de pago"/>
    <x v="7"/>
    <n v="36974"/>
    <n v="1222445121"/>
    <m/>
    <m/>
    <n v="0"/>
    <n v="0"/>
    <m/>
    <m/>
    <m/>
    <n v="0"/>
    <n v="0"/>
    <n v="0"/>
    <m/>
    <m/>
    <m/>
    <n v="0"/>
    <s v="Finalizada"/>
    <d v="2023-09-28T00:00:00"/>
    <d v="2023-11-09T00:00:00"/>
    <m/>
    <n v="36974"/>
    <n v="36974"/>
    <n v="36974"/>
    <n v="0"/>
    <n v="398436"/>
    <n v="0"/>
    <n v="0"/>
    <n v="0"/>
    <n v="0"/>
    <n v="0"/>
    <n v="0"/>
    <m/>
    <n v="0"/>
    <m/>
    <m/>
    <m/>
    <n v="36974"/>
  </r>
  <r>
    <n v="891480000"/>
    <s v="COMFAMILIAR RISARALDA"/>
    <s v="EI4843063"/>
    <s v="891480000_EI4843063"/>
    <s v="EI48"/>
    <s v="43063"/>
    <d v="2023-08-15T00:00:00"/>
    <m/>
    <n v="36722"/>
    <n v="36722"/>
    <m/>
    <s v="PEREIRA"/>
    <m/>
    <s v="Factura pendiente en programacion de pago"/>
    <x v="7"/>
    <n v="36722"/>
    <n v="1222332078"/>
    <m/>
    <m/>
    <n v="0"/>
    <n v="0"/>
    <m/>
    <m/>
    <m/>
    <n v="0"/>
    <n v="0"/>
    <n v="0"/>
    <m/>
    <m/>
    <m/>
    <n v="0"/>
    <s v="Finalizada"/>
    <d v="2023-07-30T00:00:00"/>
    <d v="2023-10-04T00:00:00"/>
    <m/>
    <n v="36722"/>
    <n v="36722"/>
    <n v="36722"/>
    <n v="0"/>
    <n v="398436"/>
    <n v="0"/>
    <n v="0"/>
    <n v="0"/>
    <n v="0"/>
    <n v="0"/>
    <n v="0"/>
    <m/>
    <n v="0"/>
    <m/>
    <m/>
    <m/>
    <n v="36722"/>
  </r>
  <r>
    <n v="891480000"/>
    <s v="COMFAMILIAR RISARALDA"/>
    <s v="EI951450"/>
    <s v="891480000_EI951450"/>
    <s v="EI95"/>
    <s v="1450"/>
    <d v="2023-12-01T00:00:00"/>
    <m/>
    <n v="31887"/>
    <n v="31887"/>
    <m/>
    <s v="PEREIRA"/>
    <m/>
    <s v="Factura pendiente en programacion de pago"/>
    <x v="7"/>
    <n v="35987"/>
    <n v="1222445772"/>
    <m/>
    <m/>
    <n v="0"/>
    <n v="0"/>
    <m/>
    <m/>
    <m/>
    <n v="0"/>
    <n v="0"/>
    <n v="0"/>
    <m/>
    <m/>
    <m/>
    <n v="0"/>
    <s v="Finalizada"/>
    <d v="2023-11-03T00:00:00"/>
    <d v="2023-12-04T00:00:00"/>
    <m/>
    <n v="35987"/>
    <n v="35987"/>
    <n v="35987"/>
    <n v="0"/>
    <n v="41745"/>
    <n v="0"/>
    <n v="0"/>
    <n v="0"/>
    <n v="0"/>
    <n v="0"/>
    <n v="0"/>
    <m/>
    <n v="0"/>
    <m/>
    <m/>
    <m/>
    <n v="35987"/>
  </r>
  <r>
    <n v="891480000"/>
    <s v="COMFAMILIAR RISARALDA"/>
    <s v="EI597777"/>
    <s v="891480000_EI597777"/>
    <s v="EI59"/>
    <s v="7777"/>
    <d v="2023-08-15T00:00:00"/>
    <m/>
    <n v="35929"/>
    <n v="35929"/>
    <m/>
    <s v="PEREIRA"/>
    <m/>
    <s v="Factura pendiente en programacion de pago"/>
    <x v="7"/>
    <n v="35929"/>
    <n v="1222332076"/>
    <m/>
    <m/>
    <n v="0"/>
    <n v="0"/>
    <m/>
    <m/>
    <m/>
    <n v="0"/>
    <n v="0"/>
    <n v="0"/>
    <m/>
    <m/>
    <m/>
    <n v="0"/>
    <s v="Finalizada"/>
    <d v="2023-07-21T00:00:00"/>
    <d v="2023-10-04T00:00:00"/>
    <m/>
    <n v="35929"/>
    <n v="35929"/>
    <n v="35929"/>
    <n v="0"/>
    <n v="219566"/>
    <n v="0"/>
    <n v="0"/>
    <n v="0"/>
    <n v="0"/>
    <n v="0"/>
    <n v="0"/>
    <m/>
    <n v="0"/>
    <m/>
    <m/>
    <m/>
    <n v="35929"/>
  </r>
  <r>
    <n v="891480000"/>
    <s v="COMFAMILIAR RISARALDA"/>
    <s v="EI431510"/>
    <s v="891480000_EI431510"/>
    <s v="EI43"/>
    <s v="1510"/>
    <d v="2023-08-15T00:00:00"/>
    <m/>
    <n v="35929"/>
    <n v="35929"/>
    <m/>
    <s v="PEREIRA"/>
    <m/>
    <s v="Factura pendiente en programacion de pago"/>
    <x v="7"/>
    <n v="35929"/>
    <n v="1222332077"/>
    <m/>
    <m/>
    <n v="0"/>
    <n v="0"/>
    <m/>
    <m/>
    <m/>
    <n v="0"/>
    <n v="0"/>
    <n v="0"/>
    <m/>
    <m/>
    <m/>
    <n v="0"/>
    <s v="Finalizada"/>
    <d v="2023-07-19T00:00:00"/>
    <d v="2023-10-04T00:00:00"/>
    <m/>
    <n v="35929"/>
    <n v="35929"/>
    <n v="35929"/>
    <n v="0"/>
    <n v="398436"/>
    <n v="0"/>
    <n v="0"/>
    <n v="0"/>
    <n v="0"/>
    <n v="0"/>
    <n v="0"/>
    <m/>
    <n v="0"/>
    <m/>
    <m/>
    <m/>
    <n v="35929"/>
  </r>
  <r>
    <n v="891480000"/>
    <s v="COMFAMILIAR RISARALDA"/>
    <s v="EI6323500"/>
    <s v="891480000_EI6323500"/>
    <s v="EI63"/>
    <s v="23500"/>
    <d v="2024-07-12T00:00:00"/>
    <m/>
    <n v="31424"/>
    <n v="31424"/>
    <m/>
    <s v="PEREIRA"/>
    <m/>
    <e v="#N/A"/>
    <x v="7"/>
    <n v="35924"/>
    <n v="1222505199"/>
    <m/>
    <m/>
    <n v="0"/>
    <n v="0"/>
    <m/>
    <m/>
    <m/>
    <n v="0"/>
    <n v="0"/>
    <n v="0"/>
    <m/>
    <m/>
    <m/>
    <n v="0"/>
    <s v="Finalizada"/>
    <d v="2024-07-02T00:00:00"/>
    <d v="2024-07-12T00:00:00"/>
    <m/>
    <n v="35924"/>
    <n v="35924"/>
    <n v="35924"/>
    <n v="0"/>
    <n v="35924"/>
    <n v="0"/>
    <n v="0"/>
    <n v="0"/>
    <n v="0"/>
    <n v="0"/>
    <n v="0"/>
    <m/>
    <n v="0"/>
    <m/>
    <m/>
    <m/>
    <n v="35924"/>
  </r>
  <r>
    <n v="891480000"/>
    <s v="COMFAMILIAR RISARALDA"/>
    <s v="EJ0417331"/>
    <s v="891480000_EJ0417331"/>
    <s v="EJ04"/>
    <s v="17331"/>
    <d v="2023-07-31T00:00:00"/>
    <m/>
    <n v="15207"/>
    <n v="15207"/>
    <m/>
    <s v="PEREIRA"/>
    <m/>
    <s v="Factura pendiente en programacion de pago"/>
    <x v="7"/>
    <n v="35768"/>
    <n v="1222312384"/>
    <m/>
    <m/>
    <n v="0"/>
    <n v="0"/>
    <m/>
    <m/>
    <m/>
    <n v="0"/>
    <n v="0"/>
    <n v="0"/>
    <m/>
    <m/>
    <m/>
    <n v="0"/>
    <s v="Finalizada"/>
    <d v="2023-07-21T00:00:00"/>
    <d v="2024-08-01T00:00:00"/>
    <m/>
    <n v="21984"/>
    <n v="17884"/>
    <n v="21984"/>
    <n v="4100"/>
    <n v="19307"/>
    <n v="0"/>
    <n v="0"/>
    <n v="0"/>
    <n v="0"/>
    <n v="0"/>
    <n v="0"/>
    <m/>
    <n v="0"/>
    <m/>
    <m/>
    <m/>
    <n v="17884"/>
  </r>
  <r>
    <n v="891480000"/>
    <s v="COMFAMILIAR RISARALDA"/>
    <s v="EI4856094"/>
    <s v="891480000_EI4856094"/>
    <s v="EI48"/>
    <s v="56094"/>
    <d v="2024-05-02T00:00:00"/>
    <m/>
    <n v="33536"/>
    <n v="33536"/>
    <m/>
    <s v="PEREIRA"/>
    <m/>
    <s v="Factura pendiente en programacion de pago"/>
    <x v="7"/>
    <n v="33536"/>
    <n v="1222458405"/>
    <m/>
    <m/>
    <n v="0"/>
    <n v="0"/>
    <m/>
    <m/>
    <m/>
    <n v="0"/>
    <n v="0"/>
    <n v="0"/>
    <m/>
    <m/>
    <m/>
    <n v="0"/>
    <s v="Finalizada"/>
    <d v="2024-04-23T00:00:00"/>
    <d v="2024-05-02T00:00:00"/>
    <m/>
    <n v="33536"/>
    <n v="33536"/>
    <n v="33536"/>
    <n v="0"/>
    <n v="24142"/>
    <n v="0"/>
    <n v="0"/>
    <n v="0"/>
    <n v="0"/>
    <n v="0"/>
    <n v="0"/>
    <m/>
    <n v="0"/>
    <m/>
    <m/>
    <m/>
    <n v="33536"/>
  </r>
  <r>
    <n v="891480000"/>
    <s v="COMFAMILIAR RISARALDA"/>
    <s v="EI464977"/>
    <s v="891480000_EI464977"/>
    <s v="EI46"/>
    <s v="4977"/>
    <d v="2023-08-11T00:00:00"/>
    <m/>
    <n v="33217"/>
    <n v="33217"/>
    <m/>
    <s v="PEREIRA"/>
    <m/>
    <s v="Factura pendiente en programacion de pago"/>
    <x v="7"/>
    <n v="33217"/>
    <n v="1222332074"/>
    <m/>
    <m/>
    <n v="0"/>
    <n v="0"/>
    <m/>
    <m/>
    <m/>
    <n v="0"/>
    <n v="0"/>
    <n v="0"/>
    <m/>
    <m/>
    <m/>
    <n v="0"/>
    <s v="Finalizada"/>
    <d v="2023-06-28T00:00:00"/>
    <d v="2023-10-02T00:00:00"/>
    <m/>
    <n v="33217"/>
    <n v="33217"/>
    <n v="33217"/>
    <n v="0"/>
    <n v="285403"/>
    <n v="0"/>
    <n v="0"/>
    <n v="0"/>
    <n v="0"/>
    <n v="0"/>
    <n v="0"/>
    <m/>
    <n v="0"/>
    <m/>
    <m/>
    <m/>
    <n v="33217"/>
  </r>
  <r>
    <n v="891480000"/>
    <s v="COMFAMILIAR RISARALDA"/>
    <s v="EI467316"/>
    <s v="891480000_EI467316"/>
    <s v="EI46"/>
    <s v="7316"/>
    <d v="2024-02-01T00:00:00"/>
    <m/>
    <n v="32794"/>
    <n v="32794"/>
    <m/>
    <s v="PEREIRA"/>
    <m/>
    <s v="Factura pendiente en programacion de pago"/>
    <x v="7"/>
    <n v="32794"/>
    <n v="1222391405"/>
    <m/>
    <m/>
    <n v="0"/>
    <n v="0"/>
    <m/>
    <m/>
    <m/>
    <n v="0"/>
    <n v="0"/>
    <n v="0"/>
    <m/>
    <m/>
    <m/>
    <n v="0"/>
    <s v="Finalizada"/>
    <d v="2024-01-17T00:00:00"/>
    <d v="2024-02-01T00:00:00"/>
    <m/>
    <n v="32794"/>
    <n v="32794"/>
    <n v="32794"/>
    <n v="0"/>
    <n v="398436"/>
    <n v="0"/>
    <n v="0"/>
    <n v="0"/>
    <n v="0"/>
    <n v="0"/>
    <n v="0"/>
    <m/>
    <n v="0"/>
    <m/>
    <m/>
    <m/>
    <n v="32794"/>
  </r>
  <r>
    <n v="891480000"/>
    <s v="COMFAMILIAR RISARALDA"/>
    <s v="EI4852086"/>
    <s v="891480000_EI4852086"/>
    <s v="EI48"/>
    <s v="52086"/>
    <d v="2024-02-01T00:00:00"/>
    <m/>
    <n v="32122"/>
    <n v="32122"/>
    <m/>
    <s v="PEREIRA"/>
    <m/>
    <s v="Factura pendiente en programacion de pago"/>
    <x v="7"/>
    <n v="32122"/>
    <n v="1222391403"/>
    <m/>
    <m/>
    <n v="0"/>
    <n v="0"/>
    <m/>
    <m/>
    <m/>
    <n v="0"/>
    <n v="0"/>
    <n v="0"/>
    <m/>
    <m/>
    <m/>
    <n v="0"/>
    <s v="Finalizada"/>
    <d v="2024-01-26T00:00:00"/>
    <d v="2024-02-01T00:00:00"/>
    <m/>
    <n v="32122"/>
    <n v="32122"/>
    <n v="32122"/>
    <n v="0"/>
    <n v="24142"/>
    <n v="0"/>
    <n v="0"/>
    <n v="0"/>
    <n v="0"/>
    <n v="0"/>
    <n v="0"/>
    <m/>
    <n v="0"/>
    <m/>
    <m/>
    <m/>
    <n v="32122"/>
  </r>
  <r>
    <n v="891480000"/>
    <s v="COMFAMILIAR RISARALDA"/>
    <s v="EJ0420236"/>
    <s v="891480000_EJ0420236"/>
    <s v="EJ04"/>
    <s v="20236"/>
    <d v="2024-07-29T00:00:00"/>
    <m/>
    <n v="28833"/>
    <n v="28833"/>
    <m/>
    <s v="PEREIRA"/>
    <m/>
    <e v="#N/A"/>
    <x v="7"/>
    <n v="28833"/>
    <n v="1222498656"/>
    <m/>
    <m/>
    <n v="0"/>
    <n v="0"/>
    <m/>
    <m/>
    <m/>
    <n v="0"/>
    <n v="0"/>
    <n v="0"/>
    <m/>
    <m/>
    <m/>
    <n v="0"/>
    <s v="Finalizada"/>
    <d v="2024-07-19T00:00:00"/>
    <d v="2024-08-01T00:00:00"/>
    <m/>
    <n v="33333"/>
    <n v="28833"/>
    <n v="33333"/>
    <n v="4500"/>
    <n v="24867"/>
    <n v="0"/>
    <n v="0"/>
    <n v="0"/>
    <n v="0"/>
    <n v="0"/>
    <n v="0"/>
    <m/>
    <n v="0"/>
    <m/>
    <m/>
    <m/>
    <n v="28833"/>
  </r>
  <r>
    <n v="891480000"/>
    <s v="COMFAMILIAR RISARALDA"/>
    <s v="EI144622"/>
    <s v="891480000_EI144622"/>
    <s v="EI14"/>
    <s v="4622"/>
    <d v="2024-07-31T00:00:00"/>
    <m/>
    <n v="28833"/>
    <n v="28833"/>
    <m/>
    <s v="PEREIRA"/>
    <m/>
    <e v="#N/A"/>
    <x v="7"/>
    <n v="28833"/>
    <n v="1222506361"/>
    <m/>
    <m/>
    <n v="0"/>
    <n v="0"/>
    <m/>
    <m/>
    <m/>
    <n v="0"/>
    <n v="0"/>
    <n v="0"/>
    <m/>
    <m/>
    <m/>
    <n v="0"/>
    <s v="Finalizada"/>
    <d v="2024-07-29T00:00:00"/>
    <d v="2024-08-01T00:00:00"/>
    <m/>
    <n v="33333"/>
    <n v="28833"/>
    <n v="33333"/>
    <n v="4500"/>
    <n v="33333"/>
    <n v="0"/>
    <n v="0"/>
    <n v="0"/>
    <n v="0"/>
    <n v="0"/>
    <n v="0"/>
    <m/>
    <n v="0"/>
    <m/>
    <m/>
    <m/>
    <n v="28833"/>
  </r>
  <r>
    <n v="891480000"/>
    <s v="COMFAMILIAR RISARALDA"/>
    <s v="EI349718"/>
    <s v="891480000_EI349718"/>
    <s v="EI34"/>
    <s v="9718"/>
    <d v="2024-07-31T00:00:00"/>
    <m/>
    <n v="28833"/>
    <n v="28833"/>
    <m/>
    <s v="PEREIRA"/>
    <m/>
    <e v="#N/A"/>
    <x v="7"/>
    <n v="28833"/>
    <n v="1222506362"/>
    <m/>
    <m/>
    <n v="0"/>
    <n v="0"/>
    <m/>
    <m/>
    <m/>
    <n v="0"/>
    <n v="0"/>
    <n v="0"/>
    <m/>
    <m/>
    <m/>
    <n v="0"/>
    <s v="Finalizada"/>
    <d v="2024-07-29T00:00:00"/>
    <d v="2024-08-01T00:00:00"/>
    <m/>
    <n v="33333"/>
    <n v="28833"/>
    <n v="33333"/>
    <n v="4500"/>
    <n v="33333"/>
    <n v="0"/>
    <n v="0"/>
    <n v="0"/>
    <n v="0"/>
    <n v="0"/>
    <n v="0"/>
    <m/>
    <n v="0"/>
    <m/>
    <m/>
    <m/>
    <n v="28833"/>
  </r>
  <r>
    <n v="891480000"/>
    <s v="COMFAMILIAR RISARALDA"/>
    <s v="EI4267129"/>
    <s v="891480000_EI4267129"/>
    <s v="EI42"/>
    <s v="67129"/>
    <d v="2024-07-01T00:00:00"/>
    <m/>
    <n v="28062"/>
    <n v="28062"/>
    <m/>
    <s v="PEREIRA"/>
    <m/>
    <e v="#N/A"/>
    <x v="7"/>
    <n v="28062"/>
    <n v="1222485466"/>
    <m/>
    <m/>
    <n v="0"/>
    <n v="0"/>
    <m/>
    <m/>
    <m/>
    <n v="0"/>
    <n v="0"/>
    <n v="0"/>
    <m/>
    <m/>
    <m/>
    <n v="0"/>
    <s v="Finalizada"/>
    <d v="2024-06-08T00:00:00"/>
    <d v="2024-07-02T00:00:00"/>
    <m/>
    <n v="28062"/>
    <n v="28062"/>
    <n v="28062"/>
    <n v="0"/>
    <n v="24142"/>
    <n v="0"/>
    <n v="0"/>
    <n v="0"/>
    <n v="0"/>
    <n v="0"/>
    <n v="0"/>
    <m/>
    <n v="0"/>
    <m/>
    <m/>
    <m/>
    <n v="28062"/>
  </r>
  <r>
    <n v="891480000"/>
    <s v="COMFAMILIAR RISARALDA"/>
    <s v="EI9642635"/>
    <s v="891480000_EI9642635"/>
    <s v="EI96"/>
    <s v="42635"/>
    <d v="2023-11-01T00:00:00"/>
    <m/>
    <n v="25823"/>
    <n v="25823"/>
    <m/>
    <s v="PEREIRA"/>
    <m/>
    <s v="Factura pendiente en programacion de pago"/>
    <x v="7"/>
    <n v="25823"/>
    <n v="1222445147"/>
    <m/>
    <m/>
    <n v="0"/>
    <n v="0"/>
    <m/>
    <m/>
    <m/>
    <n v="0"/>
    <n v="0"/>
    <n v="0"/>
    <m/>
    <m/>
    <m/>
    <n v="0"/>
    <s v="Finalizada"/>
    <d v="2023-10-14T00:00:00"/>
    <d v="2023-11-15T00:00:00"/>
    <m/>
    <n v="25823"/>
    <n v="25823"/>
    <n v="25823"/>
    <n v="0"/>
    <n v="25823"/>
    <n v="0"/>
    <n v="0"/>
    <n v="0"/>
    <n v="0"/>
    <n v="0"/>
    <n v="0"/>
    <m/>
    <n v="0"/>
    <m/>
    <m/>
    <m/>
    <n v="25823"/>
  </r>
  <r>
    <n v="891480000"/>
    <s v="COMFAMILIAR RISARALDA"/>
    <s v="EI4857497"/>
    <s v="891480000_EI4857497"/>
    <s v="EI48"/>
    <s v="57497"/>
    <d v="2024-06-11T00:00:00"/>
    <m/>
    <n v="25416"/>
    <n v="25416"/>
    <m/>
    <s v="PEREIRA"/>
    <m/>
    <s v="Factura pendiente en programacion de pago"/>
    <x v="7"/>
    <n v="25416"/>
    <n v="1222472507"/>
    <m/>
    <m/>
    <n v="0"/>
    <n v="0"/>
    <m/>
    <m/>
    <m/>
    <n v="0"/>
    <n v="0"/>
    <n v="0"/>
    <m/>
    <m/>
    <m/>
    <n v="0"/>
    <s v="Finalizada"/>
    <d v="2024-06-04T00:00:00"/>
    <d v="2024-06-11T00:00:00"/>
    <m/>
    <n v="25416"/>
    <n v="25416"/>
    <n v="25416"/>
    <n v="0"/>
    <n v="24142"/>
    <n v="0"/>
    <n v="0"/>
    <n v="0"/>
    <n v="0"/>
    <n v="0"/>
    <n v="0"/>
    <m/>
    <n v="0"/>
    <m/>
    <m/>
    <m/>
    <n v="25416"/>
  </r>
  <r>
    <n v="891480000"/>
    <s v="COMFAMILIAR RISARALDA"/>
    <s v="EI468716"/>
    <s v="891480000_EI468716"/>
    <s v="EI46"/>
    <s v="8716"/>
    <d v="2024-05-02T00:00:00"/>
    <m/>
    <n v="25368"/>
    <n v="25368"/>
    <m/>
    <s v="PEREIRA"/>
    <m/>
    <s v="Factura pendiente en programacion de pago"/>
    <x v="7"/>
    <n v="25368"/>
    <n v="1222458403"/>
    <m/>
    <m/>
    <n v="0"/>
    <n v="0"/>
    <m/>
    <m/>
    <m/>
    <n v="0"/>
    <n v="0"/>
    <n v="0"/>
    <m/>
    <m/>
    <m/>
    <n v="0"/>
    <s v="Finalizada"/>
    <d v="2024-04-28T00:00:00"/>
    <d v="2024-05-02T00:00:00"/>
    <m/>
    <n v="25368"/>
    <n v="25368"/>
    <n v="25368"/>
    <n v="0"/>
    <n v="24142"/>
    <n v="0"/>
    <n v="0"/>
    <n v="0"/>
    <n v="0"/>
    <n v="0"/>
    <n v="0"/>
    <m/>
    <n v="0"/>
    <m/>
    <m/>
    <m/>
    <n v="25368"/>
  </r>
  <r>
    <n v="891480000"/>
    <s v="COMFAMILIAR RISARALDA"/>
    <s v="EI4849470"/>
    <s v="891480000_EI4849470"/>
    <s v="EI48"/>
    <s v="49470"/>
    <d v="2023-12-15T00:00:00"/>
    <m/>
    <n v="25136"/>
    <n v="25136"/>
    <m/>
    <s v="PEREIRA"/>
    <m/>
    <s v="Factura pendiente en programacion de pago"/>
    <x v="7"/>
    <n v="25136"/>
    <n v="1222445927"/>
    <m/>
    <m/>
    <n v="0"/>
    <n v="0"/>
    <m/>
    <m/>
    <m/>
    <n v="0"/>
    <n v="0"/>
    <n v="0"/>
    <m/>
    <m/>
    <m/>
    <n v="0"/>
    <s v="Finalizada"/>
    <d v="2023-12-04T00:00:00"/>
    <d v="2023-12-15T00:00:00"/>
    <m/>
    <n v="25136"/>
    <n v="25136"/>
    <n v="25136"/>
    <n v="0"/>
    <n v="398436"/>
    <n v="0"/>
    <n v="0"/>
    <n v="0"/>
    <n v="0"/>
    <n v="0"/>
    <n v="0"/>
    <m/>
    <n v="0"/>
    <m/>
    <m/>
    <m/>
    <n v="25136"/>
  </r>
  <r>
    <n v="891480000"/>
    <s v="COMFAMILIAR RISARALDA"/>
    <s v="EI8621950"/>
    <s v="891480000_EI8621950"/>
    <s v="EI86"/>
    <s v="21950"/>
    <d v="2024-01-18T00:00:00"/>
    <m/>
    <n v="20367"/>
    <n v="20367"/>
    <m/>
    <s v="PEREIRA"/>
    <m/>
    <s v="Factura pendiente en programacion de pago"/>
    <x v="7"/>
    <n v="24867"/>
    <n v="1222391363"/>
    <m/>
    <m/>
    <n v="0"/>
    <n v="0"/>
    <m/>
    <m/>
    <m/>
    <n v="0"/>
    <n v="0"/>
    <n v="0"/>
    <m/>
    <m/>
    <m/>
    <n v="0"/>
    <s v="Finalizada"/>
    <d v="2024-01-11T00:00:00"/>
    <d v="2024-02-01T00:00:00"/>
    <m/>
    <n v="24867"/>
    <n v="24867"/>
    <n v="24867"/>
    <n v="0"/>
    <n v="19307"/>
    <n v="0"/>
    <n v="0"/>
    <n v="0"/>
    <n v="0"/>
    <n v="0"/>
    <n v="0"/>
    <m/>
    <n v="0"/>
    <m/>
    <m/>
    <m/>
    <n v="24867"/>
  </r>
  <r>
    <n v="891480000"/>
    <s v="COMFAMILIAR RISARALDA"/>
    <s v="EI8622091"/>
    <s v="891480000_EI8622091"/>
    <s v="EI86"/>
    <s v="22091"/>
    <d v="2024-01-18T00:00:00"/>
    <m/>
    <n v="20367"/>
    <n v="20367"/>
    <m/>
    <s v="PEREIRA"/>
    <m/>
    <s v="Factura pendiente en programacion de pago"/>
    <x v="7"/>
    <n v="24867"/>
    <n v="1222391362"/>
    <m/>
    <m/>
    <n v="0"/>
    <n v="0"/>
    <m/>
    <m/>
    <m/>
    <n v="0"/>
    <n v="0"/>
    <n v="0"/>
    <m/>
    <m/>
    <m/>
    <n v="0"/>
    <s v="Finalizada"/>
    <d v="2024-01-16T00:00:00"/>
    <d v="2024-02-01T00:00:00"/>
    <m/>
    <n v="24867"/>
    <n v="24867"/>
    <n v="24867"/>
    <n v="0"/>
    <n v="19307"/>
    <n v="0"/>
    <n v="0"/>
    <n v="0"/>
    <n v="0"/>
    <n v="0"/>
    <n v="0"/>
    <m/>
    <n v="0"/>
    <m/>
    <m/>
    <m/>
    <n v="24867"/>
  </r>
  <r>
    <n v="891480000"/>
    <s v="COMFAMILIAR RISARALDA"/>
    <s v="EI8622093"/>
    <s v="891480000_EI8622093"/>
    <s v="EI86"/>
    <s v="22093"/>
    <d v="2024-01-18T00:00:00"/>
    <m/>
    <n v="20367"/>
    <n v="20367"/>
    <m/>
    <s v="PEREIRA"/>
    <m/>
    <s v="Factura pendiente en programacion de pago"/>
    <x v="7"/>
    <n v="24867"/>
    <n v="1222391360"/>
    <m/>
    <m/>
    <n v="0"/>
    <n v="0"/>
    <m/>
    <m/>
    <m/>
    <n v="0"/>
    <n v="0"/>
    <n v="0"/>
    <m/>
    <m/>
    <m/>
    <n v="0"/>
    <s v="Finalizada"/>
    <d v="2024-01-16T00:00:00"/>
    <d v="2024-02-01T00:00:00"/>
    <m/>
    <n v="24867"/>
    <n v="24867"/>
    <n v="24867"/>
    <n v="0"/>
    <n v="19307"/>
    <n v="0"/>
    <n v="0"/>
    <n v="0"/>
    <n v="0"/>
    <n v="0"/>
    <n v="0"/>
    <m/>
    <n v="0"/>
    <m/>
    <m/>
    <m/>
    <n v="24867"/>
  </r>
  <r>
    <n v="891480000"/>
    <s v="COMFAMILIAR RISARALDA"/>
    <s v="EI8621092"/>
    <s v="891480000_EI8621092"/>
    <s v="EI86"/>
    <s v="21092"/>
    <d v="2023-11-30T00:00:00"/>
    <m/>
    <n v="20767"/>
    <n v="20767"/>
    <m/>
    <s v="PEREIRA"/>
    <m/>
    <s v="Factura pendiente en programacion de pago"/>
    <x v="7"/>
    <n v="24867"/>
    <n v="1222445718"/>
    <m/>
    <m/>
    <n v="0"/>
    <n v="0"/>
    <m/>
    <m/>
    <m/>
    <n v="0"/>
    <n v="0"/>
    <n v="0"/>
    <m/>
    <m/>
    <m/>
    <n v="0"/>
    <s v="Finalizada"/>
    <d v="2023-11-29T00:00:00"/>
    <d v="2023-12-01T00:00:00"/>
    <m/>
    <n v="24867"/>
    <n v="24867"/>
    <n v="24867"/>
    <n v="0"/>
    <n v="19307"/>
    <n v="0"/>
    <n v="0"/>
    <n v="0"/>
    <n v="0"/>
    <n v="0"/>
    <n v="0"/>
    <m/>
    <n v="0"/>
    <m/>
    <m/>
    <m/>
    <n v="24867"/>
  </r>
  <r>
    <n v="891480000"/>
    <s v="COMFAMILIAR RISARALDA"/>
    <s v="EI328293"/>
    <s v="891480000_EI328293"/>
    <s v="EI32"/>
    <s v="8293"/>
    <d v="2023-11-30T00:00:00"/>
    <m/>
    <n v="20767"/>
    <n v="20767"/>
    <m/>
    <s v="PEREIRA"/>
    <m/>
    <s v="Factura pendiente en programacion de pago"/>
    <x v="7"/>
    <n v="24867"/>
    <n v="1222445721"/>
    <m/>
    <m/>
    <n v="0"/>
    <n v="0"/>
    <m/>
    <m/>
    <m/>
    <n v="0"/>
    <n v="0"/>
    <n v="0"/>
    <m/>
    <m/>
    <m/>
    <n v="0"/>
    <s v="Finalizada"/>
    <d v="2023-11-27T00:00:00"/>
    <d v="2023-12-01T00:00:00"/>
    <m/>
    <n v="24867"/>
    <n v="24867"/>
    <n v="24867"/>
    <n v="0"/>
    <n v="19307"/>
    <n v="0"/>
    <n v="0"/>
    <n v="0"/>
    <n v="0"/>
    <n v="0"/>
    <n v="0"/>
    <m/>
    <n v="0"/>
    <m/>
    <m/>
    <m/>
    <n v="24867"/>
  </r>
  <r>
    <n v="891480000"/>
    <s v="COMFAMILIAR RISARALDA"/>
    <s v="EI8621062"/>
    <s v="891480000_EI8621062"/>
    <s v="EI86"/>
    <s v="21062"/>
    <d v="2023-11-30T00:00:00"/>
    <m/>
    <n v="20767"/>
    <n v="20767"/>
    <m/>
    <s v="PEREIRA"/>
    <m/>
    <s v="Factura pendiente en programacion de pago"/>
    <x v="7"/>
    <n v="24867"/>
    <n v="1222445720"/>
    <m/>
    <m/>
    <n v="0"/>
    <n v="0"/>
    <m/>
    <m/>
    <m/>
    <n v="0"/>
    <n v="0"/>
    <n v="0"/>
    <m/>
    <m/>
    <m/>
    <n v="0"/>
    <s v="Finalizada"/>
    <d v="2023-11-28T00:00:00"/>
    <d v="2023-12-01T00:00:00"/>
    <m/>
    <n v="24867"/>
    <n v="24867"/>
    <n v="24867"/>
    <n v="0"/>
    <n v="19307"/>
    <n v="0"/>
    <n v="0"/>
    <n v="0"/>
    <n v="0"/>
    <n v="0"/>
    <n v="0"/>
    <m/>
    <n v="0"/>
    <m/>
    <m/>
    <m/>
    <n v="24867"/>
  </r>
  <r>
    <n v="891480000"/>
    <s v="COMFAMILIAR RISARALDA"/>
    <s v="EI2314101"/>
    <s v="891480000_EI2314101"/>
    <s v="EI23"/>
    <s v="14101"/>
    <d v="2023-12-06T00:00:00"/>
    <m/>
    <n v="24867"/>
    <n v="24867"/>
    <m/>
    <s v="PEREIRA"/>
    <m/>
    <s v="Factura pendiente en programacion de pago"/>
    <x v="7"/>
    <n v="24867"/>
    <n v="1222445768"/>
    <m/>
    <m/>
    <n v="0"/>
    <n v="0"/>
    <m/>
    <m/>
    <m/>
    <n v="0"/>
    <n v="0"/>
    <n v="0"/>
    <m/>
    <m/>
    <m/>
    <n v="0"/>
    <s v="Finalizada"/>
    <d v="2023-12-01T00:00:00"/>
    <d v="2023-12-06T00:00:00"/>
    <m/>
    <n v="24867"/>
    <n v="24867"/>
    <n v="24867"/>
    <n v="0"/>
    <n v="19307"/>
    <n v="0"/>
    <n v="0"/>
    <n v="0"/>
    <n v="0"/>
    <n v="0"/>
    <n v="0"/>
    <m/>
    <n v="0"/>
    <m/>
    <m/>
    <m/>
    <n v="24867"/>
  </r>
  <r>
    <n v="891480000"/>
    <s v="COMFAMILIAR RISARALDA"/>
    <s v="EJ3235742"/>
    <s v="891480000_EJ3235742"/>
    <s v="EJ32"/>
    <s v="35742"/>
    <d v="2024-04-10T00:00:00"/>
    <m/>
    <n v="24657"/>
    <n v="24657"/>
    <m/>
    <s v="PEREIRA"/>
    <m/>
    <s v="Factura pendiente en programacion de pago"/>
    <x v="7"/>
    <n v="24657"/>
    <n v="1222438049"/>
    <m/>
    <m/>
    <n v="0"/>
    <n v="0"/>
    <m/>
    <m/>
    <m/>
    <n v="0"/>
    <n v="0"/>
    <n v="0"/>
    <m/>
    <m/>
    <m/>
    <n v="0"/>
    <s v="Finalizada"/>
    <d v="2024-04-04T00:00:00"/>
    <d v="2024-04-10T00:00:00"/>
    <m/>
    <n v="24657"/>
    <n v="24657"/>
    <n v="24657"/>
    <n v="0"/>
    <n v="24657"/>
    <n v="0"/>
    <n v="0"/>
    <n v="0"/>
    <n v="0"/>
    <n v="0"/>
    <n v="0"/>
    <m/>
    <n v="0"/>
    <m/>
    <m/>
    <m/>
    <n v="24657"/>
  </r>
  <r>
    <n v="891480000"/>
    <s v="COMFAMILIAR RISARALDA"/>
    <s v="EI4251935"/>
    <s v="891480000_EI4251935"/>
    <s v="EI42"/>
    <s v="51935"/>
    <d v="2023-08-15T00:00:00"/>
    <m/>
    <n v="24416"/>
    <n v="24416"/>
    <m/>
    <s v="PEREIRA"/>
    <m/>
    <s v="Factura pendiente en programacion de pago"/>
    <x v="7"/>
    <n v="24416"/>
    <n v="1222332042"/>
    <m/>
    <m/>
    <n v="0"/>
    <n v="0"/>
    <m/>
    <m/>
    <m/>
    <n v="0"/>
    <n v="0"/>
    <n v="0"/>
    <m/>
    <m/>
    <m/>
    <n v="0"/>
    <s v="Finalizada"/>
    <d v="2023-07-22T00:00:00"/>
    <d v="2023-10-04T00:00:00"/>
    <m/>
    <n v="24416"/>
    <n v="24416"/>
    <n v="24416"/>
    <n v="0"/>
    <n v="398436"/>
    <n v="0"/>
    <n v="0"/>
    <n v="0"/>
    <n v="0"/>
    <n v="0"/>
    <n v="0"/>
    <m/>
    <n v="0"/>
    <m/>
    <m/>
    <m/>
    <n v="24416"/>
  </r>
  <r>
    <n v="891480000"/>
    <s v="COMFAMILIAR RISARALDA"/>
    <s v="EI4525410"/>
    <s v="891480000_EI4525410"/>
    <s v="EI45"/>
    <s v="25410"/>
    <d v="2023-10-10T00:00:00"/>
    <m/>
    <n v="24283"/>
    <n v="24283"/>
    <m/>
    <s v="PEREIRA"/>
    <m/>
    <s v="Factura pendiente en programacion de pago"/>
    <x v="7"/>
    <n v="24283"/>
    <n v="1222398750"/>
    <m/>
    <m/>
    <n v="0"/>
    <n v="0"/>
    <m/>
    <m/>
    <m/>
    <n v="0"/>
    <n v="0"/>
    <n v="0"/>
    <m/>
    <m/>
    <m/>
    <n v="0"/>
    <s v="Finalizada"/>
    <d v="2023-10-02T00:00:00"/>
    <d v="2024-02-14T00:00:00"/>
    <m/>
    <n v="24283"/>
    <n v="24283"/>
    <n v="24283"/>
    <n v="0"/>
    <n v="398436"/>
    <n v="0"/>
    <n v="0"/>
    <n v="0"/>
    <n v="0"/>
    <n v="0"/>
    <n v="0"/>
    <m/>
    <n v="0"/>
    <m/>
    <m/>
    <m/>
    <n v="24283"/>
  </r>
  <r>
    <n v="891480000"/>
    <s v="COMFAMILIAR RISARALDA"/>
    <s v="EI5118267"/>
    <s v="891480000_EI5118267"/>
    <s v="EI51"/>
    <s v="18267"/>
    <d v="2023-12-14T00:00:00"/>
    <m/>
    <n v="24142"/>
    <n v="24142"/>
    <m/>
    <s v="PEREIRA"/>
    <m/>
    <s v="Factura pendiente en programacion de pago"/>
    <x v="7"/>
    <n v="24142"/>
    <n v="1222445925"/>
    <m/>
    <m/>
    <n v="0"/>
    <n v="0"/>
    <m/>
    <m/>
    <m/>
    <n v="0"/>
    <n v="0"/>
    <n v="0"/>
    <m/>
    <m/>
    <m/>
    <n v="0"/>
    <s v="Finalizada"/>
    <d v="2023-11-29T00:00:00"/>
    <d v="2023-12-14T00:00:00"/>
    <m/>
    <n v="24142"/>
    <n v="24142"/>
    <n v="24142"/>
    <n v="0"/>
    <n v="398436"/>
    <n v="0"/>
    <n v="0"/>
    <n v="0"/>
    <n v="0"/>
    <n v="0"/>
    <n v="0"/>
    <m/>
    <n v="0"/>
    <m/>
    <m/>
    <m/>
    <n v="24142"/>
  </r>
  <r>
    <n v="891480000"/>
    <s v="COMFAMILIAR RISARALDA"/>
    <s v="EI5118266"/>
    <s v="891480000_EI5118266"/>
    <s v="EI51"/>
    <s v="18266"/>
    <d v="2023-12-14T00:00:00"/>
    <m/>
    <n v="24142"/>
    <n v="24142"/>
    <m/>
    <s v="PEREIRA"/>
    <m/>
    <s v="Factura pendiente en programacion de pago"/>
    <x v="7"/>
    <n v="24142"/>
    <n v="1222445926"/>
    <m/>
    <m/>
    <n v="0"/>
    <n v="0"/>
    <m/>
    <m/>
    <m/>
    <n v="0"/>
    <n v="0"/>
    <n v="0"/>
    <m/>
    <m/>
    <m/>
    <n v="0"/>
    <s v="Finalizada"/>
    <d v="2023-11-29T00:00:00"/>
    <d v="2023-12-14T00:00:00"/>
    <m/>
    <n v="24142"/>
    <n v="24142"/>
    <n v="24142"/>
    <n v="0"/>
    <n v="398436"/>
    <n v="0"/>
    <n v="0"/>
    <n v="0"/>
    <n v="0"/>
    <n v="0"/>
    <n v="0"/>
    <m/>
    <n v="0"/>
    <m/>
    <m/>
    <m/>
    <n v="24142"/>
  </r>
  <r>
    <n v="891480000"/>
    <s v="COMFAMILIAR RISARALDA"/>
    <s v="EI4852078"/>
    <s v="891480000_EI4852078"/>
    <s v="EI48"/>
    <s v="52078"/>
    <d v="2024-02-01T00:00:00"/>
    <m/>
    <n v="24142"/>
    <n v="24142"/>
    <m/>
    <s v="PEREIRA"/>
    <m/>
    <s v="Factura pendiente en programacion de pago"/>
    <x v="7"/>
    <n v="24142"/>
    <n v="1222391364"/>
    <m/>
    <m/>
    <n v="0"/>
    <n v="0"/>
    <m/>
    <m/>
    <m/>
    <n v="0"/>
    <n v="0"/>
    <n v="0"/>
    <m/>
    <m/>
    <m/>
    <n v="0"/>
    <s v="Finalizada"/>
    <d v="2024-01-26T00:00:00"/>
    <d v="2024-02-01T00:00:00"/>
    <m/>
    <n v="24142"/>
    <n v="24142"/>
    <n v="24142"/>
    <n v="0"/>
    <n v="24142"/>
    <n v="0"/>
    <n v="0"/>
    <n v="0"/>
    <n v="0"/>
    <n v="0"/>
    <n v="0"/>
    <m/>
    <n v="0"/>
    <m/>
    <m/>
    <m/>
    <n v="24142"/>
  </r>
  <r>
    <n v="891480000"/>
    <s v="COMFAMILIAR RISARALDA"/>
    <s v="EI4852353"/>
    <s v="891480000_EI4852353"/>
    <s v="EI48"/>
    <s v="52353"/>
    <d v="2024-02-08T00:00:00"/>
    <m/>
    <n v="24142"/>
    <n v="24142"/>
    <m/>
    <s v="PEREIRA"/>
    <m/>
    <s v="Factura pendiente en programacion de pago"/>
    <x v="7"/>
    <n v="24142"/>
    <n v="1222391459"/>
    <m/>
    <m/>
    <n v="0"/>
    <n v="0"/>
    <m/>
    <m/>
    <m/>
    <n v="0"/>
    <n v="0"/>
    <n v="0"/>
    <m/>
    <m/>
    <m/>
    <n v="0"/>
    <s v="Finalizada"/>
    <d v="2024-02-03T00:00:00"/>
    <d v="2024-02-08T00:00:00"/>
    <m/>
    <n v="24142"/>
    <n v="24142"/>
    <n v="24142"/>
    <n v="0"/>
    <n v="24142"/>
    <n v="0"/>
    <n v="0"/>
    <n v="0"/>
    <n v="0"/>
    <n v="0"/>
    <n v="0"/>
    <m/>
    <n v="0"/>
    <m/>
    <m/>
    <m/>
    <n v="24142"/>
  </r>
  <r>
    <n v="891480000"/>
    <s v="COMFAMILIAR RISARALDA"/>
    <s v="EI5120159"/>
    <s v="891480000_EI5120159"/>
    <s v="EI51"/>
    <s v="20159"/>
    <d v="2024-03-06T00:00:00"/>
    <m/>
    <n v="24142"/>
    <n v="24142"/>
    <m/>
    <s v="PEREIRA"/>
    <m/>
    <s v="Factura pendiente en programacion de pago"/>
    <x v="7"/>
    <n v="24142"/>
    <n v="1222446761"/>
    <m/>
    <m/>
    <n v="0"/>
    <n v="0"/>
    <m/>
    <m/>
    <m/>
    <n v="0"/>
    <n v="0"/>
    <n v="0"/>
    <m/>
    <m/>
    <m/>
    <n v="0"/>
    <s v="Finalizada"/>
    <d v="2024-03-02T00:00:00"/>
    <d v="2024-03-06T00:00:00"/>
    <m/>
    <n v="24142"/>
    <n v="24142"/>
    <n v="24142"/>
    <n v="0"/>
    <n v="24142"/>
    <n v="0"/>
    <n v="0"/>
    <n v="0"/>
    <n v="0"/>
    <n v="0"/>
    <n v="0"/>
    <m/>
    <n v="0"/>
    <m/>
    <m/>
    <m/>
    <n v="24142"/>
  </r>
  <r>
    <n v="891480000"/>
    <s v="COMFAMILIAR RISARALDA"/>
    <s v="EI4265388"/>
    <s v="891480000_EI4265388"/>
    <s v="EI42"/>
    <s v="65388"/>
    <d v="2024-05-02T00:00:00"/>
    <m/>
    <n v="24142"/>
    <n v="24142"/>
    <m/>
    <s v="PEREIRA"/>
    <m/>
    <s v="Factura pendiente en programacion de pago"/>
    <x v="7"/>
    <n v="24142"/>
    <n v="1222458329"/>
    <m/>
    <m/>
    <n v="0"/>
    <n v="0"/>
    <m/>
    <m/>
    <m/>
    <n v="0"/>
    <n v="0"/>
    <n v="0"/>
    <m/>
    <m/>
    <m/>
    <n v="0"/>
    <s v="Finalizada"/>
    <d v="2024-04-19T00:00:00"/>
    <d v="2024-05-02T00:00:00"/>
    <m/>
    <n v="24142"/>
    <n v="24142"/>
    <n v="24142"/>
    <n v="0"/>
    <n v="24142"/>
    <n v="0"/>
    <n v="0"/>
    <n v="0"/>
    <n v="0"/>
    <n v="0"/>
    <n v="0"/>
    <m/>
    <n v="0"/>
    <m/>
    <m/>
    <m/>
    <n v="24142"/>
  </r>
  <r>
    <n v="891480000"/>
    <s v="COMFAMILIAR RISARALDA"/>
    <s v="EI4265557"/>
    <s v="891480000_EI4265557"/>
    <s v="EI42"/>
    <s v="65557"/>
    <d v="2024-05-02T00:00:00"/>
    <m/>
    <n v="24142"/>
    <n v="24142"/>
    <m/>
    <s v="PEREIRA"/>
    <m/>
    <s v="Factura pendiente en programacion de pago"/>
    <x v="7"/>
    <n v="24142"/>
    <n v="1222458400"/>
    <m/>
    <m/>
    <n v="0"/>
    <n v="0"/>
    <m/>
    <m/>
    <m/>
    <n v="0"/>
    <n v="0"/>
    <n v="0"/>
    <m/>
    <m/>
    <m/>
    <n v="0"/>
    <s v="Finalizada"/>
    <d v="2024-04-26T00:00:00"/>
    <d v="2024-05-02T00:00:00"/>
    <m/>
    <n v="24142"/>
    <n v="24142"/>
    <n v="24142"/>
    <n v="0"/>
    <n v="24142"/>
    <n v="0"/>
    <n v="0"/>
    <n v="0"/>
    <n v="0"/>
    <n v="0"/>
    <n v="0"/>
    <m/>
    <n v="0"/>
    <m/>
    <m/>
    <m/>
    <n v="24142"/>
  </r>
  <r>
    <n v="891480000"/>
    <s v="COMFAMILIAR RISARALDA"/>
    <s v="EI66128"/>
    <s v="891480000_EI66128"/>
    <s v="EI66"/>
    <s v="128"/>
    <d v="2024-07-30T00:00:00"/>
    <m/>
    <n v="24142"/>
    <n v="24142"/>
    <m/>
    <s v="PEREIRA"/>
    <m/>
    <e v="#N/A"/>
    <x v="7"/>
    <n v="24142"/>
    <n v="1222498910"/>
    <m/>
    <m/>
    <n v="0"/>
    <n v="0"/>
    <m/>
    <m/>
    <m/>
    <n v="0"/>
    <n v="0"/>
    <n v="0"/>
    <m/>
    <m/>
    <m/>
    <n v="0"/>
    <s v="Finalizada"/>
    <d v="2024-07-22T00:00:00"/>
    <d v="2024-08-01T00:00:00"/>
    <m/>
    <n v="24142"/>
    <n v="24142"/>
    <n v="24142"/>
    <n v="0"/>
    <n v="398436"/>
    <n v="0"/>
    <n v="0"/>
    <n v="0"/>
    <n v="0"/>
    <n v="0"/>
    <n v="0"/>
    <m/>
    <n v="0"/>
    <m/>
    <m/>
    <m/>
    <n v="24142"/>
  </r>
  <r>
    <n v="891480000"/>
    <s v="COMFAMILIAR RISARALDA"/>
    <s v="EI4841411"/>
    <s v="891480000_EI4841411"/>
    <s v="EI48"/>
    <s v="41411"/>
    <d v="2023-08-11T00:00:00"/>
    <m/>
    <n v="23963"/>
    <n v="23963"/>
    <m/>
    <s v="PEREIRA"/>
    <m/>
    <s v="Factura pendiente en programacion de pago"/>
    <x v="7"/>
    <n v="23963"/>
    <n v="1222332073"/>
    <m/>
    <m/>
    <n v="0"/>
    <n v="0"/>
    <m/>
    <m/>
    <m/>
    <n v="0"/>
    <n v="0"/>
    <n v="0"/>
    <m/>
    <m/>
    <m/>
    <n v="0"/>
    <s v="Finalizada"/>
    <d v="2023-06-26T00:00:00"/>
    <d v="2023-10-02T00:00:00"/>
    <m/>
    <n v="23963"/>
    <n v="23963"/>
    <n v="23963"/>
    <n v="0"/>
    <n v="285403"/>
    <n v="0"/>
    <n v="0"/>
    <n v="0"/>
    <n v="0"/>
    <n v="0"/>
    <n v="0"/>
    <m/>
    <n v="0"/>
    <m/>
    <m/>
    <m/>
    <n v="23963"/>
  </r>
  <r>
    <n v="891480000"/>
    <s v="COMFAMILIAR RISARALDA"/>
    <s v="EI4847147"/>
    <s v="891480000_EI4847147"/>
    <s v="EI48"/>
    <s v="47147"/>
    <d v="2023-11-01T00:00:00"/>
    <m/>
    <n v="23503"/>
    <n v="23503"/>
    <m/>
    <s v="PEREIRA"/>
    <m/>
    <s v="Factura pendiente en programacion de pago"/>
    <x v="7"/>
    <n v="23503"/>
    <n v="1222445146"/>
    <m/>
    <m/>
    <n v="0"/>
    <n v="0"/>
    <m/>
    <m/>
    <m/>
    <n v="0"/>
    <n v="0"/>
    <n v="0"/>
    <m/>
    <m/>
    <m/>
    <n v="0"/>
    <s v="Finalizada"/>
    <d v="2023-10-16T00:00:00"/>
    <d v="2023-11-15T00:00:00"/>
    <m/>
    <n v="23503"/>
    <n v="23503"/>
    <n v="23503"/>
    <n v="0"/>
    <n v="398436"/>
    <n v="0"/>
    <n v="0"/>
    <n v="0"/>
    <n v="0"/>
    <n v="0"/>
    <n v="0"/>
    <m/>
    <n v="0"/>
    <m/>
    <m/>
    <m/>
    <n v="23503"/>
  </r>
  <r>
    <n v="891480000"/>
    <s v="COMFAMILIAR RISARALDA"/>
    <s v="EJ0417617"/>
    <s v="891480000_EJ0417617"/>
    <s v="EJ04"/>
    <s v="17617"/>
    <d v="2023-08-29T00:00:00"/>
    <m/>
    <n v="17884"/>
    <n v="17884"/>
    <m/>
    <s v="PEREIRA"/>
    <m/>
    <s v="Factura pendiente en programacion de pago"/>
    <x v="7"/>
    <n v="21984"/>
    <n v="1222445716"/>
    <m/>
    <m/>
    <n v="0"/>
    <n v="0"/>
    <m/>
    <m/>
    <m/>
    <n v="0"/>
    <n v="0"/>
    <n v="0"/>
    <m/>
    <m/>
    <m/>
    <n v="0"/>
    <s v="Finalizada"/>
    <d v="2023-08-15T00:00:00"/>
    <d v="2023-12-01T00:00:00"/>
    <m/>
    <n v="21984"/>
    <n v="21984"/>
    <n v="21984"/>
    <n v="0"/>
    <n v="19307"/>
    <n v="0"/>
    <n v="0"/>
    <n v="0"/>
    <n v="0"/>
    <n v="0"/>
    <n v="0"/>
    <m/>
    <n v="0"/>
    <m/>
    <m/>
    <m/>
    <n v="21984"/>
  </r>
  <r>
    <n v="891480000"/>
    <s v="COMFAMILIAR RISARALDA"/>
    <s v="EJ0416995"/>
    <s v="891480000_EJ0416995"/>
    <s v="EJ04"/>
    <s v="16995"/>
    <d v="2023-07-18T00:00:00"/>
    <m/>
    <n v="21984"/>
    <n v="21984"/>
    <m/>
    <s v="PEREIRA"/>
    <m/>
    <s v="Factura pendiente en programacion de pago"/>
    <x v="7"/>
    <n v="21984"/>
    <n v="1222445746"/>
    <m/>
    <m/>
    <n v="0"/>
    <n v="0"/>
    <m/>
    <m/>
    <m/>
    <n v="0"/>
    <n v="0"/>
    <n v="0"/>
    <m/>
    <m/>
    <m/>
    <n v="0"/>
    <s v="Finalizada"/>
    <d v="2023-06-30T00:00:00"/>
    <d v="2023-12-04T00:00:00"/>
    <m/>
    <n v="21984"/>
    <n v="21984"/>
    <n v="21984"/>
    <n v="0"/>
    <n v="19307"/>
    <n v="0"/>
    <n v="0"/>
    <n v="0"/>
    <n v="0"/>
    <n v="0"/>
    <n v="0"/>
    <m/>
    <n v="0"/>
    <m/>
    <m/>
    <m/>
    <n v="21984"/>
  </r>
  <r>
    <n v="891480000"/>
    <s v="COMFAMILIAR RISARALDA"/>
    <s v="EJ0416968"/>
    <s v="891480000_EJ0416968"/>
    <s v="EJ04"/>
    <s v="16968"/>
    <d v="2023-07-18T00:00:00"/>
    <m/>
    <n v="21984"/>
    <n v="21984"/>
    <m/>
    <s v="PEREIRA"/>
    <m/>
    <s v="Factura pendiente en programacion de pago"/>
    <x v="7"/>
    <n v="21984"/>
    <n v="1222445745"/>
    <m/>
    <m/>
    <n v="0"/>
    <n v="0"/>
    <m/>
    <m/>
    <m/>
    <n v="0"/>
    <n v="0"/>
    <n v="0"/>
    <m/>
    <m/>
    <m/>
    <n v="0"/>
    <s v="Finalizada"/>
    <d v="2023-06-29T00:00:00"/>
    <d v="2023-12-04T00:00:00"/>
    <m/>
    <n v="21984"/>
    <n v="21984"/>
    <n v="21984"/>
    <n v="0"/>
    <n v="19307"/>
    <n v="0"/>
    <n v="0"/>
    <n v="0"/>
    <n v="0"/>
    <n v="0"/>
    <n v="0"/>
    <m/>
    <n v="0"/>
    <m/>
    <m/>
    <m/>
    <n v="21984"/>
  </r>
  <r>
    <n v="891480000"/>
    <s v="COMFAMILIAR RISARALDA"/>
    <s v="EI2311959"/>
    <s v="891480000_EI2311959"/>
    <s v="EI23"/>
    <s v="11959"/>
    <d v="2023-07-31T00:00:00"/>
    <m/>
    <n v="21984"/>
    <n v="21984"/>
    <m/>
    <s v="PEREIRA"/>
    <m/>
    <s v="Factura pendiente en programacion de pago"/>
    <x v="7"/>
    <n v="21984"/>
    <n v="1222445743"/>
    <m/>
    <m/>
    <n v="0"/>
    <n v="0"/>
    <m/>
    <m/>
    <m/>
    <n v="0"/>
    <n v="0"/>
    <n v="0"/>
    <m/>
    <m/>
    <m/>
    <n v="0"/>
    <s v="Finalizada"/>
    <d v="2023-07-18T00:00:00"/>
    <d v="2023-12-04T00:00:00"/>
    <m/>
    <n v="21984"/>
    <n v="21984"/>
    <n v="21984"/>
    <n v="0"/>
    <n v="19307"/>
    <n v="0"/>
    <n v="0"/>
    <n v="0"/>
    <n v="0"/>
    <n v="0"/>
    <n v="0"/>
    <m/>
    <n v="0"/>
    <m/>
    <m/>
    <m/>
    <n v="21984"/>
  </r>
  <r>
    <n v="891480000"/>
    <s v="COMFAMILIAR RISARALDA"/>
    <s v="EI8618965"/>
    <s v="891480000_EI8618965"/>
    <s v="EI86"/>
    <s v="18965"/>
    <d v="2023-08-29T00:00:00"/>
    <m/>
    <n v="21984"/>
    <n v="21984"/>
    <m/>
    <s v="PEREIRA"/>
    <m/>
    <s v="Factura pendiente en programacion de pago"/>
    <x v="7"/>
    <n v="21984"/>
    <n v="1222445748"/>
    <m/>
    <m/>
    <n v="0"/>
    <n v="0"/>
    <m/>
    <m/>
    <m/>
    <n v="0"/>
    <n v="0"/>
    <n v="0"/>
    <m/>
    <m/>
    <m/>
    <n v="0"/>
    <s v="Finalizada"/>
    <d v="2023-08-09T00:00:00"/>
    <d v="2023-12-01T00:00:00"/>
    <m/>
    <n v="21984"/>
    <n v="21984"/>
    <n v="21984"/>
    <n v="0"/>
    <n v="19307"/>
    <n v="0"/>
    <n v="0"/>
    <n v="0"/>
    <n v="0"/>
    <n v="0"/>
    <n v="0"/>
    <m/>
    <n v="0"/>
    <m/>
    <m/>
    <m/>
    <n v="21984"/>
  </r>
  <r>
    <n v="891480000"/>
    <s v="COMFAMILIAR RISARALDA"/>
    <s v="EI8619061"/>
    <s v="891480000_EI8619061"/>
    <s v="EI86"/>
    <s v="19061"/>
    <d v="2023-08-29T00:00:00"/>
    <m/>
    <n v="21984"/>
    <n v="21984"/>
    <m/>
    <s v="PEREIRA"/>
    <m/>
    <s v="Factura pendiente en programacion de pago"/>
    <x v="7"/>
    <n v="21984"/>
    <n v="1222445747"/>
    <m/>
    <m/>
    <n v="0"/>
    <n v="0"/>
    <m/>
    <m/>
    <m/>
    <n v="0"/>
    <n v="0"/>
    <n v="0"/>
    <m/>
    <m/>
    <m/>
    <n v="0"/>
    <s v="Finalizada"/>
    <d v="2023-08-17T00:00:00"/>
    <d v="2023-12-01T00:00:00"/>
    <m/>
    <n v="21984"/>
    <n v="21984"/>
    <n v="21984"/>
    <n v="0"/>
    <n v="19307"/>
    <n v="0"/>
    <n v="0"/>
    <n v="0"/>
    <n v="0"/>
    <n v="0"/>
    <n v="0"/>
    <m/>
    <n v="0"/>
    <m/>
    <m/>
    <m/>
    <n v="21984"/>
  </r>
  <r>
    <n v="891480000"/>
    <s v="COMFAMILIAR RISARALDA"/>
    <s v="EI8619042"/>
    <s v="891480000_EI8619042"/>
    <s v="EI86"/>
    <s v="19042"/>
    <d v="2023-08-29T00:00:00"/>
    <m/>
    <n v="21984"/>
    <n v="21984"/>
    <m/>
    <s v="PEREIRA"/>
    <m/>
    <s v="Factura pendiente en programacion de pago"/>
    <x v="7"/>
    <n v="21984"/>
    <n v="1222445750"/>
    <m/>
    <m/>
    <n v="0"/>
    <n v="0"/>
    <m/>
    <m/>
    <m/>
    <n v="0"/>
    <n v="0"/>
    <n v="0"/>
    <m/>
    <m/>
    <m/>
    <n v="0"/>
    <s v="Finalizada"/>
    <d v="2023-08-16T00:00:00"/>
    <d v="2023-12-01T00:00:00"/>
    <m/>
    <n v="21984"/>
    <n v="21984"/>
    <n v="21984"/>
    <n v="0"/>
    <n v="19307"/>
    <n v="0"/>
    <n v="0"/>
    <n v="0"/>
    <n v="0"/>
    <n v="0"/>
    <n v="0"/>
    <m/>
    <n v="0"/>
    <m/>
    <m/>
    <m/>
    <n v="21984"/>
  </r>
  <r>
    <n v="891480000"/>
    <s v="COMFAMILIAR RISARALDA"/>
    <s v="EI6425732"/>
    <s v="891480000_EI6425732"/>
    <s v="EI64"/>
    <s v="25732"/>
    <d v="2023-12-01T00:00:00"/>
    <m/>
    <n v="21255"/>
    <n v="21255"/>
    <m/>
    <s v="PEREIRA"/>
    <m/>
    <s v="Factura pendiente en programacion de pago"/>
    <x v="7"/>
    <n v="21255"/>
    <n v="1222445741"/>
    <m/>
    <m/>
    <n v="0"/>
    <n v="0"/>
    <m/>
    <m/>
    <m/>
    <n v="0"/>
    <n v="0"/>
    <n v="0"/>
    <m/>
    <m/>
    <m/>
    <n v="0"/>
    <s v="Finalizada"/>
    <d v="2023-11-14T00:00:00"/>
    <d v="2023-12-04T00:00:00"/>
    <m/>
    <n v="21255"/>
    <n v="21255"/>
    <n v="21255"/>
    <n v="0"/>
    <n v="24657"/>
    <n v="0"/>
    <n v="0"/>
    <n v="0"/>
    <n v="0"/>
    <n v="0"/>
    <n v="0"/>
    <m/>
    <n v="0"/>
    <m/>
    <m/>
    <m/>
    <n v="21255"/>
  </r>
  <r>
    <n v="891480000"/>
    <s v="COMFAMILIAR RISARALDA"/>
    <s v="EI4846090"/>
    <s v="891480000_EI4846090"/>
    <s v="EI48"/>
    <s v="46090"/>
    <d v="2023-10-10T00:00:00"/>
    <m/>
    <n v="21211"/>
    <n v="21211"/>
    <m/>
    <s v="PEREIRA"/>
    <m/>
    <s v="Factura pendiente en programacion de pago"/>
    <x v="7"/>
    <n v="21211"/>
    <n v="1222445118"/>
    <m/>
    <m/>
    <n v="0"/>
    <n v="0"/>
    <m/>
    <m/>
    <m/>
    <n v="0"/>
    <n v="0"/>
    <n v="0"/>
    <m/>
    <m/>
    <m/>
    <n v="0"/>
    <s v="Finalizada"/>
    <d v="2023-09-24T00:00:00"/>
    <d v="2023-11-09T00:00:00"/>
    <m/>
    <n v="21211"/>
    <n v="21211"/>
    <n v="21211"/>
    <n v="0"/>
    <n v="398436"/>
    <n v="0"/>
    <n v="0"/>
    <n v="0"/>
    <n v="0"/>
    <n v="0"/>
    <n v="0"/>
    <m/>
    <n v="0"/>
    <m/>
    <m/>
    <m/>
    <n v="21211"/>
  </r>
  <r>
    <n v="891480000"/>
    <s v="COMFAMILIAR RISARALDA"/>
    <s v="EI4248508"/>
    <s v="891480000_EI4248508"/>
    <s v="EI42"/>
    <s v="48508"/>
    <d v="2023-06-08T00:00:00"/>
    <m/>
    <n v="20881"/>
    <n v="20881"/>
    <m/>
    <s v="PEREIRA"/>
    <m/>
    <s v="Factura pendiente en programacion de pago"/>
    <x v="7"/>
    <n v="20881"/>
    <n v="1222305348"/>
    <m/>
    <m/>
    <n v="0"/>
    <n v="0"/>
    <m/>
    <m/>
    <m/>
    <n v="0"/>
    <n v="0"/>
    <n v="0"/>
    <m/>
    <m/>
    <m/>
    <n v="0"/>
    <s v="Finalizada"/>
    <d v="2023-05-25T00:00:00"/>
    <d v="2023-06-22T00:00:00"/>
    <m/>
    <n v="20881"/>
    <n v="20881"/>
    <n v="20881"/>
    <n v="0"/>
    <n v="280839"/>
    <n v="0"/>
    <n v="0"/>
    <n v="0"/>
    <n v="0"/>
    <n v="0"/>
    <n v="0"/>
    <m/>
    <n v="0"/>
    <m/>
    <m/>
    <m/>
    <n v="20881"/>
  </r>
  <r>
    <n v="891480000"/>
    <s v="COMFAMILIAR RISARALDA"/>
    <s v="EI465098"/>
    <s v="891480000_EI465098"/>
    <s v="EI46"/>
    <s v="5098"/>
    <d v="2023-08-15T00:00:00"/>
    <m/>
    <n v="20811"/>
    <n v="20811"/>
    <m/>
    <s v="PEREIRA"/>
    <m/>
    <s v="Factura pendiente en programacion de pago"/>
    <x v="7"/>
    <n v="20811"/>
    <n v="1222332036"/>
    <m/>
    <m/>
    <n v="0"/>
    <n v="0"/>
    <m/>
    <m/>
    <m/>
    <n v="0"/>
    <n v="0"/>
    <n v="0"/>
    <m/>
    <m/>
    <m/>
    <n v="0"/>
    <s v="Finalizada"/>
    <d v="2023-07-10T00:00:00"/>
    <d v="2023-10-04T00:00:00"/>
    <m/>
    <n v="20811"/>
    <n v="20811"/>
    <n v="20811"/>
    <n v="0"/>
    <n v="285786"/>
    <n v="0"/>
    <n v="0"/>
    <n v="0"/>
    <n v="0"/>
    <n v="0"/>
    <n v="0"/>
    <m/>
    <n v="0"/>
    <m/>
    <m/>
    <m/>
    <n v="20811"/>
  </r>
  <r>
    <n v="891480000"/>
    <s v="COMFAMILIAR RISARALDA"/>
    <s v="EI4524788"/>
    <s v="891480000_EI4524788"/>
    <s v="EI45"/>
    <s v="24788"/>
    <d v="2023-09-14T00:00:00"/>
    <m/>
    <n v="20811"/>
    <n v="20811"/>
    <m/>
    <s v="PEREIRA"/>
    <m/>
    <s v="Factura pendiente en programacion de pago"/>
    <x v="7"/>
    <n v="20811"/>
    <n v="1222444371"/>
    <m/>
    <m/>
    <n v="0"/>
    <n v="0"/>
    <m/>
    <m/>
    <m/>
    <n v="0"/>
    <n v="0"/>
    <n v="0"/>
    <m/>
    <m/>
    <m/>
    <n v="0"/>
    <s v="Finalizada"/>
    <d v="2023-09-07T00:00:00"/>
    <d v="2023-09-15T00:00:00"/>
    <m/>
    <n v="20811"/>
    <n v="20811"/>
    <n v="20811"/>
    <n v="0"/>
    <n v="398436"/>
    <n v="0"/>
    <n v="0"/>
    <n v="0"/>
    <n v="0"/>
    <n v="0"/>
    <n v="0"/>
    <m/>
    <n v="0"/>
    <m/>
    <m/>
    <m/>
    <n v="20811"/>
  </r>
  <r>
    <n v="891480000"/>
    <s v="COMFAMILIAR RISARALDA"/>
    <s v="EI4847546"/>
    <s v="891480000_EI4847546"/>
    <s v="EI48"/>
    <s v="47546"/>
    <d v="2023-11-01T00:00:00"/>
    <m/>
    <n v="20811"/>
    <n v="20811"/>
    <m/>
    <s v="PEREIRA"/>
    <m/>
    <s v="Factura pendiente en programacion de pago"/>
    <x v="7"/>
    <n v="20811"/>
    <n v="1222445145"/>
    <m/>
    <m/>
    <n v="0"/>
    <n v="0"/>
    <m/>
    <m/>
    <m/>
    <n v="0"/>
    <n v="0"/>
    <n v="0"/>
    <m/>
    <m/>
    <m/>
    <n v="0"/>
    <s v="Finalizada"/>
    <d v="2023-10-25T00:00:00"/>
    <d v="2023-11-15T00:00:00"/>
    <m/>
    <n v="20811"/>
    <n v="20811"/>
    <n v="20811"/>
    <n v="0"/>
    <n v="398436"/>
    <n v="0"/>
    <n v="0"/>
    <n v="0"/>
    <n v="0"/>
    <n v="0"/>
    <n v="0"/>
    <m/>
    <n v="0"/>
    <m/>
    <m/>
    <m/>
    <n v="20811"/>
  </r>
  <r>
    <n v="891480000"/>
    <s v="COMFAMILIAR RISARALDA"/>
    <s v="EI4848078"/>
    <s v="891480000_EI4848078"/>
    <s v="EI48"/>
    <s v="48078"/>
    <d v="2023-12-01T00:00:00"/>
    <m/>
    <n v="20811"/>
    <n v="20811"/>
    <m/>
    <s v="PEREIRA"/>
    <m/>
    <s v="Factura pendiente en programacion de pago"/>
    <x v="7"/>
    <n v="20811"/>
    <n v="1222445740"/>
    <m/>
    <m/>
    <n v="0"/>
    <n v="0"/>
    <m/>
    <m/>
    <m/>
    <n v="0"/>
    <n v="0"/>
    <n v="0"/>
    <m/>
    <m/>
    <m/>
    <n v="0"/>
    <s v="Finalizada"/>
    <d v="2023-11-03T00:00:00"/>
    <d v="2023-12-04T00:00:00"/>
    <m/>
    <n v="20811"/>
    <n v="20811"/>
    <n v="20811"/>
    <n v="0"/>
    <n v="398436"/>
    <n v="0"/>
    <n v="0"/>
    <n v="0"/>
    <n v="0"/>
    <n v="0"/>
    <n v="0"/>
    <m/>
    <n v="0"/>
    <m/>
    <m/>
    <m/>
    <n v="20811"/>
  </r>
  <r>
    <n v="891480000"/>
    <s v="COMFAMILIAR RISARALDA"/>
    <s v="EI2317470"/>
    <s v="891480000_EI2317470"/>
    <s v="EI23"/>
    <s v="17470"/>
    <d v="2024-07-16T00:00:00"/>
    <m/>
    <n v="20367"/>
    <n v="20367"/>
    <m/>
    <s v="PEREIRA"/>
    <m/>
    <e v="#N/A"/>
    <x v="7"/>
    <n v="20367"/>
    <n v="1222506211"/>
    <m/>
    <m/>
    <n v="0"/>
    <n v="0"/>
    <m/>
    <m/>
    <m/>
    <n v="0"/>
    <n v="0"/>
    <n v="0"/>
    <m/>
    <m/>
    <m/>
    <n v="0"/>
    <s v="Finalizada"/>
    <d v="2024-07-08T00:00:00"/>
    <d v="2024-08-01T00:00:00"/>
    <m/>
    <n v="24867"/>
    <n v="20367"/>
    <n v="24867"/>
    <n v="4500"/>
    <n v="24867"/>
    <n v="0"/>
    <n v="0"/>
    <n v="0"/>
    <n v="0"/>
    <n v="0"/>
    <n v="0"/>
    <m/>
    <n v="0"/>
    <m/>
    <m/>
    <m/>
    <n v="20367"/>
  </r>
  <r>
    <n v="891480000"/>
    <s v="COMFAMILIAR RISARALDA"/>
    <s v="EJ13831"/>
    <s v="891480000_EJ13831"/>
    <s v="EJ13"/>
    <s v="831"/>
    <d v="2024-06-13T00:00:00"/>
    <m/>
    <n v="18627"/>
    <n v="18627"/>
    <m/>
    <s v="PEREIRA"/>
    <m/>
    <s v="Factura pendiente en programacion de pago"/>
    <x v="7"/>
    <n v="18627"/>
    <n v="1222475357"/>
    <m/>
    <m/>
    <n v="0"/>
    <n v="0"/>
    <m/>
    <m/>
    <m/>
    <n v="0"/>
    <n v="0"/>
    <n v="0"/>
    <m/>
    <m/>
    <m/>
    <n v="0"/>
    <s v="Finalizada"/>
    <d v="2024-06-12T00:00:00"/>
    <d v="2024-06-13T00:00:00"/>
    <m/>
    <n v="18627"/>
    <n v="18627"/>
    <n v="18627"/>
    <n v="0"/>
    <n v="18627"/>
    <n v="0"/>
    <n v="0"/>
    <n v="0"/>
    <n v="0"/>
    <n v="0"/>
    <n v="0"/>
    <m/>
    <n v="0"/>
    <m/>
    <m/>
    <m/>
    <n v="18627"/>
  </r>
  <r>
    <n v="891480000"/>
    <s v="COMFAMILIAR RISARALDA"/>
    <s v="EI338083"/>
    <s v="891480000_EI338083"/>
    <s v="EI33"/>
    <s v="8083"/>
    <d v="2023-08-29T00:00:00"/>
    <m/>
    <n v="17884"/>
    <n v="17884"/>
    <m/>
    <s v="PEREIRA"/>
    <m/>
    <s v="Factura pendiente en programacion de pago"/>
    <x v="7"/>
    <n v="17884"/>
    <n v="1222310628"/>
    <m/>
    <m/>
    <n v="0"/>
    <n v="0"/>
    <m/>
    <m/>
    <m/>
    <n v="0"/>
    <n v="0"/>
    <n v="0"/>
    <m/>
    <m/>
    <m/>
    <n v="0"/>
    <s v="Finalizada"/>
    <d v="2023-08-04T00:00:00"/>
    <d v="2023-09-01T00:00:00"/>
    <m/>
    <n v="21984"/>
    <n v="17884"/>
    <n v="21984"/>
    <n v="4100"/>
    <n v="19307"/>
    <n v="0"/>
    <n v="0"/>
    <n v="0"/>
    <n v="0"/>
    <n v="0"/>
    <n v="0"/>
    <m/>
    <n v="0"/>
    <m/>
    <m/>
    <m/>
    <n v="17884"/>
  </r>
  <r>
    <n v="891480000"/>
    <s v="COMFAMILIAR RISARALDA"/>
    <s v="EI2313019"/>
    <s v="891480000_EI2313019"/>
    <s v="EI23"/>
    <s v="13019"/>
    <d v="2023-09-22T00:00:00"/>
    <m/>
    <n v="15207"/>
    <n v="15207"/>
    <m/>
    <s v="PEREIRA"/>
    <m/>
    <s v="Factura pendiente en programacion de pago"/>
    <x v="7"/>
    <n v="15207"/>
    <n v="1222444461"/>
    <m/>
    <m/>
    <n v="0"/>
    <n v="0"/>
    <m/>
    <m/>
    <m/>
    <n v="0"/>
    <n v="0"/>
    <n v="0"/>
    <m/>
    <m/>
    <m/>
    <n v="0"/>
    <s v="Finalizada"/>
    <d v="2023-09-19T00:00:00"/>
    <d v="2023-10-04T00:00:00"/>
    <m/>
    <n v="19307"/>
    <n v="15207"/>
    <n v="19307"/>
    <n v="4100"/>
    <n v="19307"/>
    <n v="0"/>
    <n v="0"/>
    <n v="0"/>
    <n v="0"/>
    <n v="0"/>
    <n v="0"/>
    <m/>
    <n v="0"/>
    <m/>
    <m/>
    <m/>
    <n v="15207"/>
  </r>
  <r>
    <n v="891480000"/>
    <s v="COMFAMILIAR RISARALDA"/>
    <s v="EI8619968"/>
    <s v="891480000_EI8619968"/>
    <s v="EI86"/>
    <s v="19968"/>
    <d v="2023-10-12T00:00:00"/>
    <m/>
    <n v="15207"/>
    <n v="15207"/>
    <m/>
    <s v="PEREIRA"/>
    <m/>
    <s v="Factura pendiente en programacion de pago"/>
    <x v="7"/>
    <n v="15207"/>
    <n v="1222445117"/>
    <m/>
    <m/>
    <n v="0"/>
    <n v="0"/>
    <m/>
    <m/>
    <m/>
    <n v="0"/>
    <n v="0"/>
    <n v="0"/>
    <m/>
    <m/>
    <m/>
    <n v="0"/>
    <s v="Finalizada"/>
    <d v="2023-10-02T00:00:00"/>
    <d v="2023-11-01T00:00:00"/>
    <m/>
    <n v="19307"/>
    <n v="15207"/>
    <n v="19307"/>
    <n v="4100"/>
    <n v="19307"/>
    <n v="0"/>
    <n v="0"/>
    <n v="0"/>
    <n v="0"/>
    <n v="0"/>
    <n v="0"/>
    <m/>
    <n v="0"/>
    <m/>
    <m/>
    <m/>
    <n v="15207"/>
  </r>
  <r>
    <n v="891480000"/>
    <s v="COMFAMILIAR RISARALDA"/>
    <s v="EI8620074"/>
    <s v="891480000_EI8620074"/>
    <s v="EI86"/>
    <s v="20074"/>
    <d v="2023-10-19T00:00:00"/>
    <m/>
    <n v="15207"/>
    <n v="15207"/>
    <m/>
    <s v="PEREIRA"/>
    <m/>
    <s v="Factura pendiente en programacion de pago"/>
    <x v="7"/>
    <n v="15207"/>
    <n v="1222444827"/>
    <m/>
    <m/>
    <n v="0"/>
    <n v="0"/>
    <m/>
    <m/>
    <m/>
    <n v="0"/>
    <n v="0"/>
    <n v="0"/>
    <m/>
    <m/>
    <m/>
    <n v="0"/>
    <s v="Finalizada"/>
    <d v="2023-10-06T00:00:00"/>
    <d v="2023-11-01T00:00:00"/>
    <m/>
    <n v="19307"/>
    <n v="15207"/>
    <n v="19307"/>
    <n v="4100"/>
    <n v="19307"/>
    <n v="0"/>
    <n v="0"/>
    <n v="0"/>
    <n v="0"/>
    <n v="0"/>
    <n v="0"/>
    <m/>
    <n v="0"/>
    <m/>
    <m/>
    <m/>
    <n v="15207"/>
  </r>
  <r>
    <n v="891480000"/>
    <s v="COMFAMILIAR RISARALDA"/>
    <s v="EI3031738"/>
    <s v="891480000_EI3031738"/>
    <s v="EI30"/>
    <s v="31738"/>
    <d v="2024-08-20T00:00:00"/>
    <m/>
    <n v="15133"/>
    <n v="15133"/>
    <m/>
    <s v="PEREIRA"/>
    <m/>
    <e v="#N/A"/>
    <x v="7"/>
    <n v="15133"/>
    <n v="1222506828"/>
    <m/>
    <m/>
    <n v="0"/>
    <n v="0"/>
    <m/>
    <m/>
    <m/>
    <n v="0"/>
    <n v="0"/>
    <n v="0"/>
    <m/>
    <m/>
    <m/>
    <n v="0"/>
    <s v="Finalizada"/>
    <d v="2024-08-10T00:00:00"/>
    <d v="2024-08-14T00:00:00"/>
    <m/>
    <n v="33333"/>
    <n v="15133"/>
    <n v="33333"/>
    <n v="18200"/>
    <n v="33333"/>
    <n v="0"/>
    <n v="0"/>
    <n v="0"/>
    <n v="0"/>
    <n v="0"/>
    <n v="0"/>
    <m/>
    <n v="0"/>
    <m/>
    <m/>
    <m/>
    <n v="15133"/>
  </r>
  <r>
    <n v="891480000"/>
    <s v="COMFAMILIAR RISARALDA"/>
    <s v="EI9646784"/>
    <s v="891480000_EI9646784"/>
    <s v="EI96"/>
    <s v="46784"/>
    <d v="2024-05-02T00:00:00"/>
    <m/>
    <n v="9764"/>
    <n v="9764"/>
    <m/>
    <s v="PEREIRA"/>
    <m/>
    <s v="Factura pendiente en programacion de pago"/>
    <x v="7"/>
    <n v="9764"/>
    <n v="1222458328"/>
    <m/>
    <m/>
    <n v="0"/>
    <n v="0"/>
    <m/>
    <m/>
    <m/>
    <n v="0"/>
    <n v="0"/>
    <n v="0"/>
    <m/>
    <m/>
    <m/>
    <n v="0"/>
    <s v="Finalizada"/>
    <d v="2024-04-11T00:00:00"/>
    <d v="2024-05-02T00:00:00"/>
    <m/>
    <n v="9764"/>
    <n v="9764"/>
    <n v="9764"/>
    <n v="0"/>
    <n v="9764"/>
    <n v="0"/>
    <n v="0"/>
    <n v="0"/>
    <n v="0"/>
    <n v="0"/>
    <n v="0"/>
    <m/>
    <n v="0"/>
    <m/>
    <m/>
    <m/>
    <n v="9764"/>
  </r>
  <r>
    <n v="891480000"/>
    <s v="COMFAMILIAR RISARALDA"/>
    <s v="EI2315798"/>
    <s v="891480000_EI2315798"/>
    <s v="EI23"/>
    <s v="15798"/>
    <d v="2024-03-15T00:00:00"/>
    <m/>
    <n v="6667"/>
    <n v="6667"/>
    <m/>
    <s v="PEREIRA"/>
    <m/>
    <s v="Factura pendiente en programacion de pago"/>
    <x v="7"/>
    <n v="6667"/>
    <n v="1222446981"/>
    <m/>
    <m/>
    <n v="0"/>
    <n v="0"/>
    <m/>
    <m/>
    <m/>
    <n v="0"/>
    <n v="0"/>
    <n v="0"/>
    <m/>
    <m/>
    <m/>
    <n v="0"/>
    <s v="Finalizada"/>
    <d v="2024-03-09T00:00:00"/>
    <d v="2024-03-15T00:00:00"/>
    <m/>
    <n v="24867"/>
    <n v="6667"/>
    <n v="24867"/>
    <n v="18200"/>
    <n v="24867"/>
    <n v="0"/>
    <n v="0"/>
    <n v="0"/>
    <n v="0"/>
    <n v="0"/>
    <n v="0"/>
    <m/>
    <n v="0"/>
    <m/>
    <m/>
    <m/>
    <n v="6667"/>
  </r>
  <r>
    <n v="891480000"/>
    <s v="COMFAMILIAR RISARALDA"/>
    <s v="EI4269297"/>
    <s v="891480000_EI4269297"/>
    <s v="EI42"/>
    <s v="69297"/>
    <d v="2024-08-30T00:00:00"/>
    <m/>
    <n v="24142"/>
    <n v="24142"/>
    <m/>
    <s v="PEREIRA"/>
    <m/>
    <e v="#N/A"/>
    <x v="7"/>
    <n v="0"/>
    <m/>
    <m/>
    <m/>
    <n v="0"/>
    <n v="0"/>
    <m/>
    <m/>
    <m/>
    <n v="0"/>
    <n v="0"/>
    <n v="0"/>
    <m/>
    <m/>
    <m/>
    <n v="0"/>
    <s v="Finalizada"/>
    <d v="2024-08-21T00:00:00"/>
    <d v="2024-09-02T00:00:00"/>
    <m/>
    <n v="24142"/>
    <n v="24142"/>
    <n v="24142"/>
    <n v="0"/>
    <n v="398436"/>
    <n v="0"/>
    <n v="0"/>
    <n v="0"/>
    <n v="0"/>
    <n v="0"/>
    <n v="0"/>
    <m/>
    <n v="0"/>
    <m/>
    <m/>
    <m/>
    <n v="24142"/>
  </r>
  <r>
    <n v="891480000"/>
    <s v="COMFAMILIAR RISARALDA"/>
    <s v="EI4269167"/>
    <s v="891480000_EI4269167"/>
    <s v="EI42"/>
    <s v="69167"/>
    <d v="2024-08-30T00:00:00"/>
    <m/>
    <n v="24142"/>
    <n v="24142"/>
    <m/>
    <s v="PEREIRA"/>
    <m/>
    <e v="#N/A"/>
    <x v="7"/>
    <n v="0"/>
    <m/>
    <m/>
    <m/>
    <n v="0"/>
    <n v="0"/>
    <m/>
    <m/>
    <m/>
    <n v="0"/>
    <n v="0"/>
    <n v="0"/>
    <m/>
    <m/>
    <m/>
    <n v="0"/>
    <s v="Finalizada"/>
    <d v="2024-08-16T00:00:00"/>
    <d v="2024-09-02T00:00:00"/>
    <m/>
    <n v="24142"/>
    <n v="24142"/>
    <n v="24142"/>
    <n v="0"/>
    <n v="398436"/>
    <n v="0"/>
    <n v="0"/>
    <n v="0"/>
    <n v="0"/>
    <n v="0"/>
    <n v="0"/>
    <m/>
    <n v="0"/>
    <m/>
    <m/>
    <m/>
    <n v="24142"/>
  </r>
  <r>
    <n v="891480000"/>
    <s v="COMFAMILIAR RISARALDA"/>
    <s v="EI4269059"/>
    <s v="891480000_EI4269059"/>
    <s v="EI42"/>
    <s v="69059"/>
    <d v="2024-08-30T00:00:00"/>
    <m/>
    <n v="28762"/>
    <n v="28762"/>
    <m/>
    <s v="PEREIRA"/>
    <m/>
    <e v="#N/A"/>
    <x v="7"/>
    <n v="0"/>
    <m/>
    <m/>
    <m/>
    <n v="0"/>
    <n v="0"/>
    <m/>
    <m/>
    <m/>
    <n v="0"/>
    <n v="0"/>
    <n v="0"/>
    <m/>
    <m/>
    <m/>
    <n v="0"/>
    <s v="Finalizada"/>
    <d v="2024-08-12T00:00:00"/>
    <d v="2024-09-02T00:00:00"/>
    <m/>
    <n v="28762"/>
    <n v="28762"/>
    <n v="28762"/>
    <n v="0"/>
    <n v="398436"/>
    <n v="0"/>
    <n v="0"/>
    <n v="0"/>
    <n v="0"/>
    <n v="0"/>
    <n v="0"/>
    <m/>
    <n v="0"/>
    <m/>
    <m/>
    <m/>
    <n v="28762"/>
  </r>
  <r>
    <n v="891480000"/>
    <s v="COMFAMILIAR RISARALDA"/>
    <s v="EI4269313"/>
    <s v="891480000_EI4269313"/>
    <s v="EI42"/>
    <s v="69313"/>
    <d v="2024-08-30T00:00:00"/>
    <m/>
    <n v="40046"/>
    <n v="40046"/>
    <m/>
    <s v="PEREIRA"/>
    <m/>
    <e v="#N/A"/>
    <x v="7"/>
    <n v="0"/>
    <m/>
    <m/>
    <m/>
    <n v="0"/>
    <n v="0"/>
    <m/>
    <m/>
    <m/>
    <n v="0"/>
    <n v="0"/>
    <n v="0"/>
    <m/>
    <m/>
    <m/>
    <n v="0"/>
    <s v="Finalizada"/>
    <d v="2024-08-21T00:00:00"/>
    <d v="2024-09-02T00:00:00"/>
    <m/>
    <n v="40046"/>
    <n v="40046"/>
    <n v="40046"/>
    <n v="0"/>
    <n v="398436"/>
    <n v="0"/>
    <n v="0"/>
    <n v="0"/>
    <n v="0"/>
    <n v="0"/>
    <n v="0"/>
    <m/>
    <n v="0"/>
    <m/>
    <m/>
    <m/>
    <n v="40046"/>
  </r>
  <r>
    <n v="891480000"/>
    <s v="COMFAMILIAR RISARALDA"/>
    <s v="EI55271"/>
    <s v="891480000_EI55271"/>
    <s v="EI55"/>
    <s v="271"/>
    <d v="2024-08-30T00:00:00"/>
    <m/>
    <n v="42537"/>
    <n v="42537"/>
    <m/>
    <s v="PEREIRA"/>
    <m/>
    <e v="#N/A"/>
    <x v="7"/>
    <n v="0"/>
    <m/>
    <m/>
    <m/>
    <n v="0"/>
    <n v="0"/>
    <m/>
    <m/>
    <m/>
    <n v="0"/>
    <n v="0"/>
    <n v="0"/>
    <m/>
    <m/>
    <m/>
    <n v="0"/>
    <s v="Finalizada"/>
    <d v="2024-08-14T00:00:00"/>
    <d v="2024-09-02T00:00:00"/>
    <m/>
    <n v="42537"/>
    <n v="42537"/>
    <n v="42537"/>
    <n v="0"/>
    <n v="398436"/>
    <n v="0"/>
    <n v="0"/>
    <n v="0"/>
    <n v="0"/>
    <n v="0"/>
    <n v="0"/>
    <m/>
    <n v="0"/>
    <m/>
    <m/>
    <m/>
    <n v="42537"/>
  </r>
  <r>
    <n v="891480000"/>
    <s v="COMFAMILIAR RISARALDA"/>
    <s v="EJ0824495"/>
    <s v="891480000_EJ0824495"/>
    <s v="EJ08"/>
    <s v="24495"/>
    <d v="2024-08-27T00:00:00"/>
    <m/>
    <n v="48700"/>
    <n v="48700"/>
    <m/>
    <s v="PEREIRA"/>
    <m/>
    <e v="#N/A"/>
    <x v="7"/>
    <n v="0"/>
    <m/>
    <m/>
    <m/>
    <n v="0"/>
    <n v="0"/>
    <m/>
    <m/>
    <m/>
    <n v="0"/>
    <n v="0"/>
    <n v="0"/>
    <m/>
    <m/>
    <m/>
    <n v="0"/>
    <s v="Finalizada"/>
    <d v="2024-08-20T00:00:00"/>
    <d v="2024-09-02T00:00:00"/>
    <m/>
    <n v="66900"/>
    <n v="48700"/>
    <n v="66900"/>
    <n v="18200"/>
    <n v="66900"/>
    <n v="0"/>
    <n v="0"/>
    <n v="0"/>
    <n v="0"/>
    <n v="0"/>
    <n v="0"/>
    <m/>
    <n v="0"/>
    <m/>
    <m/>
    <m/>
    <n v="48700"/>
  </r>
  <r>
    <n v="891480000"/>
    <s v="COMFAMILIAR RISARALDA"/>
    <s v="EI0340754"/>
    <s v="891480000_EI0340754"/>
    <s v="EI03"/>
    <s v="40754"/>
    <d v="2024-08-27T00:00:00"/>
    <m/>
    <n v="48700"/>
    <n v="48700"/>
    <m/>
    <s v="PEREIRA"/>
    <m/>
    <e v="#N/A"/>
    <x v="7"/>
    <n v="0"/>
    <m/>
    <m/>
    <m/>
    <n v="0"/>
    <n v="0"/>
    <m/>
    <m/>
    <m/>
    <n v="0"/>
    <n v="0"/>
    <n v="0"/>
    <m/>
    <m/>
    <m/>
    <n v="0"/>
    <s v="Finalizada"/>
    <d v="2024-08-12T00:00:00"/>
    <d v="2024-09-02T00:00:00"/>
    <m/>
    <n v="66900"/>
    <n v="48700"/>
    <n v="66900"/>
    <n v="18200"/>
    <n v="66900"/>
    <n v="0"/>
    <n v="0"/>
    <n v="0"/>
    <n v="0"/>
    <n v="0"/>
    <n v="0"/>
    <m/>
    <n v="0"/>
    <m/>
    <m/>
    <m/>
    <n v="48700"/>
  </r>
  <r>
    <n v="891480000"/>
    <s v="COMFAMILIAR RISARALDA"/>
    <s v="EI4268847"/>
    <s v="891480000_EI4268847"/>
    <s v="EI42"/>
    <s v="68847"/>
    <d v="2024-08-27T00:00:00"/>
    <m/>
    <n v="55268"/>
    <n v="55268"/>
    <m/>
    <s v="PEREIRA"/>
    <m/>
    <e v="#N/A"/>
    <x v="7"/>
    <n v="0"/>
    <m/>
    <m/>
    <m/>
    <n v="0"/>
    <n v="0"/>
    <m/>
    <m/>
    <m/>
    <n v="0"/>
    <n v="0"/>
    <n v="0"/>
    <m/>
    <m/>
    <m/>
    <n v="0"/>
    <s v="Finalizada"/>
    <d v="2024-08-05T00:00:00"/>
    <d v="2024-09-02T00:00:00"/>
    <m/>
    <n v="55268"/>
    <n v="55268"/>
    <n v="55268"/>
    <n v="0"/>
    <n v="398436"/>
    <n v="0"/>
    <n v="0"/>
    <n v="0"/>
    <n v="0"/>
    <n v="0"/>
    <n v="0"/>
    <m/>
    <n v="0"/>
    <m/>
    <m/>
    <m/>
    <n v="55268"/>
  </r>
  <r>
    <n v="891480000"/>
    <s v="COMFAMILIAR RISARALDA"/>
    <s v="EI4859331"/>
    <s v="891480000_EI4859331"/>
    <s v="EI48"/>
    <s v="59331"/>
    <d v="2024-08-27T00:00:00"/>
    <m/>
    <n v="56371"/>
    <n v="56371"/>
    <m/>
    <s v="PEREIRA"/>
    <m/>
    <e v="#N/A"/>
    <x v="7"/>
    <n v="0"/>
    <m/>
    <m/>
    <m/>
    <n v="0"/>
    <n v="0"/>
    <m/>
    <m/>
    <m/>
    <n v="0"/>
    <n v="0"/>
    <n v="0"/>
    <m/>
    <m/>
    <m/>
    <n v="0"/>
    <s v="Finalizada"/>
    <d v="2024-08-07T00:00:00"/>
    <d v="2024-09-02T00:00:00"/>
    <m/>
    <n v="56371"/>
    <n v="56371"/>
    <n v="56371"/>
    <n v="0"/>
    <n v="398436"/>
    <n v="0"/>
    <n v="0"/>
    <n v="0"/>
    <n v="0"/>
    <n v="0"/>
    <n v="0"/>
    <m/>
    <n v="0"/>
    <m/>
    <m/>
    <m/>
    <n v="56371"/>
  </r>
  <r>
    <n v="891480000"/>
    <s v="COMFAMILIAR RISARALDA"/>
    <s v="EJ0824118"/>
    <s v="891480000_EJ0824118"/>
    <s v="EJ08"/>
    <s v="24118"/>
    <d v="2024-08-27T00:00:00"/>
    <m/>
    <n v="60000"/>
    <n v="60000"/>
    <m/>
    <s v="PEREIRA"/>
    <m/>
    <e v="#N/A"/>
    <x v="7"/>
    <n v="0"/>
    <m/>
    <m/>
    <m/>
    <n v="0"/>
    <n v="0"/>
    <m/>
    <m/>
    <m/>
    <n v="0"/>
    <n v="0"/>
    <n v="0"/>
    <m/>
    <m/>
    <m/>
    <n v="0"/>
    <s v="Finalizada"/>
    <d v="2024-08-12T00:00:00"/>
    <d v="2024-09-02T00:00:00"/>
    <m/>
    <n v="64500"/>
    <n v="60000"/>
    <n v="64500"/>
    <n v="4500"/>
    <n v="64500"/>
    <n v="0"/>
    <n v="0"/>
    <n v="0"/>
    <n v="0"/>
    <n v="0"/>
    <n v="0"/>
    <m/>
    <n v="0"/>
    <m/>
    <m/>
    <m/>
    <n v="60000"/>
  </r>
  <r>
    <n v="891480000"/>
    <s v="COMFAMILIAR RISARALDA"/>
    <s v="EI469704"/>
    <s v="891480000_EI469704"/>
    <s v="EI46"/>
    <s v="9704"/>
    <d v="2024-08-27T00:00:00"/>
    <m/>
    <n v="60682"/>
    <n v="60682"/>
    <m/>
    <s v="PEREIRA"/>
    <m/>
    <e v="#N/A"/>
    <x v="7"/>
    <n v="0"/>
    <m/>
    <m/>
    <m/>
    <n v="0"/>
    <n v="0"/>
    <m/>
    <m/>
    <m/>
    <n v="0"/>
    <n v="0"/>
    <n v="0"/>
    <m/>
    <m/>
    <m/>
    <n v="0"/>
    <s v="Finalizada"/>
    <d v="2024-08-03T00:00:00"/>
    <d v="2024-09-02T00:00:00"/>
    <m/>
    <n v="60682"/>
    <n v="60682"/>
    <n v="60682"/>
    <n v="0"/>
    <n v="398436"/>
    <n v="0"/>
    <n v="0"/>
    <n v="0"/>
    <n v="0"/>
    <n v="0"/>
    <n v="0"/>
    <m/>
    <n v="0"/>
    <m/>
    <m/>
    <m/>
    <n v="60682"/>
  </r>
  <r>
    <n v="891480000"/>
    <s v="COMFAMILIAR RISARALDA"/>
    <s v="EJ0824162"/>
    <s v="891480000_EJ0824162"/>
    <s v="EJ08"/>
    <s v="24162"/>
    <d v="2024-08-27T00:00:00"/>
    <m/>
    <n v="62400"/>
    <n v="62400"/>
    <m/>
    <s v="PEREIRA"/>
    <m/>
    <e v="#N/A"/>
    <x v="7"/>
    <n v="0"/>
    <m/>
    <m/>
    <m/>
    <n v="0"/>
    <n v="0"/>
    <m/>
    <m/>
    <m/>
    <n v="0"/>
    <n v="0"/>
    <n v="0"/>
    <m/>
    <m/>
    <m/>
    <n v="0"/>
    <s v="Finalizada"/>
    <d v="2024-08-12T00:00:00"/>
    <d v="2024-09-02T00:00:00"/>
    <m/>
    <n v="66900"/>
    <n v="62400"/>
    <n v="66900"/>
    <n v="4500"/>
    <n v="66900"/>
    <n v="0"/>
    <n v="0"/>
    <n v="0"/>
    <n v="0"/>
    <n v="0"/>
    <n v="0"/>
    <m/>
    <n v="0"/>
    <m/>
    <m/>
    <m/>
    <n v="62400"/>
  </r>
  <r>
    <n v="891480000"/>
    <s v="COMFAMILIAR RISARALDA"/>
    <s v="EI0148040"/>
    <s v="891480000_EI0148040"/>
    <s v="EI01"/>
    <s v="48040"/>
    <d v="2024-08-27T00:00:00"/>
    <m/>
    <n v="62400"/>
    <n v="62400"/>
    <m/>
    <s v="PEREIRA"/>
    <m/>
    <e v="#N/A"/>
    <x v="7"/>
    <n v="0"/>
    <m/>
    <m/>
    <m/>
    <n v="0"/>
    <n v="0"/>
    <m/>
    <m/>
    <m/>
    <n v="0"/>
    <n v="0"/>
    <n v="0"/>
    <m/>
    <m/>
    <m/>
    <n v="0"/>
    <s v="Finalizada"/>
    <d v="2024-08-20T00:00:00"/>
    <d v="2024-09-02T00:00:00"/>
    <m/>
    <n v="66900"/>
    <n v="62400"/>
    <n v="66900"/>
    <n v="4500"/>
    <n v="66900"/>
    <n v="0"/>
    <n v="0"/>
    <n v="0"/>
    <n v="0"/>
    <n v="0"/>
    <n v="0"/>
    <m/>
    <n v="0"/>
    <m/>
    <m/>
    <m/>
    <n v="62400"/>
  </r>
  <r>
    <n v="891480000"/>
    <s v="COMFAMILIAR RISARALDA"/>
    <s v="EJ0824458"/>
    <s v="891480000_EJ0824458"/>
    <s v="EJ08"/>
    <s v="24458"/>
    <d v="2024-08-27T00:00:00"/>
    <m/>
    <n v="62400"/>
    <n v="62400"/>
    <m/>
    <s v="PEREIRA"/>
    <m/>
    <e v="#N/A"/>
    <x v="7"/>
    <n v="0"/>
    <m/>
    <m/>
    <m/>
    <n v="0"/>
    <n v="0"/>
    <m/>
    <m/>
    <m/>
    <n v="0"/>
    <n v="0"/>
    <n v="0"/>
    <m/>
    <m/>
    <m/>
    <n v="0"/>
    <s v="Finalizada"/>
    <d v="2024-08-20T00:00:00"/>
    <d v="2024-09-02T00:00:00"/>
    <m/>
    <n v="66900"/>
    <n v="62400"/>
    <n v="66900"/>
    <n v="4500"/>
    <n v="66900"/>
    <n v="0"/>
    <n v="0"/>
    <n v="0"/>
    <n v="0"/>
    <n v="0"/>
    <n v="0"/>
    <m/>
    <n v="0"/>
    <m/>
    <m/>
    <m/>
    <n v="62400"/>
  </r>
  <r>
    <n v="891480000"/>
    <s v="COMFAMILIAR RISARALDA"/>
    <s v="EJ0824454"/>
    <s v="891480000_EJ0824454"/>
    <s v="EJ08"/>
    <s v="24454"/>
    <d v="2024-08-27T00:00:00"/>
    <m/>
    <n v="62400"/>
    <n v="62400"/>
    <m/>
    <s v="PEREIRA"/>
    <m/>
    <e v="#N/A"/>
    <x v="7"/>
    <n v="0"/>
    <m/>
    <m/>
    <m/>
    <n v="0"/>
    <n v="0"/>
    <m/>
    <m/>
    <m/>
    <n v="0"/>
    <n v="0"/>
    <n v="0"/>
    <m/>
    <m/>
    <m/>
    <n v="0"/>
    <s v="Finalizada"/>
    <d v="2024-08-20T00:00:00"/>
    <d v="2024-09-02T00:00:00"/>
    <m/>
    <n v="66900"/>
    <n v="62400"/>
    <n v="66900"/>
    <n v="4500"/>
    <n v="66900"/>
    <n v="0"/>
    <n v="0"/>
    <n v="0"/>
    <n v="0"/>
    <n v="0"/>
    <n v="0"/>
    <m/>
    <n v="0"/>
    <m/>
    <m/>
    <m/>
    <n v="62400"/>
  </r>
  <r>
    <n v="891480000"/>
    <s v="COMFAMILIAR RISARALDA"/>
    <s v="EI0340933"/>
    <s v="891480000_EI0340933"/>
    <s v="EI03"/>
    <s v="40933"/>
    <d v="2024-08-27T00:00:00"/>
    <m/>
    <n v="62400"/>
    <n v="62400"/>
    <m/>
    <s v="PEREIRA"/>
    <m/>
    <e v="#N/A"/>
    <x v="7"/>
    <n v="0"/>
    <m/>
    <m/>
    <m/>
    <n v="0"/>
    <n v="0"/>
    <m/>
    <m/>
    <m/>
    <n v="0"/>
    <n v="0"/>
    <n v="0"/>
    <m/>
    <m/>
    <m/>
    <n v="0"/>
    <s v="Finalizada"/>
    <d v="2024-08-20T00:00:00"/>
    <d v="2024-09-02T00:00:00"/>
    <m/>
    <n v="66900"/>
    <n v="62400"/>
    <n v="66900"/>
    <n v="4500"/>
    <n v="66900"/>
    <n v="0"/>
    <n v="0"/>
    <n v="0"/>
    <n v="0"/>
    <n v="0"/>
    <n v="0"/>
    <m/>
    <n v="0"/>
    <m/>
    <m/>
    <m/>
    <n v="62400"/>
  </r>
  <r>
    <n v="891480000"/>
    <s v="COMFAMILIAR RISARALDA"/>
    <s v="EI2838814"/>
    <s v="891480000_EI2838814"/>
    <s v="EI28"/>
    <s v="38814"/>
    <d v="2024-08-27T00:00:00"/>
    <m/>
    <n v="62400"/>
    <n v="62400"/>
    <m/>
    <s v="PEREIRA"/>
    <m/>
    <e v="#N/A"/>
    <x v="7"/>
    <n v="0"/>
    <m/>
    <m/>
    <m/>
    <n v="0"/>
    <n v="0"/>
    <m/>
    <m/>
    <m/>
    <n v="0"/>
    <n v="0"/>
    <n v="0"/>
    <m/>
    <m/>
    <m/>
    <n v="0"/>
    <s v="Finalizada"/>
    <d v="2024-08-16T00:00:00"/>
    <d v="2024-09-02T00:00:00"/>
    <m/>
    <n v="66900"/>
    <n v="62400"/>
    <n v="66900"/>
    <n v="4500"/>
    <n v="66900"/>
    <n v="0"/>
    <n v="0"/>
    <n v="0"/>
    <n v="0"/>
    <n v="0"/>
    <n v="0"/>
    <m/>
    <n v="0"/>
    <m/>
    <m/>
    <m/>
    <n v="62400"/>
  </r>
  <r>
    <n v="891480000"/>
    <s v="COMFAMILIAR RISARALDA"/>
    <s v="EI0148370"/>
    <s v="891480000_EI0148370"/>
    <s v="EI01"/>
    <s v="48370"/>
    <d v="2024-08-30T00:00:00"/>
    <m/>
    <n v="62400"/>
    <n v="62400"/>
    <m/>
    <s v="PEREIRA"/>
    <m/>
    <e v="#N/A"/>
    <x v="7"/>
    <n v="0"/>
    <m/>
    <m/>
    <m/>
    <n v="0"/>
    <n v="0"/>
    <m/>
    <m/>
    <m/>
    <n v="0"/>
    <n v="0"/>
    <n v="0"/>
    <m/>
    <m/>
    <m/>
    <n v="0"/>
    <s v="Finalizada"/>
    <d v="2024-08-27T00:00:00"/>
    <d v="2024-09-02T00:00:00"/>
    <m/>
    <n v="66900"/>
    <n v="62400"/>
    <n v="66900"/>
    <n v="4500"/>
    <n v="66900"/>
    <n v="0"/>
    <n v="0"/>
    <n v="0"/>
    <n v="0"/>
    <n v="0"/>
    <n v="0"/>
    <m/>
    <n v="0"/>
    <m/>
    <m/>
    <m/>
    <n v="62400"/>
  </r>
  <r>
    <n v="891480000"/>
    <s v="COMFAMILIAR RISARALDA"/>
    <s v="EI8226467"/>
    <s v="891480000_EI8226467"/>
    <s v="EI82"/>
    <s v="26467"/>
    <d v="2024-08-30T00:00:00"/>
    <m/>
    <n v="62400"/>
    <n v="62400"/>
    <m/>
    <s v="PEREIRA"/>
    <m/>
    <e v="#N/A"/>
    <x v="7"/>
    <n v="0"/>
    <m/>
    <m/>
    <m/>
    <n v="0"/>
    <n v="0"/>
    <m/>
    <m/>
    <m/>
    <n v="0"/>
    <n v="0"/>
    <n v="0"/>
    <m/>
    <m/>
    <m/>
    <n v="0"/>
    <s v="Finalizada"/>
    <d v="2024-08-26T00:00:00"/>
    <d v="2024-09-02T00:00:00"/>
    <m/>
    <n v="66900"/>
    <n v="62400"/>
    <n v="66900"/>
    <n v="4500"/>
    <n v="66900"/>
    <n v="0"/>
    <n v="0"/>
    <n v="0"/>
    <n v="0"/>
    <n v="0"/>
    <n v="0"/>
    <m/>
    <n v="0"/>
    <m/>
    <m/>
    <m/>
    <n v="62400"/>
  </r>
  <r>
    <n v="891480000"/>
    <s v="COMFAMILIAR RISARALDA"/>
    <s v="EJ0824618"/>
    <s v="891480000_EJ0824618"/>
    <s v="EJ08"/>
    <s v="24618"/>
    <d v="2024-08-30T00:00:00"/>
    <m/>
    <n v="62400"/>
    <n v="62400"/>
    <m/>
    <s v="PEREIRA"/>
    <m/>
    <e v="#N/A"/>
    <x v="7"/>
    <n v="0"/>
    <m/>
    <m/>
    <m/>
    <n v="0"/>
    <n v="0"/>
    <m/>
    <m/>
    <m/>
    <n v="0"/>
    <n v="0"/>
    <n v="0"/>
    <m/>
    <m/>
    <m/>
    <n v="0"/>
    <s v="Finalizada"/>
    <d v="2024-08-22T00:00:00"/>
    <d v="2024-09-02T00:00:00"/>
    <m/>
    <n v="66900"/>
    <n v="62400"/>
    <n v="66900"/>
    <n v="4500"/>
    <n v="66900"/>
    <n v="0"/>
    <n v="0"/>
    <n v="0"/>
    <n v="0"/>
    <n v="0"/>
    <n v="0"/>
    <m/>
    <n v="0"/>
    <m/>
    <m/>
    <m/>
    <n v="62400"/>
  </r>
  <r>
    <n v="891480000"/>
    <s v="COMFAMILIAR RISARALDA"/>
    <s v="EI7812109"/>
    <s v="891480000_EI7812109"/>
    <s v="EI78"/>
    <s v="12109"/>
    <d v="2024-08-27T00:00:00"/>
    <m/>
    <n v="65305"/>
    <n v="65305"/>
    <m/>
    <s v="PEREIRA"/>
    <m/>
    <e v="#N/A"/>
    <x v="7"/>
    <n v="0"/>
    <m/>
    <m/>
    <m/>
    <n v="0"/>
    <n v="0"/>
    <m/>
    <m/>
    <m/>
    <n v="0"/>
    <n v="0"/>
    <n v="0"/>
    <m/>
    <m/>
    <m/>
    <n v="0"/>
    <s v="Finalizada"/>
    <d v="2024-08-12T00:00:00"/>
    <d v="2024-09-02T00:00:00"/>
    <m/>
    <n v="65305"/>
    <n v="65305"/>
    <n v="65305"/>
    <n v="0"/>
    <n v="65305"/>
    <n v="0"/>
    <n v="0"/>
    <n v="0"/>
    <n v="0"/>
    <n v="0"/>
    <n v="0"/>
    <m/>
    <n v="0"/>
    <m/>
    <m/>
    <m/>
    <n v="65305"/>
  </r>
  <r>
    <n v="891480000"/>
    <s v="COMFAMILIAR RISARALDA"/>
    <s v="EI8040706"/>
    <s v="891480000_EI8040706"/>
    <s v="EI80"/>
    <s v="40706"/>
    <d v="2024-08-27T00:00:00"/>
    <m/>
    <n v="65305"/>
    <n v="65305"/>
    <m/>
    <s v="PEREIRA"/>
    <m/>
    <e v="#N/A"/>
    <x v="7"/>
    <n v="0"/>
    <m/>
    <m/>
    <m/>
    <n v="0"/>
    <n v="0"/>
    <m/>
    <m/>
    <m/>
    <n v="0"/>
    <n v="0"/>
    <n v="0"/>
    <m/>
    <m/>
    <m/>
    <n v="0"/>
    <s v="Finalizada"/>
    <d v="2024-08-12T00:00:00"/>
    <d v="2024-09-02T00:00:00"/>
    <m/>
    <n v="65305"/>
    <n v="65305"/>
    <n v="65305"/>
    <n v="0"/>
    <n v="65305"/>
    <n v="0"/>
    <n v="0"/>
    <n v="0"/>
    <n v="0"/>
    <n v="0"/>
    <n v="0"/>
    <m/>
    <n v="0"/>
    <m/>
    <m/>
    <m/>
    <n v="65305"/>
  </r>
  <r>
    <n v="891480000"/>
    <s v="COMFAMILIAR RISARALDA"/>
    <s v="EI0340429"/>
    <s v="891480000_EI0340429"/>
    <s v="EI03"/>
    <s v="40429"/>
    <d v="2024-08-27T00:00:00"/>
    <m/>
    <n v="65305"/>
    <n v="65305"/>
    <m/>
    <s v="PEREIRA"/>
    <m/>
    <e v="#N/A"/>
    <x v="7"/>
    <n v="0"/>
    <m/>
    <m/>
    <m/>
    <n v="0"/>
    <n v="0"/>
    <m/>
    <m/>
    <m/>
    <n v="0"/>
    <n v="0"/>
    <n v="0"/>
    <m/>
    <m/>
    <m/>
    <n v="0"/>
    <s v="Finalizada"/>
    <d v="2024-08-01T00:00:00"/>
    <d v="2024-09-02T00:00:00"/>
    <m/>
    <n v="65305"/>
    <n v="65305"/>
    <n v="65305"/>
    <n v="0"/>
    <n v="65305"/>
    <n v="0"/>
    <n v="0"/>
    <n v="0"/>
    <n v="0"/>
    <n v="0"/>
    <n v="0"/>
    <m/>
    <n v="0"/>
    <m/>
    <m/>
    <m/>
    <n v="65305"/>
  </r>
  <r>
    <n v="891480000"/>
    <s v="COMFAMILIAR RISARALDA"/>
    <s v="EI2838389"/>
    <s v="891480000_EI2838389"/>
    <s v="EI28"/>
    <s v="38389"/>
    <d v="2024-08-27T00:00:00"/>
    <m/>
    <n v="65305"/>
    <n v="65305"/>
    <m/>
    <s v="PEREIRA"/>
    <m/>
    <e v="#N/A"/>
    <x v="7"/>
    <n v="0"/>
    <m/>
    <m/>
    <m/>
    <n v="0"/>
    <n v="0"/>
    <m/>
    <m/>
    <m/>
    <n v="0"/>
    <n v="0"/>
    <n v="0"/>
    <m/>
    <m/>
    <m/>
    <n v="0"/>
    <s v="Finalizada"/>
    <d v="2024-08-08T00:00:00"/>
    <d v="2024-09-02T00:00:00"/>
    <m/>
    <n v="65305"/>
    <n v="65305"/>
    <n v="65305"/>
    <n v="0"/>
    <n v="65305"/>
    <n v="0"/>
    <n v="0"/>
    <n v="0"/>
    <n v="0"/>
    <n v="0"/>
    <n v="0"/>
    <m/>
    <n v="0"/>
    <m/>
    <m/>
    <m/>
    <n v="65305"/>
  </r>
  <r>
    <n v="891480000"/>
    <s v="COMFAMILIAR RISARALDA"/>
    <s v="EJ0824004"/>
    <s v="891480000_EJ0824004"/>
    <s v="EJ08"/>
    <s v="24004"/>
    <d v="2024-08-27T00:00:00"/>
    <m/>
    <n v="65305"/>
    <n v="65305"/>
    <m/>
    <s v="PEREIRA"/>
    <m/>
    <e v="#N/A"/>
    <x v="7"/>
    <n v="0"/>
    <m/>
    <m/>
    <m/>
    <n v="0"/>
    <n v="0"/>
    <m/>
    <m/>
    <m/>
    <n v="0"/>
    <n v="0"/>
    <n v="0"/>
    <m/>
    <m/>
    <m/>
    <n v="0"/>
    <s v="Finalizada"/>
    <d v="2024-08-08T00:00:00"/>
    <d v="2024-09-02T00:00:00"/>
    <m/>
    <n v="65305"/>
    <n v="65305"/>
    <n v="65305"/>
    <n v="0"/>
    <n v="65305"/>
    <n v="0"/>
    <n v="0"/>
    <n v="0"/>
    <n v="0"/>
    <n v="0"/>
    <n v="0"/>
    <m/>
    <n v="0"/>
    <m/>
    <m/>
    <m/>
    <n v="65305"/>
  </r>
  <r>
    <n v="891480000"/>
    <s v="COMFAMILIAR RISARALDA"/>
    <s v="EJ0823749"/>
    <s v="891480000_EJ0823749"/>
    <s v="EJ08"/>
    <s v="23749"/>
    <d v="2024-08-27T00:00:00"/>
    <m/>
    <n v="65305"/>
    <n v="65305"/>
    <m/>
    <s v="PEREIRA"/>
    <m/>
    <e v="#N/A"/>
    <x v="7"/>
    <n v="0"/>
    <m/>
    <m/>
    <m/>
    <n v="0"/>
    <n v="0"/>
    <m/>
    <m/>
    <m/>
    <n v="0"/>
    <n v="0"/>
    <n v="0"/>
    <m/>
    <m/>
    <m/>
    <n v="0"/>
    <s v="Finalizada"/>
    <d v="2024-08-01T00:00:00"/>
    <d v="2024-09-02T00:00:00"/>
    <m/>
    <n v="65305"/>
    <n v="65305"/>
    <n v="65305"/>
    <n v="0"/>
    <n v="65305"/>
    <n v="0"/>
    <n v="0"/>
    <n v="0"/>
    <n v="0"/>
    <n v="0"/>
    <n v="0"/>
    <m/>
    <n v="0"/>
    <m/>
    <m/>
    <m/>
    <n v="65305"/>
  </r>
  <r>
    <n v="891480000"/>
    <s v="COMFAMILIAR RISARALDA"/>
    <s v="EI9320132"/>
    <s v="891480000_EI9320132"/>
    <s v="EI93"/>
    <s v="20132"/>
    <d v="2024-08-27T00:00:00"/>
    <m/>
    <n v="65305"/>
    <n v="65305"/>
    <m/>
    <s v="PEREIRA"/>
    <m/>
    <e v="#N/A"/>
    <x v="7"/>
    <n v="0"/>
    <m/>
    <m/>
    <m/>
    <n v="0"/>
    <n v="0"/>
    <m/>
    <m/>
    <m/>
    <n v="0"/>
    <n v="0"/>
    <n v="0"/>
    <m/>
    <m/>
    <m/>
    <n v="0"/>
    <s v="Finalizada"/>
    <d v="2024-08-08T00:00:00"/>
    <d v="2024-09-02T00:00:00"/>
    <m/>
    <n v="65305"/>
    <n v="65305"/>
    <n v="65305"/>
    <n v="0"/>
    <n v="65305"/>
    <n v="0"/>
    <n v="0"/>
    <n v="0"/>
    <n v="0"/>
    <n v="0"/>
    <n v="0"/>
    <m/>
    <n v="0"/>
    <m/>
    <m/>
    <m/>
    <n v="65305"/>
  </r>
  <r>
    <n v="891480000"/>
    <s v="COMFAMILIAR RISARALDA"/>
    <s v="EI0340422"/>
    <s v="891480000_EI0340422"/>
    <s v="EI03"/>
    <s v="40422"/>
    <d v="2024-08-27T00:00:00"/>
    <m/>
    <n v="65305"/>
    <n v="65305"/>
    <m/>
    <s v="PEREIRA"/>
    <m/>
    <e v="#N/A"/>
    <x v="7"/>
    <n v="0"/>
    <m/>
    <m/>
    <m/>
    <n v="0"/>
    <n v="0"/>
    <m/>
    <m/>
    <m/>
    <n v="0"/>
    <n v="0"/>
    <n v="0"/>
    <m/>
    <m/>
    <m/>
    <n v="0"/>
    <s v="Finalizada"/>
    <d v="2024-08-01T00:00:00"/>
    <d v="2024-09-02T00:00:00"/>
    <m/>
    <n v="65305"/>
    <n v="65305"/>
    <n v="65305"/>
    <n v="0"/>
    <n v="65305"/>
    <n v="0"/>
    <n v="0"/>
    <n v="0"/>
    <n v="0"/>
    <n v="0"/>
    <n v="0"/>
    <m/>
    <n v="0"/>
    <m/>
    <m/>
    <m/>
    <n v="65305"/>
  </r>
  <r>
    <n v="891480000"/>
    <s v="COMFAMILIAR RISARALDA"/>
    <s v="EI2838709"/>
    <s v="891480000_EI2838709"/>
    <s v="EI28"/>
    <s v="38709"/>
    <d v="2024-08-27T00:00:00"/>
    <m/>
    <n v="65305"/>
    <n v="65305"/>
    <m/>
    <s v="PEREIRA"/>
    <m/>
    <e v="#N/A"/>
    <x v="7"/>
    <n v="0"/>
    <m/>
    <m/>
    <m/>
    <n v="0"/>
    <n v="0"/>
    <m/>
    <m/>
    <m/>
    <n v="0"/>
    <n v="0"/>
    <n v="0"/>
    <m/>
    <m/>
    <m/>
    <n v="0"/>
    <s v="Finalizada"/>
    <d v="2024-08-15T00:00:00"/>
    <d v="2024-09-02T00:00:00"/>
    <m/>
    <n v="65305"/>
    <n v="65305"/>
    <n v="65305"/>
    <n v="0"/>
    <n v="65305"/>
    <n v="0"/>
    <n v="0"/>
    <n v="0"/>
    <n v="0"/>
    <n v="0"/>
    <n v="0"/>
    <m/>
    <n v="0"/>
    <m/>
    <m/>
    <m/>
    <n v="65305"/>
  </r>
  <r>
    <n v="891480000"/>
    <s v="COMFAMILIAR RISARALDA"/>
    <s v="EJ0824267"/>
    <s v="891480000_EJ0824267"/>
    <s v="EJ08"/>
    <s v="24267"/>
    <d v="2024-08-27T00:00:00"/>
    <m/>
    <n v="65305"/>
    <n v="65305"/>
    <m/>
    <s v="PEREIRA"/>
    <m/>
    <e v="#N/A"/>
    <x v="7"/>
    <n v="0"/>
    <m/>
    <m/>
    <m/>
    <n v="0"/>
    <n v="0"/>
    <m/>
    <m/>
    <m/>
    <n v="0"/>
    <n v="0"/>
    <n v="0"/>
    <m/>
    <m/>
    <m/>
    <n v="0"/>
    <s v="Finalizada"/>
    <d v="2024-08-14T00:00:00"/>
    <d v="2024-09-02T00:00:00"/>
    <m/>
    <n v="65305"/>
    <n v="65305"/>
    <n v="65305"/>
    <n v="0"/>
    <n v="65305"/>
    <n v="0"/>
    <n v="0"/>
    <n v="0"/>
    <n v="0"/>
    <n v="0"/>
    <n v="0"/>
    <m/>
    <n v="0"/>
    <m/>
    <m/>
    <m/>
    <n v="65305"/>
  </r>
  <r>
    <n v="891480000"/>
    <s v="COMFAMILIAR RISARALDA"/>
    <s v="EI2838127"/>
    <s v="891480000_EI2838127"/>
    <s v="EI28"/>
    <s v="38127"/>
    <d v="2024-08-27T00:00:00"/>
    <m/>
    <n v="65305"/>
    <n v="65305"/>
    <m/>
    <s v="PEREIRA"/>
    <m/>
    <e v="#N/A"/>
    <x v="7"/>
    <n v="0"/>
    <m/>
    <m/>
    <m/>
    <n v="0"/>
    <n v="0"/>
    <m/>
    <m/>
    <m/>
    <n v="0"/>
    <n v="0"/>
    <n v="0"/>
    <m/>
    <m/>
    <m/>
    <n v="0"/>
    <s v="Finalizada"/>
    <d v="2024-08-01T00:00:00"/>
    <d v="2024-09-02T00:00:00"/>
    <m/>
    <n v="65305"/>
    <n v="65305"/>
    <n v="65305"/>
    <n v="0"/>
    <n v="65305"/>
    <n v="0"/>
    <n v="0"/>
    <n v="0"/>
    <n v="0"/>
    <n v="0"/>
    <n v="0"/>
    <m/>
    <n v="0"/>
    <m/>
    <m/>
    <m/>
    <n v="65305"/>
  </r>
  <r>
    <n v="891480000"/>
    <s v="COMFAMILIAR RISARALDA"/>
    <s v="EJ0823711"/>
    <s v="891480000_EJ0823711"/>
    <s v="EJ08"/>
    <s v="23711"/>
    <d v="2024-08-27T00:00:00"/>
    <m/>
    <n v="65305"/>
    <n v="65305"/>
    <m/>
    <s v="PEREIRA"/>
    <m/>
    <e v="#N/A"/>
    <x v="7"/>
    <n v="0"/>
    <m/>
    <m/>
    <m/>
    <n v="0"/>
    <n v="0"/>
    <m/>
    <m/>
    <m/>
    <n v="0"/>
    <n v="0"/>
    <n v="0"/>
    <m/>
    <m/>
    <m/>
    <n v="0"/>
    <s v="Finalizada"/>
    <d v="2024-08-01T00:00:00"/>
    <d v="2024-09-02T00:00:00"/>
    <m/>
    <n v="65305"/>
    <n v="65305"/>
    <n v="65305"/>
    <n v="0"/>
    <n v="65305"/>
    <n v="0"/>
    <n v="0"/>
    <n v="0"/>
    <n v="0"/>
    <n v="0"/>
    <n v="0"/>
    <m/>
    <n v="0"/>
    <m/>
    <m/>
    <m/>
    <n v="65305"/>
  </r>
  <r>
    <n v="891480000"/>
    <s v="COMFAMILIAR RISARALDA"/>
    <s v="EJ0824779"/>
    <s v="891480000_EJ0824779"/>
    <s v="EJ08"/>
    <s v="24779"/>
    <d v="2024-08-30T00:00:00"/>
    <m/>
    <n v="65305"/>
    <n v="65305"/>
    <m/>
    <s v="PEREIRA"/>
    <m/>
    <e v="#N/A"/>
    <x v="7"/>
    <n v="0"/>
    <m/>
    <m/>
    <m/>
    <n v="0"/>
    <n v="0"/>
    <m/>
    <m/>
    <m/>
    <n v="0"/>
    <n v="0"/>
    <n v="0"/>
    <m/>
    <m/>
    <m/>
    <n v="0"/>
    <s v="Finalizada"/>
    <d v="2024-08-27T00:00:00"/>
    <d v="2024-09-02T00:00:00"/>
    <m/>
    <n v="65305"/>
    <n v="65305"/>
    <n v="65305"/>
    <n v="0"/>
    <n v="65305"/>
    <n v="0"/>
    <n v="0"/>
    <n v="0"/>
    <n v="0"/>
    <n v="0"/>
    <n v="0"/>
    <m/>
    <n v="0"/>
    <m/>
    <m/>
    <m/>
    <n v="65305"/>
  </r>
  <r>
    <n v="891480000"/>
    <s v="COMFAMILIAR RISARALDA"/>
    <s v="EI9320201"/>
    <s v="891480000_EI9320201"/>
    <s v="EI93"/>
    <s v="20201"/>
    <d v="2024-08-30T00:00:00"/>
    <m/>
    <n v="65305"/>
    <n v="65305"/>
    <m/>
    <s v="PEREIRA"/>
    <m/>
    <e v="#N/A"/>
    <x v="7"/>
    <n v="0"/>
    <m/>
    <m/>
    <m/>
    <n v="0"/>
    <n v="0"/>
    <m/>
    <m/>
    <m/>
    <n v="0"/>
    <n v="0"/>
    <n v="0"/>
    <m/>
    <m/>
    <m/>
    <n v="0"/>
    <s v="Finalizada"/>
    <d v="2024-08-23T00:00:00"/>
    <d v="2024-09-02T00:00:00"/>
    <m/>
    <n v="65305"/>
    <n v="65305"/>
    <n v="65305"/>
    <n v="0"/>
    <n v="65305"/>
    <n v="0"/>
    <n v="0"/>
    <n v="0"/>
    <n v="0"/>
    <n v="0"/>
    <n v="0"/>
    <m/>
    <n v="0"/>
    <m/>
    <m/>
    <m/>
    <n v="65305"/>
  </r>
  <r>
    <n v="891480000"/>
    <s v="COMFAMILIAR RISARALDA"/>
    <s v="EJ213302"/>
    <s v="891480000_EJ213302"/>
    <s v="EJ21"/>
    <s v="3302"/>
    <d v="2022-01-08T00:00:00"/>
    <m/>
    <n v="65852"/>
    <n v="65852"/>
    <m/>
    <s v="PEREIRA"/>
    <m/>
    <s v="Factura pendiente en programacion de pago"/>
    <x v="7"/>
    <n v="0"/>
    <m/>
    <m/>
    <m/>
    <n v="0"/>
    <n v="0"/>
    <m/>
    <m/>
    <m/>
    <n v="0"/>
    <n v="0"/>
    <n v="0"/>
    <m/>
    <m/>
    <m/>
    <n v="0"/>
    <s v="Finalizada"/>
    <d v="2021-12-22T00:00:00"/>
    <d v="2024-07-03T00:00:00"/>
    <m/>
    <n v="170215"/>
    <n v="170215"/>
    <n v="170215"/>
    <n v="0"/>
    <n v="0"/>
    <n v="0"/>
    <n v="0"/>
    <n v="0"/>
    <n v="0"/>
    <n v="0"/>
    <n v="0"/>
    <m/>
    <n v="0"/>
    <m/>
    <m/>
    <m/>
    <n v="170215"/>
  </r>
  <r>
    <n v="891480000"/>
    <s v="COMFAMILIAR RISARALDA"/>
    <s v="EI0340817"/>
    <s v="891480000_EI0340817"/>
    <s v="EI03"/>
    <s v="40817"/>
    <d v="2024-08-27T00:00:00"/>
    <m/>
    <n v="66900"/>
    <n v="66900"/>
    <m/>
    <s v="PEREIRA"/>
    <m/>
    <e v="#N/A"/>
    <x v="7"/>
    <n v="0"/>
    <m/>
    <m/>
    <m/>
    <n v="0"/>
    <n v="0"/>
    <m/>
    <m/>
    <m/>
    <n v="0"/>
    <n v="0"/>
    <n v="0"/>
    <m/>
    <m/>
    <m/>
    <n v="0"/>
    <s v="Finalizada"/>
    <d v="2024-08-14T00:00:00"/>
    <d v="2024-09-02T00:00:00"/>
    <m/>
    <n v="66900"/>
    <n v="66900"/>
    <n v="66900"/>
    <n v="0"/>
    <n v="127600"/>
    <n v="0"/>
    <n v="0"/>
    <n v="0"/>
    <n v="0"/>
    <n v="0"/>
    <n v="0"/>
    <m/>
    <n v="0"/>
    <m/>
    <m/>
    <m/>
    <n v="66900"/>
  </r>
  <r>
    <n v="891480000"/>
    <s v="COMFAMILIAR RISARALDA"/>
    <s v="EI8040729"/>
    <s v="891480000_EI8040729"/>
    <s v="EI80"/>
    <s v="40729"/>
    <d v="2024-08-27T00:00:00"/>
    <m/>
    <n v="66900"/>
    <n v="66900"/>
    <m/>
    <s v="PEREIRA"/>
    <m/>
    <e v="#N/A"/>
    <x v="7"/>
    <n v="0"/>
    <m/>
    <m/>
    <m/>
    <n v="0"/>
    <n v="0"/>
    <m/>
    <m/>
    <m/>
    <n v="0"/>
    <n v="0"/>
    <n v="0"/>
    <m/>
    <m/>
    <m/>
    <n v="0"/>
    <s v="Finalizada"/>
    <d v="2024-08-13T00:00:00"/>
    <d v="2024-09-02T00:00:00"/>
    <m/>
    <n v="66900"/>
    <n v="66900"/>
    <n v="66900"/>
    <n v="0"/>
    <n v="66900"/>
    <n v="0"/>
    <n v="0"/>
    <n v="0"/>
    <n v="0"/>
    <n v="0"/>
    <n v="0"/>
    <m/>
    <n v="0"/>
    <m/>
    <m/>
    <m/>
    <n v="66900"/>
  </r>
  <r>
    <n v="891480000"/>
    <s v="COMFAMILIAR RISARALDA"/>
    <s v="EJ0824216"/>
    <s v="891480000_EJ0824216"/>
    <s v="EJ08"/>
    <s v="24216"/>
    <d v="2024-08-27T00:00:00"/>
    <m/>
    <n v="66900"/>
    <n v="66900"/>
    <m/>
    <s v="PEREIRA"/>
    <m/>
    <e v="#N/A"/>
    <x v="7"/>
    <n v="0"/>
    <m/>
    <m/>
    <m/>
    <n v="0"/>
    <n v="0"/>
    <m/>
    <m/>
    <m/>
    <n v="0"/>
    <n v="0"/>
    <n v="0"/>
    <m/>
    <m/>
    <m/>
    <n v="0"/>
    <s v="Finalizada"/>
    <d v="2024-08-13T00:00:00"/>
    <d v="2024-09-02T00:00:00"/>
    <m/>
    <n v="66900"/>
    <n v="66900"/>
    <n v="66900"/>
    <n v="0"/>
    <n v="66900"/>
    <n v="0"/>
    <n v="0"/>
    <n v="0"/>
    <n v="0"/>
    <n v="0"/>
    <n v="0"/>
    <m/>
    <n v="0"/>
    <m/>
    <m/>
    <m/>
    <n v="66900"/>
  </r>
  <r>
    <n v="891480000"/>
    <s v="COMFAMILIAR RISARALDA"/>
    <s v="EJ2321258"/>
    <s v="891480000_EJ2321258"/>
    <s v="EJ23"/>
    <s v="21258"/>
    <d v="2024-08-27T00:00:00"/>
    <m/>
    <n v="66900"/>
    <n v="66900"/>
    <m/>
    <s v="PEREIRA"/>
    <m/>
    <e v="#N/A"/>
    <x v="7"/>
    <n v="0"/>
    <m/>
    <m/>
    <m/>
    <n v="0"/>
    <n v="0"/>
    <m/>
    <m/>
    <m/>
    <n v="0"/>
    <n v="0"/>
    <n v="0"/>
    <m/>
    <m/>
    <m/>
    <n v="0"/>
    <s v="Finalizada"/>
    <d v="2024-08-13T00:00:00"/>
    <d v="2024-09-02T00:00:00"/>
    <m/>
    <n v="66900"/>
    <n v="66900"/>
    <n v="66900"/>
    <n v="0"/>
    <n v="66900"/>
    <n v="0"/>
    <n v="0"/>
    <n v="0"/>
    <n v="0"/>
    <n v="0"/>
    <n v="0"/>
    <m/>
    <n v="0"/>
    <m/>
    <m/>
    <m/>
    <n v="66900"/>
  </r>
  <r>
    <n v="891480000"/>
    <s v="COMFAMILIAR RISARALDA"/>
    <s v="EI2838582"/>
    <s v="891480000_EI2838582"/>
    <s v="EI28"/>
    <s v="38582"/>
    <d v="2024-08-27T00:00:00"/>
    <m/>
    <n v="66900"/>
    <n v="66900"/>
    <m/>
    <s v="PEREIRA"/>
    <m/>
    <e v="#N/A"/>
    <x v="7"/>
    <n v="0"/>
    <m/>
    <m/>
    <m/>
    <n v="0"/>
    <n v="0"/>
    <m/>
    <m/>
    <m/>
    <n v="0"/>
    <n v="0"/>
    <n v="0"/>
    <m/>
    <m/>
    <m/>
    <n v="0"/>
    <s v="Finalizada"/>
    <d v="2024-08-13T00:00:00"/>
    <d v="2024-09-02T00:00:00"/>
    <m/>
    <n v="66900"/>
    <n v="66900"/>
    <n v="66900"/>
    <n v="0"/>
    <n v="66900"/>
    <n v="0"/>
    <n v="0"/>
    <n v="0"/>
    <n v="0"/>
    <n v="0"/>
    <n v="0"/>
    <m/>
    <n v="0"/>
    <m/>
    <m/>
    <m/>
    <n v="66900"/>
  </r>
  <r>
    <n v="891480000"/>
    <s v="COMFAMILIAR RISARALDA"/>
    <s v="EJ0824191"/>
    <s v="891480000_EJ0824191"/>
    <s v="EJ08"/>
    <s v="24191"/>
    <d v="2024-08-27T00:00:00"/>
    <m/>
    <n v="66900"/>
    <n v="66900"/>
    <m/>
    <s v="PEREIRA"/>
    <m/>
    <e v="#N/A"/>
    <x v="7"/>
    <n v="0"/>
    <m/>
    <m/>
    <m/>
    <n v="0"/>
    <n v="0"/>
    <m/>
    <m/>
    <m/>
    <n v="0"/>
    <n v="0"/>
    <n v="0"/>
    <m/>
    <m/>
    <m/>
    <n v="0"/>
    <s v="Finalizada"/>
    <d v="2024-08-13T00:00:00"/>
    <d v="2024-09-02T00:00:00"/>
    <m/>
    <n v="66900"/>
    <n v="66900"/>
    <n v="66900"/>
    <n v="0"/>
    <n v="66900"/>
    <n v="0"/>
    <n v="0"/>
    <n v="0"/>
    <n v="0"/>
    <n v="0"/>
    <n v="0"/>
    <m/>
    <n v="0"/>
    <m/>
    <m/>
    <m/>
    <n v="66900"/>
  </r>
  <r>
    <n v="891480000"/>
    <s v="COMFAMILIAR RISARALDA"/>
    <s v="EI2838126"/>
    <s v="891480000_EI2838126"/>
    <s v="EI28"/>
    <s v="38126"/>
    <d v="2024-08-27T00:00:00"/>
    <m/>
    <n v="66900"/>
    <n v="66900"/>
    <m/>
    <s v="PEREIRA"/>
    <m/>
    <e v="#N/A"/>
    <x v="7"/>
    <n v="0"/>
    <m/>
    <m/>
    <m/>
    <n v="0"/>
    <n v="0"/>
    <m/>
    <m/>
    <m/>
    <n v="0"/>
    <n v="0"/>
    <n v="0"/>
    <m/>
    <m/>
    <m/>
    <n v="0"/>
    <s v="Finalizada"/>
    <d v="2024-08-01T00:00:00"/>
    <d v="2024-09-02T00:00:00"/>
    <m/>
    <n v="66900"/>
    <n v="66900"/>
    <n v="66900"/>
    <n v="0"/>
    <n v="66900"/>
    <n v="0"/>
    <n v="0"/>
    <n v="0"/>
    <n v="0"/>
    <n v="0"/>
    <n v="0"/>
    <m/>
    <n v="0"/>
    <m/>
    <m/>
    <m/>
    <n v="66900"/>
  </r>
  <r>
    <n v="891480000"/>
    <s v="COMFAMILIAR RISARALDA"/>
    <s v="EI8040717"/>
    <s v="891480000_EI8040717"/>
    <s v="EI80"/>
    <s v="40717"/>
    <d v="2024-08-27T00:00:00"/>
    <m/>
    <n v="66900"/>
    <n v="66900"/>
    <m/>
    <s v="PEREIRA"/>
    <m/>
    <e v="#N/A"/>
    <x v="7"/>
    <n v="0"/>
    <m/>
    <m/>
    <m/>
    <n v="0"/>
    <n v="0"/>
    <m/>
    <m/>
    <m/>
    <n v="0"/>
    <n v="0"/>
    <n v="0"/>
    <m/>
    <m/>
    <m/>
    <n v="0"/>
    <s v="Finalizada"/>
    <d v="2024-08-12T00:00:00"/>
    <d v="2024-09-02T00:00:00"/>
    <m/>
    <n v="66900"/>
    <n v="66900"/>
    <n v="66900"/>
    <n v="0"/>
    <n v="66900"/>
    <n v="0"/>
    <n v="0"/>
    <n v="0"/>
    <n v="0"/>
    <n v="0"/>
    <n v="0"/>
    <m/>
    <n v="0"/>
    <m/>
    <m/>
    <m/>
    <n v="66900"/>
  </r>
  <r>
    <n v="891480000"/>
    <s v="COMFAMILIAR RISARALDA"/>
    <s v="EI2838548"/>
    <s v="891480000_EI2838548"/>
    <s v="EI28"/>
    <s v="38548"/>
    <d v="2024-08-27T00:00:00"/>
    <m/>
    <n v="66900"/>
    <n v="66900"/>
    <m/>
    <s v="PEREIRA"/>
    <m/>
    <e v="#N/A"/>
    <x v="7"/>
    <n v="0"/>
    <m/>
    <m/>
    <m/>
    <n v="0"/>
    <n v="0"/>
    <m/>
    <m/>
    <m/>
    <n v="0"/>
    <n v="0"/>
    <n v="0"/>
    <m/>
    <m/>
    <m/>
    <n v="0"/>
    <s v="Finalizada"/>
    <d v="2024-08-12T00:00:00"/>
    <d v="2024-09-02T00:00:00"/>
    <m/>
    <n v="66900"/>
    <n v="66900"/>
    <n v="66900"/>
    <n v="0"/>
    <n v="66900"/>
    <n v="0"/>
    <n v="0"/>
    <n v="0"/>
    <n v="0"/>
    <n v="0"/>
    <n v="0"/>
    <m/>
    <n v="0"/>
    <m/>
    <m/>
    <m/>
    <n v="66900"/>
  </r>
  <r>
    <n v="891480000"/>
    <s v="COMFAMILIAR RISARALDA"/>
    <s v="EI0340752"/>
    <s v="891480000_EI0340752"/>
    <s v="EI03"/>
    <s v="40752"/>
    <d v="2024-08-27T00:00:00"/>
    <m/>
    <n v="66900"/>
    <n v="66900"/>
    <m/>
    <s v="PEREIRA"/>
    <m/>
    <e v="#N/A"/>
    <x v="7"/>
    <n v="0"/>
    <m/>
    <m/>
    <m/>
    <n v="0"/>
    <n v="0"/>
    <m/>
    <m/>
    <m/>
    <n v="0"/>
    <n v="0"/>
    <n v="0"/>
    <m/>
    <m/>
    <m/>
    <n v="0"/>
    <s v="Finalizada"/>
    <d v="2024-08-12T00:00:00"/>
    <d v="2024-09-02T00:00:00"/>
    <m/>
    <n v="66900"/>
    <n v="66900"/>
    <n v="66900"/>
    <n v="0"/>
    <n v="66900"/>
    <n v="0"/>
    <n v="0"/>
    <n v="0"/>
    <n v="0"/>
    <n v="0"/>
    <n v="0"/>
    <m/>
    <n v="0"/>
    <m/>
    <m/>
    <m/>
    <n v="66900"/>
  </r>
  <r>
    <n v="891480000"/>
    <s v="COMFAMILIAR RISARALDA"/>
    <s v="EI2838532"/>
    <s v="891480000_EI2838532"/>
    <s v="EI28"/>
    <s v="38532"/>
    <d v="2024-08-27T00:00:00"/>
    <m/>
    <n v="66900"/>
    <n v="66900"/>
    <m/>
    <s v="PEREIRA"/>
    <m/>
    <e v="#N/A"/>
    <x v="7"/>
    <n v="0"/>
    <m/>
    <m/>
    <m/>
    <n v="0"/>
    <n v="0"/>
    <m/>
    <m/>
    <m/>
    <n v="0"/>
    <n v="0"/>
    <n v="0"/>
    <m/>
    <m/>
    <m/>
    <n v="0"/>
    <s v="Finalizada"/>
    <d v="2024-08-12T00:00:00"/>
    <d v="2024-09-02T00:00:00"/>
    <m/>
    <n v="66900"/>
    <n v="66900"/>
    <n v="66900"/>
    <n v="0"/>
    <n v="66900"/>
    <n v="0"/>
    <n v="0"/>
    <n v="0"/>
    <n v="0"/>
    <n v="0"/>
    <n v="0"/>
    <m/>
    <n v="0"/>
    <m/>
    <m/>
    <m/>
    <n v="66900"/>
  </r>
  <r>
    <n v="891480000"/>
    <s v="COMFAMILIAR RISARALDA"/>
    <s v="EJ2321222"/>
    <s v="891480000_EJ2321222"/>
    <s v="EJ23"/>
    <s v="21222"/>
    <d v="2024-08-27T00:00:00"/>
    <m/>
    <n v="66900"/>
    <n v="66900"/>
    <m/>
    <s v="PEREIRA"/>
    <m/>
    <e v="#N/A"/>
    <x v="7"/>
    <n v="0"/>
    <m/>
    <m/>
    <m/>
    <n v="0"/>
    <n v="0"/>
    <m/>
    <m/>
    <m/>
    <n v="0"/>
    <n v="0"/>
    <n v="0"/>
    <m/>
    <m/>
    <m/>
    <n v="0"/>
    <s v="Finalizada"/>
    <d v="2024-08-12T00:00:00"/>
    <d v="2024-09-02T00:00:00"/>
    <m/>
    <n v="66900"/>
    <n v="66900"/>
    <n v="66900"/>
    <n v="0"/>
    <n v="66900"/>
    <n v="0"/>
    <n v="0"/>
    <n v="0"/>
    <n v="0"/>
    <n v="0"/>
    <n v="0"/>
    <m/>
    <n v="0"/>
    <m/>
    <m/>
    <m/>
    <n v="66900"/>
  </r>
  <r>
    <n v="891480000"/>
    <s v="COMFAMILIAR RISARALDA"/>
    <s v="EI2838125"/>
    <s v="891480000_EI2838125"/>
    <s v="EI28"/>
    <s v="38125"/>
    <d v="2024-08-27T00:00:00"/>
    <m/>
    <n v="66900"/>
    <n v="66900"/>
    <m/>
    <s v="PEREIRA"/>
    <m/>
    <e v="#N/A"/>
    <x v="7"/>
    <n v="0"/>
    <m/>
    <m/>
    <m/>
    <n v="0"/>
    <n v="0"/>
    <m/>
    <m/>
    <m/>
    <n v="0"/>
    <n v="0"/>
    <n v="0"/>
    <m/>
    <m/>
    <m/>
    <n v="0"/>
    <s v="Finalizada"/>
    <d v="2024-08-01T00:00:00"/>
    <d v="2024-09-02T00:00:00"/>
    <m/>
    <n v="66900"/>
    <n v="66900"/>
    <n v="66900"/>
    <n v="0"/>
    <n v="66900"/>
    <n v="0"/>
    <n v="0"/>
    <n v="0"/>
    <n v="0"/>
    <n v="0"/>
    <n v="0"/>
    <m/>
    <n v="0"/>
    <m/>
    <m/>
    <m/>
    <n v="66900"/>
  </r>
  <r>
    <n v="891480000"/>
    <s v="COMFAMILIAR RISARALDA"/>
    <s v="EI2838522"/>
    <s v="891480000_EI2838522"/>
    <s v="EI28"/>
    <s v="38522"/>
    <d v="2024-08-27T00:00:00"/>
    <m/>
    <n v="66900"/>
    <n v="66900"/>
    <m/>
    <s v="PEREIRA"/>
    <m/>
    <e v="#N/A"/>
    <x v="7"/>
    <n v="0"/>
    <m/>
    <m/>
    <m/>
    <n v="0"/>
    <n v="0"/>
    <m/>
    <m/>
    <m/>
    <n v="0"/>
    <n v="0"/>
    <n v="0"/>
    <m/>
    <m/>
    <m/>
    <n v="0"/>
    <s v="Finalizada"/>
    <d v="2024-08-12T00:00:00"/>
    <d v="2024-09-02T00:00:00"/>
    <m/>
    <n v="66900"/>
    <n v="66900"/>
    <n v="66900"/>
    <n v="0"/>
    <n v="66900"/>
    <n v="0"/>
    <n v="0"/>
    <n v="0"/>
    <n v="0"/>
    <n v="0"/>
    <n v="0"/>
    <m/>
    <n v="0"/>
    <m/>
    <m/>
    <m/>
    <n v="66900"/>
  </r>
  <r>
    <n v="891480000"/>
    <s v="COMFAMILIAR RISARALDA"/>
    <s v="EI8040711"/>
    <s v="891480000_EI8040711"/>
    <s v="EI80"/>
    <s v="40711"/>
    <d v="2024-08-27T00:00:00"/>
    <m/>
    <n v="66900"/>
    <n v="66900"/>
    <m/>
    <s v="PEREIRA"/>
    <m/>
    <e v="#N/A"/>
    <x v="7"/>
    <n v="0"/>
    <m/>
    <m/>
    <m/>
    <n v="0"/>
    <n v="0"/>
    <m/>
    <m/>
    <m/>
    <n v="0"/>
    <n v="0"/>
    <n v="0"/>
    <m/>
    <m/>
    <m/>
    <n v="0"/>
    <s v="Finalizada"/>
    <d v="2024-08-12T00:00:00"/>
    <d v="2024-09-02T00:00:00"/>
    <m/>
    <n v="66900"/>
    <n v="66900"/>
    <n v="66900"/>
    <n v="0"/>
    <n v="66900"/>
    <n v="0"/>
    <n v="0"/>
    <n v="0"/>
    <n v="0"/>
    <n v="0"/>
    <n v="0"/>
    <m/>
    <n v="0"/>
    <m/>
    <m/>
    <m/>
    <n v="66900"/>
  </r>
  <r>
    <n v="891480000"/>
    <s v="COMFAMILIAR RISARALDA"/>
    <s v="EI0340734"/>
    <s v="891480000_EI0340734"/>
    <s v="EI03"/>
    <s v="40734"/>
    <d v="2024-08-27T00:00:00"/>
    <m/>
    <n v="66900"/>
    <n v="66900"/>
    <m/>
    <s v="PEREIRA"/>
    <m/>
    <e v="#N/A"/>
    <x v="7"/>
    <n v="0"/>
    <m/>
    <m/>
    <m/>
    <n v="0"/>
    <n v="0"/>
    <m/>
    <m/>
    <m/>
    <n v="0"/>
    <n v="0"/>
    <n v="0"/>
    <m/>
    <m/>
    <m/>
    <n v="0"/>
    <s v="Finalizada"/>
    <d v="2024-08-12T00:00:00"/>
    <d v="2024-09-02T00:00:00"/>
    <m/>
    <n v="66900"/>
    <n v="66900"/>
    <n v="66900"/>
    <n v="0"/>
    <n v="66900"/>
    <n v="0"/>
    <n v="0"/>
    <n v="0"/>
    <n v="0"/>
    <n v="0"/>
    <n v="0"/>
    <m/>
    <n v="0"/>
    <m/>
    <m/>
    <m/>
    <n v="66900"/>
  </r>
  <r>
    <n v="891480000"/>
    <s v="COMFAMILIAR RISARALDA"/>
    <s v="EI0340714"/>
    <s v="891480000_EI0340714"/>
    <s v="EI03"/>
    <s v="40714"/>
    <d v="2024-08-27T00:00:00"/>
    <m/>
    <n v="66900"/>
    <n v="66900"/>
    <m/>
    <s v="PEREIRA"/>
    <m/>
    <e v="#N/A"/>
    <x v="7"/>
    <n v="0"/>
    <m/>
    <m/>
    <m/>
    <n v="0"/>
    <n v="0"/>
    <m/>
    <m/>
    <m/>
    <n v="0"/>
    <n v="0"/>
    <n v="0"/>
    <m/>
    <m/>
    <m/>
    <n v="0"/>
    <s v="Finalizada"/>
    <d v="2024-08-09T00:00:00"/>
    <d v="2024-09-02T00:00:00"/>
    <m/>
    <n v="66900"/>
    <n v="66900"/>
    <n v="66900"/>
    <n v="0"/>
    <n v="66900"/>
    <n v="0"/>
    <n v="0"/>
    <n v="0"/>
    <n v="0"/>
    <n v="0"/>
    <n v="0"/>
    <m/>
    <n v="0"/>
    <m/>
    <m/>
    <m/>
    <n v="66900"/>
  </r>
  <r>
    <n v="891480000"/>
    <s v="COMFAMILIAR RISARALDA"/>
    <s v="EI0340712"/>
    <s v="891480000_EI0340712"/>
    <s v="EI03"/>
    <s v="40712"/>
    <d v="2024-08-27T00:00:00"/>
    <m/>
    <n v="66900"/>
    <n v="66900"/>
    <m/>
    <s v="PEREIRA"/>
    <m/>
    <e v="#N/A"/>
    <x v="7"/>
    <n v="0"/>
    <m/>
    <m/>
    <m/>
    <n v="0"/>
    <n v="0"/>
    <m/>
    <m/>
    <m/>
    <n v="0"/>
    <n v="0"/>
    <n v="0"/>
    <m/>
    <m/>
    <m/>
    <n v="0"/>
    <s v="Finalizada"/>
    <d v="2024-08-09T00:00:00"/>
    <d v="2024-09-02T00:00:00"/>
    <m/>
    <n v="66900"/>
    <n v="66900"/>
    <n v="66900"/>
    <n v="0"/>
    <n v="66900"/>
    <n v="0"/>
    <n v="0"/>
    <n v="0"/>
    <n v="0"/>
    <n v="0"/>
    <n v="0"/>
    <m/>
    <n v="0"/>
    <m/>
    <m/>
    <m/>
    <n v="66900"/>
  </r>
  <r>
    <n v="891480000"/>
    <s v="COMFAMILIAR RISARALDA"/>
    <s v="EJ0824092"/>
    <s v="891480000_EJ0824092"/>
    <s v="EJ08"/>
    <s v="24092"/>
    <d v="2024-08-27T00:00:00"/>
    <m/>
    <n v="66900"/>
    <n v="66900"/>
    <m/>
    <s v="PEREIRA"/>
    <m/>
    <e v="#N/A"/>
    <x v="7"/>
    <n v="0"/>
    <m/>
    <m/>
    <m/>
    <n v="0"/>
    <n v="0"/>
    <m/>
    <m/>
    <m/>
    <n v="0"/>
    <n v="0"/>
    <n v="0"/>
    <m/>
    <m/>
    <m/>
    <n v="0"/>
    <s v="Finalizada"/>
    <d v="2024-08-09T00:00:00"/>
    <d v="2024-09-02T00:00:00"/>
    <m/>
    <n v="66900"/>
    <n v="66900"/>
    <n v="66900"/>
    <n v="0"/>
    <n v="66900"/>
    <n v="0"/>
    <n v="0"/>
    <n v="0"/>
    <n v="0"/>
    <n v="0"/>
    <n v="0"/>
    <m/>
    <n v="0"/>
    <m/>
    <m/>
    <m/>
    <n v="66900"/>
  </r>
  <r>
    <n v="891480000"/>
    <s v="COMFAMILIAR RISARALDA"/>
    <s v="EI0340675"/>
    <s v="891480000_EI0340675"/>
    <s v="EI03"/>
    <s v="40675"/>
    <d v="2024-08-27T00:00:00"/>
    <m/>
    <n v="66900"/>
    <n v="66900"/>
    <m/>
    <s v="PEREIRA"/>
    <m/>
    <e v="#N/A"/>
    <x v="7"/>
    <n v="0"/>
    <m/>
    <m/>
    <m/>
    <n v="0"/>
    <n v="0"/>
    <m/>
    <m/>
    <m/>
    <n v="0"/>
    <n v="0"/>
    <n v="0"/>
    <m/>
    <m/>
    <m/>
    <n v="0"/>
    <s v="Finalizada"/>
    <d v="2024-08-08T00:00:00"/>
    <d v="2024-09-02T00:00:00"/>
    <m/>
    <n v="66900"/>
    <n v="66900"/>
    <n v="66900"/>
    <n v="0"/>
    <n v="66900"/>
    <n v="0"/>
    <n v="0"/>
    <n v="0"/>
    <n v="0"/>
    <n v="0"/>
    <n v="0"/>
    <m/>
    <n v="0"/>
    <m/>
    <m/>
    <m/>
    <n v="66900"/>
  </r>
  <r>
    <n v="891480000"/>
    <s v="COMFAMILIAR RISARALDA"/>
    <s v="EI8040660"/>
    <s v="891480000_EI8040660"/>
    <s v="EI80"/>
    <s v="40660"/>
    <d v="2024-08-27T00:00:00"/>
    <m/>
    <n v="66900"/>
    <n v="66900"/>
    <m/>
    <s v="PEREIRA"/>
    <m/>
    <e v="#N/A"/>
    <x v="7"/>
    <n v="0"/>
    <m/>
    <m/>
    <m/>
    <n v="0"/>
    <n v="0"/>
    <m/>
    <m/>
    <m/>
    <n v="0"/>
    <n v="0"/>
    <n v="0"/>
    <m/>
    <m/>
    <m/>
    <n v="0"/>
    <s v="Finalizada"/>
    <d v="2024-08-08T00:00:00"/>
    <d v="2024-09-02T00:00:00"/>
    <m/>
    <n v="66900"/>
    <n v="66900"/>
    <n v="66900"/>
    <n v="0"/>
    <n v="66900"/>
    <n v="0"/>
    <n v="0"/>
    <n v="0"/>
    <n v="0"/>
    <n v="0"/>
    <n v="0"/>
    <m/>
    <n v="0"/>
    <m/>
    <m/>
    <m/>
    <n v="66900"/>
  </r>
  <r>
    <n v="891480000"/>
    <s v="COMFAMILIAR RISARALDA"/>
    <s v="EI2838331"/>
    <s v="891480000_EI2838331"/>
    <s v="EI28"/>
    <s v="38331"/>
    <d v="2024-08-27T00:00:00"/>
    <m/>
    <n v="66900"/>
    <n v="66900"/>
    <m/>
    <s v="PEREIRA"/>
    <m/>
    <e v="#N/A"/>
    <x v="7"/>
    <n v="0"/>
    <m/>
    <m/>
    <m/>
    <n v="0"/>
    <n v="0"/>
    <m/>
    <m/>
    <m/>
    <n v="0"/>
    <n v="0"/>
    <n v="0"/>
    <m/>
    <m/>
    <m/>
    <n v="0"/>
    <s v="Finalizada"/>
    <d v="2024-08-06T00:00:00"/>
    <d v="2024-09-02T00:00:00"/>
    <m/>
    <n v="66900"/>
    <n v="66900"/>
    <n v="66900"/>
    <n v="0"/>
    <n v="66900"/>
    <n v="0"/>
    <n v="0"/>
    <n v="0"/>
    <n v="0"/>
    <n v="0"/>
    <n v="0"/>
    <m/>
    <n v="0"/>
    <m/>
    <m/>
    <m/>
    <n v="66900"/>
  </r>
  <r>
    <n v="891480000"/>
    <s v="COMFAMILIAR RISARALDA"/>
    <s v="EJ0823967"/>
    <s v="891480000_EJ0823967"/>
    <s v="EJ08"/>
    <s v="23967"/>
    <d v="2024-08-27T00:00:00"/>
    <m/>
    <n v="66900"/>
    <n v="66900"/>
    <m/>
    <s v="PEREIRA"/>
    <m/>
    <e v="#N/A"/>
    <x v="7"/>
    <n v="0"/>
    <m/>
    <m/>
    <m/>
    <n v="0"/>
    <n v="0"/>
    <m/>
    <m/>
    <m/>
    <n v="0"/>
    <n v="0"/>
    <n v="0"/>
    <m/>
    <m/>
    <m/>
    <n v="0"/>
    <s v="Finalizada"/>
    <d v="2024-08-06T00:00:00"/>
    <d v="2024-09-02T00:00:00"/>
    <m/>
    <n v="66900"/>
    <n v="66900"/>
    <n v="66900"/>
    <n v="0"/>
    <n v="66900"/>
    <n v="0"/>
    <n v="0"/>
    <n v="0"/>
    <n v="0"/>
    <n v="0"/>
    <n v="0"/>
    <m/>
    <n v="0"/>
    <m/>
    <m/>
    <m/>
    <n v="66900"/>
  </r>
  <r>
    <n v="891480000"/>
    <s v="COMFAMILIAR RISARALDA"/>
    <s v="EJ0823965"/>
    <s v="891480000_EJ0823965"/>
    <s v="EJ08"/>
    <s v="23965"/>
    <d v="2024-08-27T00:00:00"/>
    <m/>
    <n v="66900"/>
    <n v="66900"/>
    <m/>
    <s v="PEREIRA"/>
    <m/>
    <e v="#N/A"/>
    <x v="7"/>
    <n v="0"/>
    <m/>
    <m/>
    <m/>
    <n v="0"/>
    <n v="0"/>
    <m/>
    <m/>
    <m/>
    <n v="0"/>
    <n v="0"/>
    <n v="0"/>
    <m/>
    <m/>
    <m/>
    <n v="0"/>
    <s v="Finalizada"/>
    <d v="2024-08-06T00:00:00"/>
    <d v="2024-09-02T00:00:00"/>
    <m/>
    <n v="66900"/>
    <n v="66900"/>
    <n v="66900"/>
    <n v="0"/>
    <n v="66900"/>
    <n v="0"/>
    <n v="0"/>
    <n v="0"/>
    <n v="0"/>
    <n v="0"/>
    <n v="0"/>
    <m/>
    <n v="0"/>
    <m/>
    <m/>
    <m/>
    <n v="66900"/>
  </r>
  <r>
    <n v="891480000"/>
    <s v="COMFAMILIAR RISARALDA"/>
    <s v="EJ0823961"/>
    <s v="891480000_EJ0823961"/>
    <s v="EJ08"/>
    <s v="23961"/>
    <d v="2024-08-27T00:00:00"/>
    <m/>
    <n v="66900"/>
    <n v="66900"/>
    <m/>
    <s v="PEREIRA"/>
    <m/>
    <e v="#N/A"/>
    <x v="7"/>
    <n v="0"/>
    <m/>
    <m/>
    <m/>
    <n v="0"/>
    <n v="0"/>
    <m/>
    <m/>
    <m/>
    <n v="0"/>
    <n v="0"/>
    <n v="0"/>
    <m/>
    <m/>
    <m/>
    <n v="0"/>
    <s v="Finalizada"/>
    <d v="2024-08-06T00:00:00"/>
    <d v="2024-09-02T00:00:00"/>
    <m/>
    <n v="66900"/>
    <n v="66900"/>
    <n v="66900"/>
    <n v="0"/>
    <n v="66900"/>
    <n v="0"/>
    <n v="0"/>
    <n v="0"/>
    <n v="0"/>
    <n v="0"/>
    <n v="0"/>
    <m/>
    <n v="0"/>
    <m/>
    <m/>
    <m/>
    <n v="66900"/>
  </r>
  <r>
    <n v="891480000"/>
    <s v="COMFAMILIAR RISARALDA"/>
    <s v="EJ0823954"/>
    <s v="891480000_EJ0823954"/>
    <s v="EJ08"/>
    <s v="23954"/>
    <d v="2024-08-27T00:00:00"/>
    <m/>
    <n v="66900"/>
    <n v="66900"/>
    <m/>
    <s v="PEREIRA"/>
    <m/>
    <e v="#N/A"/>
    <x v="7"/>
    <n v="0"/>
    <m/>
    <m/>
    <m/>
    <n v="0"/>
    <n v="0"/>
    <m/>
    <m/>
    <m/>
    <n v="0"/>
    <n v="0"/>
    <n v="0"/>
    <m/>
    <m/>
    <m/>
    <n v="0"/>
    <s v="Finalizada"/>
    <d v="2024-08-06T00:00:00"/>
    <d v="2024-09-02T00:00:00"/>
    <m/>
    <n v="66900"/>
    <n v="66900"/>
    <n v="66900"/>
    <n v="0"/>
    <n v="66900"/>
    <n v="0"/>
    <n v="0"/>
    <n v="0"/>
    <n v="0"/>
    <n v="0"/>
    <n v="0"/>
    <m/>
    <n v="0"/>
    <m/>
    <m/>
    <m/>
    <n v="66900"/>
  </r>
  <r>
    <n v="891480000"/>
    <s v="COMFAMILIAR RISARALDA"/>
    <s v="EI8040640"/>
    <s v="891480000_EI8040640"/>
    <s v="EI80"/>
    <s v="40640"/>
    <d v="2024-08-27T00:00:00"/>
    <m/>
    <n v="66900"/>
    <n v="66900"/>
    <m/>
    <s v="PEREIRA"/>
    <m/>
    <e v="#N/A"/>
    <x v="7"/>
    <n v="0"/>
    <m/>
    <m/>
    <m/>
    <n v="0"/>
    <n v="0"/>
    <m/>
    <m/>
    <m/>
    <n v="0"/>
    <n v="0"/>
    <n v="0"/>
    <m/>
    <m/>
    <m/>
    <n v="0"/>
    <s v="Finalizada"/>
    <d v="2024-08-06T00:00:00"/>
    <d v="2024-09-02T00:00:00"/>
    <m/>
    <n v="66900"/>
    <n v="66900"/>
    <n v="66900"/>
    <n v="0"/>
    <n v="66900"/>
    <n v="0"/>
    <n v="0"/>
    <n v="0"/>
    <n v="0"/>
    <n v="0"/>
    <n v="0"/>
    <m/>
    <n v="0"/>
    <m/>
    <m/>
    <m/>
    <n v="66900"/>
  </r>
  <r>
    <n v="891480000"/>
    <s v="COMFAMILIAR RISARALDA"/>
    <s v="EI0340587"/>
    <s v="891480000_EI0340587"/>
    <s v="EI03"/>
    <s v="40587"/>
    <d v="2024-08-27T00:00:00"/>
    <m/>
    <n v="66900"/>
    <n v="66900"/>
    <m/>
    <s v="PEREIRA"/>
    <m/>
    <e v="#N/A"/>
    <x v="7"/>
    <n v="0"/>
    <m/>
    <m/>
    <m/>
    <n v="0"/>
    <n v="0"/>
    <m/>
    <m/>
    <m/>
    <n v="0"/>
    <n v="0"/>
    <n v="0"/>
    <m/>
    <m/>
    <m/>
    <n v="0"/>
    <s v="Finalizada"/>
    <d v="2024-08-06T00:00:00"/>
    <d v="2024-09-02T00:00:00"/>
    <m/>
    <n v="66900"/>
    <n v="66900"/>
    <n v="66900"/>
    <n v="0"/>
    <n v="66900"/>
    <n v="0"/>
    <n v="0"/>
    <n v="0"/>
    <n v="0"/>
    <n v="0"/>
    <n v="0"/>
    <m/>
    <n v="0"/>
    <m/>
    <m/>
    <m/>
    <n v="66900"/>
  </r>
  <r>
    <n v="891480000"/>
    <s v="COMFAMILIAR RISARALDA"/>
    <s v="EJ0823908"/>
    <s v="891480000_EJ0823908"/>
    <s v="EJ08"/>
    <s v="23908"/>
    <d v="2024-08-27T00:00:00"/>
    <m/>
    <n v="66900"/>
    <n v="66900"/>
    <m/>
    <s v="PEREIRA"/>
    <m/>
    <e v="#N/A"/>
    <x v="7"/>
    <n v="0"/>
    <m/>
    <m/>
    <m/>
    <n v="0"/>
    <n v="0"/>
    <m/>
    <m/>
    <m/>
    <n v="0"/>
    <n v="0"/>
    <n v="0"/>
    <m/>
    <m/>
    <m/>
    <n v="0"/>
    <s v="Finalizada"/>
    <d v="2024-08-06T00:00:00"/>
    <d v="2024-09-02T00:00:00"/>
    <m/>
    <n v="66900"/>
    <n v="66900"/>
    <n v="66900"/>
    <n v="0"/>
    <n v="66900"/>
    <n v="0"/>
    <n v="0"/>
    <n v="0"/>
    <n v="0"/>
    <n v="0"/>
    <n v="0"/>
    <m/>
    <n v="0"/>
    <m/>
    <m/>
    <m/>
    <n v="66900"/>
  </r>
  <r>
    <n v="891480000"/>
    <s v="COMFAMILIAR RISARALDA"/>
    <s v="EJ0823905"/>
    <s v="891480000_EJ0823905"/>
    <s v="EJ08"/>
    <s v="23905"/>
    <d v="2024-08-27T00:00:00"/>
    <m/>
    <n v="66900"/>
    <n v="66900"/>
    <m/>
    <s v="PEREIRA"/>
    <m/>
    <e v="#N/A"/>
    <x v="7"/>
    <n v="0"/>
    <m/>
    <m/>
    <m/>
    <n v="0"/>
    <n v="0"/>
    <m/>
    <m/>
    <m/>
    <n v="0"/>
    <n v="0"/>
    <n v="0"/>
    <m/>
    <m/>
    <m/>
    <n v="0"/>
    <s v="Finalizada"/>
    <d v="2024-08-06T00:00:00"/>
    <d v="2024-09-02T00:00:00"/>
    <m/>
    <n v="66900"/>
    <n v="66900"/>
    <n v="66900"/>
    <n v="0"/>
    <n v="66900"/>
    <n v="0"/>
    <n v="0"/>
    <n v="0"/>
    <n v="0"/>
    <n v="0"/>
    <n v="0"/>
    <m/>
    <n v="0"/>
    <m/>
    <m/>
    <m/>
    <n v="66900"/>
  </r>
  <r>
    <n v="891480000"/>
    <s v="COMFAMILIAR RISARALDA"/>
    <s v="EI0340537"/>
    <s v="891480000_EI0340537"/>
    <s v="EI03"/>
    <s v="40537"/>
    <d v="2024-08-27T00:00:00"/>
    <m/>
    <n v="66900"/>
    <n v="66900"/>
    <m/>
    <s v="PEREIRA"/>
    <m/>
    <e v="#N/A"/>
    <x v="7"/>
    <n v="0"/>
    <m/>
    <m/>
    <m/>
    <n v="0"/>
    <n v="0"/>
    <m/>
    <m/>
    <m/>
    <n v="0"/>
    <n v="0"/>
    <n v="0"/>
    <m/>
    <m/>
    <m/>
    <n v="0"/>
    <s v="Finalizada"/>
    <d v="2024-08-05T00:00:00"/>
    <d v="2024-09-02T00:00:00"/>
    <m/>
    <n v="66900"/>
    <n v="66900"/>
    <n v="66900"/>
    <n v="0"/>
    <n v="66900"/>
    <n v="0"/>
    <n v="0"/>
    <n v="0"/>
    <n v="0"/>
    <n v="0"/>
    <n v="0"/>
    <m/>
    <n v="0"/>
    <m/>
    <m/>
    <m/>
    <n v="66900"/>
  </r>
  <r>
    <n v="891480000"/>
    <s v="COMFAMILIAR RISARALDA"/>
    <s v="EI8040614"/>
    <s v="891480000_EI8040614"/>
    <s v="EI80"/>
    <s v="40614"/>
    <d v="2024-08-27T00:00:00"/>
    <m/>
    <n v="66900"/>
    <n v="66900"/>
    <m/>
    <s v="PEREIRA"/>
    <m/>
    <e v="#N/A"/>
    <x v="7"/>
    <n v="0"/>
    <m/>
    <m/>
    <m/>
    <n v="0"/>
    <n v="0"/>
    <m/>
    <m/>
    <m/>
    <n v="0"/>
    <n v="0"/>
    <n v="0"/>
    <m/>
    <m/>
    <m/>
    <n v="0"/>
    <s v="Finalizada"/>
    <d v="2024-08-05T00:00:00"/>
    <d v="2024-09-02T00:00:00"/>
    <m/>
    <n v="66900"/>
    <n v="66900"/>
    <n v="66900"/>
    <n v="0"/>
    <n v="66900"/>
    <n v="0"/>
    <n v="0"/>
    <n v="0"/>
    <n v="0"/>
    <n v="0"/>
    <n v="0"/>
    <m/>
    <n v="0"/>
    <m/>
    <m/>
    <m/>
    <n v="66900"/>
  </r>
  <r>
    <n v="891480000"/>
    <s v="COMFAMILIAR RISARALDA"/>
    <s v="EJ0823835"/>
    <s v="891480000_EJ0823835"/>
    <s v="EJ08"/>
    <s v="23835"/>
    <d v="2024-08-27T00:00:00"/>
    <m/>
    <n v="66900"/>
    <n v="66900"/>
    <m/>
    <s v="PEREIRA"/>
    <m/>
    <e v="#N/A"/>
    <x v="7"/>
    <n v="0"/>
    <m/>
    <m/>
    <m/>
    <n v="0"/>
    <n v="0"/>
    <m/>
    <m/>
    <m/>
    <n v="0"/>
    <n v="0"/>
    <n v="0"/>
    <m/>
    <m/>
    <m/>
    <n v="0"/>
    <s v="Finalizada"/>
    <d v="2024-08-05T00:00:00"/>
    <d v="2024-09-02T00:00:00"/>
    <m/>
    <n v="66900"/>
    <n v="66900"/>
    <n v="66900"/>
    <n v="0"/>
    <n v="66900"/>
    <n v="0"/>
    <n v="0"/>
    <n v="0"/>
    <n v="0"/>
    <n v="0"/>
    <n v="0"/>
    <m/>
    <n v="0"/>
    <m/>
    <m/>
    <m/>
    <n v="66900"/>
  </r>
  <r>
    <n v="891480000"/>
    <s v="COMFAMILIAR RISARALDA"/>
    <s v="EI2838201"/>
    <s v="891480000_EI2838201"/>
    <s v="EI28"/>
    <s v="38201"/>
    <d v="2024-08-27T00:00:00"/>
    <m/>
    <n v="66900"/>
    <n v="66900"/>
    <m/>
    <s v="PEREIRA"/>
    <m/>
    <e v="#N/A"/>
    <x v="7"/>
    <n v="0"/>
    <m/>
    <m/>
    <m/>
    <n v="0"/>
    <n v="0"/>
    <m/>
    <m/>
    <m/>
    <n v="0"/>
    <n v="0"/>
    <n v="0"/>
    <m/>
    <m/>
    <m/>
    <n v="0"/>
    <s v="Finalizada"/>
    <d v="2024-08-02T00:00:00"/>
    <d v="2024-09-02T00:00:00"/>
    <m/>
    <n v="66900"/>
    <n v="66900"/>
    <n v="66900"/>
    <n v="0"/>
    <n v="66900"/>
    <n v="0"/>
    <n v="0"/>
    <n v="0"/>
    <n v="0"/>
    <n v="0"/>
    <n v="0"/>
    <m/>
    <n v="0"/>
    <m/>
    <m/>
    <m/>
    <n v="66900"/>
  </r>
  <r>
    <n v="891480000"/>
    <s v="COMFAMILIAR RISARALDA"/>
    <s v="EJ0823793"/>
    <s v="891480000_EJ0823793"/>
    <s v="EJ08"/>
    <s v="23793"/>
    <d v="2024-08-27T00:00:00"/>
    <m/>
    <n v="66900"/>
    <n v="66900"/>
    <m/>
    <s v="PEREIRA"/>
    <m/>
    <e v="#N/A"/>
    <x v="7"/>
    <n v="0"/>
    <m/>
    <m/>
    <m/>
    <n v="0"/>
    <n v="0"/>
    <m/>
    <m/>
    <m/>
    <n v="0"/>
    <n v="0"/>
    <n v="0"/>
    <m/>
    <m/>
    <m/>
    <n v="0"/>
    <s v="Finalizada"/>
    <d v="2024-08-02T00:00:00"/>
    <d v="2024-09-02T00:00:00"/>
    <m/>
    <n v="66900"/>
    <n v="66900"/>
    <n v="66900"/>
    <n v="0"/>
    <n v="66900"/>
    <n v="0"/>
    <n v="0"/>
    <n v="0"/>
    <n v="0"/>
    <n v="0"/>
    <n v="0"/>
    <m/>
    <n v="0"/>
    <m/>
    <m/>
    <m/>
    <n v="66900"/>
  </r>
  <r>
    <n v="891480000"/>
    <s v="COMFAMILIAR RISARALDA"/>
    <s v="EJ0824501"/>
    <s v="891480000_EJ0824501"/>
    <s v="EJ08"/>
    <s v="24501"/>
    <d v="2024-08-27T00:00:00"/>
    <m/>
    <n v="66900"/>
    <n v="66900"/>
    <m/>
    <s v="PEREIRA"/>
    <m/>
    <e v="#N/A"/>
    <x v="7"/>
    <n v="0"/>
    <m/>
    <m/>
    <m/>
    <n v="0"/>
    <n v="0"/>
    <m/>
    <m/>
    <m/>
    <n v="0"/>
    <n v="0"/>
    <n v="0"/>
    <m/>
    <m/>
    <m/>
    <n v="0"/>
    <s v="Finalizada"/>
    <d v="2024-08-20T00:00:00"/>
    <d v="2024-09-02T00:00:00"/>
    <m/>
    <n v="66900"/>
    <n v="66900"/>
    <n v="66900"/>
    <n v="0"/>
    <n v="66900"/>
    <n v="0"/>
    <n v="0"/>
    <n v="0"/>
    <n v="0"/>
    <n v="0"/>
    <n v="0"/>
    <m/>
    <n v="0"/>
    <m/>
    <m/>
    <m/>
    <n v="66900"/>
  </r>
  <r>
    <n v="891480000"/>
    <s v="COMFAMILIAR RISARALDA"/>
    <s v="EJ0824478"/>
    <s v="891480000_EJ0824478"/>
    <s v="EJ08"/>
    <s v="24478"/>
    <d v="2024-08-27T00:00:00"/>
    <m/>
    <n v="66900"/>
    <n v="66900"/>
    <m/>
    <s v="PEREIRA"/>
    <m/>
    <e v="#N/A"/>
    <x v="7"/>
    <n v="0"/>
    <m/>
    <m/>
    <m/>
    <n v="0"/>
    <n v="0"/>
    <m/>
    <m/>
    <m/>
    <n v="0"/>
    <n v="0"/>
    <n v="0"/>
    <m/>
    <m/>
    <m/>
    <n v="0"/>
    <s v="Finalizada"/>
    <d v="2024-08-20T00:00:00"/>
    <d v="2024-09-02T00:00:00"/>
    <m/>
    <n v="66900"/>
    <n v="66900"/>
    <n v="66900"/>
    <n v="0"/>
    <n v="66900"/>
    <n v="0"/>
    <n v="0"/>
    <n v="0"/>
    <n v="0"/>
    <n v="0"/>
    <n v="0"/>
    <m/>
    <n v="0"/>
    <m/>
    <m/>
    <m/>
    <n v="66900"/>
  </r>
  <r>
    <n v="891480000"/>
    <s v="COMFAMILIAR RISARALDA"/>
    <s v="EJ2321364"/>
    <s v="891480000_EJ2321364"/>
    <s v="EJ23"/>
    <s v="21364"/>
    <d v="2024-08-27T00:00:00"/>
    <m/>
    <n v="66900"/>
    <n v="66900"/>
    <m/>
    <s v="PEREIRA"/>
    <m/>
    <e v="#N/A"/>
    <x v="7"/>
    <n v="0"/>
    <m/>
    <m/>
    <m/>
    <n v="0"/>
    <n v="0"/>
    <m/>
    <m/>
    <m/>
    <n v="0"/>
    <n v="0"/>
    <n v="0"/>
    <m/>
    <m/>
    <m/>
    <n v="0"/>
    <s v="Finalizada"/>
    <d v="2024-08-20T00:00:00"/>
    <d v="2024-09-02T00:00:00"/>
    <m/>
    <n v="66900"/>
    <n v="66900"/>
    <n v="66900"/>
    <n v="0"/>
    <n v="66900"/>
    <n v="0"/>
    <n v="0"/>
    <n v="0"/>
    <n v="0"/>
    <n v="0"/>
    <n v="0"/>
    <m/>
    <n v="0"/>
    <m/>
    <m/>
    <m/>
    <n v="66900"/>
  </r>
  <r>
    <n v="891480000"/>
    <s v="COMFAMILIAR RISARALDA"/>
    <s v="EI8040789"/>
    <s v="891480000_EI8040789"/>
    <s v="EI80"/>
    <s v="40789"/>
    <d v="2024-08-27T00:00:00"/>
    <m/>
    <n v="66900"/>
    <n v="66900"/>
    <m/>
    <s v="PEREIRA"/>
    <m/>
    <e v="#N/A"/>
    <x v="7"/>
    <n v="0"/>
    <m/>
    <m/>
    <m/>
    <n v="0"/>
    <n v="0"/>
    <m/>
    <m/>
    <m/>
    <n v="0"/>
    <n v="0"/>
    <n v="0"/>
    <m/>
    <m/>
    <m/>
    <n v="0"/>
    <s v="Finalizada"/>
    <d v="2024-08-20T00:00:00"/>
    <d v="2024-09-02T00:00:00"/>
    <m/>
    <n v="66900"/>
    <n v="66900"/>
    <n v="66900"/>
    <n v="0"/>
    <n v="66900"/>
    <n v="0"/>
    <n v="0"/>
    <n v="0"/>
    <n v="0"/>
    <n v="0"/>
    <n v="0"/>
    <m/>
    <n v="0"/>
    <m/>
    <m/>
    <m/>
    <n v="66900"/>
  </r>
  <r>
    <n v="891480000"/>
    <s v="COMFAMILIAR RISARALDA"/>
    <s v="EJ2321348"/>
    <s v="891480000_EJ2321348"/>
    <s v="EJ23"/>
    <s v="21348"/>
    <d v="2024-08-27T00:00:00"/>
    <m/>
    <n v="66900"/>
    <n v="66900"/>
    <m/>
    <s v="PEREIRA"/>
    <m/>
    <e v="#N/A"/>
    <x v="7"/>
    <n v="0"/>
    <m/>
    <m/>
    <m/>
    <n v="0"/>
    <n v="0"/>
    <m/>
    <m/>
    <m/>
    <n v="0"/>
    <n v="0"/>
    <n v="0"/>
    <m/>
    <m/>
    <m/>
    <n v="0"/>
    <s v="Finalizada"/>
    <d v="2024-08-20T00:00:00"/>
    <d v="2024-09-02T00:00:00"/>
    <m/>
    <n v="66900"/>
    <n v="66900"/>
    <n v="66900"/>
    <n v="0"/>
    <n v="66900"/>
    <n v="0"/>
    <n v="0"/>
    <n v="0"/>
    <n v="0"/>
    <n v="0"/>
    <n v="0"/>
    <m/>
    <n v="0"/>
    <m/>
    <m/>
    <m/>
    <n v="66900"/>
  </r>
  <r>
    <n v="891480000"/>
    <s v="COMFAMILIAR RISARALDA"/>
    <s v="EJ2321343"/>
    <s v="891480000_EJ2321343"/>
    <s v="EJ23"/>
    <s v="21343"/>
    <d v="2024-08-27T00:00:00"/>
    <m/>
    <n v="66900"/>
    <n v="66900"/>
    <m/>
    <s v="PEREIRA"/>
    <m/>
    <e v="#N/A"/>
    <x v="7"/>
    <n v="0"/>
    <m/>
    <m/>
    <m/>
    <n v="0"/>
    <n v="0"/>
    <m/>
    <m/>
    <m/>
    <n v="0"/>
    <n v="0"/>
    <n v="0"/>
    <m/>
    <m/>
    <m/>
    <n v="0"/>
    <s v="Finalizada"/>
    <d v="2024-08-20T00:00:00"/>
    <d v="2024-09-02T00:00:00"/>
    <m/>
    <n v="66900"/>
    <n v="66900"/>
    <n v="66900"/>
    <n v="0"/>
    <n v="66900"/>
    <n v="0"/>
    <n v="0"/>
    <n v="0"/>
    <n v="0"/>
    <n v="0"/>
    <n v="0"/>
    <m/>
    <n v="0"/>
    <m/>
    <m/>
    <m/>
    <n v="66900"/>
  </r>
  <r>
    <n v="891480000"/>
    <s v="COMFAMILIAR RISARALDA"/>
    <s v="EJ0824438"/>
    <s v="891480000_EJ0824438"/>
    <s v="EJ08"/>
    <s v="24438"/>
    <d v="2024-08-27T00:00:00"/>
    <m/>
    <n v="66900"/>
    <n v="66900"/>
    <m/>
    <s v="PEREIRA"/>
    <m/>
    <e v="#N/A"/>
    <x v="7"/>
    <n v="0"/>
    <m/>
    <m/>
    <m/>
    <n v="0"/>
    <n v="0"/>
    <m/>
    <m/>
    <m/>
    <n v="0"/>
    <n v="0"/>
    <n v="0"/>
    <m/>
    <m/>
    <m/>
    <n v="0"/>
    <s v="Finalizada"/>
    <d v="2024-08-20T00:00:00"/>
    <d v="2024-09-02T00:00:00"/>
    <m/>
    <n v="66900"/>
    <n v="66900"/>
    <n v="66900"/>
    <n v="0"/>
    <n v="66900"/>
    <n v="0"/>
    <n v="0"/>
    <n v="0"/>
    <n v="0"/>
    <n v="0"/>
    <n v="0"/>
    <m/>
    <n v="0"/>
    <m/>
    <m/>
    <m/>
    <n v="66900"/>
  </r>
  <r>
    <n v="891480000"/>
    <s v="COMFAMILIAR RISARALDA"/>
    <s v="EI0340922"/>
    <s v="891480000_EI0340922"/>
    <s v="EI03"/>
    <s v="40922"/>
    <d v="2024-08-27T00:00:00"/>
    <m/>
    <n v="66900"/>
    <n v="66900"/>
    <m/>
    <s v="PEREIRA"/>
    <m/>
    <e v="#N/A"/>
    <x v="7"/>
    <n v="0"/>
    <m/>
    <m/>
    <m/>
    <n v="0"/>
    <n v="0"/>
    <m/>
    <m/>
    <m/>
    <n v="0"/>
    <n v="0"/>
    <n v="0"/>
    <m/>
    <m/>
    <m/>
    <n v="0"/>
    <s v="Finalizada"/>
    <d v="2024-08-16T00:00:00"/>
    <d v="2024-09-02T00:00:00"/>
    <m/>
    <n v="66900"/>
    <n v="66900"/>
    <n v="66900"/>
    <n v="0"/>
    <n v="66900"/>
    <n v="0"/>
    <n v="0"/>
    <n v="0"/>
    <n v="0"/>
    <n v="0"/>
    <n v="0"/>
    <m/>
    <n v="0"/>
    <m/>
    <m/>
    <m/>
    <n v="66900"/>
  </r>
  <r>
    <n v="891480000"/>
    <s v="COMFAMILIAR RISARALDA"/>
    <s v="EI2838773"/>
    <s v="891480000_EI2838773"/>
    <s v="EI28"/>
    <s v="38773"/>
    <d v="2024-08-27T00:00:00"/>
    <m/>
    <n v="66900"/>
    <n v="66900"/>
    <m/>
    <s v="PEREIRA"/>
    <m/>
    <e v="#N/A"/>
    <x v="7"/>
    <n v="0"/>
    <m/>
    <m/>
    <m/>
    <n v="0"/>
    <n v="0"/>
    <m/>
    <m/>
    <m/>
    <n v="0"/>
    <n v="0"/>
    <n v="0"/>
    <m/>
    <m/>
    <m/>
    <n v="0"/>
    <s v="Finalizada"/>
    <d v="2024-08-16T00:00:00"/>
    <d v="2024-09-02T00:00:00"/>
    <m/>
    <n v="66900"/>
    <n v="66900"/>
    <n v="66900"/>
    <n v="0"/>
    <n v="66900"/>
    <n v="0"/>
    <n v="0"/>
    <n v="0"/>
    <n v="0"/>
    <n v="0"/>
    <n v="0"/>
    <m/>
    <n v="0"/>
    <m/>
    <m/>
    <m/>
    <n v="66900"/>
  </r>
  <r>
    <n v="891480000"/>
    <s v="COMFAMILIAR RISARALDA"/>
    <s v="EI0340888"/>
    <s v="891480000_EI0340888"/>
    <s v="EI03"/>
    <s v="40888"/>
    <d v="2024-08-27T00:00:00"/>
    <m/>
    <n v="66900"/>
    <n v="66900"/>
    <m/>
    <s v="PEREIRA"/>
    <m/>
    <e v="#N/A"/>
    <x v="7"/>
    <n v="0"/>
    <m/>
    <m/>
    <m/>
    <n v="0"/>
    <n v="0"/>
    <m/>
    <m/>
    <m/>
    <n v="0"/>
    <n v="0"/>
    <n v="0"/>
    <m/>
    <m/>
    <m/>
    <n v="0"/>
    <s v="Finalizada"/>
    <d v="2024-08-16T00:00:00"/>
    <d v="2024-09-02T00:00:00"/>
    <m/>
    <n v="66900"/>
    <n v="66900"/>
    <n v="66900"/>
    <n v="0"/>
    <n v="66900"/>
    <n v="0"/>
    <n v="0"/>
    <n v="0"/>
    <n v="0"/>
    <n v="0"/>
    <n v="0"/>
    <m/>
    <n v="0"/>
    <m/>
    <m/>
    <m/>
    <n v="66900"/>
  </r>
  <r>
    <n v="891480000"/>
    <s v="COMFAMILIAR RISARALDA"/>
    <s v="EJ0824378"/>
    <s v="891480000_EJ0824378"/>
    <s v="EJ08"/>
    <s v="24378"/>
    <d v="2024-08-27T00:00:00"/>
    <m/>
    <n v="66900"/>
    <n v="66900"/>
    <m/>
    <s v="PEREIRA"/>
    <m/>
    <e v="#N/A"/>
    <x v="7"/>
    <n v="0"/>
    <m/>
    <m/>
    <m/>
    <n v="0"/>
    <n v="0"/>
    <m/>
    <m/>
    <m/>
    <n v="0"/>
    <n v="0"/>
    <n v="0"/>
    <m/>
    <m/>
    <m/>
    <n v="0"/>
    <s v="Finalizada"/>
    <d v="2024-08-15T00:00:00"/>
    <d v="2024-09-02T00:00:00"/>
    <m/>
    <n v="66900"/>
    <n v="66900"/>
    <n v="66900"/>
    <n v="0"/>
    <n v="66900"/>
    <n v="0"/>
    <n v="0"/>
    <n v="0"/>
    <n v="0"/>
    <n v="0"/>
    <n v="0"/>
    <m/>
    <n v="0"/>
    <m/>
    <m/>
    <m/>
    <n v="66900"/>
  </r>
  <r>
    <n v="891480000"/>
    <s v="COMFAMILIAR RISARALDA"/>
    <s v="EI8040766"/>
    <s v="891480000_EI8040766"/>
    <s v="EI80"/>
    <s v="40766"/>
    <d v="2024-08-27T00:00:00"/>
    <m/>
    <n v="66900"/>
    <n v="66900"/>
    <m/>
    <s v="PEREIRA"/>
    <m/>
    <e v="#N/A"/>
    <x v="7"/>
    <n v="0"/>
    <m/>
    <m/>
    <m/>
    <n v="0"/>
    <n v="0"/>
    <m/>
    <m/>
    <m/>
    <n v="0"/>
    <n v="0"/>
    <n v="0"/>
    <m/>
    <m/>
    <m/>
    <n v="0"/>
    <s v="Finalizada"/>
    <d v="2024-08-15T00:00:00"/>
    <d v="2024-09-02T00:00:00"/>
    <m/>
    <n v="66900"/>
    <n v="66900"/>
    <n v="66900"/>
    <n v="0"/>
    <n v="66900"/>
    <n v="0"/>
    <n v="0"/>
    <n v="0"/>
    <n v="0"/>
    <n v="0"/>
    <n v="0"/>
    <m/>
    <n v="0"/>
    <m/>
    <m/>
    <m/>
    <n v="66900"/>
  </r>
  <r>
    <n v="891480000"/>
    <s v="COMFAMILIAR RISARALDA"/>
    <s v="EI2838143"/>
    <s v="891480000_EI2838143"/>
    <s v="EI28"/>
    <s v="38143"/>
    <d v="2024-08-27T00:00:00"/>
    <m/>
    <n v="66900"/>
    <n v="66900"/>
    <m/>
    <s v="PEREIRA"/>
    <m/>
    <e v="#N/A"/>
    <x v="7"/>
    <n v="0"/>
    <m/>
    <m/>
    <m/>
    <n v="0"/>
    <n v="0"/>
    <m/>
    <m/>
    <m/>
    <n v="0"/>
    <n v="0"/>
    <n v="0"/>
    <m/>
    <m/>
    <m/>
    <n v="0"/>
    <s v="Finalizada"/>
    <d v="2024-08-01T00:00:00"/>
    <d v="2024-09-02T00:00:00"/>
    <m/>
    <n v="66900"/>
    <n v="66900"/>
    <n v="66900"/>
    <n v="0"/>
    <n v="66900"/>
    <n v="0"/>
    <n v="0"/>
    <n v="0"/>
    <n v="0"/>
    <n v="0"/>
    <n v="0"/>
    <m/>
    <n v="0"/>
    <m/>
    <m/>
    <m/>
    <n v="66900"/>
  </r>
  <r>
    <n v="891480000"/>
    <s v="COMFAMILIAR RISARALDA"/>
    <s v="EJ0824271"/>
    <s v="891480000_EJ0824271"/>
    <s v="EJ08"/>
    <s v="24271"/>
    <d v="2024-08-27T00:00:00"/>
    <m/>
    <n v="66900"/>
    <n v="66900"/>
    <m/>
    <s v="PEREIRA"/>
    <m/>
    <e v="#N/A"/>
    <x v="7"/>
    <n v="0"/>
    <m/>
    <m/>
    <m/>
    <n v="0"/>
    <n v="0"/>
    <m/>
    <m/>
    <m/>
    <n v="0"/>
    <n v="0"/>
    <n v="0"/>
    <m/>
    <m/>
    <m/>
    <n v="0"/>
    <s v="Finalizada"/>
    <d v="2024-08-14T00:00:00"/>
    <d v="2024-09-02T00:00:00"/>
    <m/>
    <n v="66900"/>
    <n v="66900"/>
    <n v="66900"/>
    <n v="0"/>
    <n v="66900"/>
    <n v="0"/>
    <n v="0"/>
    <n v="0"/>
    <n v="0"/>
    <n v="0"/>
    <n v="0"/>
    <m/>
    <n v="0"/>
    <m/>
    <m/>
    <m/>
    <n v="66900"/>
  </r>
  <r>
    <n v="891480000"/>
    <s v="COMFAMILIAR RISARALDA"/>
    <s v="EJ0824265"/>
    <s v="891480000_EJ0824265"/>
    <s v="EJ08"/>
    <s v="24265"/>
    <d v="2024-08-27T00:00:00"/>
    <m/>
    <n v="66900"/>
    <n v="66900"/>
    <m/>
    <s v="PEREIRA"/>
    <m/>
    <e v="#N/A"/>
    <x v="7"/>
    <n v="0"/>
    <m/>
    <m/>
    <m/>
    <n v="0"/>
    <n v="0"/>
    <m/>
    <m/>
    <m/>
    <n v="0"/>
    <n v="0"/>
    <n v="0"/>
    <m/>
    <m/>
    <m/>
    <n v="0"/>
    <s v="Finalizada"/>
    <d v="2024-08-14T00:00:00"/>
    <d v="2024-09-02T00:00:00"/>
    <m/>
    <n v="66900"/>
    <n v="66900"/>
    <n v="66900"/>
    <n v="0"/>
    <n v="66900"/>
    <n v="0"/>
    <n v="0"/>
    <n v="0"/>
    <n v="0"/>
    <n v="0"/>
    <n v="0"/>
    <m/>
    <n v="0"/>
    <m/>
    <m/>
    <m/>
    <n v="66900"/>
  </r>
  <r>
    <n v="891480000"/>
    <s v="COMFAMILIAR RISARALDA"/>
    <s v="EJ2321301"/>
    <s v="891480000_EJ2321301"/>
    <s v="EJ23"/>
    <s v="21301"/>
    <d v="2024-08-27T00:00:00"/>
    <m/>
    <n v="66900"/>
    <n v="66900"/>
    <m/>
    <s v="PEREIRA"/>
    <m/>
    <e v="#N/A"/>
    <x v="7"/>
    <n v="0"/>
    <m/>
    <m/>
    <m/>
    <n v="0"/>
    <n v="0"/>
    <m/>
    <m/>
    <m/>
    <n v="0"/>
    <n v="0"/>
    <n v="0"/>
    <m/>
    <m/>
    <m/>
    <n v="0"/>
    <s v="Finalizada"/>
    <d v="2024-08-14T00:00:00"/>
    <d v="2024-09-02T00:00:00"/>
    <m/>
    <n v="66900"/>
    <n v="66900"/>
    <n v="66900"/>
    <n v="0"/>
    <n v="66900"/>
    <n v="0"/>
    <n v="0"/>
    <n v="0"/>
    <n v="0"/>
    <n v="0"/>
    <n v="0"/>
    <m/>
    <n v="0"/>
    <m/>
    <m/>
    <m/>
    <n v="66900"/>
  </r>
  <r>
    <n v="891480000"/>
    <s v="COMFAMILIAR RISARALDA"/>
    <s v="EI0148116"/>
    <s v="891480000_EI0148116"/>
    <s v="EI01"/>
    <s v="48116"/>
    <d v="2024-08-30T00:00:00"/>
    <m/>
    <n v="66900"/>
    <n v="66900"/>
    <m/>
    <s v="PEREIRA"/>
    <m/>
    <e v="#N/A"/>
    <x v="7"/>
    <n v="0"/>
    <m/>
    <m/>
    <m/>
    <n v="0"/>
    <n v="0"/>
    <m/>
    <m/>
    <m/>
    <n v="0"/>
    <n v="0"/>
    <n v="0"/>
    <m/>
    <m/>
    <m/>
    <n v="0"/>
    <s v="Finalizada"/>
    <d v="2024-08-21T00:00:00"/>
    <d v="2024-09-02T00:00:00"/>
    <m/>
    <n v="66900"/>
    <n v="66900"/>
    <n v="66900"/>
    <n v="0"/>
    <n v="66900"/>
    <n v="0"/>
    <n v="0"/>
    <n v="0"/>
    <n v="0"/>
    <n v="0"/>
    <n v="0"/>
    <m/>
    <n v="0"/>
    <m/>
    <m/>
    <m/>
    <n v="66900"/>
  </r>
  <r>
    <n v="891480000"/>
    <s v="COMFAMILIAR RISARALDA"/>
    <s v="EJ2321424"/>
    <s v="891480000_EJ2321424"/>
    <s v="EJ23"/>
    <s v="21424"/>
    <d v="2024-08-30T00:00:00"/>
    <m/>
    <n v="66900"/>
    <n v="66900"/>
    <m/>
    <s v="PEREIRA"/>
    <m/>
    <e v="#N/A"/>
    <x v="7"/>
    <n v="0"/>
    <m/>
    <m/>
    <m/>
    <n v="0"/>
    <n v="0"/>
    <m/>
    <m/>
    <m/>
    <n v="0"/>
    <n v="0"/>
    <n v="0"/>
    <m/>
    <m/>
    <m/>
    <n v="0"/>
    <s v="Finalizada"/>
    <d v="2024-08-21T00:00:00"/>
    <d v="2024-09-02T00:00:00"/>
    <m/>
    <n v="66900"/>
    <n v="66900"/>
    <n v="66900"/>
    <n v="0"/>
    <n v="66900"/>
    <n v="0"/>
    <n v="0"/>
    <n v="0"/>
    <n v="0"/>
    <n v="0"/>
    <n v="0"/>
    <m/>
    <n v="0"/>
    <m/>
    <m/>
    <m/>
    <n v="66900"/>
  </r>
  <r>
    <n v="891480000"/>
    <s v="COMFAMILIAR RISARALDA"/>
    <s v="EJ0824529"/>
    <s v="891480000_EJ0824529"/>
    <s v="EJ08"/>
    <s v="24529"/>
    <d v="2024-08-30T00:00:00"/>
    <m/>
    <n v="66900"/>
    <n v="66900"/>
    <m/>
    <s v="PEREIRA"/>
    <m/>
    <e v="#N/A"/>
    <x v="7"/>
    <n v="0"/>
    <m/>
    <m/>
    <m/>
    <n v="0"/>
    <n v="0"/>
    <m/>
    <m/>
    <m/>
    <n v="0"/>
    <n v="0"/>
    <n v="0"/>
    <m/>
    <m/>
    <m/>
    <n v="0"/>
    <s v="Finalizada"/>
    <d v="2024-08-21T00:00:00"/>
    <d v="2024-09-02T00:00:00"/>
    <m/>
    <n v="66900"/>
    <n v="66900"/>
    <n v="66900"/>
    <n v="0"/>
    <n v="66900"/>
    <n v="0"/>
    <n v="0"/>
    <n v="0"/>
    <n v="0"/>
    <n v="0"/>
    <n v="0"/>
    <m/>
    <n v="0"/>
    <m/>
    <m/>
    <m/>
    <n v="66900"/>
  </r>
  <r>
    <n v="891480000"/>
    <s v="COMFAMILIAR RISARALDA"/>
    <s v="EI8040807"/>
    <s v="891480000_EI8040807"/>
    <s v="EI80"/>
    <s v="40807"/>
    <d v="2024-08-30T00:00:00"/>
    <m/>
    <n v="66900"/>
    <n v="66900"/>
    <m/>
    <s v="PEREIRA"/>
    <m/>
    <e v="#N/A"/>
    <x v="7"/>
    <n v="0"/>
    <m/>
    <m/>
    <m/>
    <n v="0"/>
    <n v="0"/>
    <m/>
    <m/>
    <m/>
    <n v="0"/>
    <n v="0"/>
    <n v="0"/>
    <m/>
    <m/>
    <m/>
    <n v="0"/>
    <s v="Finalizada"/>
    <d v="2024-08-21T00:00:00"/>
    <d v="2024-09-02T00:00:00"/>
    <m/>
    <n v="66900"/>
    <n v="66900"/>
    <n v="66900"/>
    <n v="0"/>
    <n v="66900"/>
    <n v="0"/>
    <n v="0"/>
    <n v="0"/>
    <n v="0"/>
    <n v="0"/>
    <n v="0"/>
    <m/>
    <n v="0"/>
    <m/>
    <m/>
    <m/>
    <n v="66900"/>
  </r>
  <r>
    <n v="891480000"/>
    <s v="COMFAMILIAR RISARALDA"/>
    <s v="EJ0824838"/>
    <s v="891480000_EJ0824838"/>
    <s v="EJ08"/>
    <s v="24838"/>
    <d v="2024-08-30T00:00:00"/>
    <m/>
    <n v="66900"/>
    <n v="66900"/>
    <m/>
    <s v="PEREIRA"/>
    <m/>
    <e v="#N/A"/>
    <x v="7"/>
    <n v="0"/>
    <m/>
    <m/>
    <m/>
    <n v="0"/>
    <n v="0"/>
    <m/>
    <m/>
    <m/>
    <n v="0"/>
    <n v="0"/>
    <n v="0"/>
    <m/>
    <m/>
    <m/>
    <n v="0"/>
    <s v="Finalizada"/>
    <d v="2024-08-27T00:00:00"/>
    <d v="2024-09-02T00:00:00"/>
    <m/>
    <n v="66900"/>
    <n v="66900"/>
    <n v="66900"/>
    <n v="0"/>
    <n v="66900"/>
    <n v="0"/>
    <n v="0"/>
    <n v="0"/>
    <n v="0"/>
    <n v="0"/>
    <n v="0"/>
    <m/>
    <n v="0"/>
    <m/>
    <m/>
    <m/>
    <n v="66900"/>
  </r>
  <r>
    <n v="891480000"/>
    <s v="COMFAMILIAR RISARALDA"/>
    <s v="EI0341245"/>
    <s v="891480000_EI0341245"/>
    <s v="EI03"/>
    <s v="41245"/>
    <d v="2024-08-30T00:00:00"/>
    <m/>
    <n v="66900"/>
    <n v="66900"/>
    <m/>
    <s v="PEREIRA"/>
    <m/>
    <e v="#N/A"/>
    <x v="7"/>
    <n v="0"/>
    <m/>
    <m/>
    <m/>
    <n v="0"/>
    <n v="0"/>
    <m/>
    <m/>
    <m/>
    <n v="0"/>
    <n v="0"/>
    <n v="0"/>
    <m/>
    <m/>
    <m/>
    <n v="0"/>
    <s v="Finalizada"/>
    <d v="2024-08-27T00:00:00"/>
    <d v="2024-09-02T00:00:00"/>
    <m/>
    <n v="66900"/>
    <n v="66900"/>
    <n v="66900"/>
    <n v="0"/>
    <n v="66900"/>
    <n v="0"/>
    <n v="0"/>
    <n v="0"/>
    <n v="0"/>
    <n v="0"/>
    <n v="0"/>
    <m/>
    <n v="0"/>
    <m/>
    <m/>
    <m/>
    <n v="66900"/>
  </r>
  <r>
    <n v="891480000"/>
    <s v="COMFAMILIAR RISARALDA"/>
    <s v="EI8040804"/>
    <s v="891480000_EI8040804"/>
    <s v="EI80"/>
    <s v="40804"/>
    <d v="2024-08-30T00:00:00"/>
    <m/>
    <n v="66900"/>
    <n v="66900"/>
    <m/>
    <s v="PEREIRA"/>
    <m/>
    <e v="#N/A"/>
    <x v="7"/>
    <n v="0"/>
    <m/>
    <m/>
    <m/>
    <n v="0"/>
    <n v="0"/>
    <m/>
    <m/>
    <m/>
    <n v="0"/>
    <n v="0"/>
    <n v="0"/>
    <m/>
    <m/>
    <m/>
    <n v="0"/>
    <s v="Finalizada"/>
    <d v="2024-08-21T00:00:00"/>
    <d v="2024-09-02T00:00:00"/>
    <m/>
    <n v="66900"/>
    <n v="66900"/>
    <n v="66900"/>
    <n v="0"/>
    <n v="66900"/>
    <n v="0"/>
    <n v="0"/>
    <n v="0"/>
    <n v="0"/>
    <n v="0"/>
    <n v="0"/>
    <m/>
    <n v="0"/>
    <m/>
    <m/>
    <m/>
    <n v="66900"/>
  </r>
  <r>
    <n v="891480000"/>
    <s v="COMFAMILIAR RISARALDA"/>
    <s v="EI8040870"/>
    <s v="891480000_EI8040870"/>
    <s v="EI80"/>
    <s v="40870"/>
    <d v="2024-08-30T00:00:00"/>
    <m/>
    <n v="66900"/>
    <n v="66900"/>
    <m/>
    <s v="PEREIRA"/>
    <m/>
    <e v="#N/A"/>
    <x v="7"/>
    <n v="0"/>
    <m/>
    <m/>
    <m/>
    <n v="0"/>
    <n v="0"/>
    <m/>
    <m/>
    <m/>
    <n v="0"/>
    <n v="0"/>
    <n v="0"/>
    <m/>
    <m/>
    <m/>
    <n v="0"/>
    <s v="Finalizada"/>
    <d v="2024-08-27T00:00:00"/>
    <d v="2024-09-02T00:00:00"/>
    <m/>
    <n v="66900"/>
    <n v="66900"/>
    <n v="66900"/>
    <n v="0"/>
    <n v="66900"/>
    <n v="0"/>
    <n v="0"/>
    <n v="0"/>
    <n v="0"/>
    <n v="0"/>
    <n v="0"/>
    <m/>
    <n v="0"/>
    <m/>
    <m/>
    <m/>
    <n v="66900"/>
  </r>
  <r>
    <n v="891480000"/>
    <s v="COMFAMILIAR RISARALDA"/>
    <s v="EI0148397"/>
    <s v="891480000_EI0148397"/>
    <s v="EI01"/>
    <s v="48397"/>
    <d v="2024-08-30T00:00:00"/>
    <m/>
    <n v="66900"/>
    <n v="66900"/>
    <m/>
    <s v="PEREIRA"/>
    <m/>
    <e v="#N/A"/>
    <x v="7"/>
    <n v="0"/>
    <m/>
    <m/>
    <m/>
    <n v="0"/>
    <n v="0"/>
    <m/>
    <m/>
    <m/>
    <n v="0"/>
    <n v="0"/>
    <n v="0"/>
    <m/>
    <m/>
    <m/>
    <n v="0"/>
    <s v="Finalizada"/>
    <d v="2024-08-27T00:00:00"/>
    <d v="2024-09-02T00:00:00"/>
    <m/>
    <n v="66900"/>
    <n v="66900"/>
    <n v="66900"/>
    <n v="0"/>
    <n v="66900"/>
    <n v="0"/>
    <n v="0"/>
    <n v="0"/>
    <n v="0"/>
    <n v="0"/>
    <n v="0"/>
    <m/>
    <n v="0"/>
    <m/>
    <m/>
    <m/>
    <n v="66900"/>
  </r>
  <r>
    <n v="891480000"/>
    <s v="COMFAMILIAR RISARALDA"/>
    <s v="EI8040859"/>
    <s v="891480000_EI8040859"/>
    <s v="EI80"/>
    <s v="40859"/>
    <d v="2024-08-30T00:00:00"/>
    <m/>
    <n v="66900"/>
    <n v="66900"/>
    <m/>
    <s v="PEREIRA"/>
    <m/>
    <e v="#N/A"/>
    <x v="7"/>
    <n v="0"/>
    <m/>
    <m/>
    <m/>
    <n v="0"/>
    <n v="0"/>
    <m/>
    <m/>
    <m/>
    <n v="0"/>
    <n v="0"/>
    <n v="0"/>
    <m/>
    <m/>
    <m/>
    <n v="0"/>
    <s v="Finalizada"/>
    <d v="2024-08-27T00:00:00"/>
    <d v="2024-09-02T00:00:00"/>
    <m/>
    <n v="66900"/>
    <n v="66900"/>
    <n v="66900"/>
    <n v="0"/>
    <n v="66900"/>
    <n v="0"/>
    <n v="0"/>
    <n v="0"/>
    <n v="0"/>
    <n v="0"/>
    <n v="0"/>
    <m/>
    <n v="0"/>
    <m/>
    <m/>
    <m/>
    <n v="66900"/>
  </r>
  <r>
    <n v="891480000"/>
    <s v="COMFAMILIAR RISARALDA"/>
    <s v="EI0148376"/>
    <s v="891480000_EI0148376"/>
    <s v="EI01"/>
    <s v="48376"/>
    <d v="2024-08-30T00:00:00"/>
    <m/>
    <n v="66900"/>
    <n v="66900"/>
    <m/>
    <s v="PEREIRA"/>
    <m/>
    <e v="#N/A"/>
    <x v="7"/>
    <n v="0"/>
    <m/>
    <m/>
    <m/>
    <n v="0"/>
    <n v="0"/>
    <m/>
    <m/>
    <m/>
    <n v="0"/>
    <n v="0"/>
    <n v="0"/>
    <m/>
    <m/>
    <m/>
    <n v="0"/>
    <s v="Finalizada"/>
    <d v="2024-08-27T00:00:00"/>
    <d v="2024-09-02T00:00:00"/>
    <m/>
    <n v="66900"/>
    <n v="66900"/>
    <n v="66900"/>
    <n v="0"/>
    <n v="66900"/>
    <n v="0"/>
    <n v="0"/>
    <n v="0"/>
    <n v="0"/>
    <n v="0"/>
    <n v="0"/>
    <m/>
    <n v="0"/>
    <m/>
    <m/>
    <m/>
    <n v="66900"/>
  </r>
  <r>
    <n v="891480000"/>
    <s v="COMFAMILIAR RISARALDA"/>
    <s v="EJ0824743"/>
    <s v="891480000_EJ0824743"/>
    <s v="EJ08"/>
    <s v="24743"/>
    <d v="2024-08-30T00:00:00"/>
    <m/>
    <n v="66900"/>
    <n v="66900"/>
    <m/>
    <s v="PEREIRA"/>
    <m/>
    <e v="#N/A"/>
    <x v="7"/>
    <n v="0"/>
    <m/>
    <m/>
    <m/>
    <n v="0"/>
    <n v="0"/>
    <m/>
    <m/>
    <m/>
    <n v="0"/>
    <n v="0"/>
    <n v="0"/>
    <m/>
    <m/>
    <m/>
    <n v="0"/>
    <s v="Finalizada"/>
    <d v="2024-08-26T00:00:00"/>
    <d v="2024-09-02T00:00:00"/>
    <m/>
    <n v="66900"/>
    <n v="66900"/>
    <n v="66900"/>
    <n v="0"/>
    <n v="66900"/>
    <n v="0"/>
    <n v="0"/>
    <n v="0"/>
    <n v="0"/>
    <n v="0"/>
    <n v="0"/>
    <m/>
    <n v="0"/>
    <m/>
    <m/>
    <m/>
    <n v="66900"/>
  </r>
  <r>
    <n v="891480000"/>
    <s v="COMFAMILIAR RISARALDA"/>
    <s v="EI0148325"/>
    <s v="891480000_EI0148325"/>
    <s v="EI01"/>
    <s v="48325"/>
    <d v="2024-08-30T00:00:00"/>
    <m/>
    <n v="66900"/>
    <n v="66900"/>
    <m/>
    <s v="PEREIRA"/>
    <m/>
    <e v="#N/A"/>
    <x v="7"/>
    <n v="0"/>
    <m/>
    <m/>
    <m/>
    <n v="0"/>
    <n v="0"/>
    <m/>
    <m/>
    <m/>
    <n v="0"/>
    <n v="0"/>
    <n v="0"/>
    <m/>
    <m/>
    <m/>
    <n v="0"/>
    <s v="Finalizada"/>
    <d v="2024-08-26T00:00:00"/>
    <d v="2024-09-02T00:00:00"/>
    <m/>
    <n v="66900"/>
    <n v="66900"/>
    <n v="66900"/>
    <n v="0"/>
    <n v="66900"/>
    <n v="0"/>
    <n v="0"/>
    <n v="0"/>
    <n v="0"/>
    <n v="0"/>
    <n v="0"/>
    <m/>
    <n v="0"/>
    <m/>
    <m/>
    <m/>
    <n v="66900"/>
  </r>
  <r>
    <n v="891480000"/>
    <s v="COMFAMILIAR RISARALDA"/>
    <s v="EJ2321408"/>
    <s v="891480000_EJ2321408"/>
    <s v="EJ23"/>
    <s v="21408"/>
    <d v="2024-08-30T00:00:00"/>
    <m/>
    <n v="66900"/>
    <n v="66900"/>
    <m/>
    <s v="PEREIRA"/>
    <m/>
    <e v="#N/A"/>
    <x v="7"/>
    <n v="0"/>
    <m/>
    <m/>
    <m/>
    <n v="0"/>
    <n v="0"/>
    <m/>
    <m/>
    <m/>
    <n v="0"/>
    <n v="0"/>
    <n v="0"/>
    <m/>
    <m/>
    <m/>
    <n v="0"/>
    <s v="Finalizada"/>
    <d v="2024-08-21T00:00:00"/>
    <d v="2024-09-02T00:00:00"/>
    <m/>
    <n v="66900"/>
    <n v="66900"/>
    <n v="66900"/>
    <n v="0"/>
    <n v="66900"/>
    <n v="0"/>
    <n v="0"/>
    <n v="0"/>
    <n v="0"/>
    <n v="0"/>
    <n v="0"/>
    <m/>
    <n v="0"/>
    <m/>
    <m/>
    <m/>
    <n v="66900"/>
  </r>
  <r>
    <n v="891480000"/>
    <s v="COMFAMILIAR RISARALDA"/>
    <s v="EJ0824720"/>
    <s v="891480000_EJ0824720"/>
    <s v="EJ08"/>
    <s v="24720"/>
    <d v="2024-08-30T00:00:00"/>
    <m/>
    <n v="66900"/>
    <n v="66900"/>
    <m/>
    <s v="PEREIRA"/>
    <m/>
    <e v="#N/A"/>
    <x v="7"/>
    <n v="0"/>
    <m/>
    <m/>
    <m/>
    <n v="0"/>
    <n v="0"/>
    <m/>
    <m/>
    <m/>
    <n v="0"/>
    <n v="0"/>
    <n v="0"/>
    <m/>
    <m/>
    <m/>
    <n v="0"/>
    <s v="Finalizada"/>
    <d v="2024-08-26T00:00:00"/>
    <d v="2024-09-02T00:00:00"/>
    <m/>
    <n v="66900"/>
    <n v="66900"/>
    <n v="66900"/>
    <n v="0"/>
    <n v="66900"/>
    <n v="0"/>
    <n v="0"/>
    <n v="0"/>
    <n v="0"/>
    <n v="0"/>
    <n v="0"/>
    <m/>
    <n v="0"/>
    <m/>
    <m/>
    <m/>
    <n v="66900"/>
  </r>
  <r>
    <n v="891480000"/>
    <s v="COMFAMILIAR RISARALDA"/>
    <s v="EI0148301"/>
    <s v="891480000_EI0148301"/>
    <s v="EI01"/>
    <s v="48301"/>
    <d v="2024-08-30T00:00:00"/>
    <m/>
    <n v="66900"/>
    <n v="66900"/>
    <m/>
    <s v="PEREIRA"/>
    <m/>
    <e v="#N/A"/>
    <x v="7"/>
    <n v="0"/>
    <m/>
    <m/>
    <m/>
    <n v="0"/>
    <n v="0"/>
    <m/>
    <m/>
    <m/>
    <n v="0"/>
    <n v="0"/>
    <n v="0"/>
    <m/>
    <m/>
    <m/>
    <n v="0"/>
    <s v="Finalizada"/>
    <d v="2024-08-26T00:00:00"/>
    <d v="2024-09-02T00:00:00"/>
    <m/>
    <n v="66900"/>
    <n v="66900"/>
    <n v="66900"/>
    <n v="0"/>
    <n v="66900"/>
    <n v="0"/>
    <n v="0"/>
    <n v="0"/>
    <n v="0"/>
    <n v="0"/>
    <n v="0"/>
    <m/>
    <n v="0"/>
    <m/>
    <m/>
    <m/>
    <n v="66900"/>
  </r>
  <r>
    <n v="891480000"/>
    <s v="COMFAMILIAR RISARALDA"/>
    <s v="EI0341159"/>
    <s v="891480000_EI0341159"/>
    <s v="EI03"/>
    <s v="41159"/>
    <d v="2024-08-30T00:00:00"/>
    <m/>
    <n v="66900"/>
    <n v="66900"/>
    <m/>
    <s v="PEREIRA"/>
    <m/>
    <e v="#N/A"/>
    <x v="7"/>
    <n v="0"/>
    <m/>
    <m/>
    <m/>
    <n v="0"/>
    <n v="0"/>
    <m/>
    <m/>
    <m/>
    <n v="0"/>
    <n v="0"/>
    <n v="0"/>
    <m/>
    <m/>
    <m/>
    <n v="0"/>
    <s v="Finalizada"/>
    <d v="2024-08-26T00:00:00"/>
    <d v="2024-09-02T00:00:00"/>
    <m/>
    <n v="66900"/>
    <n v="66900"/>
    <n v="66900"/>
    <n v="0"/>
    <n v="66900"/>
    <n v="0"/>
    <n v="0"/>
    <n v="0"/>
    <n v="0"/>
    <n v="0"/>
    <n v="0"/>
    <m/>
    <n v="0"/>
    <m/>
    <m/>
    <m/>
    <n v="66900"/>
  </r>
  <r>
    <n v="891480000"/>
    <s v="COMFAMILIAR RISARALDA"/>
    <s v="EJ0824694"/>
    <s v="891480000_EJ0824694"/>
    <s v="EJ08"/>
    <s v="24694"/>
    <d v="2024-08-30T00:00:00"/>
    <m/>
    <n v="66900"/>
    <n v="66900"/>
    <m/>
    <s v="PEREIRA"/>
    <m/>
    <e v="#N/A"/>
    <x v="7"/>
    <n v="0"/>
    <m/>
    <m/>
    <m/>
    <n v="0"/>
    <n v="0"/>
    <m/>
    <m/>
    <m/>
    <n v="0"/>
    <n v="0"/>
    <n v="0"/>
    <m/>
    <m/>
    <m/>
    <n v="0"/>
    <s v="Finalizada"/>
    <d v="2024-08-26T00:00:00"/>
    <d v="2024-09-02T00:00:00"/>
    <m/>
    <n v="66900"/>
    <n v="66900"/>
    <n v="66900"/>
    <n v="0"/>
    <n v="66900"/>
    <n v="0"/>
    <n v="0"/>
    <n v="0"/>
    <n v="0"/>
    <n v="0"/>
    <n v="0"/>
    <m/>
    <n v="0"/>
    <m/>
    <m/>
    <m/>
    <n v="66900"/>
  </r>
  <r>
    <n v="891480000"/>
    <s v="COMFAMILIAR RISARALDA"/>
    <s v="EJ0824692"/>
    <s v="891480000_EJ0824692"/>
    <s v="EJ08"/>
    <s v="24692"/>
    <d v="2024-08-30T00:00:00"/>
    <m/>
    <n v="66900"/>
    <n v="66900"/>
    <m/>
    <s v="PEREIRA"/>
    <m/>
    <e v="#N/A"/>
    <x v="7"/>
    <n v="0"/>
    <m/>
    <m/>
    <m/>
    <n v="0"/>
    <n v="0"/>
    <m/>
    <m/>
    <m/>
    <n v="0"/>
    <n v="0"/>
    <n v="0"/>
    <m/>
    <m/>
    <m/>
    <n v="0"/>
    <s v="Finalizada"/>
    <d v="2024-08-26T00:00:00"/>
    <d v="2024-09-02T00:00:00"/>
    <m/>
    <n v="66900"/>
    <n v="66900"/>
    <n v="66900"/>
    <n v="0"/>
    <n v="66900"/>
    <n v="0"/>
    <n v="0"/>
    <n v="0"/>
    <n v="0"/>
    <n v="0"/>
    <n v="0"/>
    <m/>
    <n v="0"/>
    <m/>
    <m/>
    <m/>
    <n v="66900"/>
  </r>
  <r>
    <n v="891480000"/>
    <s v="COMFAMILIAR RISARALDA"/>
    <s v="EI0148238"/>
    <s v="891480000_EI0148238"/>
    <s v="EI01"/>
    <s v="48238"/>
    <d v="2024-08-30T00:00:00"/>
    <m/>
    <n v="66900"/>
    <n v="66900"/>
    <m/>
    <s v="PEREIRA"/>
    <m/>
    <e v="#N/A"/>
    <x v="7"/>
    <n v="0"/>
    <m/>
    <m/>
    <m/>
    <n v="0"/>
    <n v="0"/>
    <m/>
    <m/>
    <m/>
    <n v="0"/>
    <n v="0"/>
    <n v="0"/>
    <m/>
    <m/>
    <m/>
    <n v="0"/>
    <s v="Finalizada"/>
    <d v="2024-08-23T00:00:00"/>
    <d v="2024-09-02T00:00:00"/>
    <m/>
    <n v="66900"/>
    <n v="66900"/>
    <n v="66900"/>
    <n v="0"/>
    <n v="66900"/>
    <n v="0"/>
    <n v="0"/>
    <n v="0"/>
    <n v="0"/>
    <n v="0"/>
    <n v="0"/>
    <m/>
    <n v="0"/>
    <m/>
    <m/>
    <m/>
    <n v="66900"/>
  </r>
  <r>
    <n v="891480000"/>
    <s v="COMFAMILIAR RISARALDA"/>
    <s v="EJ0824622"/>
    <s v="891480000_EJ0824622"/>
    <s v="EJ08"/>
    <s v="24622"/>
    <d v="2024-08-30T00:00:00"/>
    <m/>
    <n v="66900"/>
    <n v="66900"/>
    <m/>
    <s v="PEREIRA"/>
    <m/>
    <e v="#N/A"/>
    <x v="7"/>
    <n v="0"/>
    <m/>
    <m/>
    <m/>
    <n v="0"/>
    <n v="0"/>
    <m/>
    <m/>
    <m/>
    <n v="0"/>
    <n v="0"/>
    <n v="0"/>
    <m/>
    <m/>
    <m/>
    <n v="0"/>
    <s v="Finalizada"/>
    <d v="2024-08-22T00:00:00"/>
    <d v="2024-09-02T00:00:00"/>
    <m/>
    <n v="66900"/>
    <n v="66900"/>
    <n v="66900"/>
    <n v="0"/>
    <n v="66900"/>
    <n v="0"/>
    <n v="0"/>
    <n v="0"/>
    <n v="0"/>
    <n v="0"/>
    <n v="0"/>
    <m/>
    <n v="0"/>
    <m/>
    <m/>
    <m/>
    <n v="66900"/>
  </r>
  <r>
    <n v="891480000"/>
    <s v="COMFAMILIAR RISARALDA"/>
    <s v="EJ216895"/>
    <s v="891480000_EJ216895"/>
    <s v="EJ21"/>
    <s v="6895"/>
    <d v="2024-08-30T00:00:00"/>
    <m/>
    <n v="68705"/>
    <n v="68705"/>
    <m/>
    <s v="PEREIRA"/>
    <m/>
    <e v="#N/A"/>
    <x v="7"/>
    <n v="0"/>
    <m/>
    <m/>
    <m/>
    <n v="0"/>
    <n v="0"/>
    <m/>
    <m/>
    <m/>
    <n v="0"/>
    <n v="0"/>
    <n v="0"/>
    <m/>
    <m/>
    <m/>
    <n v="0"/>
    <s v="Finalizada"/>
    <d v="2024-08-08T00:00:00"/>
    <d v="2024-09-02T00:00:00"/>
    <m/>
    <n v="68705"/>
    <n v="68705"/>
    <n v="68705"/>
    <n v="0"/>
    <n v="398436"/>
    <n v="0"/>
    <n v="0"/>
    <n v="0"/>
    <n v="0"/>
    <n v="0"/>
    <n v="0"/>
    <m/>
    <n v="0"/>
    <m/>
    <m/>
    <m/>
    <n v="68705"/>
  </r>
  <r>
    <n v="891480000"/>
    <s v="COMFAMILIAR RISARALDA"/>
    <s v="EI603231"/>
    <s v="891480000_EI603231"/>
    <s v="EI60"/>
    <s v="3231"/>
    <d v="2021-10-07T00:00:00"/>
    <m/>
    <n v="80832"/>
    <n v="80832"/>
    <m/>
    <s v="PEREIRA"/>
    <m/>
    <s v="Factura pendiente en programacion de pago (COVID)"/>
    <x v="7"/>
    <n v="0"/>
    <m/>
    <m/>
    <m/>
    <n v="0"/>
    <n v="0"/>
    <m/>
    <m/>
    <m/>
    <n v="0"/>
    <n v="0"/>
    <n v="0"/>
    <m/>
    <m/>
    <m/>
    <n v="0"/>
    <s v="Finalizada"/>
    <d v="2021-08-23T00:00:00"/>
    <d v="2022-12-12T00:00:00"/>
    <m/>
    <n v="80832"/>
    <n v="80832"/>
    <n v="0"/>
    <n v="0"/>
    <n v="0"/>
    <n v="0"/>
    <n v="0"/>
    <n v="0"/>
    <n v="80832"/>
    <n v="0"/>
    <n v="0"/>
    <m/>
    <n v="0"/>
    <m/>
    <m/>
    <m/>
    <n v="0"/>
  </r>
  <r>
    <n v="891480000"/>
    <s v="COMFAMILIAR RISARALDA"/>
    <s v="EJ2321209"/>
    <s v="891480000_EJ2321209"/>
    <s v="EJ23"/>
    <s v="21209"/>
    <d v="2024-08-27T00:00:00"/>
    <m/>
    <n v="83761"/>
    <n v="83761"/>
    <m/>
    <s v="PEREIRA"/>
    <m/>
    <e v="#N/A"/>
    <x v="7"/>
    <n v="0"/>
    <m/>
    <m/>
    <m/>
    <n v="0"/>
    <n v="0"/>
    <m/>
    <m/>
    <m/>
    <n v="0"/>
    <n v="0"/>
    <n v="0"/>
    <m/>
    <m/>
    <m/>
    <n v="0"/>
    <s v="Finalizada"/>
    <d v="2024-08-12T00:00:00"/>
    <d v="2024-09-02T00:00:00"/>
    <m/>
    <n v="83761"/>
    <n v="83761"/>
    <n v="83761"/>
    <n v="0"/>
    <n v="83761"/>
    <n v="0"/>
    <n v="0"/>
    <n v="0"/>
    <n v="0"/>
    <n v="0"/>
    <n v="0"/>
    <m/>
    <n v="0"/>
    <m/>
    <m/>
    <m/>
    <n v="83761"/>
  </r>
  <r>
    <n v="891480000"/>
    <s v="COMFAMILIAR RISARALDA"/>
    <s v="EJ2321208"/>
    <s v="891480000_EJ2321208"/>
    <s v="EJ23"/>
    <s v="21208"/>
    <d v="2024-08-27T00:00:00"/>
    <m/>
    <n v="83761"/>
    <n v="83761"/>
    <m/>
    <s v="PEREIRA"/>
    <m/>
    <e v="#N/A"/>
    <x v="7"/>
    <n v="0"/>
    <m/>
    <m/>
    <m/>
    <n v="0"/>
    <n v="0"/>
    <m/>
    <m/>
    <m/>
    <n v="0"/>
    <n v="0"/>
    <n v="0"/>
    <m/>
    <m/>
    <m/>
    <n v="0"/>
    <s v="Finalizada"/>
    <d v="2024-08-12T00:00:00"/>
    <d v="2024-09-02T00:00:00"/>
    <m/>
    <n v="83761"/>
    <n v="83761"/>
    <n v="83761"/>
    <n v="0"/>
    <n v="83761"/>
    <n v="0"/>
    <n v="0"/>
    <n v="0"/>
    <n v="0"/>
    <n v="0"/>
    <n v="0"/>
    <m/>
    <n v="0"/>
    <m/>
    <m/>
    <m/>
    <n v="83761"/>
  </r>
  <r>
    <n v="891480000"/>
    <s v="COMFAMILIAR RISARALDA"/>
    <s v="EJ0824147"/>
    <s v="891480000_EJ0824147"/>
    <s v="EJ08"/>
    <s v="24147"/>
    <d v="2024-08-27T00:00:00"/>
    <m/>
    <n v="83761"/>
    <n v="83761"/>
    <m/>
    <s v="PEREIRA"/>
    <m/>
    <e v="#N/A"/>
    <x v="7"/>
    <n v="0"/>
    <m/>
    <m/>
    <m/>
    <n v="0"/>
    <n v="0"/>
    <m/>
    <m/>
    <m/>
    <n v="0"/>
    <n v="0"/>
    <n v="0"/>
    <m/>
    <m/>
    <m/>
    <n v="0"/>
    <s v="Finalizada"/>
    <d v="2024-08-12T00:00:00"/>
    <d v="2024-09-02T00:00:00"/>
    <m/>
    <n v="83761"/>
    <n v="83761"/>
    <n v="83761"/>
    <n v="0"/>
    <n v="83761"/>
    <n v="0"/>
    <n v="0"/>
    <n v="0"/>
    <n v="0"/>
    <n v="0"/>
    <n v="0"/>
    <m/>
    <n v="0"/>
    <m/>
    <m/>
    <m/>
    <n v="83761"/>
  </r>
  <r>
    <n v="891480000"/>
    <s v="COMFAMILIAR RISARALDA"/>
    <s v="EJ0824144"/>
    <s v="891480000_EJ0824144"/>
    <s v="EJ08"/>
    <s v="24144"/>
    <d v="2024-08-27T00:00:00"/>
    <m/>
    <n v="83761"/>
    <n v="83761"/>
    <m/>
    <s v="PEREIRA"/>
    <m/>
    <e v="#N/A"/>
    <x v="7"/>
    <n v="0"/>
    <m/>
    <m/>
    <m/>
    <n v="0"/>
    <n v="0"/>
    <m/>
    <m/>
    <m/>
    <n v="0"/>
    <n v="0"/>
    <n v="0"/>
    <m/>
    <m/>
    <m/>
    <n v="0"/>
    <s v="Finalizada"/>
    <d v="2024-08-12T00:00:00"/>
    <d v="2024-09-02T00:00:00"/>
    <m/>
    <n v="83761"/>
    <n v="83761"/>
    <n v="83761"/>
    <n v="0"/>
    <n v="83761"/>
    <n v="0"/>
    <n v="0"/>
    <n v="0"/>
    <n v="0"/>
    <n v="0"/>
    <n v="0"/>
    <m/>
    <n v="0"/>
    <m/>
    <m/>
    <m/>
    <n v="83761"/>
  </r>
  <r>
    <n v="891480000"/>
    <s v="COMFAMILIAR RISARALDA"/>
    <s v="EJ0823754"/>
    <s v="891480000_EJ0823754"/>
    <s v="EJ08"/>
    <s v="23754"/>
    <d v="2024-08-27T00:00:00"/>
    <m/>
    <n v="83761"/>
    <n v="83761"/>
    <m/>
    <s v="PEREIRA"/>
    <m/>
    <e v="#N/A"/>
    <x v="7"/>
    <n v="0"/>
    <m/>
    <m/>
    <m/>
    <n v="0"/>
    <n v="0"/>
    <m/>
    <m/>
    <m/>
    <n v="0"/>
    <n v="0"/>
    <n v="0"/>
    <m/>
    <m/>
    <m/>
    <n v="0"/>
    <s v="Finalizada"/>
    <d v="2024-08-01T00:00:00"/>
    <d v="2024-09-02T00:00:00"/>
    <m/>
    <n v="83761"/>
    <n v="83761"/>
    <n v="83761"/>
    <n v="0"/>
    <n v="83761"/>
    <n v="0"/>
    <n v="0"/>
    <n v="0"/>
    <n v="0"/>
    <n v="0"/>
    <n v="0"/>
    <m/>
    <n v="0"/>
    <m/>
    <m/>
    <m/>
    <n v="83761"/>
  </r>
  <r>
    <n v="891480000"/>
    <s v="COMFAMILIAR RISARALDA"/>
    <s v="EJ0824112"/>
    <s v="891480000_EJ0824112"/>
    <s v="EJ08"/>
    <s v="24112"/>
    <d v="2024-08-27T00:00:00"/>
    <m/>
    <n v="83761"/>
    <n v="83761"/>
    <m/>
    <s v="PEREIRA"/>
    <m/>
    <e v="#N/A"/>
    <x v="7"/>
    <n v="0"/>
    <m/>
    <m/>
    <m/>
    <n v="0"/>
    <n v="0"/>
    <m/>
    <m/>
    <m/>
    <n v="0"/>
    <n v="0"/>
    <n v="0"/>
    <m/>
    <m/>
    <m/>
    <n v="0"/>
    <s v="Finalizada"/>
    <d v="2024-08-12T00:00:00"/>
    <d v="2024-09-02T00:00:00"/>
    <m/>
    <n v="83761"/>
    <n v="83761"/>
    <n v="83761"/>
    <n v="0"/>
    <n v="83761"/>
    <n v="0"/>
    <n v="0"/>
    <n v="0"/>
    <n v="0"/>
    <n v="0"/>
    <n v="0"/>
    <m/>
    <n v="0"/>
    <m/>
    <m/>
    <m/>
    <n v="83761"/>
  </r>
  <r>
    <n v="891480000"/>
    <s v="COMFAMILIAR RISARALDA"/>
    <s v="EI0340652"/>
    <s v="891480000_EI0340652"/>
    <s v="EI03"/>
    <s v="40652"/>
    <d v="2024-08-27T00:00:00"/>
    <m/>
    <n v="83761"/>
    <n v="83761"/>
    <m/>
    <s v="PEREIRA"/>
    <m/>
    <e v="#N/A"/>
    <x v="7"/>
    <n v="0"/>
    <m/>
    <m/>
    <m/>
    <n v="0"/>
    <n v="0"/>
    <m/>
    <m/>
    <m/>
    <n v="0"/>
    <n v="0"/>
    <n v="0"/>
    <m/>
    <m/>
    <m/>
    <n v="0"/>
    <s v="Finalizada"/>
    <d v="2024-08-08T00:00:00"/>
    <d v="2024-09-02T00:00:00"/>
    <m/>
    <n v="83761"/>
    <n v="83761"/>
    <n v="83761"/>
    <n v="0"/>
    <n v="83761"/>
    <n v="0"/>
    <n v="0"/>
    <n v="0"/>
    <n v="0"/>
    <n v="0"/>
    <n v="0"/>
    <m/>
    <n v="0"/>
    <m/>
    <m/>
    <m/>
    <n v="83761"/>
  </r>
  <r>
    <n v="891480000"/>
    <s v="COMFAMILIAR RISARALDA"/>
    <s v="EI0340400"/>
    <s v="891480000_EI0340400"/>
    <s v="EI03"/>
    <s v="40400"/>
    <d v="2024-08-27T00:00:00"/>
    <m/>
    <n v="83761"/>
    <n v="83761"/>
    <m/>
    <s v="PEREIRA"/>
    <m/>
    <e v="#N/A"/>
    <x v="7"/>
    <n v="0"/>
    <m/>
    <m/>
    <m/>
    <n v="0"/>
    <n v="0"/>
    <m/>
    <m/>
    <m/>
    <n v="0"/>
    <n v="0"/>
    <n v="0"/>
    <m/>
    <m/>
    <m/>
    <n v="0"/>
    <s v="Finalizada"/>
    <d v="2024-08-01T00:00:00"/>
    <d v="2024-09-02T00:00:00"/>
    <m/>
    <n v="83761"/>
    <n v="83761"/>
    <n v="83761"/>
    <n v="0"/>
    <n v="83761"/>
    <n v="0"/>
    <n v="0"/>
    <n v="0"/>
    <n v="0"/>
    <n v="0"/>
    <n v="0"/>
    <m/>
    <n v="0"/>
    <m/>
    <m/>
    <m/>
    <n v="83761"/>
  </r>
  <r>
    <n v="891480000"/>
    <s v="COMFAMILIAR RISARALDA"/>
    <s v="EJ2321356"/>
    <s v="891480000_EJ2321356"/>
    <s v="EJ23"/>
    <s v="21356"/>
    <d v="2024-08-27T00:00:00"/>
    <m/>
    <n v="83761"/>
    <n v="83761"/>
    <m/>
    <s v="PEREIRA"/>
    <m/>
    <e v="#N/A"/>
    <x v="7"/>
    <n v="0"/>
    <m/>
    <m/>
    <m/>
    <n v="0"/>
    <n v="0"/>
    <m/>
    <m/>
    <m/>
    <n v="0"/>
    <n v="0"/>
    <n v="0"/>
    <m/>
    <m/>
    <m/>
    <n v="0"/>
    <s v="Finalizada"/>
    <d v="2024-08-20T00:00:00"/>
    <d v="2024-09-02T00:00:00"/>
    <m/>
    <n v="83761"/>
    <n v="83761"/>
    <n v="83761"/>
    <n v="0"/>
    <n v="83761"/>
    <n v="0"/>
    <n v="0"/>
    <n v="0"/>
    <n v="0"/>
    <n v="0"/>
    <n v="0"/>
    <m/>
    <n v="0"/>
    <m/>
    <m/>
    <m/>
    <n v="83761"/>
  </r>
  <r>
    <n v="891480000"/>
    <s v="COMFAMILIAR RISARALDA"/>
    <s v="EI2838641"/>
    <s v="891480000_EI2838641"/>
    <s v="EI28"/>
    <s v="38641"/>
    <d v="2024-08-27T00:00:00"/>
    <m/>
    <n v="83761"/>
    <n v="83761"/>
    <m/>
    <s v="PEREIRA"/>
    <m/>
    <e v="#N/A"/>
    <x v="7"/>
    <n v="0"/>
    <m/>
    <m/>
    <m/>
    <n v="0"/>
    <n v="0"/>
    <m/>
    <m/>
    <m/>
    <n v="0"/>
    <n v="0"/>
    <n v="0"/>
    <m/>
    <m/>
    <m/>
    <n v="0"/>
    <s v="Finalizada"/>
    <d v="2024-08-14T00:00:00"/>
    <d v="2024-09-02T00:00:00"/>
    <m/>
    <n v="83761"/>
    <n v="83761"/>
    <n v="83761"/>
    <n v="0"/>
    <n v="83761"/>
    <n v="0"/>
    <n v="0"/>
    <n v="0"/>
    <n v="0"/>
    <n v="0"/>
    <n v="0"/>
    <m/>
    <n v="0"/>
    <m/>
    <m/>
    <m/>
    <n v="83761"/>
  </r>
  <r>
    <n v="891480000"/>
    <s v="COMFAMILIAR RISARALDA"/>
    <s v="EJ0824725"/>
    <s v="891480000_EJ0824725"/>
    <s v="EJ08"/>
    <s v="24725"/>
    <d v="2024-08-30T00:00:00"/>
    <m/>
    <n v="83761"/>
    <n v="83761"/>
    <m/>
    <s v="PEREIRA"/>
    <m/>
    <e v="#N/A"/>
    <x v="7"/>
    <n v="0"/>
    <m/>
    <m/>
    <m/>
    <n v="0"/>
    <n v="0"/>
    <m/>
    <m/>
    <m/>
    <n v="0"/>
    <n v="0"/>
    <n v="0"/>
    <m/>
    <m/>
    <m/>
    <n v="0"/>
    <s v="Finalizada"/>
    <d v="2024-08-26T00:00:00"/>
    <d v="2024-09-02T00:00:00"/>
    <m/>
    <n v="83761"/>
    <n v="83761"/>
    <n v="83761"/>
    <n v="0"/>
    <n v="83761"/>
    <n v="0"/>
    <n v="0"/>
    <n v="0"/>
    <n v="0"/>
    <n v="0"/>
    <n v="0"/>
    <m/>
    <n v="0"/>
    <m/>
    <m/>
    <m/>
    <n v="83761"/>
  </r>
  <r>
    <n v="891480000"/>
    <s v="COMFAMILIAR RISARALDA"/>
    <s v="EI0341156"/>
    <s v="891480000_EI0341156"/>
    <s v="EI03"/>
    <s v="41156"/>
    <d v="2024-08-30T00:00:00"/>
    <m/>
    <n v="83761"/>
    <n v="83761"/>
    <m/>
    <s v="PEREIRA"/>
    <m/>
    <e v="#N/A"/>
    <x v="7"/>
    <n v="0"/>
    <m/>
    <m/>
    <m/>
    <n v="0"/>
    <n v="0"/>
    <m/>
    <m/>
    <m/>
    <n v="0"/>
    <n v="0"/>
    <n v="0"/>
    <m/>
    <m/>
    <m/>
    <n v="0"/>
    <s v="Finalizada"/>
    <d v="2024-08-26T00:00:00"/>
    <d v="2024-09-02T00:00:00"/>
    <m/>
    <n v="83761"/>
    <n v="83761"/>
    <n v="83761"/>
    <n v="0"/>
    <n v="83761"/>
    <n v="0"/>
    <n v="0"/>
    <n v="0"/>
    <n v="0"/>
    <n v="0"/>
    <n v="0"/>
    <m/>
    <n v="0"/>
    <m/>
    <m/>
    <m/>
    <n v="83761"/>
  </r>
  <r>
    <n v="891480000"/>
    <s v="COMFAMILIAR RISARALDA"/>
    <s v="EJ2321513"/>
    <s v="891480000_EJ2321513"/>
    <s v="EJ23"/>
    <s v="21513"/>
    <d v="2024-08-30T00:00:00"/>
    <m/>
    <n v="83761"/>
    <n v="83761"/>
    <m/>
    <s v="PEREIRA"/>
    <m/>
    <e v="#N/A"/>
    <x v="7"/>
    <n v="0"/>
    <m/>
    <m/>
    <m/>
    <n v="0"/>
    <n v="0"/>
    <m/>
    <m/>
    <m/>
    <n v="0"/>
    <n v="0"/>
    <n v="0"/>
    <m/>
    <m/>
    <m/>
    <n v="0"/>
    <s v="Finalizada"/>
    <d v="2024-08-26T00:00:00"/>
    <d v="2024-09-02T00:00:00"/>
    <m/>
    <n v="83761"/>
    <n v="83761"/>
    <n v="83761"/>
    <n v="0"/>
    <n v="83761"/>
    <n v="0"/>
    <n v="0"/>
    <n v="0"/>
    <n v="0"/>
    <n v="0"/>
    <n v="0"/>
    <m/>
    <n v="0"/>
    <m/>
    <m/>
    <m/>
    <n v="83761"/>
  </r>
  <r>
    <n v="891480000"/>
    <s v="COMFAMILIAR RISARALDA"/>
    <s v="EI2838591"/>
    <s v="891480000_EI2838591"/>
    <s v="EI28"/>
    <s v="38591"/>
    <d v="2024-08-27T00:00:00"/>
    <m/>
    <n v="83762"/>
    <n v="83762"/>
    <m/>
    <s v="PEREIRA"/>
    <m/>
    <e v="#N/A"/>
    <x v="7"/>
    <n v="0"/>
    <m/>
    <m/>
    <m/>
    <n v="0"/>
    <n v="0"/>
    <m/>
    <m/>
    <m/>
    <n v="0"/>
    <n v="0"/>
    <n v="0"/>
    <m/>
    <m/>
    <m/>
    <n v="0"/>
    <s v="Finalizada"/>
    <d v="2024-08-13T00:00:00"/>
    <d v="2024-09-02T00:00:00"/>
    <m/>
    <n v="83762"/>
    <n v="83762"/>
    <n v="83762"/>
    <n v="0"/>
    <n v="83762"/>
    <n v="0"/>
    <n v="0"/>
    <n v="0"/>
    <n v="0"/>
    <n v="0"/>
    <n v="0"/>
    <m/>
    <n v="0"/>
    <m/>
    <m/>
    <m/>
    <n v="83762"/>
  </r>
  <r>
    <n v="891480000"/>
    <s v="COMFAMILIAR RISARALDA"/>
    <s v="EJ2321198"/>
    <s v="891480000_EJ2321198"/>
    <s v="EJ23"/>
    <s v="21198"/>
    <d v="2024-08-27T00:00:00"/>
    <m/>
    <n v="83762"/>
    <n v="83762"/>
    <m/>
    <s v="PEREIRA"/>
    <m/>
    <e v="#N/A"/>
    <x v="7"/>
    <n v="0"/>
    <m/>
    <m/>
    <m/>
    <n v="0"/>
    <n v="0"/>
    <m/>
    <m/>
    <m/>
    <n v="0"/>
    <n v="0"/>
    <n v="0"/>
    <m/>
    <m/>
    <m/>
    <n v="0"/>
    <s v="Finalizada"/>
    <d v="2024-08-12T00:00:00"/>
    <d v="2024-09-02T00:00:00"/>
    <m/>
    <n v="83762"/>
    <n v="83762"/>
    <n v="83762"/>
    <n v="0"/>
    <n v="83762"/>
    <n v="0"/>
    <n v="0"/>
    <n v="0"/>
    <n v="0"/>
    <n v="0"/>
    <n v="0"/>
    <m/>
    <n v="0"/>
    <m/>
    <m/>
    <m/>
    <n v="83762"/>
  </r>
  <r>
    <n v="891480000"/>
    <s v="COMFAMILIAR RISARALDA"/>
    <s v="EJ0824000"/>
    <s v="891480000_EJ0824000"/>
    <s v="EJ08"/>
    <s v="24000"/>
    <d v="2024-08-27T00:00:00"/>
    <m/>
    <n v="83762"/>
    <n v="83762"/>
    <m/>
    <s v="PEREIRA"/>
    <m/>
    <e v="#N/A"/>
    <x v="7"/>
    <n v="0"/>
    <m/>
    <m/>
    <m/>
    <n v="0"/>
    <n v="0"/>
    <m/>
    <m/>
    <m/>
    <n v="0"/>
    <n v="0"/>
    <n v="0"/>
    <m/>
    <m/>
    <m/>
    <n v="0"/>
    <s v="Finalizada"/>
    <d v="2024-08-08T00:00:00"/>
    <d v="2024-09-02T00:00:00"/>
    <m/>
    <n v="83762"/>
    <n v="83762"/>
    <n v="83762"/>
    <n v="0"/>
    <n v="83762"/>
    <n v="0"/>
    <n v="0"/>
    <n v="0"/>
    <n v="0"/>
    <n v="0"/>
    <n v="0"/>
    <m/>
    <n v="0"/>
    <m/>
    <m/>
    <m/>
    <n v="83762"/>
  </r>
  <r>
    <n v="891480000"/>
    <s v="COMFAMILIAR RISARALDA"/>
    <s v="EI0340642"/>
    <s v="891480000_EI0340642"/>
    <s v="EI03"/>
    <s v="40642"/>
    <d v="2024-08-27T00:00:00"/>
    <m/>
    <n v="83762"/>
    <n v="83762"/>
    <m/>
    <s v="PEREIRA"/>
    <m/>
    <e v="#N/A"/>
    <x v="7"/>
    <n v="0"/>
    <m/>
    <m/>
    <m/>
    <n v="0"/>
    <n v="0"/>
    <m/>
    <m/>
    <m/>
    <n v="0"/>
    <n v="0"/>
    <n v="0"/>
    <m/>
    <m/>
    <m/>
    <n v="0"/>
    <s v="Finalizada"/>
    <d v="2024-08-08T00:00:00"/>
    <d v="2024-09-02T00:00:00"/>
    <m/>
    <n v="83762"/>
    <n v="83762"/>
    <n v="83762"/>
    <n v="0"/>
    <n v="83762"/>
    <n v="0"/>
    <n v="0"/>
    <n v="0"/>
    <n v="0"/>
    <n v="0"/>
    <n v="0"/>
    <m/>
    <n v="0"/>
    <m/>
    <m/>
    <m/>
    <n v="83762"/>
  </r>
  <r>
    <n v="891480000"/>
    <s v="COMFAMILIAR RISARALDA"/>
    <s v="EI2838093"/>
    <s v="891480000_EI2838093"/>
    <s v="EI28"/>
    <s v="38093"/>
    <d v="2024-08-27T00:00:00"/>
    <m/>
    <n v="83762"/>
    <n v="83762"/>
    <m/>
    <s v="PEREIRA"/>
    <m/>
    <e v="#N/A"/>
    <x v="7"/>
    <n v="0"/>
    <m/>
    <m/>
    <m/>
    <n v="0"/>
    <n v="0"/>
    <m/>
    <m/>
    <m/>
    <n v="0"/>
    <n v="0"/>
    <n v="0"/>
    <m/>
    <m/>
    <m/>
    <n v="0"/>
    <s v="Finalizada"/>
    <d v="2024-08-01T00:00:00"/>
    <d v="2024-09-02T00:00:00"/>
    <m/>
    <n v="83762"/>
    <n v="83762"/>
    <n v="83762"/>
    <n v="0"/>
    <n v="83762"/>
    <n v="0"/>
    <n v="0"/>
    <n v="0"/>
    <n v="0"/>
    <n v="0"/>
    <n v="0"/>
    <m/>
    <n v="0"/>
    <m/>
    <m/>
    <m/>
    <n v="83762"/>
  </r>
  <r>
    <n v="891480000"/>
    <s v="COMFAMILIAR RISARALDA"/>
    <s v="EJ2321368"/>
    <s v="891480000_EJ2321368"/>
    <s v="EJ23"/>
    <s v="21368"/>
    <d v="2024-08-27T00:00:00"/>
    <m/>
    <n v="83762"/>
    <n v="83762"/>
    <m/>
    <s v="PEREIRA"/>
    <m/>
    <e v="#N/A"/>
    <x v="7"/>
    <n v="0"/>
    <m/>
    <m/>
    <m/>
    <n v="0"/>
    <n v="0"/>
    <m/>
    <m/>
    <m/>
    <n v="0"/>
    <n v="0"/>
    <n v="0"/>
    <m/>
    <m/>
    <m/>
    <n v="0"/>
    <s v="Finalizada"/>
    <d v="2024-08-20T00:00:00"/>
    <d v="2024-09-02T00:00:00"/>
    <m/>
    <n v="83762"/>
    <n v="83762"/>
    <n v="83762"/>
    <n v="0"/>
    <n v="83762"/>
    <n v="0"/>
    <n v="0"/>
    <n v="0"/>
    <n v="0"/>
    <n v="0"/>
    <n v="0"/>
    <m/>
    <n v="0"/>
    <m/>
    <m/>
    <m/>
    <n v="83762"/>
  </r>
  <r>
    <n v="891480000"/>
    <s v="COMFAMILIAR RISARALDA"/>
    <s v="EI0148395"/>
    <s v="891480000_EI0148395"/>
    <s v="EI01"/>
    <s v="48395"/>
    <d v="2024-08-30T00:00:00"/>
    <m/>
    <n v="83762"/>
    <n v="83762"/>
    <m/>
    <s v="PEREIRA"/>
    <m/>
    <e v="#N/A"/>
    <x v="7"/>
    <n v="0"/>
    <m/>
    <m/>
    <m/>
    <n v="0"/>
    <n v="0"/>
    <m/>
    <m/>
    <m/>
    <n v="0"/>
    <n v="0"/>
    <n v="0"/>
    <m/>
    <m/>
    <m/>
    <n v="0"/>
    <s v="Finalizada"/>
    <d v="2024-08-27T00:00:00"/>
    <d v="2024-09-02T00:00:00"/>
    <m/>
    <n v="83762"/>
    <n v="83762"/>
    <n v="83762"/>
    <n v="0"/>
    <n v="83762"/>
    <n v="0"/>
    <n v="0"/>
    <n v="0"/>
    <n v="0"/>
    <n v="0"/>
    <n v="0"/>
    <m/>
    <n v="0"/>
    <m/>
    <m/>
    <m/>
    <n v="83762"/>
  </r>
  <r>
    <n v="891480000"/>
    <s v="COMFAMILIAR RISARALDA"/>
    <s v="EI0341155"/>
    <s v="891480000_EI0341155"/>
    <s v="EI03"/>
    <s v="41155"/>
    <d v="2024-08-30T00:00:00"/>
    <m/>
    <n v="83762"/>
    <n v="83762"/>
    <m/>
    <s v="PEREIRA"/>
    <m/>
    <e v="#N/A"/>
    <x v="7"/>
    <n v="0"/>
    <m/>
    <m/>
    <m/>
    <n v="0"/>
    <n v="0"/>
    <m/>
    <m/>
    <m/>
    <n v="0"/>
    <n v="0"/>
    <n v="0"/>
    <m/>
    <m/>
    <m/>
    <n v="0"/>
    <s v="Finalizada"/>
    <d v="2024-08-26T00:00:00"/>
    <d v="2024-09-02T00:00:00"/>
    <m/>
    <n v="83762"/>
    <n v="83762"/>
    <n v="83762"/>
    <n v="0"/>
    <n v="83762"/>
    <n v="0"/>
    <n v="0"/>
    <n v="0"/>
    <n v="0"/>
    <n v="0"/>
    <n v="0"/>
    <m/>
    <n v="0"/>
    <m/>
    <m/>
    <m/>
    <n v="83762"/>
  </r>
  <r>
    <n v="891480000"/>
    <s v="COMFAMILIAR RISARALDA"/>
    <s v="EI2838318"/>
    <s v="891480000_EI2838318"/>
    <s v="EI28"/>
    <s v="38318"/>
    <d v="2024-08-27T00:00:00"/>
    <m/>
    <n v="86216"/>
    <n v="86216"/>
    <m/>
    <s v="PEREIRA"/>
    <m/>
    <e v="#N/A"/>
    <x v="7"/>
    <n v="0"/>
    <m/>
    <m/>
    <m/>
    <n v="0"/>
    <n v="0"/>
    <m/>
    <m/>
    <m/>
    <n v="0"/>
    <n v="0"/>
    <n v="0"/>
    <m/>
    <m/>
    <m/>
    <n v="0"/>
    <s v="Finalizada"/>
    <d v="2024-08-06T00:00:00"/>
    <d v="2024-09-02T00:00:00"/>
    <m/>
    <n v="86216"/>
    <n v="86216"/>
    <n v="86216"/>
    <n v="0"/>
    <n v="86216"/>
    <n v="0"/>
    <n v="0"/>
    <n v="0"/>
    <n v="0"/>
    <n v="0"/>
    <n v="0"/>
    <m/>
    <n v="0"/>
    <m/>
    <m/>
    <m/>
    <n v="86216"/>
  </r>
  <r>
    <n v="891480000"/>
    <s v="COMFAMILIAR RISARALDA"/>
    <s v="EJ0824057"/>
    <s v="891480000_EJ0824057"/>
    <s v="EJ08"/>
    <s v="24057"/>
    <d v="2024-08-27T00:00:00"/>
    <m/>
    <n v="90359"/>
    <n v="90359"/>
    <m/>
    <s v="PEREIRA"/>
    <m/>
    <e v="#N/A"/>
    <x v="7"/>
    <n v="0"/>
    <m/>
    <m/>
    <m/>
    <n v="0"/>
    <n v="0"/>
    <m/>
    <m/>
    <m/>
    <n v="0"/>
    <n v="0"/>
    <n v="0"/>
    <m/>
    <m/>
    <m/>
    <n v="0"/>
    <s v="Finalizada"/>
    <d v="2024-08-09T00:00:00"/>
    <d v="2024-09-02T00:00:00"/>
    <m/>
    <n v="90359"/>
    <n v="90359"/>
    <n v="90359"/>
    <n v="0"/>
    <n v="90359"/>
    <n v="0"/>
    <n v="0"/>
    <n v="0"/>
    <n v="0"/>
    <n v="0"/>
    <n v="0"/>
    <m/>
    <n v="0"/>
    <m/>
    <m/>
    <m/>
    <n v="90359"/>
  </r>
  <r>
    <n v="891480000"/>
    <s v="COMFAMILIAR RISARALDA"/>
    <s v="EI2838170"/>
    <s v="891480000_EI2838170"/>
    <s v="EI28"/>
    <s v="38170"/>
    <d v="2024-08-27T00:00:00"/>
    <m/>
    <n v="90359"/>
    <n v="90359"/>
    <m/>
    <s v="PEREIRA"/>
    <m/>
    <e v="#N/A"/>
    <x v="7"/>
    <n v="0"/>
    <m/>
    <m/>
    <m/>
    <n v="0"/>
    <n v="0"/>
    <m/>
    <m/>
    <m/>
    <n v="0"/>
    <n v="0"/>
    <n v="0"/>
    <m/>
    <m/>
    <m/>
    <n v="0"/>
    <s v="Finalizada"/>
    <d v="2024-08-02T00:00:00"/>
    <d v="2024-09-02T00:00:00"/>
    <m/>
    <n v="90359"/>
    <n v="90359"/>
    <n v="90359"/>
    <n v="0"/>
    <n v="90359"/>
    <n v="0"/>
    <n v="0"/>
    <n v="0"/>
    <n v="0"/>
    <n v="0"/>
    <n v="0"/>
    <m/>
    <n v="0"/>
    <m/>
    <m/>
    <m/>
    <n v="90359"/>
  </r>
  <r>
    <n v="891480000"/>
    <s v="COMFAMILIAR RISARALDA"/>
    <s v="EI2838169"/>
    <s v="891480000_EI2838169"/>
    <s v="EI28"/>
    <s v="38169"/>
    <d v="2024-08-27T00:00:00"/>
    <m/>
    <n v="90359"/>
    <n v="90359"/>
    <m/>
    <s v="PEREIRA"/>
    <m/>
    <e v="#N/A"/>
    <x v="7"/>
    <n v="0"/>
    <m/>
    <m/>
    <m/>
    <n v="0"/>
    <n v="0"/>
    <m/>
    <m/>
    <m/>
    <n v="0"/>
    <n v="0"/>
    <n v="0"/>
    <m/>
    <m/>
    <m/>
    <n v="0"/>
    <s v="Finalizada"/>
    <d v="2024-08-02T00:00:00"/>
    <d v="2024-09-02T00:00:00"/>
    <m/>
    <n v="90359"/>
    <n v="90359"/>
    <n v="90359"/>
    <n v="0"/>
    <n v="90359"/>
    <n v="0"/>
    <n v="0"/>
    <n v="0"/>
    <n v="0"/>
    <n v="0"/>
    <n v="0"/>
    <m/>
    <n v="0"/>
    <m/>
    <m/>
    <m/>
    <n v="90359"/>
  </r>
  <r>
    <n v="891480000"/>
    <s v="COMFAMILIAR RISARALDA"/>
    <s v="EI0340886"/>
    <s v="891480000_EI0340886"/>
    <s v="EI03"/>
    <s v="40886"/>
    <d v="2024-08-27T00:00:00"/>
    <m/>
    <n v="90359"/>
    <n v="90359"/>
    <m/>
    <s v="PEREIRA"/>
    <m/>
    <e v="#N/A"/>
    <x v="7"/>
    <n v="0"/>
    <m/>
    <m/>
    <m/>
    <n v="0"/>
    <n v="0"/>
    <m/>
    <m/>
    <m/>
    <n v="0"/>
    <n v="0"/>
    <n v="0"/>
    <m/>
    <m/>
    <m/>
    <n v="0"/>
    <s v="Finalizada"/>
    <d v="2024-08-16T00:00:00"/>
    <d v="2024-09-02T00:00:00"/>
    <m/>
    <n v="90359"/>
    <n v="90359"/>
    <n v="90359"/>
    <n v="0"/>
    <n v="90359"/>
    <n v="0"/>
    <n v="0"/>
    <n v="0"/>
    <n v="0"/>
    <n v="0"/>
    <n v="0"/>
    <m/>
    <n v="0"/>
    <m/>
    <m/>
    <m/>
    <n v="90359"/>
  </r>
  <r>
    <n v="891480000"/>
    <s v="COMFAMILIAR RISARALDA"/>
    <s v="EI4269197"/>
    <s v="891480000_EI4269197"/>
    <s v="EI42"/>
    <s v="69197"/>
    <d v="2024-08-30T00:00:00"/>
    <m/>
    <n v="91681"/>
    <n v="91681"/>
    <m/>
    <s v="PEREIRA"/>
    <m/>
    <e v="#N/A"/>
    <x v="7"/>
    <n v="0"/>
    <m/>
    <m/>
    <m/>
    <n v="0"/>
    <n v="0"/>
    <m/>
    <m/>
    <m/>
    <n v="0"/>
    <n v="0"/>
    <n v="0"/>
    <m/>
    <m/>
    <m/>
    <n v="0"/>
    <s v="Finalizada"/>
    <d v="2024-08-17T00:00:00"/>
    <d v="2024-09-02T00:00:00"/>
    <m/>
    <n v="91681"/>
    <n v="91681"/>
    <n v="91681"/>
    <n v="0"/>
    <n v="398436"/>
    <n v="0"/>
    <n v="0"/>
    <n v="0"/>
    <n v="0"/>
    <n v="0"/>
    <n v="0"/>
    <m/>
    <n v="0"/>
    <m/>
    <m/>
    <m/>
    <n v="91681"/>
  </r>
  <r>
    <n v="891480000"/>
    <s v="COMFAMILIAR RISARALDA"/>
    <s v="EI2838348"/>
    <s v="891480000_EI2838348"/>
    <s v="EI28"/>
    <s v="38348"/>
    <d v="2024-08-27T00:00:00"/>
    <m/>
    <n v="94796"/>
    <n v="94796"/>
    <m/>
    <s v="PEREIRA"/>
    <m/>
    <e v="#N/A"/>
    <x v="7"/>
    <n v="0"/>
    <m/>
    <m/>
    <m/>
    <n v="0"/>
    <n v="0"/>
    <m/>
    <m/>
    <m/>
    <n v="0"/>
    <n v="0"/>
    <n v="0"/>
    <m/>
    <m/>
    <m/>
    <n v="0"/>
    <s v="Finalizada"/>
    <d v="2024-08-08T00:00:00"/>
    <d v="2024-09-02T00:00:00"/>
    <m/>
    <n v="99296"/>
    <n v="94796"/>
    <n v="99296"/>
    <n v="4500"/>
    <n v="99296"/>
    <n v="0"/>
    <n v="0"/>
    <n v="0"/>
    <n v="0"/>
    <n v="0"/>
    <n v="0"/>
    <m/>
    <n v="0"/>
    <m/>
    <m/>
    <m/>
    <n v="94796"/>
  </r>
  <r>
    <n v="891480000"/>
    <s v="COMFAMILIAR RISARALDA"/>
    <s v="EJ0824702"/>
    <s v="891480000_EJ0824702"/>
    <s v="EJ08"/>
    <s v="24702"/>
    <d v="2024-08-30T00:00:00"/>
    <m/>
    <n v="94796"/>
    <n v="94796"/>
    <m/>
    <s v="PEREIRA"/>
    <m/>
    <e v="#N/A"/>
    <x v="7"/>
    <n v="0"/>
    <m/>
    <m/>
    <m/>
    <n v="0"/>
    <n v="0"/>
    <m/>
    <m/>
    <m/>
    <n v="0"/>
    <n v="0"/>
    <n v="0"/>
    <m/>
    <m/>
    <m/>
    <n v="0"/>
    <s v="Finalizada"/>
    <d v="2024-08-26T00:00:00"/>
    <d v="2024-09-02T00:00:00"/>
    <m/>
    <n v="99296"/>
    <n v="94796"/>
    <n v="99296"/>
    <n v="4500"/>
    <n v="99296"/>
    <n v="0"/>
    <n v="0"/>
    <n v="0"/>
    <n v="0"/>
    <n v="0"/>
    <n v="0"/>
    <m/>
    <n v="0"/>
    <m/>
    <m/>
    <m/>
    <n v="94796"/>
  </r>
  <r>
    <n v="891480000"/>
    <s v="COMFAMILIAR RISARALDA"/>
    <s v="EJ0824178"/>
    <s v="891480000_EJ0824178"/>
    <s v="EJ08"/>
    <s v="24178"/>
    <d v="2024-08-27T00:00:00"/>
    <m/>
    <n v="96831"/>
    <n v="96831"/>
    <m/>
    <s v="PEREIRA"/>
    <m/>
    <e v="#N/A"/>
    <x v="7"/>
    <n v="0"/>
    <m/>
    <m/>
    <m/>
    <n v="0"/>
    <n v="0"/>
    <m/>
    <m/>
    <m/>
    <n v="0"/>
    <n v="0"/>
    <n v="0"/>
    <m/>
    <m/>
    <m/>
    <n v="0"/>
    <s v="Finalizada"/>
    <d v="2024-08-12T00:00:00"/>
    <d v="2024-09-02T00:00:00"/>
    <m/>
    <n v="96831"/>
    <n v="96831"/>
    <n v="96831"/>
    <n v="0"/>
    <n v="96831"/>
    <n v="0"/>
    <n v="0"/>
    <n v="0"/>
    <n v="0"/>
    <n v="0"/>
    <n v="0"/>
    <m/>
    <n v="0"/>
    <m/>
    <m/>
    <m/>
    <n v="96831"/>
  </r>
  <r>
    <n v="891480000"/>
    <s v="COMFAMILIAR RISARALDA"/>
    <s v="EJ0823842"/>
    <s v="891480000_EJ0823842"/>
    <s v="EJ08"/>
    <s v="23842"/>
    <d v="2024-08-27T00:00:00"/>
    <m/>
    <n v="96831"/>
    <n v="96831"/>
    <m/>
    <s v="PEREIRA"/>
    <m/>
    <e v="#N/A"/>
    <x v="7"/>
    <n v="0"/>
    <m/>
    <m/>
    <m/>
    <n v="0"/>
    <n v="0"/>
    <m/>
    <m/>
    <m/>
    <n v="0"/>
    <n v="0"/>
    <n v="0"/>
    <m/>
    <m/>
    <m/>
    <n v="0"/>
    <s v="Finalizada"/>
    <d v="2024-08-05T00:00:00"/>
    <d v="2024-09-02T00:00:00"/>
    <m/>
    <n v="96831"/>
    <n v="96831"/>
    <n v="96831"/>
    <n v="0"/>
    <n v="96831"/>
    <n v="0"/>
    <n v="0"/>
    <n v="0"/>
    <n v="0"/>
    <n v="0"/>
    <n v="0"/>
    <m/>
    <n v="0"/>
    <m/>
    <m/>
    <m/>
    <n v="96831"/>
  </r>
  <r>
    <n v="891480000"/>
    <s v="COMFAMILIAR RISARALDA"/>
    <s v="EJ0823832"/>
    <s v="891480000_EJ0823832"/>
    <s v="EJ08"/>
    <s v="23832"/>
    <d v="2024-08-27T00:00:00"/>
    <m/>
    <n v="96831"/>
    <n v="96831"/>
    <m/>
    <s v="PEREIRA"/>
    <m/>
    <e v="#N/A"/>
    <x v="7"/>
    <n v="0"/>
    <m/>
    <m/>
    <m/>
    <n v="0"/>
    <n v="0"/>
    <m/>
    <m/>
    <m/>
    <n v="0"/>
    <n v="0"/>
    <n v="0"/>
    <m/>
    <m/>
    <m/>
    <n v="0"/>
    <s v="Finalizada"/>
    <d v="2024-08-05T00:00:00"/>
    <d v="2024-09-02T00:00:00"/>
    <m/>
    <n v="96831"/>
    <n v="96831"/>
    <n v="96831"/>
    <n v="0"/>
    <n v="96831"/>
    <n v="0"/>
    <n v="0"/>
    <n v="0"/>
    <n v="0"/>
    <n v="0"/>
    <n v="0"/>
    <m/>
    <n v="0"/>
    <m/>
    <m/>
    <m/>
    <n v="96831"/>
  </r>
  <r>
    <n v="891480000"/>
    <s v="COMFAMILIAR RISARALDA"/>
    <s v="EI2838211"/>
    <s v="891480000_EI2838211"/>
    <s v="EI28"/>
    <s v="38211"/>
    <d v="2024-08-27T00:00:00"/>
    <m/>
    <n v="96831"/>
    <n v="96831"/>
    <m/>
    <s v="PEREIRA"/>
    <m/>
    <e v="#N/A"/>
    <x v="7"/>
    <n v="0"/>
    <m/>
    <m/>
    <m/>
    <n v="0"/>
    <n v="0"/>
    <m/>
    <m/>
    <m/>
    <n v="0"/>
    <n v="0"/>
    <n v="0"/>
    <m/>
    <m/>
    <m/>
    <n v="0"/>
    <s v="Finalizada"/>
    <d v="2024-08-05T00:00:00"/>
    <d v="2024-09-02T00:00:00"/>
    <m/>
    <n v="96831"/>
    <n v="96831"/>
    <n v="96831"/>
    <n v="0"/>
    <n v="96831"/>
    <n v="0"/>
    <n v="0"/>
    <n v="0"/>
    <n v="0"/>
    <n v="0"/>
    <n v="0"/>
    <m/>
    <n v="0"/>
    <m/>
    <m/>
    <m/>
    <n v="96831"/>
  </r>
  <r>
    <n v="891480000"/>
    <s v="COMFAMILIAR RISARALDA"/>
    <s v="EJ059990"/>
    <s v="891480000_EJ059990"/>
    <s v="EJ05"/>
    <s v="9990"/>
    <d v="2024-08-30T00:00:00"/>
    <m/>
    <n v="96831"/>
    <n v="96831"/>
    <m/>
    <s v="PEREIRA"/>
    <m/>
    <e v="#N/A"/>
    <x v="7"/>
    <n v="0"/>
    <m/>
    <m/>
    <m/>
    <n v="0"/>
    <n v="0"/>
    <m/>
    <m/>
    <m/>
    <n v="0"/>
    <n v="0"/>
    <n v="0"/>
    <m/>
    <m/>
    <m/>
    <n v="0"/>
    <s v="Finalizada"/>
    <d v="2024-08-21T00:00:00"/>
    <d v="2024-09-02T00:00:00"/>
    <m/>
    <n v="96831"/>
    <n v="96831"/>
    <n v="96831"/>
    <n v="0"/>
    <n v="96831"/>
    <n v="0"/>
    <n v="0"/>
    <n v="0"/>
    <n v="0"/>
    <n v="0"/>
    <n v="0"/>
    <m/>
    <n v="0"/>
    <m/>
    <m/>
    <m/>
    <n v="96831"/>
  </r>
  <r>
    <n v="891480000"/>
    <s v="COMFAMILIAR RISARALDA"/>
    <s v="EI0340681"/>
    <s v="891480000_EI0340681"/>
    <s v="EI03"/>
    <s v="40681"/>
    <d v="2024-08-27T00:00:00"/>
    <m/>
    <n v="99296"/>
    <n v="99296"/>
    <m/>
    <s v="PEREIRA"/>
    <m/>
    <e v="#N/A"/>
    <x v="7"/>
    <n v="0"/>
    <m/>
    <m/>
    <m/>
    <n v="0"/>
    <n v="0"/>
    <m/>
    <m/>
    <m/>
    <n v="0"/>
    <n v="0"/>
    <n v="0"/>
    <m/>
    <m/>
    <m/>
    <n v="0"/>
    <s v="Finalizada"/>
    <d v="2024-08-08T00:00:00"/>
    <d v="2024-09-02T00:00:00"/>
    <m/>
    <n v="99296"/>
    <n v="99296"/>
    <n v="99296"/>
    <n v="0"/>
    <n v="99296"/>
    <n v="0"/>
    <n v="0"/>
    <n v="0"/>
    <n v="0"/>
    <n v="0"/>
    <n v="0"/>
    <m/>
    <n v="0"/>
    <m/>
    <m/>
    <m/>
    <n v="99296"/>
  </r>
  <r>
    <n v="891480000"/>
    <s v="COMFAMILIAR RISARALDA"/>
    <s v="EI2838365"/>
    <s v="891480000_EI2838365"/>
    <s v="EI28"/>
    <s v="38365"/>
    <d v="2024-08-27T00:00:00"/>
    <m/>
    <n v="99296"/>
    <n v="99296"/>
    <m/>
    <s v="PEREIRA"/>
    <m/>
    <e v="#N/A"/>
    <x v="7"/>
    <n v="0"/>
    <m/>
    <m/>
    <m/>
    <n v="0"/>
    <n v="0"/>
    <m/>
    <m/>
    <m/>
    <n v="0"/>
    <n v="0"/>
    <n v="0"/>
    <m/>
    <m/>
    <m/>
    <n v="0"/>
    <s v="Finalizada"/>
    <d v="2024-08-08T00:00:00"/>
    <d v="2024-09-02T00:00:00"/>
    <m/>
    <n v="99296"/>
    <n v="99296"/>
    <n v="99296"/>
    <n v="0"/>
    <n v="99296"/>
    <n v="0"/>
    <n v="0"/>
    <n v="0"/>
    <n v="0"/>
    <n v="0"/>
    <n v="0"/>
    <m/>
    <n v="0"/>
    <m/>
    <m/>
    <m/>
    <n v="99296"/>
  </r>
  <r>
    <n v="891480000"/>
    <s v="COMFAMILIAR RISARALDA"/>
    <s v="EJ0824255"/>
    <s v="891480000_EJ0824255"/>
    <s v="EJ08"/>
    <s v="24255"/>
    <d v="2024-08-27T00:00:00"/>
    <m/>
    <n v="99296"/>
    <n v="99296"/>
    <m/>
    <s v="PEREIRA"/>
    <m/>
    <e v="#N/A"/>
    <x v="7"/>
    <n v="0"/>
    <m/>
    <m/>
    <m/>
    <n v="0"/>
    <n v="0"/>
    <m/>
    <m/>
    <m/>
    <n v="0"/>
    <n v="0"/>
    <n v="0"/>
    <m/>
    <m/>
    <m/>
    <n v="0"/>
    <s v="Finalizada"/>
    <d v="2024-08-14T00:00:00"/>
    <d v="2024-09-02T00:00:00"/>
    <m/>
    <n v="99296"/>
    <n v="99296"/>
    <n v="99296"/>
    <n v="0"/>
    <n v="99296"/>
    <n v="0"/>
    <n v="0"/>
    <n v="0"/>
    <n v="0"/>
    <n v="0"/>
    <n v="0"/>
    <m/>
    <n v="0"/>
    <m/>
    <m/>
    <m/>
    <n v="99296"/>
  </r>
  <r>
    <n v="891480000"/>
    <s v="COMFAMILIAR RISARALDA"/>
    <s v="EJ0824612"/>
    <s v="891480000_EJ0824612"/>
    <s v="EJ08"/>
    <s v="24612"/>
    <d v="2024-08-30T00:00:00"/>
    <m/>
    <n v="99296"/>
    <n v="99296"/>
    <m/>
    <s v="PEREIRA"/>
    <m/>
    <e v="#N/A"/>
    <x v="7"/>
    <n v="0"/>
    <m/>
    <m/>
    <m/>
    <n v="0"/>
    <n v="0"/>
    <m/>
    <m/>
    <m/>
    <n v="0"/>
    <n v="0"/>
    <n v="0"/>
    <m/>
    <m/>
    <m/>
    <n v="0"/>
    <s v="Finalizada"/>
    <d v="2024-08-22T00:00:00"/>
    <d v="2024-09-02T00:00:00"/>
    <m/>
    <n v="99296"/>
    <n v="99296"/>
    <n v="99296"/>
    <n v="0"/>
    <n v="99296"/>
    <n v="0"/>
    <n v="0"/>
    <n v="0"/>
    <n v="0"/>
    <n v="0"/>
    <n v="0"/>
    <m/>
    <n v="0"/>
    <m/>
    <m/>
    <m/>
    <n v="99296"/>
  </r>
  <r>
    <n v="891480000"/>
    <s v="COMFAMILIAR RISARALDA"/>
    <s v="EI599851"/>
    <s v="891480000_EI599851"/>
    <s v="EI59"/>
    <s v="9851"/>
    <d v="2024-07-01T00:00:00"/>
    <m/>
    <n v="31566973"/>
    <n v="31566973"/>
    <m/>
    <s v="PEREIRA"/>
    <m/>
    <e v="#N/A"/>
    <x v="7"/>
    <n v="0"/>
    <m/>
    <m/>
    <m/>
    <n v="0"/>
    <n v="0"/>
    <m/>
    <m/>
    <m/>
    <n v="0"/>
    <n v="0"/>
    <n v="0"/>
    <m/>
    <m/>
    <m/>
    <n v="0"/>
    <s v="Finalizada"/>
    <d v="2024-06-18T00:00:00"/>
    <d v="2024-09-10T00:00:00"/>
    <m/>
    <n v="31566973"/>
    <n v="31566973"/>
    <n v="31566973"/>
    <n v="0"/>
    <n v="31566973"/>
    <n v="0"/>
    <n v="0"/>
    <n v="0"/>
    <n v="0"/>
    <n v="0"/>
    <n v="0"/>
    <m/>
    <n v="31566973"/>
    <s v="DEVOLUCION"/>
    <s v="se Devuevle radicado no anexan soporte de PDF de la factura EI599851 objecion medica PROCEDIMIENTO NO PACTADO.NO ESTA COTIZADO. LOS PROCEDIMIENTOS DE ESE TIPO TIENEN UNA TARIFA INTEGRAL Y COBRAN LOS INSUMOSPOR APARTE revisar 821 . Se devuelve factura no hay autorizacion para el servicio facturado gestionar radicar en la plataforma la solicitud para la generacion de la aut final.        "/>
    <s v="AUTORIZACION"/>
    <n v="31566973"/>
  </r>
  <r>
    <n v="891480000"/>
    <s v="COMFAMILIAR RISARALDA"/>
    <s v="EI509446"/>
    <s v="891480000_EI509446"/>
    <s v="EI50"/>
    <s v="9446"/>
    <d v="2024-07-31T00:00:00"/>
    <m/>
    <n v="54387598"/>
    <n v="54387598"/>
    <m/>
    <s v="PEREIRA"/>
    <m/>
    <e v="#N/A"/>
    <x v="8"/>
    <n v="49541321"/>
    <n v="1222498955"/>
    <m/>
    <m/>
    <n v="0"/>
    <n v="0"/>
    <m/>
    <m/>
    <m/>
    <n v="0"/>
    <n v="0"/>
    <n v="0"/>
    <m/>
    <m/>
    <m/>
    <n v="0"/>
    <s v="Para respuesta prestador"/>
    <d v="2024-07-28T00:00:00"/>
    <d v="2024-08-02T00:00:00"/>
    <m/>
    <n v="54387598"/>
    <n v="54387598"/>
    <n v="49541321"/>
    <n v="0"/>
    <n v="13211145"/>
    <n v="0"/>
    <n v="0"/>
    <n v="4846277"/>
    <n v="0"/>
    <n v="0"/>
    <n v="0"/>
    <m/>
    <n v="4846277"/>
    <s v="GLOSA"/>
    <s v="SE OBJETA 107M01, CANTIDAD 3 LOS DIAS 15-16-17- DE JULIO DE 2024, EL DIA 15 DE JULIO  PACIENTE CON INOPORTUNIDAD DE ESTRATIFICACION INVASIVA ORDENADA EL DIA 14 DE JULIO, ADICIONALMENTE SE CONSIDERA INOPORTUNIDAD EN PROCEDIMIENTO DE ATERECTOMIA Y ANGIOPLASTIA, LOS PROCEDIMIENTOS DEBIERON SER REALIZADO EN EL MISMO ACTO QUIRURGICO EN EL CUAL SE REALIZA EL PROCEDIMIENTO DIAGNOSTICO, ESTO ADEMAS DE PROLONGAR LA ESTANCIA DEL PACIENTE DE MANERA INJUSTIFICADA SUPONE UN GASTO ADICIONAL DE INSUMOS DE ALTO COSTO LOS CUALES POR LO GENERAL SON REALIZADOS EN EL MISMO ACTO QUIRURGICO.  "/>
    <s v="TARIFA"/>
    <n v="49541321"/>
  </r>
  <r>
    <n v="891480000"/>
    <s v="COMFAMILIAR RISARALDA"/>
    <s v="EI538456"/>
    <s v="891480000_EI538456"/>
    <s v="EI53"/>
    <s v="8456"/>
    <d v="2024-02-08T00:00:00"/>
    <m/>
    <n v="43348394"/>
    <n v="43348394"/>
    <m/>
    <s v="PEREIRA"/>
    <m/>
    <s v="Factura pendiente en programacion de pago - Glosa por contestar IPS"/>
    <x v="8"/>
    <n v="42893562"/>
    <n v="1222393842"/>
    <m/>
    <m/>
    <n v="0"/>
    <n v="0"/>
    <m/>
    <m/>
    <m/>
    <n v="0"/>
    <n v="0"/>
    <n v="0"/>
    <m/>
    <m/>
    <m/>
    <n v="0"/>
    <s v="Para respuesta prestador"/>
    <d v="2024-01-30T00:00:00"/>
    <d v="2024-02-08T00:00:00"/>
    <m/>
    <n v="43348394"/>
    <n v="43178602"/>
    <n v="43063354"/>
    <n v="169792"/>
    <n v="20697997"/>
    <n v="0"/>
    <n v="0"/>
    <n v="285040"/>
    <n v="0"/>
    <n v="0"/>
    <n v="0"/>
    <m/>
    <n v="285040"/>
    <s v="GLOSA"/>
    <s v="Se realiza objecion incluido en cx y material de cx. GUANTES ESTERIL # 16 $ 17040 HOJA BISTURI # 2 $ 1400 VICRYL  # 7 $ 186200 LIDOCAINA $ 18200 BUOIVACAINA INCL D.SALA $ 32200 TTOAL OBJECION ADM $ 285040"/>
    <s v="FACTURACION"/>
    <n v="42893562"/>
  </r>
  <r>
    <n v="891480000"/>
    <s v="COMFAMILIAR RISARALDA"/>
    <s v="EI609810"/>
    <s v="891480000_EI609810"/>
    <s v="EI60"/>
    <s v="9810"/>
    <d v="2024-07-31T00:00:00"/>
    <m/>
    <n v="48387819"/>
    <n v="48387819"/>
    <m/>
    <s v="PEREIRA"/>
    <m/>
    <e v="#N/A"/>
    <x v="8"/>
    <n v="41530116"/>
    <n v="1222498956"/>
    <m/>
    <m/>
    <n v="0"/>
    <n v="0"/>
    <m/>
    <m/>
    <m/>
    <n v="0"/>
    <n v="0"/>
    <n v="0"/>
    <m/>
    <m/>
    <m/>
    <n v="0"/>
    <s v="Para respuesta prestador"/>
    <d v="2024-07-31T00:00:00"/>
    <d v="2024-08-02T00:00:00"/>
    <m/>
    <n v="48387819"/>
    <n v="48387819"/>
    <n v="41530116"/>
    <n v="0"/>
    <n v="371105"/>
    <n v="0"/>
    <n v="0"/>
    <n v="6857703"/>
    <n v="0"/>
    <n v="0"/>
    <n v="0"/>
    <m/>
    <n v="6857703"/>
    <s v="GLOSA"/>
    <s v="SE OBJETA  110A01, CANTIDAD 1, PACIENTE SIN CRITERIOS DE INGRESO A UNIDAD DE CUIADADO INTENSIVO, NO VASOPRESOR NO VMI, NO SE ENCUENTRAN NINGUN CRITERIO QUE JUSTIFIQUE SU ENTRADA, , ADICIONALMENTE MENCIONAN EN NOTA DE INGRESO A INTENSIVOS, QUE EL PACIENTE INGRESA A UNIDAD DE CUIADO INTERMEDIO SE RECONOCE EN SU LUGAR UNIDAD DE CUIDADO INTERMEDIO.   "/>
    <s v="TARIFA"/>
    <n v="41530116"/>
  </r>
  <r>
    <n v="891480000"/>
    <s v="COMFAMILIAR RISARALDA"/>
    <s v="EI508488"/>
    <s v="891480000_EI508488"/>
    <s v="EI50"/>
    <s v="8488"/>
    <d v="2024-02-01T00:00:00"/>
    <m/>
    <n v="37680924"/>
    <n v="37680924"/>
    <m/>
    <s v="PEREIRA"/>
    <m/>
    <s v="Factura pendiente en programacion de pago - Glosa por contestar IPS"/>
    <x v="8"/>
    <n v="36770091"/>
    <n v="1222391263"/>
    <m/>
    <m/>
    <n v="0"/>
    <n v="0"/>
    <m/>
    <m/>
    <m/>
    <n v="0"/>
    <n v="0"/>
    <n v="0"/>
    <m/>
    <m/>
    <m/>
    <n v="0"/>
    <s v="Para respuesta prestador"/>
    <d v="2024-01-11T00:00:00"/>
    <d v="2024-02-01T00:00:00"/>
    <m/>
    <n v="37680924"/>
    <n v="37680924"/>
    <n v="36770091"/>
    <n v="0"/>
    <n v="37680924"/>
    <n v="0"/>
    <n v="0"/>
    <n v="910833"/>
    <n v="0"/>
    <n v="0"/>
    <n v="0"/>
    <m/>
    <n v="910833"/>
    <s v="GLOSA"/>
    <s v="Mayor valor cobrado en codigo 879301 factuan $ 1993490 tarifa convenio $ 1082657 se objeta diferencia $ 910833"/>
    <s v="TARIFA"/>
    <n v="36770091"/>
  </r>
  <r>
    <n v="891480000"/>
    <s v="COMFAMILIAR RISARALDA"/>
    <s v="EI509381"/>
    <s v="891480000_EI509381"/>
    <s v="EI50"/>
    <s v="9381"/>
    <d v="2024-08-01T00:00:00"/>
    <m/>
    <n v="35552309"/>
    <n v="35552309"/>
    <m/>
    <s v="PEREIRA"/>
    <m/>
    <e v="#N/A"/>
    <x v="8"/>
    <n v="29144473"/>
    <n v="1222499825"/>
    <m/>
    <m/>
    <n v="0"/>
    <n v="0"/>
    <m/>
    <m/>
    <m/>
    <n v="0"/>
    <n v="0"/>
    <n v="0"/>
    <m/>
    <m/>
    <m/>
    <n v="0"/>
    <s v="Para respuesta prestador"/>
    <d v="2024-07-15T00:00:00"/>
    <d v="2024-08-01T00:00:00"/>
    <m/>
    <n v="35552309"/>
    <n v="35552309"/>
    <n v="29144473"/>
    <n v="0"/>
    <n v="127636"/>
    <n v="0"/>
    <n v="0"/>
    <n v="6407836"/>
    <n v="0"/>
    <n v="0"/>
    <n v="0"/>
    <m/>
    <n v="6407836"/>
    <s v="GLOSA"/>
    <s v="SE OBJETA 876122, CANTIDAD 1. PROCEDIMIENTO TERAPEUTICO PERTINENTE Y JUSTIFICADO, NO OBSTANTE EN MISMO TIEMPO QUIRURGICO SE DEBIERON REALIZAR PROCEDIMIENTOS TERAPEUTICOS, EN LOS PROCEDIMIENTOS TERAPEUTICOS LA ARTERIOGRAFIA NO ES FACTURABLE  "/>
    <s v="TARIFA"/>
    <n v="29144473"/>
  </r>
  <r>
    <n v="891480000"/>
    <s v="COMFAMILIAR RISARALDA"/>
    <s v="EI509462"/>
    <s v="891480000_EI509462"/>
    <s v="EI50"/>
    <s v="9462"/>
    <d v="2024-08-10T00:00:00"/>
    <m/>
    <n v="9436455"/>
    <n v="9436455"/>
    <m/>
    <s v="PEREIRA"/>
    <m/>
    <e v="#N/A"/>
    <x v="8"/>
    <n v="9432297"/>
    <n v="1222499830"/>
    <m/>
    <m/>
    <n v="0"/>
    <n v="0"/>
    <m/>
    <m/>
    <m/>
    <n v="0"/>
    <n v="0"/>
    <n v="0"/>
    <m/>
    <m/>
    <m/>
    <n v="0"/>
    <s v="Para respuesta prestador"/>
    <d v="2024-07-30T00:00:00"/>
    <d v="2024-08-12T00:00:00"/>
    <m/>
    <n v="9436455"/>
    <n v="9436455"/>
    <n v="9432297"/>
    <n v="0"/>
    <n v="127636"/>
    <n v="0"/>
    <n v="0"/>
    <n v="4158"/>
    <n v="0"/>
    <n v="0"/>
    <n v="0"/>
    <m/>
    <n v="4158"/>
    <s v="GLOSA"/>
    <s v="obej adm etilefrina no facturable. incluido en procedimientos  $ 4158"/>
    <s v="SOPORTE"/>
    <n v="9432297"/>
  </r>
  <r>
    <n v="891480000"/>
    <s v="COMFAMILIAR RISARALDA"/>
    <s v="EI608989"/>
    <s v="891480000_EI608989"/>
    <s v="EI60"/>
    <s v="8989"/>
    <d v="2024-04-12T00:00:00"/>
    <m/>
    <n v="10279665"/>
    <n v="10279665"/>
    <m/>
    <s v="PEREIRA"/>
    <m/>
    <s v="Factura pendiente en programacion de pago - Glosa por contestar IPS"/>
    <x v="8"/>
    <n v="7882248"/>
    <n v="1222440663"/>
    <m/>
    <m/>
    <n v="0"/>
    <n v="0"/>
    <m/>
    <m/>
    <m/>
    <n v="0"/>
    <n v="0"/>
    <n v="0"/>
    <m/>
    <m/>
    <m/>
    <n v="0"/>
    <s v="Para respuesta prestador"/>
    <d v="2024-03-20T00:00:00"/>
    <d v="2024-04-12T00:00:00"/>
    <m/>
    <n v="10617665"/>
    <n v="10279665"/>
    <n v="8220248"/>
    <n v="338000"/>
    <n v="10287665"/>
    <n v="0"/>
    <n v="0"/>
    <n v="2397417"/>
    <n v="0"/>
    <n v="0"/>
    <n v="0"/>
    <m/>
    <n v="2397417"/>
    <s v="GLOSA"/>
    <s v="SE OBJETA 10A004, CANTIDAD 3, POR LOS DIAS 2-3-4 DE MARZO DE 2024, AL INGRESO INDICAN TOMA DE EVDA REALIZADA HASTA EL DIA 05-02-2024, CON LA EVDA SE ESPERABA TOMAR CONDUCTA CON PACIENTE. PROLONGA ESTANCIA DE  MANERA INJUSTIFICADA   "/>
    <s v="FACTURACION"/>
    <n v="7882248"/>
  </r>
  <r>
    <n v="891480000"/>
    <s v="COMFAMILIAR RISARALDA"/>
    <s v="EI509386"/>
    <s v="891480000_EI509386"/>
    <s v="EI50"/>
    <s v="9386"/>
    <d v="2024-07-26T00:00:00"/>
    <m/>
    <n v="6166509"/>
    <n v="6166509"/>
    <m/>
    <s v="PEREIRA"/>
    <m/>
    <e v="#N/A"/>
    <x v="8"/>
    <n v="5680583"/>
    <n v="1222498961"/>
    <m/>
    <m/>
    <n v="0"/>
    <n v="0"/>
    <m/>
    <m/>
    <m/>
    <n v="0"/>
    <n v="0"/>
    <n v="0"/>
    <m/>
    <m/>
    <m/>
    <n v="0"/>
    <s v="Para respuesta prestador"/>
    <d v="2024-07-16T00:00:00"/>
    <d v="2024-08-01T00:00:00"/>
    <m/>
    <n v="6166509"/>
    <n v="6166509"/>
    <n v="5680583"/>
    <n v="0"/>
    <n v="371105"/>
    <n v="0"/>
    <n v="0"/>
    <n v="485926"/>
    <n v="0"/>
    <n v="0"/>
    <n v="0"/>
    <m/>
    <n v="485926"/>
    <s v="GLOSA"/>
    <s v="OBEJCION MEDICA 601 SE OBJETA 10A002, CANTIDAD 1, EL DIA 03 DE JULIO DE 2024, SE INDICO TOMA DE PARACLINICOS, UROCULTIVO, HEMOCULTIVO, CON EL FIN DE GUIAR TRATAMIENTO ANTIBIOTICO DEFINITIVO Y TOMA DE CONDUCTAS ADICIONALES. EN LA NOTA DE EVOLUCION DEL DIA 4 INDICAN QUE NO FUERON TOMADOS Y SOLICITAN NUEVAMENTE. SE CONSIDERA QUE LO ANTERIOR PROLONGA LA ESTANCIA HOSPITALARIA DE MANERA INJUSTIFICADA  $ 371.105 "/>
    <s v="TARIFA"/>
    <n v="5680583"/>
  </r>
  <r>
    <n v="891480000"/>
    <s v="COMFAMILIAR RISARALDA"/>
    <s v="EI545889"/>
    <s v="891480000_EI545889"/>
    <s v="EI54"/>
    <s v="5889"/>
    <d v="2024-03-01T00:00:00"/>
    <m/>
    <n v="8058155"/>
    <n v="8058155"/>
    <m/>
    <s v="PEREIRA"/>
    <m/>
    <s v="Factura pendiente en programacion de pago - Glosa por contestar IPS"/>
    <x v="8"/>
    <n v="5460420"/>
    <n v="1222446873"/>
    <m/>
    <m/>
    <n v="0"/>
    <n v="0"/>
    <m/>
    <m/>
    <m/>
    <n v="0"/>
    <n v="0"/>
    <n v="0"/>
    <m/>
    <m/>
    <m/>
    <n v="0"/>
    <s v="Para respuesta prestador"/>
    <d v="2024-02-25T00:00:00"/>
    <d v="2024-03-05T00:00:00"/>
    <m/>
    <n v="8058155"/>
    <n v="8058155"/>
    <n v="5460420"/>
    <n v="0"/>
    <n v="8058155"/>
    <n v="0"/>
    <n v="0"/>
    <n v="2597735"/>
    <n v="0"/>
    <n v="0"/>
    <n v="0"/>
    <m/>
    <n v="2597735"/>
    <s v="GLOSA"/>
    <s v="SE OBJETA 10A002, CANTIDAD 7, POR LOS DIAS 17-18-19-20-21-22-23 DE FEBRERO DE 2024, PACIENTE CON DIAGNOSTICO DE DIVERTICULITIS MANEJADO CON TERAPIA ANTIBIOTICA EXITOSAMENTE, POSTERIOR A FINALIZA ESQUEMA SOLICITAN VALORACION POR GERIATRIA, POR CAMBIOS DE COMPORTAMIENTO EN PACIENTE CON ANTECEDENTE DE DEMENCIA VASCULAR, VALORA EL DIA 18 GERIATRIA QUIEN INDICA SIN CONDUCTAS ADICIONALES EN HOSPITALIZACION, A PESAR DE RESOLUCION DE CUADRO DE INGRESO CONTINUA HOSPITALIZADA HASTA EL 24 DE FEBRERO A LA ESPERA DE ESTUDIOS ADICIONALES LOS CUALES VALORANDO LOS RIESGOS RELACIONADOS A LA ESTANCIA PROLONGADA SE DEBIERON REALIZAR DE MANERA AMBULATORIA, SE OBJETAN DIAS DE ESTANCIA Y CUIDADOS ASOCIADOS._x0009_ "/>
    <s v="FACTURACION"/>
    <n v="5460420"/>
  </r>
  <r>
    <n v="891480000"/>
    <s v="COMFAMILIAR RISARALDA"/>
    <s v="EI442057"/>
    <s v="891480000_EI442057"/>
    <s v="EI44"/>
    <s v="2057"/>
    <d v="2024-06-04T00:00:00"/>
    <m/>
    <n v="6034147"/>
    <n v="6034147"/>
    <m/>
    <s v="PEREIRA"/>
    <m/>
    <s v="Factura pendiente en programacion de pago - Glosa por contestar IPS"/>
    <x v="8"/>
    <n v="4754103"/>
    <n v="1222504958"/>
    <m/>
    <m/>
    <n v="0"/>
    <n v="0"/>
    <m/>
    <m/>
    <m/>
    <n v="0"/>
    <n v="0"/>
    <n v="0"/>
    <m/>
    <m/>
    <m/>
    <n v="0"/>
    <s v="Para respuesta prestador"/>
    <d v="2024-05-23T00:00:00"/>
    <d v="2024-06-04T00:00:00"/>
    <m/>
    <n v="6034147"/>
    <n v="6034147"/>
    <n v="4754103"/>
    <n v="0"/>
    <n v="6034147"/>
    <n v="0"/>
    <n v="0"/>
    <n v="1280044"/>
    <n v="0"/>
    <n v="0"/>
    <n v="0"/>
    <m/>
    <n v="1280044"/>
    <s v="GLOSA"/>
    <s v="OBJCION MEDICA SE OBJETA 10A004, CANTIDAD 1 POR EL DIA 13 DE MAYO DE 2024, POR INOPORTUNIDAD EN PROCEDIMIENTO QUIRURGICO ENDOSCOPIA, ORDENADO DESDE EL INGRESO.  $ 127.636 SE OBJETA 10A002, CANTIDAD 3, POR LOS DIAS  15-16-17 DE MAYO DE 2024, ESTANCIA INACTIVA A LA ESPERA DE REMISION   $ 1.113.315 "/>
    <s v="FACTURACION"/>
    <n v="4754103"/>
  </r>
  <r>
    <n v="891480000"/>
    <s v="COMFAMILIAR RISARALDA"/>
    <s v="EI546456"/>
    <s v="891480000_EI546456"/>
    <s v="EI54"/>
    <s v="6456"/>
    <d v="2024-07-26T00:00:00"/>
    <m/>
    <n v="5974682"/>
    <n v="5974682"/>
    <m/>
    <s v="PEREIRA"/>
    <m/>
    <e v="#N/A"/>
    <x v="8"/>
    <n v="3981192"/>
    <n v="1222499839"/>
    <m/>
    <m/>
    <n v="0"/>
    <n v="0"/>
    <m/>
    <m/>
    <m/>
    <n v="0"/>
    <n v="0"/>
    <n v="0"/>
    <m/>
    <m/>
    <m/>
    <n v="0"/>
    <s v="Para respuesta prestador"/>
    <d v="2024-07-19T00:00:00"/>
    <d v="2024-08-01T00:00:00"/>
    <m/>
    <n v="5974682"/>
    <n v="5974682"/>
    <n v="3981192"/>
    <n v="0"/>
    <n v="2055665"/>
    <n v="0"/>
    <n v="0"/>
    <n v="1993490"/>
    <n v="0"/>
    <n v="0"/>
    <n v="0"/>
    <m/>
    <n v="1993490"/>
    <s v="GLOSA"/>
    <s v="SE OBJETA 879302, SE CONSIDERA NO PERTINENTE NI JUSTIFICADA, SE EVIDENCIA REALIZADO ANGIOTAC DE AORTA ABDOMINAL, LO CUAL ES LO PERTINENTE DE ACUERDO AL CUADRO CLINICO DEL PACIENTE , ADICIONALMENTE LA ORDEN DEL MEDICO TRATANTE FUE ANGIOTAC DE AORTA ABDOMINAL, TAMPOCO SE ENCUENTRA JUSTIFICADO EN LA HISTORIA CLINICA  "/>
    <s v="TARIFA"/>
    <n v="3981192"/>
  </r>
  <r>
    <n v="891480000"/>
    <s v="COMFAMILIAR RISARALDA"/>
    <s v="EJ289997"/>
    <s v="891480000_EJ289997"/>
    <s v="EJ28"/>
    <s v="9997"/>
    <d v="2024-07-30T00:00:00"/>
    <m/>
    <n v="10129768"/>
    <n v="10129768"/>
    <m/>
    <s v="PEREIRA"/>
    <m/>
    <e v="#N/A"/>
    <x v="8"/>
    <n v="1950701"/>
    <n v="1222499868"/>
    <m/>
    <m/>
    <n v="0"/>
    <n v="0"/>
    <m/>
    <m/>
    <m/>
    <n v="0"/>
    <n v="0"/>
    <n v="0"/>
    <m/>
    <m/>
    <m/>
    <n v="0"/>
    <s v="Para respuesta prestador"/>
    <d v="2024-07-24T00:00:00"/>
    <d v="2024-08-01T00:00:00"/>
    <m/>
    <n v="10129768"/>
    <n v="10129768"/>
    <n v="1950701"/>
    <n v="0"/>
    <n v="971697"/>
    <n v="0"/>
    <n v="0"/>
    <n v="8179067"/>
    <n v="0"/>
    <n v="0"/>
    <n v="0"/>
    <m/>
    <n v="8179067"/>
    <s v="GLOSA"/>
    <s v="OBJ ADM NO ANEXAN COTIZACION DEL MATERIAL DE OSTEOSINTESIS $ 7587254 PLACA PERONE $ 2712640   TORNILLO CORT 3.5 $ 1153600   TORNILLO BLOQ 3.5 $ 922880 SUTURA $ 2798134 "/>
    <s v="SOPORTE"/>
    <n v="1950701"/>
  </r>
  <r>
    <n v="891480000"/>
    <s v="COMFAMILIAR RISARALDA"/>
    <s v="EJ0418692"/>
    <s v="891480000_EJ0418692"/>
    <s v="EJ04"/>
    <s v="18692"/>
    <d v="2023-12-12T00:00:00"/>
    <m/>
    <n v="1044600"/>
    <n v="1044600"/>
    <m/>
    <s v="PEREIRA"/>
    <m/>
    <s v="Factura pendiente en programacion de pago - Glosa por contestar IPS"/>
    <x v="8"/>
    <n v="1044600"/>
    <n v="1222386678"/>
    <m/>
    <m/>
    <n v="0"/>
    <n v="0"/>
    <m/>
    <m/>
    <m/>
    <n v="0"/>
    <n v="0"/>
    <n v="0"/>
    <m/>
    <m/>
    <m/>
    <n v="0"/>
    <s v="Para respuesta prestador"/>
    <d v="2023-12-06T00:00:00"/>
    <d v="2023-12-14T00:00:00"/>
    <m/>
    <n v="1071837"/>
    <n v="1071837"/>
    <n v="1044600"/>
    <n v="0"/>
    <n v="1071837"/>
    <n v="0"/>
    <n v="0"/>
    <n v="27237"/>
    <n v="0"/>
    <n v="0"/>
    <n v="0"/>
    <m/>
    <n v="27237"/>
    <s v="GLOSA"/>
    <s v="Se realiza objecion por mayor valor cobrado en codigo CODIGO  234402 FACTURAN   $  1071837 TARIFA CONVENIO $  1044600 SE OBJETA DIFERENCIA $ 27237 "/>
    <s v="TARIFA"/>
    <n v="1044600"/>
  </r>
  <r>
    <n v="891480000"/>
    <s v="COMFAMILIAR RISARALDA"/>
    <s v="EJ0418769"/>
    <s v="891480000_EJ0418769"/>
    <s v="EJ04"/>
    <s v="18769"/>
    <d v="2023-12-15T00:00:00"/>
    <m/>
    <n v="1044600"/>
    <n v="1044600"/>
    <m/>
    <s v="PEREIRA"/>
    <m/>
    <s v="Factura pendiente en programacion de pago - Glosa por contestar IPS"/>
    <x v="8"/>
    <n v="1044600"/>
    <n v="1222370989"/>
    <m/>
    <m/>
    <n v="0"/>
    <n v="0"/>
    <m/>
    <m/>
    <m/>
    <n v="0"/>
    <n v="0"/>
    <n v="0"/>
    <m/>
    <m/>
    <m/>
    <n v="0"/>
    <s v="Para respuesta prestador"/>
    <d v="2023-12-13T00:00:00"/>
    <d v="2023-12-15T00:00:00"/>
    <m/>
    <n v="1071837"/>
    <n v="1071837"/>
    <n v="1044600"/>
    <n v="0"/>
    <n v="1071837"/>
    <n v="0"/>
    <n v="0"/>
    <n v="27237"/>
    <n v="0"/>
    <n v="0"/>
    <n v="0"/>
    <m/>
    <n v="27237"/>
    <s v="GLOSA"/>
    <s v="Se realiza objecion por mayor valor cobrado en codigo CODIGO  234402 FACTURAN   $  1071837 TARIFA CONVENIO $  1044600 SE OBJETA DIFERENCIA $ 27237 "/>
    <s v="TARIFA"/>
    <n v="1044600"/>
  </r>
  <r>
    <n v="891480000"/>
    <s v="COMFAMILIAR RISARALDA"/>
    <s v="EJ216767"/>
    <s v="891480000_EJ216767"/>
    <s v="EJ21"/>
    <s v="6767"/>
    <d v="2024-07-26T00:00:00"/>
    <m/>
    <n v="956491"/>
    <n v="956491"/>
    <m/>
    <s v="PEREIRA"/>
    <m/>
    <e v="#N/A"/>
    <x v="8"/>
    <n v="933391"/>
    <n v="1222498919"/>
    <m/>
    <m/>
    <n v="0"/>
    <n v="0"/>
    <m/>
    <m/>
    <m/>
    <n v="0"/>
    <n v="0"/>
    <n v="0"/>
    <m/>
    <m/>
    <m/>
    <n v="0"/>
    <s v="Para respuesta prestador"/>
    <d v="2024-07-16T00:00:00"/>
    <d v="2024-08-01T00:00:00"/>
    <m/>
    <n v="956491"/>
    <n v="956491"/>
    <n v="933391"/>
    <n v="0"/>
    <n v="398436"/>
    <n v="0"/>
    <n v="0"/>
    <n v="23100"/>
    <n v="0"/>
    <n v="0"/>
    <n v="0"/>
    <m/>
    <n v="23100"/>
    <s v="GLOSA"/>
    <s v="NO FACTURABLE INCLUIDO ESTANCIA INHALOCAMARA $ 9800 CONECTOR AGUJA $ 7000 CATER SEGURIDAD $ 6300 TOTAL OBJ $ 23100"/>
    <s v="SOPORTE"/>
    <n v="933391"/>
  </r>
  <r>
    <n v="891480000"/>
    <s v="COMFAMILIAR RISARALDA"/>
    <s v="EI469506"/>
    <s v="891480000_EI469506"/>
    <s v="EI46"/>
    <s v="9506"/>
    <d v="2024-07-26T00:00:00"/>
    <m/>
    <n v="320718"/>
    <n v="320718"/>
    <m/>
    <s v="PEREIRA"/>
    <m/>
    <e v="#N/A"/>
    <x v="8"/>
    <n v="267518"/>
    <n v="1222498918"/>
    <m/>
    <m/>
    <n v="0"/>
    <n v="0"/>
    <m/>
    <m/>
    <m/>
    <n v="0"/>
    <n v="0"/>
    <n v="0"/>
    <m/>
    <m/>
    <m/>
    <n v="0"/>
    <s v="Para respuesta prestador"/>
    <d v="2024-07-20T00:00:00"/>
    <d v="2024-08-01T00:00:00"/>
    <m/>
    <n v="320718"/>
    <n v="320718"/>
    <n v="267518"/>
    <n v="0"/>
    <n v="398436"/>
    <n v="0"/>
    <n v="0"/>
    <n v="53200"/>
    <n v="0"/>
    <n v="0"/>
    <n v="0"/>
    <m/>
    <n v="53200"/>
    <s v="GLOSA"/>
    <s v="NO FACTURABLE INCLUIDO ESTANCIA  CIRCUITO VENT DRAGER $ 32200  FILTO ANTIBA NARIZ CAMELLO $ 11200   FILTRO BACTERIANO $ 9800 "/>
    <s v="SOPORTE"/>
    <n v="267518"/>
  </r>
  <r>
    <n v="891480000"/>
    <s v="COMFAMILIAR RISARALDA"/>
    <s v="EI4858895"/>
    <s v="891480000_EI4858895"/>
    <s v="EI48"/>
    <s v="58895"/>
    <d v="2024-07-30T00:00:00"/>
    <m/>
    <n v="227990"/>
    <n v="227990"/>
    <m/>
    <s v="PEREIRA"/>
    <m/>
    <e v="#N/A"/>
    <x v="8"/>
    <n v="214690"/>
    <n v="1222498917"/>
    <m/>
    <m/>
    <n v="0"/>
    <n v="0"/>
    <m/>
    <m/>
    <m/>
    <n v="0"/>
    <n v="0"/>
    <n v="0"/>
    <m/>
    <m/>
    <m/>
    <n v="0"/>
    <s v="Para respuesta prestador"/>
    <d v="2024-07-22T00:00:00"/>
    <d v="2024-08-01T00:00:00"/>
    <m/>
    <n v="227990"/>
    <n v="227990"/>
    <n v="214690"/>
    <n v="0"/>
    <n v="398436"/>
    <n v="0"/>
    <n v="0"/>
    <n v="13300"/>
    <n v="0"/>
    <n v="0"/>
    <n v="0"/>
    <m/>
    <n v="13300"/>
    <s v="GLOSA"/>
    <s v="NO FACTURABLE INCLUIDO EN ESTANCIA CONECTOR AGUJA $ 7000  CATET SEGUIRDAD $ 6300"/>
    <s v="SOPORTE"/>
    <n v="214690"/>
  </r>
  <r>
    <n v="891480000"/>
    <s v="COMFAMILIAR RISARALDA"/>
    <s v="EI4268321"/>
    <s v="891480000_EI4268321"/>
    <s v="EI42"/>
    <s v="68321"/>
    <d v="2024-07-26T00:00:00"/>
    <m/>
    <n v="166353"/>
    <n v="166353"/>
    <m/>
    <s v="PEREIRA"/>
    <m/>
    <e v="#N/A"/>
    <x v="8"/>
    <n v="151653"/>
    <n v="1222498915"/>
    <m/>
    <m/>
    <n v="0"/>
    <n v="0"/>
    <m/>
    <m/>
    <m/>
    <n v="0"/>
    <n v="0"/>
    <n v="0"/>
    <m/>
    <m/>
    <m/>
    <n v="0"/>
    <s v="Para respuesta prestador"/>
    <d v="2024-07-19T00:00:00"/>
    <d v="2024-08-01T00:00:00"/>
    <m/>
    <n v="166353"/>
    <n v="166353"/>
    <n v="151653"/>
    <n v="0"/>
    <n v="398436"/>
    <n v="0"/>
    <n v="0"/>
    <n v="14700"/>
    <n v="0"/>
    <n v="0"/>
    <n v="0"/>
    <m/>
    <n v="14700"/>
    <s v="GLOSA"/>
    <s v="NO FACTURABLE CONECTOR AGUJA $ 7000 NI CATETER SEGUIDIAD $ 7700"/>
    <s v="SOPORTE"/>
    <n v="151653"/>
  </r>
  <r>
    <n v="891480000"/>
    <s v="COMFAMILIAR RISARALDA"/>
    <s v="EI4254296"/>
    <s v="891480000_EI4254296"/>
    <s v="EI42"/>
    <s v="54296"/>
    <d v="2023-09-11T00:00:00"/>
    <m/>
    <n v="131041"/>
    <n v="131041"/>
    <m/>
    <s v="PEREIRA"/>
    <m/>
    <s v="Factura pendiente en programacion de pago - Glosa por contestar IPS"/>
    <x v="8"/>
    <n v="131023"/>
    <n v="1222331739"/>
    <m/>
    <m/>
    <n v="0"/>
    <n v="0"/>
    <m/>
    <m/>
    <m/>
    <n v="0"/>
    <n v="0"/>
    <n v="0"/>
    <m/>
    <m/>
    <m/>
    <n v="0"/>
    <s v="Para respuesta prestador"/>
    <d v="2023-08-30T00:00:00"/>
    <d v="2023-10-02T00:00:00"/>
    <m/>
    <n v="131041"/>
    <n v="131041"/>
    <n v="131023"/>
    <n v="0"/>
    <n v="398436"/>
    <n v="0"/>
    <n v="0"/>
    <n v="18"/>
    <n v="0"/>
    <n v="0"/>
    <n v="0"/>
    <m/>
    <n v="18"/>
    <s v="GLOSA"/>
    <s v="mayor valor cobrado en codigo 873420 facutran $ 31975 tarifa covnenio $ 31993  se objeta la diferencia $ 18"/>
    <s v="TARIFA"/>
    <n v="131023"/>
  </r>
  <r>
    <n v="891480000"/>
    <s v="COMFAMILIAR RISARALDA"/>
    <s v="EI4858737"/>
    <s v="891480000_EI4858737"/>
    <s v="EI48"/>
    <s v="58737"/>
    <d v="2024-07-26T00:00:00"/>
    <m/>
    <n v="134957"/>
    <n v="134957"/>
    <m/>
    <s v="PEREIRA"/>
    <m/>
    <e v="#N/A"/>
    <x v="8"/>
    <n v="120257"/>
    <n v="1222498912"/>
    <m/>
    <m/>
    <n v="0"/>
    <n v="0"/>
    <m/>
    <m/>
    <m/>
    <n v="0"/>
    <n v="0"/>
    <n v="0"/>
    <m/>
    <m/>
    <m/>
    <n v="0"/>
    <s v="Para respuesta prestador"/>
    <d v="2024-07-16T00:00:00"/>
    <d v="2024-08-01T00:00:00"/>
    <m/>
    <n v="134957"/>
    <n v="134957"/>
    <n v="120257"/>
    <n v="0"/>
    <n v="398436"/>
    <n v="0"/>
    <n v="0"/>
    <n v="14700"/>
    <n v="0"/>
    <n v="0"/>
    <n v="0"/>
    <m/>
    <n v="14700"/>
    <s v="GLOSA"/>
    <s v="NO FACTURABLE CONECTOR AGUJA $ 7000 Y CATETER SEGURIDAD $ 7700 INCLUIDO EN ESTANCIA "/>
    <s v="SOPORTE"/>
    <n v="120257"/>
  </r>
  <r>
    <n v="891480000"/>
    <s v="COMFAMILIAR RISARALDA"/>
    <s v="EJ2318128"/>
    <s v="891480000_EJ2318128"/>
    <s v="EJ23"/>
    <s v="18128"/>
    <d v="2024-03-01T00:00:00"/>
    <m/>
    <n v="221438"/>
    <n v="221438"/>
    <m/>
    <s v="PEREIRA"/>
    <m/>
    <s v="Factura pendiente en programacion de pago - Glosa por contestar IPS"/>
    <x v="8"/>
    <n v="101055"/>
    <n v="1222420248"/>
    <m/>
    <m/>
    <n v="0"/>
    <n v="0"/>
    <m/>
    <m/>
    <m/>
    <n v="0"/>
    <n v="0"/>
    <n v="0"/>
    <m/>
    <m/>
    <m/>
    <n v="0"/>
    <s v="Para respuesta prestador"/>
    <d v="2024-02-15T00:00:00"/>
    <d v="2024-03-01T00:00:00"/>
    <m/>
    <n v="221438"/>
    <n v="221438"/>
    <n v="101055"/>
    <n v="0"/>
    <n v="101055"/>
    <n v="0"/>
    <n v="0"/>
    <n v="120383"/>
    <n v="0"/>
    <n v="0"/>
    <n v="0"/>
    <m/>
    <n v="120383"/>
    <s v="GLOSA"/>
    <s v="mayor valor cobrado en codigo 978801 facturan $ 221438 convenio  $  101.055 se objeta diferencia $ 120383"/>
    <s v="TARIFA"/>
    <n v="101055"/>
  </r>
  <r>
    <n v="891480000"/>
    <s v="COMFAMILIAR RISARALDA"/>
    <s v="EI2835710"/>
    <s v="891480000_EI2835710"/>
    <s v="EI28"/>
    <s v="35710"/>
    <d v="2024-07-01T00:00:00"/>
    <m/>
    <n v="104961"/>
    <n v="104961"/>
    <m/>
    <s v="PEREIRA"/>
    <m/>
    <e v="#N/A"/>
    <x v="8"/>
    <n v="89474"/>
    <n v="1222485893"/>
    <m/>
    <m/>
    <n v="0"/>
    <n v="0"/>
    <m/>
    <m/>
    <m/>
    <n v="0"/>
    <n v="0"/>
    <n v="0"/>
    <m/>
    <m/>
    <m/>
    <n v="0"/>
    <s v="Para respuesta prestador"/>
    <d v="2024-06-06T00:00:00"/>
    <d v="2024-07-02T00:00:00"/>
    <m/>
    <n v="109461"/>
    <n v="104961"/>
    <n v="93974"/>
    <n v="4500"/>
    <n v="125375"/>
    <n v="0"/>
    <n v="0"/>
    <n v="15487"/>
    <n v="0"/>
    <n v="0"/>
    <n v="0"/>
    <m/>
    <n v="15487"/>
    <s v="GLOSA"/>
    <s v="MAYOR VALOR COBRADO EN CODIGO 890348 INTECONSULTA GENETICA FACTURAN $109461 TARIFA COVNENIO $ 93974 SE OBJETA DIFERENCIA $ 15487"/>
    <s v="TARIFA"/>
    <n v="89474"/>
  </r>
  <r>
    <n v="891480000"/>
    <s v="COMFAMILIAR RISARALDA"/>
    <s v="EJ1214145"/>
    <s v="891480000_EJ1214145"/>
    <s v="EJ12"/>
    <s v="14145"/>
    <d v="2024-01-02T00:00:00"/>
    <m/>
    <n v="74600"/>
    <n v="74600"/>
    <m/>
    <s v="PEREIRA"/>
    <m/>
    <s v="Factura pendiente en programacion de pago - Glosa por contestar IPS"/>
    <x v="8"/>
    <n v="55100"/>
    <n v="1222378231"/>
    <m/>
    <m/>
    <n v="0"/>
    <n v="0"/>
    <m/>
    <m/>
    <m/>
    <n v="0"/>
    <n v="0"/>
    <n v="0"/>
    <m/>
    <m/>
    <m/>
    <n v="0"/>
    <s v="Para respuesta prestador"/>
    <d v="2023-12-19T00:00:00"/>
    <d v="2024-01-04T00:00:00"/>
    <m/>
    <n v="91000"/>
    <n v="74600"/>
    <n v="71500"/>
    <n v="16400"/>
    <n v="72208"/>
    <n v="0"/>
    <n v="0"/>
    <n v="19500"/>
    <n v="0"/>
    <n v="0"/>
    <n v="0"/>
    <m/>
    <n v="19500"/>
    <s v="GLOSA"/>
    <s v="MAYOR VALOR COBRADO COD 890244 FACTURTAN $ 91000 T COVENIO $ 71500 SE OBJETA DIFERENCIA $ 19500"/>
    <s v="TARIFA"/>
    <n v="55100"/>
  </r>
  <r>
    <n v="891480000"/>
    <s v="COMFAMILIAR RISARALDA"/>
    <s v="EI8619600"/>
    <s v="891480000_EI8619600"/>
    <s v="EI86"/>
    <s v="19600"/>
    <d v="2023-09-15T00:00:00"/>
    <m/>
    <n v="47231"/>
    <n v="47231"/>
    <m/>
    <s v="PEREIRA"/>
    <m/>
    <s v="Factura pendiente en programacion de pago - Glosa por contestar IPS"/>
    <x v="8"/>
    <n v="47231"/>
    <n v="1222312381"/>
    <m/>
    <m/>
    <n v="0"/>
    <n v="0"/>
    <m/>
    <m/>
    <m/>
    <n v="0"/>
    <n v="0"/>
    <n v="0"/>
    <m/>
    <m/>
    <m/>
    <n v="0"/>
    <s v="Para respuesta prestador"/>
    <d v="2023-09-13T00:00:00"/>
    <d v="2023-09-15T00:00:00"/>
    <m/>
    <n v="60945"/>
    <n v="56845"/>
    <n v="51331"/>
    <n v="4100"/>
    <n v="51331"/>
    <n v="0"/>
    <n v="0"/>
    <n v="9614"/>
    <n v="0"/>
    <n v="0"/>
    <n v="0"/>
    <m/>
    <n v="9614"/>
    <s v="GLOSA"/>
    <s v="TARIFA mayor valor cobrado en codigo 890224 facturan $ 60945 tarifa convenio $ 51331 se objeta diferencia $ 9614"/>
    <s v="TARIFA"/>
    <n v="47231"/>
  </r>
  <r>
    <n v="891480000"/>
    <s v="COMFAMILIAR RISARALDA"/>
    <s v="EJ289141"/>
    <s v="891480000_EJ289141"/>
    <s v="EJ28"/>
    <s v="9141"/>
    <d v="2024-04-12T00:00:00"/>
    <m/>
    <n v="217200"/>
    <n v="217200"/>
    <m/>
    <s v="PEREIRA"/>
    <m/>
    <s v="Factura pendiente en programacion de pago - Glosa por contestar IPS"/>
    <x v="8"/>
    <n v="0"/>
    <m/>
    <m/>
    <m/>
    <n v="0"/>
    <n v="0"/>
    <m/>
    <m/>
    <m/>
    <n v="0"/>
    <n v="0"/>
    <n v="0"/>
    <m/>
    <m/>
    <m/>
    <n v="0"/>
    <s v="Para respuesta prestador"/>
    <d v="2024-04-10T00:00:00"/>
    <d v="2024-04-12T00:00:00"/>
    <m/>
    <n v="217200"/>
    <n v="217200"/>
    <n v="205263"/>
    <n v="0"/>
    <n v="205263"/>
    <n v="0"/>
    <n v="0"/>
    <n v="11937"/>
    <n v="0"/>
    <n v="0"/>
    <n v="0"/>
    <m/>
    <n v="11937"/>
    <s v="GLOSA"/>
    <s v="MAYOR VALOR COBRADO EN CODIGO 255006 FACTURANN $ 217200 CONVENIO $ 205263 DIF $ 11937"/>
    <s v="TARIFA"/>
    <n v="205263"/>
  </r>
  <r>
    <n v="891480000"/>
    <s v="COMFAMILIAR RISARALDA"/>
    <s v="EI508645"/>
    <s v="891480000_EI508645"/>
    <s v="EI50"/>
    <s v="8645"/>
    <d v="2024-03-01T00:00:00"/>
    <m/>
    <n v="7638525"/>
    <n v="7638525"/>
    <m/>
    <s v="PEREIRA"/>
    <m/>
    <s v="Factura devuelta"/>
    <x v="8"/>
    <n v="0"/>
    <m/>
    <m/>
    <m/>
    <n v="0"/>
    <n v="0"/>
    <m/>
    <m/>
    <m/>
    <n v="0"/>
    <n v="0"/>
    <n v="0"/>
    <m/>
    <m/>
    <m/>
    <n v="0"/>
    <s v="Para respuesta prestador"/>
    <d v="2024-02-14T00:00:00"/>
    <d v="2024-09-10T00:00:00"/>
    <m/>
    <n v="7638525"/>
    <n v="7638525"/>
    <n v="4298580"/>
    <n v="0"/>
    <n v="7638525"/>
    <n v="0"/>
    <n v="0"/>
    <n v="3339945"/>
    <n v="0"/>
    <n v="0"/>
    <n v="0"/>
    <m/>
    <n v="3339945"/>
    <s v="GLOSA"/>
    <s v="Se Devuelve radicado no anexan  PDF DE FACTURA EI508645 SIN OBJ ADM AUT 122300224263 CONTRIB obejcion medica  SE OBJETA 10A002, CANTIDAD 9, POR LOS DIAS 3-4-5-6-7-8-9-10-11 DE FEBRERO DE 2024, DE ACUERDO A NOTAS DE EVOLUCION DE LOS DIAS MENCIONADOS, SE CONSIDERA PACIENTE CON ESTANCIA INACTIVA A LA ESPERA DE AUTORIZACION DE HOMECARE, LA SOLICITUD DE ESTE TRAMITE NO PRESENTA SOPORTE DE TRAZABILIDAD POR LO CUAL SE  CONSIDERA INJUSTIFICADA LA ESTANCIA $ 3.339.945 _x0009_  "/>
    <s v="AUTORIZACION"/>
    <n v="4298580"/>
  </r>
  <r>
    <n v="891480000"/>
    <s v="COMFAMILIAR RISARALDA"/>
    <s v="EI508619"/>
    <s v="891480000_EI508619"/>
    <s v="EI50"/>
    <s v="8619"/>
    <d v="2024-05-02T00:00:00"/>
    <m/>
    <n v="14083422"/>
    <n v="14083422"/>
    <m/>
    <s v="PEREIRA"/>
    <m/>
    <s v="Factura devuelta"/>
    <x v="8"/>
    <n v="0"/>
    <m/>
    <m/>
    <m/>
    <n v="0"/>
    <n v="0"/>
    <m/>
    <m/>
    <m/>
    <n v="0"/>
    <n v="0"/>
    <n v="0"/>
    <m/>
    <m/>
    <m/>
    <n v="0"/>
    <s v="Para respuesta prestador"/>
    <d v="2024-02-09T00:00:00"/>
    <d v="2024-09-10T00:00:00"/>
    <m/>
    <n v="14083422"/>
    <n v="14083422"/>
    <n v="10483572"/>
    <n v="0"/>
    <n v="14083422"/>
    <n v="0"/>
    <n v="0"/>
    <n v="3599850"/>
    <n v="0"/>
    <n v="0"/>
    <n v="0"/>
    <m/>
    <n v="3599850"/>
    <s v="GLOSA"/>
    <s v="Se Devuelve radicado no anexan soporte de PDF de la factura EI508619, se realiza objecion medica $ 3.599.850 601 SE OBJETA 107M01, CANTIDAD 1, POR EL DIA 01-02-2024, PACIENTE SIN CRITERIOS DE ESTANCIA EN UNIDAD DE CUIDADO INTERMEDIO, SE REOCNOCE EN SU LUGAR 10A002 Y SE GLOSA LA DIFERENCIA   $ 957.654 601 SE OBJETA 10A002, CANTIDAD 1, POR EL DIA 02-02-2024, DESDE SU INGRESO SE SOLI CITO CONCEPTO DE NEFROLOGIA, EL CUAL NO SE REALIZO DURANTE ESTANCIA EN UCIN, NUEVAMENTE SE SOLICITA EL 2 PARA AVAL DE CATETERISMO, SE CONSIDERA INOPORTUNIDAD EN CONCEPTO DE NEFROLOG QUE PROLONGA ESTANCIA DE EL PACIENTE    $ 371.105 601 SE OBJETA 10A002, CANTIDAD 2, POR EL DIA 4-5 DE FEBRERO DE 2024, POR INOPORTUNIDAD DE CATETERISMO QUE PROLONGA ESTANCIA DEL PACIENTE SIN JUSTIFICACION, CONCEPTO DE NEFROLOGIA DE LELVAR A PROCEDIMIENTO EL DIA 03 PREVIA NEFROPROTECCION, EL PROCEDIMIENTO FUE REALIZADO EL DIA 06-02-2024.  $ 742.210 323 SE OBJETA 876122, NO SOPORTADO, UNA VEZ SOPORTADO QUEDO SUJETO DE AUDITORIA INTEGRAL   $ 1.528.881  "/>
    <s v="FACTURACION"/>
    <n v="10483572"/>
  </r>
  <r>
    <n v="891480000"/>
    <s v="COMFAMILIAR RISARALDA"/>
    <s v="EI508637"/>
    <s v="891480000_EI508637"/>
    <s v="EI50"/>
    <s v="8637"/>
    <d v="2024-03-01T00:00:00"/>
    <m/>
    <n v="14701910"/>
    <n v="14701910"/>
    <m/>
    <s v="PEREIRA"/>
    <m/>
    <s v="Factura devuelta"/>
    <x v="8"/>
    <n v="0"/>
    <m/>
    <m/>
    <m/>
    <n v="0"/>
    <n v="0"/>
    <m/>
    <m/>
    <m/>
    <n v="0"/>
    <n v="0"/>
    <n v="0"/>
    <m/>
    <m/>
    <m/>
    <n v="0"/>
    <s v="Para respuesta prestador"/>
    <d v="2024-02-13T00:00:00"/>
    <d v="2024-09-10T00:00:00"/>
    <m/>
    <n v="14701910"/>
    <n v="14701910"/>
    <n v="12065082"/>
    <n v="0"/>
    <n v="14701910"/>
    <n v="0"/>
    <n v="0"/>
    <n v="2636828"/>
    <n v="0"/>
    <n v="0"/>
    <n v="0"/>
    <m/>
    <n v="2636828"/>
    <s v="GLOSA"/>
    <s v="Se devuelve factura no hay autorizacion para el servicio facturado gestionar radicar en la plataforma la solicitud para la generacion de la aut final. _x0009__x0009__x0009__x0009__x0009__x0009_ Se realiza objecion medica 601. SE OBJETA 10A004, CANTIDAD 3, POR LOS DIAS 22-23-24 DE ENERO DE 2024, PACIENTE CON ESTANCIA INACTIVA, A LA ESPERA DE VALORACION POR ESPECIALISTA EN CIRUGIA CARDIOVASCULAR, LA SOLICITUD DE VALORACION POR CIRUGIA VASCULAR SE REALIZA DESDE EL DIA DE INGRESO Y SE VALORAA HASTA EL DIA 25 OCASIONANDO ESTANCIA INACTIVA ADEMAS DE AUMENTAR LOS DIAS DE ESTANCIA. POR FALLO EN OPORTUNIDA DE ATENCION SE CONSIDERAN NO JUSTIFICADOS LOS DIAS DE ESTANCIA. _x0009_$ 1.113.315 SE OBJETA 10A004, CANTIDAD 4, POR LOS DIAS 26-27-28-29-30 DE ENERO DE 2024, PACIENTE CON ESTANCIA INACTIVA, A LA ESPERA DE DE JUNTA MEDICA LA CUAL SE SOLICITA A PARTIR DEL DIA 25 ENERO DE 2024, LA JUNTA SE REALIZO HASTA EL DIA 30 DE ENERO ESTANDO DISPONIBLE LA CONDUCTA HASTA EL 01 DE FEBRERO DE 2024 OCASIONANDO ESTANCIA INACTIVA ADEMAS DE AUMENTAR LOS DIAS DE ESTANCIA, POR FALLO EN OPORTUNIDA DE ATENCION SE CONSIDERAN NO JUSTIFICADOS LOS DIAS DE ESTANCIA. _x0009__x0009_$ 1.484.420 SE OBJETA 890466, DE ACUERDO A NOTA DE VALORACION DE ESPECIALISTA EN MEDICINA INTERNA SIN CRITERIOS DE MANEJO POR ESPECIALIDAD POR LO CUAL SE CONSIDERA NO JUSTIFICADO SU RECONOCIMIENTO _x0009__x0009_$ 39.093 sin obj adm   "/>
    <s v="AUTORIZACION"/>
    <n v="12065082"/>
  </r>
  <r>
    <n v="891480000"/>
    <s v="COMFAMILIAR RISARALDA"/>
    <s v="EI508785"/>
    <s v="891480000_EI508785"/>
    <s v="EI50"/>
    <s v="8785"/>
    <d v="2024-06-04T00:00:00"/>
    <m/>
    <n v="28341266"/>
    <n v="28341266"/>
    <m/>
    <s v="PEREIRA"/>
    <m/>
    <s v="Factura devuelta"/>
    <x v="8"/>
    <n v="0"/>
    <m/>
    <m/>
    <m/>
    <n v="0"/>
    <n v="0"/>
    <m/>
    <m/>
    <m/>
    <n v="0"/>
    <n v="0"/>
    <n v="0"/>
    <m/>
    <m/>
    <m/>
    <n v="0"/>
    <s v="Para respuesta prestador"/>
    <d v="2024-03-22T00:00:00"/>
    <d v="2024-09-10T00:00:00"/>
    <m/>
    <n v="28341266"/>
    <n v="28341266"/>
    <n v="22543217"/>
    <n v="0"/>
    <n v="28341266"/>
    <n v="0"/>
    <n v="0"/>
    <n v="5798049"/>
    <n v="0"/>
    <n v="0"/>
    <n v="0"/>
    <m/>
    <n v="5798049"/>
    <s v="GLOSA"/>
    <s v="Se devuelve factura no hay autorizacion para servicio de fecha 28 ENERO 2024 AL 19 FEB 2024 GESTIONAR CON EL AREA ENCARGADA . SE REALIZA OBJECION MEDICA $ 5.798.049 601 SE OBJETA 107M01, CANTIDAD 1, POR EL DIA 2024-01-31, EL DIA MENCIONADO PACIENTE SIN CRITERIOS DE ESTANCIA EN UNIDAD DE CUIDADO INTERMEDIO, SIN SOPORTES, HEMODINAMICAMENTE ESTABLE, SIGNOS VITALES EN RANGOS DE NORMALIDAD. SE RECONOCE COMO BIPERSONAL  $ 957.474 601 SE OBJETA 10A001, CANTIDAD 1, POR EL DIA 02-02-2024, PACIENTE CON ESTANCIA INACTIVA, A LA ESPERA DE REALIZAR COLONOSCOPIA ORDENADA DESDE EL DIA 01 DE FEBRERO   $ 371.105 601 SE OBJETA 10A001, CANTIDAD 1, POR EL DIA 4-5 DE FEBRERO DE 2024, DESDE EL DIA 3 POR HALLAZGOS NO CONCLUYENTES DE COLONOSCOPIA SE SOLICITO VALORACION POR GASTROENTEROLOGO LA CUAL SE REALIZO HASTA EL DIA 06-02-2024, LOS DIAS MENCIONADOS A LA ESPERA DE CONCEPTO  $ 742.210 601 SE OBJETA 10A001, CANTIDAD 5, POR LOS DIAS 7-8-9-10 -11 DE FEBRERO DE 2024, DESDE EL DIA 6 SE SOLICITO VIDEOCAPSULA  POR HALLAZGOS DE ESTUDIOS ENDOSCOPICOS QUE NO FUERON CONCLUYENTES, EL MENCIONADO ESTUDIO SER REALIZO HASTA EL DIA 12 DE FEBRERO  $ 1.855.525 601 SE OBJETA 10A001, CANTIDAD 5, POR LOS DIAS 14-15-16-17-18 DE FEBRERO DE 2024, SE EVIDENCIA INOPORTUNIDAD DE RESULTADO DE VIDEOCAPSULA, DILATO TOMA DE DECISIONES DEL PACIENTE Y PROLONGO LA ESTANCIA DEL PACIENTE DE MANERA INJUSTIFICADA  $ 1.855.525 108 SE OBJETA 911019, NO FACTURABLE INCLUIDO EN PRUEBA CRUZADA MAYOR.  $ 16.210 "/>
    <s v="AUTORIZACION"/>
    <n v="22543217"/>
  </r>
  <r>
    <n v="891480000"/>
    <s v="COMFAMILIAR RISARALDA"/>
    <s v="EI508653"/>
    <s v="891480000_EI508653"/>
    <s v="EI50"/>
    <s v="8653"/>
    <d v="2024-03-01T00:00:00"/>
    <m/>
    <n v="28482832"/>
    <n v="28482832"/>
    <m/>
    <s v="PEREIRA"/>
    <m/>
    <s v="Factura devuelta"/>
    <x v="8"/>
    <n v="0"/>
    <m/>
    <m/>
    <m/>
    <n v="0"/>
    <n v="0"/>
    <m/>
    <m/>
    <m/>
    <n v="0"/>
    <n v="0"/>
    <n v="0"/>
    <m/>
    <m/>
    <m/>
    <n v="0"/>
    <s v="Para respuesta prestador"/>
    <d v="2024-02-15T00:00:00"/>
    <d v="2024-09-10T00:00:00"/>
    <m/>
    <n v="28482832"/>
    <n v="28482832"/>
    <n v="24116609"/>
    <n v="0"/>
    <n v="28482832"/>
    <n v="0"/>
    <n v="0"/>
    <n v="4366223"/>
    <n v="0"/>
    <n v="0"/>
    <n v="0"/>
    <m/>
    <n v="4366223"/>
    <s v="GLOSA"/>
    <s v="Se devuelve factura no hay autorizacion para el servicio facturado gestionar radicar en la plataforma la solicitud para la generacion de la aut final. _x0009__x0009__x0009__x0009__x0009__x0009_ SE REALIZA OBJ MEDICA  SE OBJETA  A 10A002, CANTIDAD 3, LOS DIAS  29-30-31 DE ENERO  DE 2024, SE EVIDENCIA EN NOTAS DE EVOLUCION MEDICA PACIENTE A LA ESPERA DE PROGRAMACION QUIRURGICA, LA FALLA EN OPORTUNIDAD DE PROCEDIMIENTO PROLONGA LA ESTANCIA DE PACIENTE Y OCASIONA ESTANCIA INACTIVA POR LO CUAL SE CONSIDERA NO PERTINENTE SU RECONOCIMIENTO _x0009__x0009_$ 1.113.315 SE OBJETA  A 10A002, CANTIDAD 6, LOS DIAS 5-6-7-8-9-10 DE FEBRERO  DE 2024, SE EVIDENCIA EN NOTAS DE EVOLUCION MEDICA PACIENTE A LA ESPERA DE PROGRAMACION QUIRURGICA, LA FALLA EN OPORTUNIDAD DE PROCEDIMIENTO PROLONGA LA ESTANCIA DE PACIENTE Y OCASIONA ESTANCIA INACTIVA POR LO CUAL SE CONSIDERA NO PERTINENTE SU RECONOCIMIENTO _x0009__x0009_$ 2.226.630 SE OBJETA 1980184-8, CANTIDAD 18, SE CONSIDERA NO PERTINENTE RECONOCIMIENTO DE SERVICIO MENCIONADO, DE ACUERDO A ESTANCIA PROLONGADA POR FALLO EN OPORTUNIDAD DE  BRONCOSCOPIA Y PROCEDIMIENTO QUIRURGICO QUE GENERA ESTANCIA INACTIVA_x0009__x0009_$ 594.000 SE OBJETA 939402, CANTIDAD 14, SE CONSIDERA NO PERTINENTE RECONOCIMIENTO DE SERVICIO MENCIONADO, DE ACUERDO A ESTANCIA PROLONGADA POR FALLO EN OPORTUNIDAD DE  BRONCOSCOPIA Y PROCEDIMIENTO QUIRURGICO QUE GENERA ESTANCIA INACTIVA_x0009__x0009_$ 432.278 SIN OBJ ADM "/>
    <s v="AUTORIZACION"/>
    <n v="24116609"/>
  </r>
  <r>
    <n v="891480000"/>
    <s v="COMFAMILIAR RISARALDA"/>
    <s v="EI509180"/>
    <s v="891480000_EI509180"/>
    <s v="EI50"/>
    <s v="9180"/>
    <d v="2024-07-01T00:00:00"/>
    <m/>
    <n v="49802670"/>
    <n v="49802670"/>
    <m/>
    <s v="PEREIRA"/>
    <m/>
    <e v="#N/A"/>
    <x v="8"/>
    <n v="0"/>
    <m/>
    <m/>
    <m/>
    <n v="0"/>
    <n v="0"/>
    <m/>
    <m/>
    <m/>
    <n v="0"/>
    <n v="0"/>
    <n v="0"/>
    <m/>
    <m/>
    <m/>
    <n v="0"/>
    <s v="Para respuesta prestador"/>
    <d v="2024-06-13T00:00:00"/>
    <d v="2024-09-10T00:00:00"/>
    <m/>
    <n v="49802670"/>
    <n v="49802670"/>
    <n v="43998403"/>
    <n v="0"/>
    <n v="49802670"/>
    <n v="0"/>
    <n v="0"/>
    <n v="5804267"/>
    <n v="0"/>
    <n v="0"/>
    <n v="0"/>
    <m/>
    <n v="5804267"/>
    <s v="GLOSA"/>
    <s v="Se Devuelve factura gestionar con el area encargda de autorizaciones SERVICIO 30 MAYO AL 11 JUNIO 2024 OBJECION MEDICA $ 5.724.063 123 SE OBJETA, 665001, PROCEDIMIENTO NO FACTURABLE, SE FACTURA HISTERECTOMIA TOTAL QUE INCLUYE EL ABORDAJE DE LOS ANEXOS UTERINOS, FACTURALA ADICOINALMENTE CORRESPONDE  A DOBLE FACTURACION   $ 534.919 601 SE OBJETA 110A01, CANTIDAD 3 POR LOS DIAS 4-5-6 DE JUNIO DE 2024, PACIENTE SIN CRITERIOS DE ESTANCIA EN UNIDAD DE CUIDADO INTENSIVO, SE RECONOCE ESTANCIA EN BIPERSONAL Y SE GLOSA LA DIFERECNIA   $ 4.161.018 601 SE OBJETA 107M01, POR EL DIA 7 DE JUNIO DE , PACIENTE SIN CRITERIOS DE ESTANCIA EN UNIDAD DE CUIDADO INTENSIVO, SE RECONOCE ESTANCIA EN BIPERSONAL Y SE GLOSA LA DIFERECNIA   $ 957.654 608 SE OBJETA 871121, RX DE TORAX NO PERTINENTE, NO INTERPRETADA EN LA HISTORIA CLINICA, NO APORTA EN MANEJO DE PACIENTE  $ 40.142 608 SE OBJETA 873501, RX DE TORAX NO PERTINENTE, NO INTERPRETADA EN LA HISTORIA CLINICA, NO APORTA EN MANEJO DE PACIENTE  $ 30.330 OBJECION ADMINISTRATIVA $ 80204 NO FACTURABLE TUBO ENDOTRAQUEAL INCLUIDO EN CX $ 11620 INCLUIDAS EN PRUEBAS CRUZADAS anticuerpos $ 52374 HEMOCLASIFICACION SERICA $ 16210"/>
    <s v="FACTURACION"/>
    <n v="43998403"/>
  </r>
  <r>
    <n v="891480000"/>
    <s v="COMFAMILIAR RISARALDA"/>
    <s v="EI441156"/>
    <s v="891480000_EI441156"/>
    <s v="EI44"/>
    <s v="1156"/>
    <d v="2023-11-01T00:00:00"/>
    <m/>
    <n v="10427804"/>
    <n v="10427804"/>
    <m/>
    <s v="PEREIRA"/>
    <m/>
    <s v="Factura pendiente en programacion de pago - Glosa aceptada por la IPS"/>
    <x v="9"/>
    <n v="10218203"/>
    <n v="1222445412"/>
    <m/>
    <m/>
    <n v="0"/>
    <n v="0"/>
    <m/>
    <m/>
    <m/>
    <n v="0"/>
    <n v="209601"/>
    <n v="0"/>
    <n v="2201540037"/>
    <d v="2024-08-26T00:00:00"/>
    <s v="(en blanco)"/>
    <n v="49987384"/>
    <s v="Finalizada"/>
    <d v="2023-10-12T00:00:00"/>
    <d v="2023-11-15T00:00:00"/>
    <m/>
    <n v="10637405"/>
    <n v="10637405"/>
    <n v="10218203"/>
    <n v="0"/>
    <n v="10637405"/>
    <n v="0"/>
    <n v="209601"/>
    <n v="0"/>
    <n v="0"/>
    <n v="0"/>
    <n v="0"/>
    <m/>
    <n v="0"/>
    <m/>
    <m/>
    <m/>
    <n v="10218203"/>
  </r>
  <r>
    <n v="891480000"/>
    <s v="COMFAMILIAR RISARALDA"/>
    <s v="EI607985"/>
    <s v="891480000_EI607985"/>
    <s v="EI60"/>
    <s v="7985"/>
    <d v="2023-10-03T00:00:00"/>
    <m/>
    <n v="8746444"/>
    <n v="8746444"/>
    <m/>
    <s v="PEREIRA"/>
    <m/>
    <s v="Factura pendiente en programacion de pago - Glosa aceptada por la IPS"/>
    <x v="9"/>
    <n v="8732469"/>
    <n v="1222444814"/>
    <m/>
    <m/>
    <n v="0"/>
    <n v="0"/>
    <m/>
    <m/>
    <m/>
    <n v="0"/>
    <n v="0"/>
    <n v="0"/>
    <m/>
    <m/>
    <m/>
    <n v="0"/>
    <s v="Finalizada"/>
    <d v="2023-09-20T00:00:00"/>
    <d v="2023-10-10T00:00:00"/>
    <m/>
    <n v="8746444"/>
    <n v="8746444"/>
    <n v="8732469"/>
    <n v="0"/>
    <n v="8746444"/>
    <n v="0"/>
    <n v="13975"/>
    <n v="0"/>
    <n v="0"/>
    <n v="0"/>
    <n v="0"/>
    <m/>
    <n v="0"/>
    <m/>
    <m/>
    <m/>
    <n v="8732469"/>
  </r>
  <r>
    <n v="891480000"/>
    <s v="COMFAMILIAR RISARALDA"/>
    <s v="EI545430"/>
    <s v="891480000_EI545430"/>
    <s v="EI54"/>
    <s v="5430"/>
    <d v="2023-10-03T00:00:00"/>
    <m/>
    <n v="2939699"/>
    <n v="2939699"/>
    <m/>
    <s v="PEREIRA"/>
    <m/>
    <s v="Factura pendiente en programacion de pago - Glosa aceptada por la IPS"/>
    <x v="9"/>
    <n v="2925724"/>
    <n v="1222444782"/>
    <m/>
    <m/>
    <n v="0"/>
    <n v="0"/>
    <m/>
    <m/>
    <m/>
    <n v="0"/>
    <n v="0"/>
    <n v="0"/>
    <m/>
    <m/>
    <m/>
    <n v="0"/>
    <s v="Finalizada"/>
    <d v="2023-09-25T00:00:00"/>
    <d v="2023-10-10T00:00:00"/>
    <m/>
    <n v="2939699"/>
    <n v="2939699"/>
    <n v="2925724"/>
    <n v="0"/>
    <n v="2939699"/>
    <n v="0"/>
    <n v="13975"/>
    <n v="0"/>
    <n v="0"/>
    <n v="0"/>
    <n v="0"/>
    <m/>
    <n v="0"/>
    <m/>
    <m/>
    <m/>
    <n v="2925724"/>
  </r>
  <r>
    <n v="891480000"/>
    <s v="COMFAMILIAR RISARALDA"/>
    <s v="EI544276"/>
    <s v="891480000_EI544276"/>
    <s v="EI54"/>
    <s v="4276"/>
    <d v="2023-02-01T00:00:00"/>
    <m/>
    <n v="706736"/>
    <n v="706736"/>
    <m/>
    <s v="PEREIRA"/>
    <m/>
    <s v="Factura pendiente en programacion de pago"/>
    <x v="9"/>
    <n v="706736"/>
    <n v="1222451913"/>
    <m/>
    <m/>
    <n v="0"/>
    <n v="0"/>
    <m/>
    <m/>
    <m/>
    <n v="0"/>
    <n v="4215770"/>
    <n v="0"/>
    <n v="4800060842"/>
    <d v="2023-08-17T00:00:00"/>
    <s v="PAGO DIRECTO REGIMEN SUBSIDIADO JULIO 2023"/>
    <n v="56537013"/>
    <s v="Finalizada"/>
    <d v="2023-01-01T00:00:00"/>
    <d v="2023-02-17T00:00:00"/>
    <m/>
    <n v="5578632"/>
    <n v="5578632"/>
    <n v="0"/>
    <n v="0"/>
    <n v="11995287"/>
    <n v="0"/>
    <n v="656126"/>
    <n v="0"/>
    <n v="0"/>
    <n v="0"/>
    <n v="0"/>
    <m/>
    <n v="0"/>
    <m/>
    <m/>
    <m/>
    <n v="0"/>
  </r>
  <r>
    <n v="891480000"/>
    <s v="COMFAMILIAR RISARALDA"/>
    <s v="EI8219246"/>
    <s v="891480000_EI8219246"/>
    <s v="EI82"/>
    <s v="19246"/>
    <d v="2023-06-08T00:00:00"/>
    <m/>
    <n v="188404"/>
    <n v="188404"/>
    <m/>
    <s v="PEREIRA"/>
    <m/>
    <s v="Factura pendiente en programacion de pago"/>
    <x v="9"/>
    <n v="188404"/>
    <n v="1222305362"/>
    <m/>
    <m/>
    <n v="0"/>
    <n v="0"/>
    <m/>
    <m/>
    <m/>
    <n v="0"/>
    <n v="0"/>
    <n v="0"/>
    <m/>
    <m/>
    <m/>
    <n v="0"/>
    <s v="Finalizada"/>
    <d v="2023-05-16T00:00:00"/>
    <d v="2023-06-22T00:00:00"/>
    <m/>
    <n v="195804"/>
    <n v="195804"/>
    <n v="188404"/>
    <n v="0"/>
    <n v="64200"/>
    <n v="0"/>
    <n v="7400"/>
    <n v="0"/>
    <n v="0"/>
    <n v="0"/>
    <n v="0"/>
    <m/>
    <n v="0"/>
    <m/>
    <m/>
    <m/>
    <n v="188404"/>
  </r>
  <r>
    <n v="891480000"/>
    <s v="COMFAMILIAR RISARALDA"/>
    <s v="EI584692"/>
    <s v="891480000_EI584692"/>
    <s v="EI58"/>
    <s v="4692"/>
    <d v="2023-08-11T00:00:00"/>
    <m/>
    <n v="255408"/>
    <n v="255408"/>
    <m/>
    <s v="PEREIRA"/>
    <m/>
    <s v="Factura pendiente en programacion de pago"/>
    <x v="9"/>
    <n v="140000"/>
    <n v="1222464662"/>
    <m/>
    <m/>
    <n v="6542614"/>
    <n v="0"/>
    <n v="4800061743"/>
    <d v="2023-11-17T00:00:00"/>
    <s v="PAGO DIRECTO REGIMEN SUBSIDIADO NOVIEMBRE 2023"/>
    <n v="152112612"/>
    <n v="6542614"/>
    <n v="0"/>
    <n v="2201500332"/>
    <d v="2024-04-12T00:00:00"/>
    <s v="(en blanco)"/>
    <n v="97989605"/>
    <s v="Finalizada"/>
    <d v="2023-06-27T00:00:00"/>
    <d v="2023-10-02T00:00:00"/>
    <m/>
    <n v="6798022"/>
    <n v="6798022"/>
    <n v="6542614"/>
    <n v="0"/>
    <n v="364027"/>
    <n v="0"/>
    <n v="39638"/>
    <n v="0"/>
    <n v="0"/>
    <n v="0"/>
    <n v="0"/>
    <m/>
    <n v="0"/>
    <m/>
    <m/>
    <m/>
    <n v="6542614"/>
  </r>
  <r>
    <n v="891480000"/>
    <s v="COMFAMILIAR RISARALDA"/>
    <s v="EI0328254"/>
    <s v="891480000_EI0328254"/>
    <s v="EI03"/>
    <s v="28254"/>
    <d v="2023-08-15T00:00:00"/>
    <m/>
    <n v="182122"/>
    <n v="182122"/>
    <m/>
    <s v="PEREIRA"/>
    <m/>
    <s v="Factura pendiente en programacion de pago - Glosa aceptada por la IPS"/>
    <x v="9"/>
    <n v="136720"/>
    <n v="1222332772"/>
    <m/>
    <m/>
    <n v="0"/>
    <n v="0"/>
    <m/>
    <m/>
    <m/>
    <n v="0"/>
    <n v="0"/>
    <n v="0"/>
    <m/>
    <m/>
    <m/>
    <n v="0"/>
    <s v="Finalizada"/>
    <d v="2023-08-09T00:00:00"/>
    <d v="2023-10-04T00:00:00"/>
    <m/>
    <n v="182122"/>
    <n v="182122"/>
    <n v="136720"/>
    <n v="0"/>
    <n v="68360"/>
    <n v="0"/>
    <n v="45402"/>
    <n v="0"/>
    <n v="0"/>
    <n v="0"/>
    <n v="0"/>
    <m/>
    <n v="0"/>
    <m/>
    <m/>
    <m/>
    <n v="136720"/>
  </r>
  <r>
    <n v="891480000"/>
    <s v="COMFAMILIAR RISARALDA"/>
    <s v="EI4254952"/>
    <s v="891480000_EI4254952"/>
    <s v="EI42"/>
    <s v="54952"/>
    <d v="2023-09-14T00:00:00"/>
    <m/>
    <n v="140037"/>
    <n v="140037"/>
    <m/>
    <s v="PEREIRA"/>
    <m/>
    <s v="Factura pendiente en programacion de pago - Glosa aceptada por la IPS"/>
    <x v="9"/>
    <n v="114351"/>
    <n v="1222444373"/>
    <m/>
    <m/>
    <n v="0"/>
    <n v="0"/>
    <m/>
    <m/>
    <m/>
    <n v="0"/>
    <n v="0"/>
    <n v="0"/>
    <m/>
    <m/>
    <m/>
    <n v="0"/>
    <s v="Finalizada"/>
    <d v="2023-09-12T00:00:00"/>
    <d v="2023-09-15T00:00:00"/>
    <m/>
    <n v="140037"/>
    <n v="140037"/>
    <n v="114351"/>
    <n v="0"/>
    <n v="398436"/>
    <n v="0"/>
    <n v="25686"/>
    <n v="0"/>
    <n v="0"/>
    <n v="0"/>
    <n v="0"/>
    <m/>
    <n v="0"/>
    <m/>
    <m/>
    <m/>
    <n v="114351"/>
  </r>
  <r>
    <n v="891480000"/>
    <s v="COMFAMILIAR RISARALDA"/>
    <s v="EI0136487"/>
    <s v="891480000_EI0136487"/>
    <s v="EI01"/>
    <s v="36487"/>
    <d v="2023-12-01T00:00:00"/>
    <m/>
    <n v="99168"/>
    <n v="99168"/>
    <m/>
    <s v="PEREIRA"/>
    <m/>
    <s v="Factura pendiente en programacion de pago"/>
    <x v="9"/>
    <n v="99296"/>
    <n v="1222445826"/>
    <m/>
    <m/>
    <n v="0"/>
    <n v="0"/>
    <m/>
    <m/>
    <m/>
    <n v="0"/>
    <n v="0"/>
    <n v="0"/>
    <m/>
    <m/>
    <m/>
    <n v="0"/>
    <s v="Finalizada"/>
    <d v="2023-11-16T00:00:00"/>
    <d v="2023-12-04T00:00:00"/>
    <m/>
    <n v="103268"/>
    <n v="103268"/>
    <n v="99296"/>
    <n v="0"/>
    <n v="103268"/>
    <n v="0"/>
    <n v="3972"/>
    <n v="0"/>
    <n v="0"/>
    <n v="0"/>
    <n v="0"/>
    <m/>
    <n v="0"/>
    <m/>
    <m/>
    <m/>
    <n v="99296"/>
  </r>
  <r>
    <n v="891480000"/>
    <s v="COMFAMILIAR RISARALDA"/>
    <s v="EI0328094"/>
    <s v="891480000_EI0328094"/>
    <s v="EI03"/>
    <s v="28094"/>
    <d v="2023-08-15T00:00:00"/>
    <m/>
    <n v="48727"/>
    <n v="48727"/>
    <m/>
    <s v="PEREIRA"/>
    <m/>
    <s v="Factura pendiente en programacion de pago"/>
    <x v="9"/>
    <n v="48727"/>
    <n v="1222332240"/>
    <m/>
    <m/>
    <n v="0"/>
    <n v="0"/>
    <m/>
    <m/>
    <m/>
    <n v="0"/>
    <n v="0"/>
    <n v="0"/>
    <m/>
    <m/>
    <m/>
    <n v="0"/>
    <s v="Finalizada"/>
    <d v="2023-08-03T00:00:00"/>
    <d v="2023-10-04T00:00:00"/>
    <m/>
    <n v="123667"/>
    <n v="123667"/>
    <n v="48727"/>
    <n v="0"/>
    <n v="41688"/>
    <n v="0"/>
    <n v="74940"/>
    <n v="0"/>
    <n v="0"/>
    <n v="0"/>
    <n v="0"/>
    <m/>
    <n v="0"/>
    <m/>
    <m/>
    <m/>
    <n v="48727"/>
  </r>
  <r>
    <n v="891480000"/>
    <s v="COMFAMILIAR RISARALDA"/>
    <s v="EI5114646"/>
    <s v="891480000_EI5114646"/>
    <s v="EI51"/>
    <s v="14646"/>
    <d v="2023-06-30T00:00:00"/>
    <m/>
    <n v="52063"/>
    <n v="52063"/>
    <m/>
    <s v="PEREIRA"/>
    <m/>
    <s v="Factura pendiente en programacion de pago - Glosa aceptada por la IPS"/>
    <x v="9"/>
    <n v="27391"/>
    <n v="1222444139"/>
    <m/>
    <m/>
    <n v="0"/>
    <n v="0"/>
    <m/>
    <m/>
    <m/>
    <n v="0"/>
    <n v="0"/>
    <n v="0"/>
    <m/>
    <m/>
    <m/>
    <n v="0"/>
    <s v="Finalizada"/>
    <d v="2023-08-10T00:00:00"/>
    <d v="2023-08-11T00:00:00"/>
    <m/>
    <n v="52063"/>
    <n v="52063"/>
    <n v="27391"/>
    <n v="0"/>
    <n v="285403"/>
    <n v="0"/>
    <n v="24672"/>
    <n v="0"/>
    <n v="0"/>
    <n v="0"/>
    <n v="0"/>
    <m/>
    <n v="0"/>
    <m/>
    <m/>
    <m/>
    <n v="27391"/>
  </r>
  <r>
    <n v="891480000"/>
    <s v="COMFAMILIAR RISARALDA"/>
    <s v="EJ0416996"/>
    <s v="891480000_EJ0416996"/>
    <s v="EJ04"/>
    <s v="16996"/>
    <d v="2023-07-18T00:00:00"/>
    <m/>
    <n v="19307"/>
    <n v="19307"/>
    <m/>
    <s v="PEREIRA"/>
    <m/>
    <s v="Factura pendiente en programacion de pago"/>
    <x v="9"/>
    <n v="19307"/>
    <n v="1222444359"/>
    <m/>
    <m/>
    <n v="0"/>
    <n v="0"/>
    <m/>
    <m/>
    <m/>
    <n v="0"/>
    <n v="0"/>
    <n v="0"/>
    <m/>
    <m/>
    <m/>
    <n v="0"/>
    <s v="Finalizada"/>
    <d v="2023-06-30T00:00:00"/>
    <d v="2023-09-05T00:00:00"/>
    <m/>
    <n v="21984"/>
    <n v="21984"/>
    <n v="19307"/>
    <n v="0"/>
    <n v="19307"/>
    <n v="0"/>
    <n v="2677"/>
    <n v="0"/>
    <n v="0"/>
    <n v="0"/>
    <n v="0"/>
    <m/>
    <n v="0"/>
    <m/>
    <m/>
    <m/>
    <n v="19307"/>
  </r>
  <r>
    <n v="891480000"/>
    <s v="COMFAMILIAR RISARALDA"/>
    <s v="EI338409"/>
    <s v="891480000_EI338409"/>
    <s v="EI33"/>
    <s v="8409"/>
    <d v="2023-10-25T00:00:00"/>
    <m/>
    <n v="13250"/>
    <n v="13250"/>
    <m/>
    <s v="PEREIRA"/>
    <m/>
    <s v="Factura pendiente en programacion de pago"/>
    <x v="9"/>
    <n v="13249"/>
    <n v="1222444822"/>
    <m/>
    <m/>
    <n v="0"/>
    <n v="0"/>
    <m/>
    <m/>
    <m/>
    <n v="0"/>
    <n v="0"/>
    <n v="0"/>
    <m/>
    <m/>
    <m/>
    <n v="0"/>
    <s v="Finalizada"/>
    <d v="2023-10-19T00:00:00"/>
    <d v="2023-11-01T00:00:00"/>
    <m/>
    <n v="19307"/>
    <n v="15206"/>
    <n v="17350"/>
    <n v="4101"/>
    <n v="19307"/>
    <n v="0"/>
    <n v="1957"/>
    <n v="0"/>
    <n v="0"/>
    <n v="0"/>
    <n v="0"/>
    <m/>
    <n v="0"/>
    <m/>
    <m/>
    <m/>
    <n v="13249"/>
  </r>
  <r>
    <n v="891480000"/>
    <s v="COMFAMILIAR RISARALDA"/>
    <s v="EI596104"/>
    <s v="891480000_EI596104"/>
    <s v="EI59"/>
    <s v="6104"/>
    <d v="2022-12-06T00:00:00"/>
    <m/>
    <n v="11703"/>
    <n v="11703"/>
    <m/>
    <s v="PEREIRA"/>
    <m/>
    <s v="Factura pendiente en programacion de pago"/>
    <x v="9"/>
    <n v="11703"/>
    <n v="1222451916"/>
    <m/>
    <m/>
    <n v="0"/>
    <n v="0"/>
    <m/>
    <m/>
    <m/>
    <n v="0"/>
    <n v="10482333"/>
    <n v="0"/>
    <n v="4800060511"/>
    <d v="2023-07-18T00:00:00"/>
    <s v="PAGO DIRECTO REGIMEN SUBSIDIADO JUNIO 2023"/>
    <n v="23692778"/>
    <s v="Finalizada"/>
    <d v="2022-11-02T00:00:00"/>
    <d v="2022-12-12T00:00:00"/>
    <m/>
    <n v="10500265"/>
    <n v="10500265"/>
    <n v="0"/>
    <n v="0"/>
    <n v="11442924"/>
    <n v="0"/>
    <n v="6229"/>
    <n v="0"/>
    <n v="0"/>
    <n v="0"/>
    <n v="0"/>
    <m/>
    <n v="0"/>
    <m/>
    <m/>
    <m/>
    <n v="0"/>
  </r>
  <r>
    <n v="891480000"/>
    <s v="COMFAMILIAR RISARALDA"/>
    <s v="EI951426"/>
    <s v="891480000_EI951426"/>
    <s v="EI95"/>
    <s v="1426"/>
    <d v="2023-10-03T00:00:00"/>
    <m/>
    <n v="8591"/>
    <n v="8591"/>
    <m/>
    <s v="PEREIRA"/>
    <m/>
    <s v="Factura pendiente en programacion de pago - Glosa aceptada por la IPS"/>
    <x v="9"/>
    <n v="4295"/>
    <n v="1222401858"/>
    <m/>
    <m/>
    <n v="0"/>
    <n v="0"/>
    <m/>
    <m/>
    <m/>
    <n v="0"/>
    <n v="24440"/>
    <n v="0"/>
    <n v="4800061743"/>
    <d v="2023-11-17T00:00:00"/>
    <s v="PAGO DIRECTO REGIMEN SUBSIDIADO NOVIEMBRE 2023"/>
    <n v="152112612"/>
    <s v="Finalizada"/>
    <d v="2023-09-19T00:00:00"/>
    <d v="2023-10-10T00:00:00"/>
    <m/>
    <n v="33031"/>
    <n v="33031"/>
    <n v="24440"/>
    <n v="0"/>
    <n v="24440"/>
    <n v="0"/>
    <n v="4296"/>
    <n v="0"/>
    <n v="0"/>
    <n v="0"/>
    <n v="0"/>
    <m/>
    <n v="0"/>
    <m/>
    <m/>
    <m/>
    <n v="24440"/>
  </r>
  <r>
    <n v="891480000"/>
    <s v="COMFAMILIAR RISARALDA"/>
    <s v="EI606908"/>
    <s v="891480000_EI606908"/>
    <s v="EI60"/>
    <s v="6908"/>
    <d v="2023-05-05T00:00:00"/>
    <m/>
    <n v="4242065"/>
    <n v="4242065"/>
    <m/>
    <s v="PEREIRA"/>
    <m/>
    <s v="Factura pendiente en programacion de pago"/>
    <x v="9"/>
    <n v="0"/>
    <m/>
    <m/>
    <m/>
    <n v="0"/>
    <n v="0"/>
    <m/>
    <m/>
    <m/>
    <n v="0"/>
    <n v="0"/>
    <n v="0"/>
    <m/>
    <m/>
    <m/>
    <n v="0"/>
    <s v="Finalizada"/>
    <d v="2023-04-13T00:00:00"/>
    <d v="2023-08-14T00:00:00"/>
    <m/>
    <n v="4242065"/>
    <n v="4242065"/>
    <n v="4219231"/>
    <n v="0"/>
    <n v="4242065"/>
    <n v="0"/>
    <n v="11417"/>
    <n v="0"/>
    <n v="0"/>
    <n v="0"/>
    <n v="0"/>
    <m/>
    <n v="0"/>
    <m/>
    <m/>
    <m/>
    <n v="4219231"/>
  </r>
  <r>
    <n v="891480000"/>
    <s v="COMFAMILIAR RISARALDA"/>
    <s v="EI603935"/>
    <s v="891480000_EI603935"/>
    <s v="EI60"/>
    <s v="3935"/>
    <d v="2022-01-26T00:00:00"/>
    <m/>
    <n v="1108640"/>
    <n v="1108640"/>
    <m/>
    <s v="PEREIRA"/>
    <m/>
    <s v="Glosa aceptada por la IPS"/>
    <x v="10"/>
    <n v="0"/>
    <m/>
    <m/>
    <m/>
    <n v="31550937"/>
    <n v="0"/>
    <n v="2201520846"/>
    <d v="2024-06-24T00:00:00"/>
    <s v="(en blanco)"/>
    <n v="56038728"/>
    <n v="105893"/>
    <n v="0"/>
    <n v="2201509749"/>
    <d v="2024-05-14T00:00:00"/>
    <s v="(en blanco)"/>
    <n v="50113401"/>
    <s v="Finalizada"/>
    <d v="2022-01-04T00:00:00"/>
    <d v="2023-10-11T00:00:00"/>
    <m/>
    <n v="32765470"/>
    <n v="32765470"/>
    <n v="31550937"/>
    <n v="0"/>
    <n v="32765470"/>
    <n v="0"/>
    <n v="1108640"/>
    <n v="0"/>
    <n v="0"/>
    <n v="0"/>
    <n v="0"/>
    <m/>
    <n v="0"/>
    <m/>
    <m/>
    <m/>
    <n v="31550937"/>
  </r>
  <r>
    <n v="891480000"/>
    <s v="COMFAMILIAR RISARALDA"/>
    <s v="EI544686"/>
    <s v="891480000_EI544686"/>
    <s v="EI54"/>
    <s v="4686"/>
    <d v="2023-04-14T00:00:00"/>
    <m/>
    <n v="446627"/>
    <n v="446627"/>
    <m/>
    <s v="PEREIRA"/>
    <m/>
    <s v="Glosa aceptada por la IPS"/>
    <x v="10"/>
    <n v="0"/>
    <m/>
    <m/>
    <m/>
    <n v="26597766"/>
    <n v="0"/>
    <n v="2201530038"/>
    <d v="2024-07-22T00:00:00"/>
    <s v="(en blanco)"/>
    <n v="104103622"/>
    <n v="2649885"/>
    <n v="0"/>
    <n v="2201520846"/>
    <d v="2024-06-24T00:00:00"/>
    <s v="(en blanco)"/>
    <n v="56038728"/>
    <s v="Finalizada"/>
    <d v="2023-04-07T00:00:00"/>
    <d v="2023-10-11T00:00:00"/>
    <m/>
    <n v="29694278"/>
    <n v="29694278"/>
    <n v="26597766"/>
    <n v="0"/>
    <n v="29694278"/>
    <n v="0"/>
    <n v="446627"/>
    <n v="0"/>
    <n v="0"/>
    <n v="0"/>
    <n v="0"/>
    <m/>
    <n v="0"/>
    <m/>
    <m/>
    <m/>
    <n v="26597766"/>
  </r>
  <r>
    <n v="891480000"/>
    <s v="COMFAMILIAR RISARALDA"/>
    <s v="EJ215006"/>
    <s v="891480000_EJ215006"/>
    <s v="EJ21"/>
    <s v="5006"/>
    <d v="2023-03-08T00:00:00"/>
    <m/>
    <n v="72800"/>
    <n v="72800"/>
    <m/>
    <s v="PEREIRA"/>
    <m/>
    <s v="Glosa aceptada por la IPS"/>
    <x v="10"/>
    <n v="0"/>
    <m/>
    <m/>
    <m/>
    <n v="0"/>
    <n v="0"/>
    <m/>
    <m/>
    <m/>
    <n v="0"/>
    <n v="8369957"/>
    <n v="0"/>
    <n v="2201530038"/>
    <d v="2024-07-22T00:00:00"/>
    <s v="(en blanco)"/>
    <n v="104103622"/>
    <s v="Finalizada"/>
    <d v="2023-01-26T00:00:00"/>
    <d v="2023-10-11T00:00:00"/>
    <m/>
    <n v="8442757"/>
    <n v="8442757"/>
    <n v="8369957"/>
    <n v="0"/>
    <n v="8442757"/>
    <n v="0"/>
    <n v="72800"/>
    <n v="0"/>
    <n v="0"/>
    <n v="0"/>
    <n v="0"/>
    <m/>
    <n v="0"/>
    <m/>
    <m/>
    <m/>
    <n v="8369957"/>
  </r>
  <r>
    <n v="891480000"/>
    <s v="COMFAMILIAR RISARALDA"/>
    <s v="EI536973"/>
    <s v="891480000_EI536973"/>
    <s v="EI53"/>
    <s v="6973"/>
    <d v="2023-06-08T00:00:00"/>
    <m/>
    <n v="642939"/>
    <n v="642939"/>
    <m/>
    <s v="PEREIRA"/>
    <m/>
    <s v="Factura pendiente en programacion de pago - Glosa por contestar IPS"/>
    <x v="11"/>
    <n v="0"/>
    <m/>
    <m/>
    <m/>
    <n v="0"/>
    <n v="0"/>
    <m/>
    <m/>
    <m/>
    <n v="0"/>
    <n v="7494785"/>
    <n v="0"/>
    <n v="2201540037"/>
    <d v="2024-08-26T00:00:00"/>
    <s v="(en blanco)"/>
    <n v="49987384"/>
    <s v="Para respuesta prestador"/>
    <d v="2023-05-30T00:00:00"/>
    <d v="2024-03-08T00:00:00"/>
    <m/>
    <n v="8442324"/>
    <n v="8137724"/>
    <n v="7799385"/>
    <n v="304600"/>
    <n v="8442324"/>
    <n v="0"/>
    <n v="0"/>
    <n v="642939"/>
    <n v="0"/>
    <n v="0"/>
    <n v="0"/>
    <m/>
    <n v="642939"/>
    <s v="GLOSA"/>
    <s v="SE OBJETA 471102, POSTERIOR A REVISION DE NOTA QUIRURGICA SE PUEDE EVIDENCIAR QUE EL PROCEDIMIENTO MENCIONADO HACE PARTE INTEGRAL DE LA TECNICA QUIRURGICA DE LA HERNIORRAFIA, DE ACUERDO A LOS HALLAZGOS CONTENIDO HERNIARIO DE APENDICE CECAL Y GRASA PERITONEAL. "/>
    <s v="TARIFA"/>
    <n v="7494785"/>
  </r>
  <r>
    <n v="891480000"/>
    <s v="COMFAMILIAR RISARALDA"/>
    <s v="EI584532"/>
    <s v="891480000_EI584532"/>
    <s v="EI58"/>
    <s v="4532"/>
    <d v="2023-06-30T00:00:00"/>
    <m/>
    <n v="13587642"/>
    <n v="13587642"/>
    <m/>
    <s v="PEREIRA"/>
    <m/>
    <s v="Glosa pos contestar IPS"/>
    <x v="11"/>
    <n v="0"/>
    <m/>
    <m/>
    <m/>
    <n v="0"/>
    <n v="0"/>
    <m/>
    <m/>
    <m/>
    <n v="0"/>
    <n v="63476780"/>
    <n v="0"/>
    <n v="4800061743"/>
    <d v="2023-11-17T00:00:00"/>
    <s v="PAGO DIRECTO REGIMEN SUBSIDIADO NOVIEMBRE 2023"/>
    <n v="152112612"/>
    <s v="Para respuesta prestador"/>
    <d v="2023-06-07T00:00:00"/>
    <d v="2023-10-02T00:00:00"/>
    <m/>
    <n v="77064422"/>
    <n v="77064422"/>
    <n v="63476780"/>
    <n v="0"/>
    <n v="77064422"/>
    <n v="0"/>
    <n v="0"/>
    <n v="13587642"/>
    <n v="0"/>
    <n v="0"/>
    <n v="0"/>
    <m/>
    <n v="13587642"/>
    <s v="GLOSA"/>
    <s v="SE RATIFICA OBJECION. 19937960-13 - PROPOFOL SOLUCION INYECTABLE, NO FACTRABLE, INCLUDO EN AGENTES Y GASES ANESTESICOS 1 $ 9,240 "/>
    <s v="PERTINENCIA MEDICA"/>
    <n v="63476780"/>
  </r>
  <r>
    <n v="891480000"/>
    <s v="COMFAMILIAR RISARALDA"/>
    <s v="EJ2736521"/>
    <s v="891480000_EJ2736521"/>
    <s v="EJ27"/>
    <s v="36521"/>
    <d v="2023-11-01T00:00:00"/>
    <m/>
    <n v="8172"/>
    <n v="8172"/>
    <m/>
    <s v="PEREIRA"/>
    <m/>
    <s v="Glosa pos contestar IPS"/>
    <x v="11"/>
    <n v="0"/>
    <m/>
    <m/>
    <m/>
    <n v="0"/>
    <n v="0"/>
    <m/>
    <m/>
    <m/>
    <n v="0"/>
    <n v="195940"/>
    <n v="0"/>
    <n v="4800062330"/>
    <d v="2024-01-23T00:00:00"/>
    <s v="PAGO DIRECTO REGIMEN SUBSIDIADO DICIEBRE 2023"/>
    <n v="42016422"/>
    <s v="Para respuesta prestador"/>
    <d v="2023-10-05T00:00:00"/>
    <d v="2023-11-15T00:00:00"/>
    <m/>
    <n v="204112"/>
    <n v="204112"/>
    <n v="195940"/>
    <n v="0"/>
    <n v="202389"/>
    <n v="0"/>
    <n v="0"/>
    <n v="8172"/>
    <n v="0"/>
    <n v="0"/>
    <n v="0"/>
    <m/>
    <n v="8172"/>
    <s v="GLOSA"/>
    <s v="Se objeta  Codigo Autorizado 907107  urobilogeno en orina parcial no corresponde al codigo facturado 907106 deben de facturar el que autorizan. "/>
    <s v="FACTURACION"/>
    <n v="195940"/>
  </r>
  <r>
    <n v="891480000"/>
    <s v="COMFAMILIAR RISARALDA"/>
    <s v="EI441355"/>
    <s v="891480000_EI441355"/>
    <s v="EI44"/>
    <s v="1355"/>
    <d v="2023-12-14T00:00:00"/>
    <m/>
    <n v="46200"/>
    <n v="46200"/>
    <m/>
    <s v="PEREIRA"/>
    <m/>
    <s v="Glosa pos contestar IPS"/>
    <x v="11"/>
    <n v="0"/>
    <m/>
    <m/>
    <m/>
    <n v="0"/>
    <n v="0"/>
    <m/>
    <m/>
    <m/>
    <n v="0"/>
    <n v="80139694"/>
    <n v="0"/>
    <n v="4800062987"/>
    <d v="2024-03-14T00:00:00"/>
    <s v="PAGO DIRECTO REGIMEN SUBSIDIADO FEBRERO 2024"/>
    <n v="120866915"/>
    <s v="Para respuesta prestador"/>
    <d v="2023-11-21T00:00:00"/>
    <d v="2024-02-12T00:00:00"/>
    <m/>
    <n v="80185894"/>
    <n v="80185894"/>
    <n v="80139694"/>
    <n v="0"/>
    <n v="80185894"/>
    <n v="0"/>
    <n v="0"/>
    <n v="46200"/>
    <n v="0"/>
    <n v="0"/>
    <n v="0"/>
    <m/>
    <n v="46200"/>
    <s v="GLOSA"/>
    <s v="SE OBJETAN MATERIALES INCLUIDOS EN CX TOTAL OBJECION $ 46200 HOJA BISTURI $ 2800 SEDA NEGRA 4 23800 TUBO ENDOTRAQUEAL $ 19600"/>
    <s v="FACTURACION"/>
    <n v="80139694"/>
  </r>
  <r>
    <n v="891480000"/>
    <s v="COMFAMILIAR RISARALDA"/>
    <s v="EI0138386"/>
    <s v="891480000_EI0138386"/>
    <s v="EI01"/>
    <s v="38386"/>
    <d v="2024-01-02T00:00:00"/>
    <m/>
    <n v="19500"/>
    <n v="19500"/>
    <m/>
    <s v="PEREIRA"/>
    <m/>
    <s v="Glosa pos contestar IPS"/>
    <x v="11"/>
    <n v="0"/>
    <m/>
    <m/>
    <m/>
    <n v="0"/>
    <n v="0"/>
    <m/>
    <m/>
    <m/>
    <n v="0"/>
    <n v="71500"/>
    <n v="0"/>
    <n v="4800062693"/>
    <d v="2024-02-18T00:00:00"/>
    <s v="PAGO DIRECTO REGIMEN SUBSIDIADO ENERO 2024"/>
    <n v="98825771"/>
    <s v="Para respuesta prestador"/>
    <d v="2023-12-27T00:00:00"/>
    <d v="2024-01-04T00:00:00"/>
    <m/>
    <n v="91000"/>
    <n v="91000"/>
    <n v="71500"/>
    <n v="0"/>
    <n v="72208"/>
    <n v="0"/>
    <n v="0"/>
    <n v="19500"/>
    <n v="0"/>
    <n v="0"/>
    <n v="0"/>
    <m/>
    <n v="19500"/>
    <s v="GLOSA"/>
    <s v="objecion  mayor valor cobrado en codigo 890244 FACTURAN   $  91000 TARIFA CONVENIO $  71500 dif $ 19500 "/>
    <s v="TARIFA"/>
    <n v="71500"/>
  </r>
  <r>
    <n v="891480000"/>
    <s v="COMFAMILIAR RISARALDA"/>
    <s v="EI0332289"/>
    <s v="891480000_EI0332289"/>
    <s v="EI03"/>
    <s v="32289"/>
    <d v="2024-01-02T00:00:00"/>
    <m/>
    <n v="9233"/>
    <n v="9233"/>
    <m/>
    <s v="PEREIRA"/>
    <m/>
    <s v="Glosa pos contestar IPS"/>
    <x v="11"/>
    <n v="0"/>
    <m/>
    <m/>
    <m/>
    <n v="0"/>
    <n v="0"/>
    <m/>
    <m/>
    <m/>
    <n v="0"/>
    <n v="57667"/>
    <n v="0"/>
    <n v="4800062693"/>
    <d v="2024-02-18T00:00:00"/>
    <s v="PAGO DIRECTO REGIMEN SUBSIDIADO ENERO 2024"/>
    <n v="98825771"/>
    <s v="Para respuesta prestador"/>
    <d v="2023-12-21T00:00:00"/>
    <d v="2024-01-04T00:00:00"/>
    <m/>
    <n v="66900"/>
    <n v="66900"/>
    <n v="57667"/>
    <n v="0"/>
    <n v="57667"/>
    <n v="0"/>
    <n v="0"/>
    <n v="9233"/>
    <n v="0"/>
    <n v="0"/>
    <n v="0"/>
    <m/>
    <n v="9233"/>
    <s v="GLOSA"/>
    <s v="objecion  mayor valor cobrado en codigo 890282 FACTURAN   $  66900 TARIFA CONVENIO $  57667 dif $ 9233  "/>
    <s v="TARIFA"/>
    <n v="57667"/>
  </r>
  <r>
    <n v="891480000"/>
    <s v="COMFAMILIAR RISARALDA"/>
    <s v="EJ1214364"/>
    <s v="891480000_EJ1214364"/>
    <s v="EJ12"/>
    <s v="14364"/>
    <d v="2024-01-02T00:00:00"/>
    <m/>
    <n v="19500"/>
    <n v="19500"/>
    <m/>
    <s v="PEREIRA"/>
    <m/>
    <s v="Glosa pos contestar IPS"/>
    <x v="11"/>
    <n v="0"/>
    <m/>
    <m/>
    <m/>
    <n v="0"/>
    <n v="0"/>
    <m/>
    <m/>
    <m/>
    <n v="0"/>
    <n v="71500"/>
    <n v="0"/>
    <n v="4800062693"/>
    <d v="2024-02-18T00:00:00"/>
    <s v="PAGO DIRECTO REGIMEN SUBSIDIADO ENERO 2024"/>
    <n v="98825771"/>
    <s v="Para respuesta prestador"/>
    <d v="2023-12-21T00:00:00"/>
    <d v="2024-01-04T00:00:00"/>
    <m/>
    <n v="91000"/>
    <n v="91000"/>
    <n v="71500"/>
    <n v="0"/>
    <n v="72208"/>
    <n v="0"/>
    <n v="0"/>
    <n v="19500"/>
    <n v="0"/>
    <n v="0"/>
    <n v="0"/>
    <m/>
    <n v="19500"/>
    <s v="GLOSA"/>
    <s v="mayor valor cobrado en codigo 890244 facturan $ 91000 tarifa convenio $ 71500 se objeta diferencia $ 19500"/>
    <s v="TARIFA"/>
    <n v="71500"/>
  </r>
  <r>
    <n v="891480000"/>
    <s v="COMFAMILIAR RISARALDA"/>
    <s v="EI9644769"/>
    <s v="891480000_EI9644769"/>
    <s v="EI96"/>
    <s v="44769"/>
    <d v="2024-01-17T00:00:00"/>
    <m/>
    <n v="39476"/>
    <n v="39476"/>
    <m/>
    <s v="PEREIRA"/>
    <m/>
    <s v="Glosa pos contestar IPS"/>
    <x v="11"/>
    <n v="0"/>
    <m/>
    <m/>
    <m/>
    <n v="0"/>
    <n v="0"/>
    <m/>
    <m/>
    <m/>
    <n v="0"/>
    <n v="265104"/>
    <n v="0"/>
    <n v="2201500332"/>
    <d v="2024-04-12T00:00:00"/>
    <s v="(en blanco)"/>
    <n v="97989605"/>
    <s v="Para respuesta prestador"/>
    <d v="2024-01-10T00:00:00"/>
    <d v="2024-03-08T00:00:00"/>
    <m/>
    <n v="304580"/>
    <n v="304580"/>
    <n v="265104"/>
    <n v="0"/>
    <n v="257749"/>
    <n v="0"/>
    <n v="0"/>
    <n v="39476"/>
    <n v="0"/>
    <n v="0"/>
    <n v="0"/>
    <m/>
    <n v="39476"/>
    <s v="GLOSA"/>
    <s v="Se objeta codigo 903603 calcio automatizado no autorizado. se objeta $ 39476"/>
    <s v="AUTORIZACION"/>
    <n v="265104"/>
  </r>
  <r>
    <n v="891480000"/>
    <s v="COMFAMILIAR RISARALDA"/>
    <s v="EJ3322825"/>
    <s v="891480000_EJ3322825"/>
    <s v="EJ33"/>
    <s v="22825"/>
    <d v="2024-02-01T00:00:00"/>
    <m/>
    <n v="1409"/>
    <n v="1409"/>
    <m/>
    <s v="PEREIRA"/>
    <m/>
    <s v="Glosa pos contestar IPS"/>
    <x v="11"/>
    <n v="0"/>
    <m/>
    <m/>
    <m/>
    <n v="0"/>
    <n v="0"/>
    <m/>
    <m/>
    <m/>
    <n v="0"/>
    <n v="7393"/>
    <n v="0"/>
    <n v="2201500332"/>
    <d v="2024-04-12T00:00:00"/>
    <s v="(en blanco)"/>
    <n v="97989605"/>
    <s v="Para respuesta prestador"/>
    <d v="2024-01-23T00:00:00"/>
    <d v="2024-02-01T00:00:00"/>
    <m/>
    <n v="8802"/>
    <n v="8802"/>
    <n v="7393"/>
    <n v="0"/>
    <n v="8802"/>
    <n v="0"/>
    <n v="0"/>
    <n v="1409"/>
    <n v="0"/>
    <n v="0"/>
    <n v="0"/>
    <m/>
    <n v="1409"/>
    <s v="GLOSA"/>
    <s v="objecion  mayor valor cobrado en codigo  903866 FACTURAN   $  8802 TARIFA CONVENIO $  7393 DIF $ 1409 "/>
    <s v="TARIFA"/>
    <n v="7393"/>
  </r>
  <r>
    <n v="891480000"/>
    <s v="COMFAMILIAR RISARALDA"/>
    <s v="EJ288449"/>
    <s v="891480000_EJ288449"/>
    <s v="EJ28"/>
    <s v="8449"/>
    <d v="2024-02-08T00:00:00"/>
    <m/>
    <n v="529094"/>
    <n v="529094"/>
    <m/>
    <s v="PEREIRA"/>
    <m/>
    <s v="Glosa pos contestar IPS"/>
    <x v="11"/>
    <n v="0"/>
    <m/>
    <m/>
    <m/>
    <n v="0"/>
    <n v="0"/>
    <m/>
    <m/>
    <m/>
    <n v="0"/>
    <n v="436506"/>
    <n v="0"/>
    <n v="2201500332"/>
    <d v="2024-04-12T00:00:00"/>
    <s v="(en blanco)"/>
    <n v="97989605"/>
    <s v="Para respuesta prestador"/>
    <d v="2024-01-30T00:00:00"/>
    <d v="2024-02-08T00:00:00"/>
    <m/>
    <n v="965600"/>
    <n v="965600"/>
    <n v="436506"/>
    <n v="0"/>
    <n v="379306"/>
    <n v="0"/>
    <n v="0"/>
    <n v="529094"/>
    <n v="0"/>
    <n v="0"/>
    <n v="0"/>
    <m/>
    <n v="529094"/>
    <s v="GLOSA"/>
    <s v="Mayor valor cobrado en codigo 864103 Facturan $ 908400 tarifa convenio $ 379306 de objeta la diferencia $ 529094"/>
    <s v="TARIFA"/>
    <n v="436506"/>
  </r>
  <r>
    <n v="891480000"/>
    <s v="COMFAMILIAR RISARALDA"/>
    <s v="EI508626"/>
    <s v="891480000_EI508626"/>
    <s v="EI50"/>
    <s v="8626"/>
    <d v="2024-03-01T00:00:00"/>
    <m/>
    <n v="255272"/>
    <n v="255272"/>
    <m/>
    <s v="PEREIRA"/>
    <m/>
    <s v="Glosa pos contestar IPS"/>
    <x v="11"/>
    <n v="0"/>
    <m/>
    <m/>
    <m/>
    <n v="0"/>
    <n v="0"/>
    <m/>
    <m/>
    <m/>
    <n v="0"/>
    <n v="11458786"/>
    <n v="0"/>
    <n v="4800063667"/>
    <d v="2024-05-20T00:00:00"/>
    <s v="PAGO DIRECTO REGIMEN SUBSIDIADO ABRIL 2024"/>
    <n v="243467043"/>
    <s v="Para respuesta prestador"/>
    <d v="2024-02-12T00:00:00"/>
    <d v="2024-03-01T00:00:00"/>
    <m/>
    <n v="11714058"/>
    <n v="11714058"/>
    <n v="11458786"/>
    <n v="0"/>
    <n v="11714058"/>
    <n v="0"/>
    <n v="0"/>
    <n v="255272"/>
    <n v="0"/>
    <n v="0"/>
    <n v="0"/>
    <m/>
    <n v="255272"/>
    <s v="GLOSA"/>
    <s v="OBEJCION MEDICA  601. SE OBJETA 10A004, CANTIDAD 2 POR LOS DIAS 3-4 DE FEBREO DE 20224, SE CONSIDERA PACIENTE CON ESTANCIA INACTIVA A LA ESPERA DE CPRE ORDENADO EL 02-02-2024  LO CUAL PROLONGA ESTANCIA HOSPITALAR, NO SE CONSIDERA JUSTIFICADA LA ESTANCIA _x0009_$ 255.272  "/>
    <s v="FACTURACION"/>
    <n v="11458786"/>
  </r>
  <r>
    <n v="891480000"/>
    <s v="COMFAMILIAR RISARALDA"/>
    <s v="EI608873"/>
    <s v="891480000_EI608873"/>
    <s v="EI60"/>
    <s v="8873"/>
    <d v="2024-03-11T00:00:00"/>
    <m/>
    <n v="18197090"/>
    <n v="18197090"/>
    <m/>
    <s v="PEREIRA"/>
    <m/>
    <s v="Glosa pos contestar IPS"/>
    <x v="11"/>
    <n v="0"/>
    <m/>
    <m/>
    <m/>
    <n v="0"/>
    <n v="0"/>
    <m/>
    <m/>
    <m/>
    <n v="0"/>
    <n v="164814681"/>
    <n v="0"/>
    <n v="4800063667"/>
    <d v="2024-05-20T00:00:00"/>
    <s v="PAGO DIRECTO REGIMEN SUBSIDIADO ABRIL 2024"/>
    <n v="243467043"/>
    <s v="Para respuesta prestador"/>
    <d v="2024-02-29T00:00:00"/>
    <d v="2024-03-13T00:00:00"/>
    <m/>
    <n v="183011771"/>
    <n v="183011771"/>
    <n v="164814681"/>
    <n v="0"/>
    <n v="183011770"/>
    <n v="0"/>
    <n v="0"/>
    <n v="18197090"/>
    <n v="0"/>
    <n v="0"/>
    <n v="0"/>
    <m/>
    <n v="18197090"/>
    <s v="GLOSA"/>
    <s v="se realiza objecion medica dr Diego $ 18.140.880 106 SE OBJETA 541701"/>
    <s v="PERTINENCIA MEDICA"/>
    <n v="164814681"/>
  </r>
  <r>
    <n v="891480000"/>
    <s v="COMFAMILIAR RISARALDA"/>
    <s v="EI441754"/>
    <s v="891480000_EI441754"/>
    <s v="EI44"/>
    <s v="1754"/>
    <d v="2024-03-27T00:00:00"/>
    <m/>
    <n v="1146725"/>
    <n v="1146725"/>
    <m/>
    <s v="PEREIRA"/>
    <m/>
    <s v="Glosa pos contestar IPS"/>
    <x v="11"/>
    <n v="0"/>
    <m/>
    <m/>
    <m/>
    <n v="0"/>
    <n v="0"/>
    <m/>
    <m/>
    <m/>
    <n v="0"/>
    <n v="7616446"/>
    <n v="0"/>
    <n v="4800063667"/>
    <d v="2024-05-20T00:00:00"/>
    <s v="PAGO DIRECTO REGIMEN SUBSIDIADO ABRIL 2024"/>
    <n v="243467043"/>
    <s v="Para respuesta prestador"/>
    <d v="2024-03-07T00:00:00"/>
    <d v="2024-04-01T00:00:00"/>
    <m/>
    <n v="8763171"/>
    <n v="8763171"/>
    <n v="7616446"/>
    <n v="0"/>
    <n v="8763171"/>
    <n v="0"/>
    <n v="0"/>
    <n v="1146725"/>
    <n v="0"/>
    <n v="0"/>
    <n v="0"/>
    <m/>
    <n v="1146725"/>
    <s v="GLOSA"/>
    <s v="se objeta codigo 903883 no esta en lista tarifa convenio ni envian cotizacion GLUCOMETRIA FACTURAN # 11 $ 61435 "/>
    <s v="FACTURACION"/>
    <n v="7616446"/>
  </r>
  <r>
    <n v="891480000"/>
    <s v="COMFAMILIAR RISARALDA"/>
    <s v="EI684650"/>
    <s v="891480000_EI684650"/>
    <s v="EI68"/>
    <s v="4650"/>
    <d v="2024-03-27T00:00:00"/>
    <m/>
    <n v="11620"/>
    <n v="11620"/>
    <m/>
    <s v="PEREIRA"/>
    <m/>
    <s v="Glosa pos contestar IPS"/>
    <x v="11"/>
    <n v="0"/>
    <m/>
    <m/>
    <m/>
    <n v="0"/>
    <n v="0"/>
    <m/>
    <m/>
    <m/>
    <n v="0"/>
    <n v="1069180"/>
    <n v="0"/>
    <n v="4800063667"/>
    <d v="2024-05-20T00:00:00"/>
    <s v="PAGO DIRECTO REGIMEN SUBSIDIADO ABRIL 2024"/>
    <n v="243467043"/>
    <s v="Para respuesta prestador"/>
    <d v="2024-03-22T00:00:00"/>
    <d v="2024-04-01T00:00:00"/>
    <m/>
    <n v="1080800"/>
    <n v="1080800"/>
    <n v="1069180"/>
    <n v="0"/>
    <n v="1338980"/>
    <n v="0"/>
    <n v="0"/>
    <n v="11620"/>
    <n v="0"/>
    <n v="0"/>
    <n v="0"/>
    <m/>
    <n v="11620"/>
    <s v="GLOSA"/>
    <s v="SE OBJETA NO FACTURABLE INCLUIDO EN CX TUBO ENDOTRAQUEAL $ 11620"/>
    <s v="FACTURACION"/>
    <n v="1069180"/>
  </r>
  <r>
    <n v="891480000"/>
    <s v="COMFAMILIAR RISARALDA"/>
    <s v="EJ2319027"/>
    <s v="891480000_EJ2319027"/>
    <s v="EJ23"/>
    <s v="19027"/>
    <d v="2024-04-12T00:00:00"/>
    <m/>
    <n v="211200"/>
    <n v="211200"/>
    <m/>
    <s v="PEREIRA"/>
    <m/>
    <s v="Glosa pos contestar IPS"/>
    <x v="11"/>
    <n v="0"/>
    <m/>
    <m/>
    <m/>
    <n v="0"/>
    <n v="0"/>
    <m/>
    <m/>
    <m/>
    <n v="0"/>
    <n v="79255"/>
    <n v="0"/>
    <n v="4800064079"/>
    <d v="2024-06-19T00:00:00"/>
    <s v="PAGO DIRECTO REGIMEN SUBSIDIADO MAYO 2024"/>
    <n v="25860162"/>
    <s v="Para respuesta prestador"/>
    <d v="2024-04-08T00:00:00"/>
    <d v="2024-04-12T00:00:00"/>
    <m/>
    <n v="290455"/>
    <n v="290455"/>
    <n v="79255"/>
    <n v="0"/>
    <n v="79255"/>
    <n v="0"/>
    <n v="0"/>
    <n v="211200"/>
    <n v="0"/>
    <n v="0"/>
    <n v="0"/>
    <m/>
    <n v="211200"/>
    <s v="GLOSA"/>
    <s v="MAYOR VALOR COBRADO EN CODIGO 861401 FACTURAN $ 290455 TARIFA CONVENIO $ 79255 DIFERENCIA $ 211200  TARIFA ISS 2001 + 94.3%"/>
    <s v="TARIFA"/>
    <n v="79255"/>
  </r>
  <r>
    <n v="891480000"/>
    <s v="COMFAMILIAR RISARALDA"/>
    <s v="EJ2319117"/>
    <s v="891480000_EJ2319117"/>
    <s v="EJ23"/>
    <s v="19117"/>
    <d v="2024-05-02T00:00:00"/>
    <m/>
    <n v="3972"/>
    <n v="3972"/>
    <m/>
    <s v="PEREIRA"/>
    <m/>
    <s v="Glosa pos contestar IPS"/>
    <x v="11"/>
    <n v="0"/>
    <m/>
    <m/>
    <m/>
    <n v="0"/>
    <n v="0"/>
    <m/>
    <m/>
    <m/>
    <n v="0"/>
    <n v="99296"/>
    <n v="0"/>
    <n v="4800064079"/>
    <d v="2024-06-19T00:00:00"/>
    <s v="PAGO DIRECTO REGIMEN SUBSIDIADO MAYO 2024"/>
    <n v="25860162"/>
    <s v="Para respuesta prestador"/>
    <d v="2024-04-11T00:00:00"/>
    <d v="2024-05-02T00:00:00"/>
    <m/>
    <n v="103268"/>
    <n v="103268"/>
    <n v="99296"/>
    <n v="0"/>
    <n v="99296"/>
    <n v="0"/>
    <n v="0"/>
    <n v="3972"/>
    <n v="0"/>
    <n v="0"/>
    <n v="0"/>
    <m/>
    <n v="3972"/>
    <s v="GLOSA"/>
    <s v="objecion  mayor valor cobrado en codigo 890245 facturan $ 103268 convenio $ 99296 diferencia $ 3972      "/>
    <s v="TARIFA"/>
    <n v="99296"/>
  </r>
  <r>
    <n v="891480000"/>
    <s v="COMFAMILIAR RISARALDA"/>
    <s v="EI0144074"/>
    <s v="891480000_EI0144074"/>
    <s v="EI01"/>
    <s v="44074"/>
    <d v="2024-05-02T00:00:00"/>
    <m/>
    <n v="49663"/>
    <n v="49663"/>
    <m/>
    <s v="PEREIRA"/>
    <m/>
    <s v="Glosa pos contestar IPS"/>
    <x v="11"/>
    <n v="0"/>
    <m/>
    <m/>
    <m/>
    <n v="0"/>
    <n v="0"/>
    <m/>
    <m/>
    <m/>
    <n v="0"/>
    <n v="75712"/>
    <n v="0"/>
    <n v="4800064079"/>
    <d v="2024-06-19T00:00:00"/>
    <s v="PAGO DIRECTO REGIMEN SUBSIDIADO MAYO 2024"/>
    <n v="25860162"/>
    <s v="Para respuesta prestador"/>
    <d v="2024-04-25T00:00:00"/>
    <d v="2024-05-02T00:00:00"/>
    <m/>
    <n v="125375"/>
    <n v="125375"/>
    <n v="75712"/>
    <n v="0"/>
    <n v="125375"/>
    <n v="0"/>
    <n v="0"/>
    <n v="49663"/>
    <n v="0"/>
    <n v="0"/>
    <n v="0"/>
    <m/>
    <n v="49663"/>
    <s v="GLOSA"/>
    <s v="objecion  mayor valor cobrado en codigo 890348 FACTURAN $ 125375 CONVENIO $ 75712 SE OBJETA LA DIFERENCIA $ 49663      "/>
    <s v="TARIFA"/>
    <n v="75712"/>
  </r>
  <r>
    <n v="891480000"/>
    <s v="COMFAMILIAR RISARALDA"/>
    <s v="EI0144091"/>
    <s v="891480000_EI0144091"/>
    <s v="EI01"/>
    <s v="44091"/>
    <d v="2024-05-02T00:00:00"/>
    <m/>
    <n v="49663"/>
    <n v="49663"/>
    <m/>
    <s v="PEREIRA"/>
    <m/>
    <s v="Glosa pos contestar IPS"/>
    <x v="11"/>
    <n v="0"/>
    <m/>
    <m/>
    <m/>
    <n v="0"/>
    <n v="0"/>
    <m/>
    <m/>
    <m/>
    <n v="0"/>
    <n v="75712"/>
    <n v="0"/>
    <n v="4800064079"/>
    <d v="2024-06-19T00:00:00"/>
    <s v="PAGO DIRECTO REGIMEN SUBSIDIADO MAYO 2024"/>
    <n v="25860162"/>
    <s v="Para respuesta prestador"/>
    <d v="2024-04-25T00:00:00"/>
    <d v="2024-05-02T00:00:00"/>
    <m/>
    <n v="125375"/>
    <n v="125375"/>
    <n v="75712"/>
    <n v="0"/>
    <n v="125375"/>
    <n v="0"/>
    <n v="0"/>
    <n v="49663"/>
    <n v="0"/>
    <n v="0"/>
    <n v="0"/>
    <m/>
    <n v="49663"/>
    <s v="GLOSA"/>
    <s v="objecion  mayor valor cobrado en codigo  890248 facturan $ 125375 convenio $ 75712 se objeta la diferencia $ 49663      "/>
    <s v="TARIFA"/>
    <n v="75712"/>
  </r>
  <r>
    <n v="891480000"/>
    <s v="COMFAMILIAR RISARALDA"/>
    <s v="EI561301"/>
    <s v="891480000_EI561301"/>
    <s v="EI56"/>
    <s v="1301"/>
    <d v="2024-06-04T00:00:00"/>
    <m/>
    <n v="620046"/>
    <n v="620046"/>
    <m/>
    <s v="PEREIRA"/>
    <m/>
    <s v="Factura pendiente en programacion de pago - Glosa por contestar IPS"/>
    <x v="11"/>
    <n v="0"/>
    <m/>
    <m/>
    <m/>
    <n v="0"/>
    <n v="0"/>
    <m/>
    <m/>
    <m/>
    <n v="0"/>
    <n v="13057968"/>
    <n v="0"/>
    <n v="4800064814"/>
    <d v="2024-08-15T00:00:00"/>
    <s v="PAGO DIRECTO REGIMEN SUBSIDIADO JULIO 2024"/>
    <n v="29672601"/>
    <s v="Para respuesta prestador"/>
    <d v="2024-05-28T00:00:00"/>
    <d v="2024-06-04T00:00:00"/>
    <m/>
    <n v="13678014"/>
    <n v="13678014"/>
    <n v="13057968"/>
    <n v="0"/>
    <n v="8099302"/>
    <n v="0"/>
    <n v="0"/>
    <n v="620046"/>
    <n v="0"/>
    <n v="0"/>
    <n v="0"/>
    <m/>
    <n v="620046"/>
    <s v="GLOSA"/>
    <s v="OBJECION MEDICA 105 &quot;SE OBJETA &quot;&quot;MATERIAL MEDICO POS&quot;&quot;, INCLUIDOS EN 558730, ACUERDO DE VOLUNTADES &quot;&quot;Los procedimientos fueron liquidados según paragrafado del manual tarifario iss 2001 más 94,3%, La tarifa incluye honorarios cirujano, ayudante, anestesia, derechos de sala, materiales de sutura y curación, agentes y gases anestesicos según paragrafo 6 del articulo 85, el valor de la liquidación varia de acuerdo al numero de UVR de los procedimientos&quot;&quot; INCLUIDOS EN MATERIALES DE SUTURA Y CURACION NO DAN LUGAR A FACTURACIONA ADICIONAL &quot;  $ 525.056 "/>
    <s v="TARIFA"/>
    <n v="13057968"/>
  </r>
  <r>
    <n v="891480000"/>
    <s v="COMFAMILIAR RISARALDA"/>
    <s v="EI0146241"/>
    <s v="891480000_EI0146241"/>
    <s v="EI01"/>
    <s v="46241"/>
    <d v="2024-07-01T00:00:00"/>
    <m/>
    <n v="111596"/>
    <n v="111596"/>
    <m/>
    <s v="PEREIRA"/>
    <m/>
    <e v="#N/A"/>
    <x v="11"/>
    <n v="0"/>
    <m/>
    <m/>
    <m/>
    <n v="0"/>
    <n v="0"/>
    <m/>
    <m/>
    <m/>
    <n v="0"/>
    <n v="89339"/>
    <n v="0"/>
    <n v="4800064814"/>
    <d v="2024-08-15T00:00:00"/>
    <s v="PAGO DIRECTO REGIMEN SUBSIDIADO JULIO 2024"/>
    <n v="29672601"/>
    <s v="Para respuesta prestador"/>
    <d v="2024-06-17T00:00:00"/>
    <d v="2024-07-02T00:00:00"/>
    <m/>
    <n v="200935"/>
    <n v="200935"/>
    <n v="89339"/>
    <n v="0"/>
    <n v="178678"/>
    <n v="0"/>
    <n v="0"/>
    <n v="111596"/>
    <n v="0"/>
    <n v="0"/>
    <n v="0"/>
    <m/>
    <n v="111596"/>
    <s v="GLOSA"/>
    <s v="mayor valor cobrado en codigo 861403 facturan $ 200935 tafia convenio $ 89339 se objeta diferencia $ 111596"/>
    <s v="TARIFA"/>
    <n v="89339"/>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2"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6" firstHeaderRow="0" firstDataRow="1" firstDataCol="1"/>
  <pivotFields count="52">
    <pivotField compact="0" outline="0" showAll="0"/>
    <pivotField compact="0" outline="0" showAll="0"/>
    <pivotField compact="0" outline="0" showAll="0"/>
    <pivotField dataField="1" compact="0" outline="0" showAll="0"/>
    <pivotField compact="0" outline="0" showAll="0"/>
    <pivotField compact="0" outline="0" showAll="0"/>
    <pivotField compact="0" numFmtId="14" outline="0" showAll="0"/>
    <pivotField compact="0" outline="0" showAll="0"/>
    <pivotField compact="0" numFmtId="164" outline="0" showAll="0"/>
    <pivotField dataField="1" compact="0" numFmtId="164" outline="0" showAll="0"/>
    <pivotField compact="0" outline="0" showAll="0"/>
    <pivotField compact="0" outline="0" showAll="0"/>
    <pivotField compact="0" outline="0" showAll="0"/>
    <pivotField compact="0" outline="0" showAll="0"/>
    <pivotField axis="axisRow" compact="0" outline="0" showAll="0">
      <items count="13">
        <item x="0"/>
        <item x="1"/>
        <item x="2"/>
        <item x="3"/>
        <item x="4"/>
        <item x="5"/>
        <item x="6"/>
        <item x="7"/>
        <item x="8"/>
        <item x="9"/>
        <item x="10"/>
        <item x="11"/>
        <item t="default"/>
      </items>
    </pivotField>
    <pivotField compact="0" numFmtId="167" outline="0" showAll="0"/>
    <pivotField compact="0" outline="0" showAll="0"/>
    <pivotField compact="0" outline="0" showAll="0"/>
    <pivotField compact="0" outline="0" showAll="0"/>
    <pivotField compact="0" numFmtId="167" outline="0" showAll="0"/>
    <pivotField compact="0" numFmtId="167" outline="0" showAll="0"/>
    <pivotField compact="0" outline="0" showAll="0"/>
    <pivotField compact="0" outline="0" showAll="0"/>
    <pivotField compact="0" outline="0" showAll="0"/>
    <pivotField compact="0" numFmtId="167" outline="0" showAll="0"/>
    <pivotField compact="0" numFmtId="167" outline="0" showAll="0"/>
    <pivotField compact="0" numFmtId="167" outline="0" showAll="0"/>
    <pivotField compact="0" outline="0" showAll="0"/>
    <pivotField compact="0" outline="0" showAll="0"/>
    <pivotField compact="0" outline="0" showAll="0"/>
    <pivotField compact="0" numFmtId="167" outline="0" showAll="0"/>
    <pivotField compact="0" outline="0" showAll="0"/>
    <pivotField compact="0" numFmtId="14" outline="0" showAll="0"/>
    <pivotField compact="0" outline="0" showAll="0"/>
    <pivotField compact="0" outline="0" showAll="0"/>
    <pivotField compact="0" numFmtId="167" outline="0" showAll="0"/>
    <pivotField compact="0" numFmtId="167" outline="0" showAll="0"/>
    <pivotField compact="0" numFmtId="167" outline="0" showAll="0"/>
    <pivotField compact="0" numFmtId="167" outline="0" showAll="0"/>
    <pivotField compact="0" numFmtId="167" outline="0" showAll="0"/>
    <pivotField compact="0" numFmtId="167" outline="0" showAll="0"/>
    <pivotField dataField="1" compact="0" numFmtId="167" outline="0" showAll="0"/>
    <pivotField dataField="1" compact="0" numFmtId="167" outline="0" showAll="0"/>
    <pivotField dataField="1" compact="0" numFmtId="167" outline="0" showAll="0"/>
    <pivotField compact="0" numFmtId="167" outline="0" showAll="0"/>
    <pivotField compact="0" numFmtId="167" outline="0" showAll="0"/>
    <pivotField compact="0" outline="0" showAll="0"/>
    <pivotField compact="0" numFmtId="167" outline="0" showAll="0"/>
    <pivotField compact="0" outline="0" showAll="0"/>
    <pivotField compact="0" outline="0" showAll="0"/>
    <pivotField compact="0" outline="0" showAll="0"/>
    <pivotField compact="0" numFmtId="167" outline="0" showAll="0"/>
  </pivotFields>
  <rowFields count="1">
    <field x="14"/>
  </rowFields>
  <rowItems count="13">
    <i>
      <x/>
    </i>
    <i>
      <x v="1"/>
    </i>
    <i>
      <x v="2"/>
    </i>
    <i>
      <x v="3"/>
    </i>
    <i>
      <x v="4"/>
    </i>
    <i>
      <x v="5"/>
    </i>
    <i>
      <x v="6"/>
    </i>
    <i>
      <x v="7"/>
    </i>
    <i>
      <x v="8"/>
    </i>
    <i>
      <x v="9"/>
    </i>
    <i>
      <x v="10"/>
    </i>
    <i>
      <x v="11"/>
    </i>
    <i t="grand">
      <x/>
    </i>
  </rowItems>
  <colFields count="1">
    <field x="-2"/>
  </colFields>
  <colItems count="5">
    <i>
      <x/>
    </i>
    <i i="1">
      <x v="1"/>
    </i>
    <i i="2">
      <x v="2"/>
    </i>
    <i i="3">
      <x v="3"/>
    </i>
    <i i="4">
      <x v="4"/>
    </i>
  </colItems>
  <dataFields count="5">
    <dataField name="CANT" fld="3" subtotal="count" baseField="0" baseItem="0"/>
    <dataField name="SALDO IPS " fld="9" baseField="0" baseItem="0" numFmtId="167"/>
    <dataField name="GLOSA ACEPT" fld="41" baseField="0" baseItem="0" numFmtId="167"/>
    <dataField name="GLOSA PDTE" fld="42" baseField="0" baseItem="0" numFmtId="167"/>
    <dataField name="DEVOLUCION" fld="43" baseField="0" baseItem="0" numFmtId="167"/>
  </dataFields>
  <formats count="19">
    <format dxfId="18">
      <pivotArea outline="0" collapsedLevelsAreSubtotals="1" fieldPosition="0">
        <references count="1">
          <reference field="4294967294" count="4" selected="0">
            <x v="1"/>
            <x v="2"/>
            <x v="3"/>
            <x v="4"/>
          </reference>
        </references>
      </pivotArea>
    </format>
    <format dxfId="17">
      <pivotArea type="all" dataOnly="0" outline="0" fieldPosition="0"/>
    </format>
    <format dxfId="16">
      <pivotArea outline="0" collapsedLevelsAreSubtotals="1" fieldPosition="0"/>
    </format>
    <format dxfId="15">
      <pivotArea field="14" type="button" dataOnly="0" labelOnly="1" outline="0" axis="axisRow" fieldPosition="0"/>
    </format>
    <format dxfId="14">
      <pivotArea dataOnly="0" labelOnly="1" outline="0" fieldPosition="0">
        <references count="1">
          <reference field="14"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4" type="button" dataOnly="0" labelOnly="1" outline="0" axis="axisRow" fieldPosition="0"/>
    </format>
    <format dxfId="8">
      <pivotArea dataOnly="0" labelOnly="1" outline="0" fieldPosition="0">
        <references count="1">
          <reference field="14"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4" type="button" dataOnly="0" labelOnly="1" outline="0" axis="axisRow" fieldPosition="0"/>
    </format>
    <format dxfId="2">
      <pivotArea dataOnly="0" labelOnly="1" outline="0" fieldPosition="0">
        <references count="1">
          <reference field="14"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94"/>
  <sheetViews>
    <sheetView topLeftCell="A1469" workbookViewId="0">
      <selection activeCell="E2" sqref="E2:E1493"/>
    </sheetView>
  </sheetViews>
  <sheetFormatPr baseColWidth="10" defaultRowHeight="14.5" x14ac:dyDescent="0.35"/>
  <cols>
    <col min="1" max="1" width="11.453125" style="5" customWidth="1"/>
    <col min="2" max="2" width="24.26953125" style="5" bestFit="1" customWidth="1"/>
    <col min="3" max="3" width="16.81640625" style="5" bestFit="1" customWidth="1"/>
    <col min="4" max="4" width="17.1796875" style="5" customWidth="1"/>
    <col min="5" max="5" width="12.26953125" style="5" customWidth="1"/>
    <col min="6" max="6" width="19.453125" style="5" customWidth="1"/>
    <col min="7" max="7" width="13.54296875" style="5" customWidth="1"/>
    <col min="8" max="8" width="12.81640625" style="8" customWidth="1"/>
    <col min="9" max="9" width="15.453125" style="8" bestFit="1" customWidth="1"/>
    <col min="10" max="11" width="11.453125" style="5" customWidth="1"/>
    <col min="12" max="12" width="17.7265625" style="5" bestFit="1" customWidth="1"/>
  </cols>
  <sheetData>
    <row r="1" spans="1:13" s="1" customFormat="1" ht="58" x14ac:dyDescent="0.35">
      <c r="A1" s="2" t="s">
        <v>11</v>
      </c>
      <c r="B1" s="2" t="s">
        <v>12</v>
      </c>
      <c r="C1" s="4" t="s">
        <v>21</v>
      </c>
      <c r="D1" s="2" t="s">
        <v>13</v>
      </c>
      <c r="E1" s="2" t="s">
        <v>14</v>
      </c>
      <c r="F1" s="2" t="s">
        <v>15</v>
      </c>
      <c r="G1" s="2" t="s">
        <v>16</v>
      </c>
      <c r="H1" s="3" t="s">
        <v>17</v>
      </c>
      <c r="I1" s="3" t="s">
        <v>18</v>
      </c>
      <c r="J1" s="3" t="s">
        <v>22</v>
      </c>
      <c r="K1" s="3" t="s">
        <v>23</v>
      </c>
      <c r="L1" s="3" t="s">
        <v>24</v>
      </c>
    </row>
    <row r="2" spans="1:13" x14ac:dyDescent="0.35">
      <c r="A2" s="5" t="s">
        <v>19</v>
      </c>
      <c r="B2" s="5" t="s">
        <v>20</v>
      </c>
      <c r="C2" s="5" t="s">
        <v>1</v>
      </c>
      <c r="D2" s="5" t="s">
        <v>1672</v>
      </c>
      <c r="E2" s="5" t="s">
        <v>779</v>
      </c>
      <c r="F2" s="10" t="s">
        <v>213</v>
      </c>
      <c r="G2" s="6"/>
      <c r="H2" s="7">
        <v>80832</v>
      </c>
      <c r="I2" s="7">
        <v>80832</v>
      </c>
      <c r="K2" s="5" t="s">
        <v>26</v>
      </c>
      <c r="M2" s="9"/>
    </row>
    <row r="3" spans="1:13" x14ac:dyDescent="0.35">
      <c r="A3" s="5" t="s">
        <v>19</v>
      </c>
      <c r="B3" s="5" t="s">
        <v>20</v>
      </c>
      <c r="C3" s="5" t="s">
        <v>2</v>
      </c>
      <c r="D3" s="5" t="s">
        <v>1672</v>
      </c>
      <c r="E3" s="5" t="s">
        <v>780</v>
      </c>
      <c r="F3" s="10" t="s">
        <v>214</v>
      </c>
      <c r="G3" s="6"/>
      <c r="H3" s="7">
        <v>80832</v>
      </c>
      <c r="I3" s="8">
        <v>80832</v>
      </c>
      <c r="K3" s="5" t="s">
        <v>26</v>
      </c>
      <c r="M3" s="9"/>
    </row>
    <row r="4" spans="1:13" x14ac:dyDescent="0.35">
      <c r="A4" s="5" t="s">
        <v>19</v>
      </c>
      <c r="B4" s="5" t="s">
        <v>20</v>
      </c>
      <c r="C4" s="5" t="s">
        <v>7</v>
      </c>
      <c r="D4" s="5" t="s">
        <v>1672</v>
      </c>
      <c r="E4" s="5" t="s">
        <v>781</v>
      </c>
      <c r="F4" s="10" t="s">
        <v>214</v>
      </c>
      <c r="G4" s="6"/>
      <c r="H4" s="7">
        <v>80832</v>
      </c>
      <c r="I4" s="8">
        <v>80832</v>
      </c>
      <c r="K4" s="5" t="s">
        <v>26</v>
      </c>
      <c r="M4" s="9"/>
    </row>
    <row r="5" spans="1:13" x14ac:dyDescent="0.35">
      <c r="A5" s="5" t="s">
        <v>19</v>
      </c>
      <c r="B5" s="5" t="s">
        <v>20</v>
      </c>
      <c r="C5" s="5" t="s">
        <v>3</v>
      </c>
      <c r="D5" s="5" t="s">
        <v>1672</v>
      </c>
      <c r="E5" s="5" t="s">
        <v>782</v>
      </c>
      <c r="F5" s="10" t="s">
        <v>214</v>
      </c>
      <c r="G5" s="6"/>
      <c r="H5" s="7">
        <v>39031</v>
      </c>
      <c r="I5" s="8">
        <v>39031</v>
      </c>
      <c r="K5" s="5" t="s">
        <v>26</v>
      </c>
      <c r="M5" s="9"/>
    </row>
    <row r="6" spans="1:13" x14ac:dyDescent="0.35">
      <c r="A6" s="5" t="s">
        <v>19</v>
      </c>
      <c r="B6" s="5" t="s">
        <v>20</v>
      </c>
      <c r="C6" s="5" t="s">
        <v>8</v>
      </c>
      <c r="D6" s="5" t="s">
        <v>1672</v>
      </c>
      <c r="E6" s="5" t="s">
        <v>783</v>
      </c>
      <c r="F6" s="10" t="s">
        <v>215</v>
      </c>
      <c r="G6" s="6"/>
      <c r="H6" s="7">
        <v>156481</v>
      </c>
      <c r="I6" s="8">
        <v>156481</v>
      </c>
      <c r="K6" s="5" t="s">
        <v>26</v>
      </c>
      <c r="M6" s="9"/>
    </row>
    <row r="7" spans="1:13" x14ac:dyDescent="0.35">
      <c r="A7" s="5" t="s">
        <v>19</v>
      </c>
      <c r="B7" s="5" t="s">
        <v>20</v>
      </c>
      <c r="C7" s="5" t="s">
        <v>4</v>
      </c>
      <c r="D7" s="5" t="s">
        <v>1673</v>
      </c>
      <c r="E7" s="5" t="s">
        <v>784</v>
      </c>
      <c r="F7" s="10" t="s">
        <v>215</v>
      </c>
      <c r="G7" s="6"/>
      <c r="H7" s="7">
        <v>80832</v>
      </c>
      <c r="I7" s="8">
        <v>80832</v>
      </c>
      <c r="K7" s="5" t="s">
        <v>26</v>
      </c>
      <c r="M7" s="9"/>
    </row>
    <row r="8" spans="1:13" x14ac:dyDescent="0.35">
      <c r="A8" s="5" t="s">
        <v>19</v>
      </c>
      <c r="B8" s="5" t="s">
        <v>20</v>
      </c>
      <c r="C8" s="5" t="s">
        <v>27</v>
      </c>
      <c r="D8" s="5" t="s">
        <v>1674</v>
      </c>
      <c r="E8" s="5" t="s">
        <v>785</v>
      </c>
      <c r="F8" s="10" t="s">
        <v>216</v>
      </c>
      <c r="H8" s="7">
        <v>706736</v>
      </c>
      <c r="I8" s="8">
        <v>706736</v>
      </c>
      <c r="K8" s="5" t="s">
        <v>26</v>
      </c>
      <c r="M8" s="9"/>
    </row>
    <row r="9" spans="1:13" x14ac:dyDescent="0.35">
      <c r="A9" s="5" t="s">
        <v>19</v>
      </c>
      <c r="B9" s="5" t="s">
        <v>20</v>
      </c>
      <c r="C9" s="5" t="s">
        <v>9</v>
      </c>
      <c r="D9" s="5" t="s">
        <v>1675</v>
      </c>
      <c r="E9" s="5" t="s">
        <v>786</v>
      </c>
      <c r="F9" s="10" t="s">
        <v>217</v>
      </c>
      <c r="G9" s="6"/>
      <c r="H9" s="7">
        <v>80832</v>
      </c>
      <c r="I9" s="8">
        <v>80832</v>
      </c>
      <c r="K9" s="5" t="s">
        <v>26</v>
      </c>
      <c r="M9" s="9"/>
    </row>
    <row r="10" spans="1:13" x14ac:dyDescent="0.35">
      <c r="A10" s="5" t="s">
        <v>19</v>
      </c>
      <c r="B10" s="5" t="s">
        <v>20</v>
      </c>
      <c r="C10" s="5" t="s">
        <v>25</v>
      </c>
      <c r="D10" s="5" t="s">
        <v>1676</v>
      </c>
      <c r="E10" s="5" t="s">
        <v>787</v>
      </c>
      <c r="F10" s="10" t="s">
        <v>219</v>
      </c>
      <c r="H10" s="7">
        <v>11703</v>
      </c>
      <c r="I10" s="8">
        <v>11703</v>
      </c>
      <c r="K10" s="5" t="s">
        <v>26</v>
      </c>
      <c r="M10" s="9"/>
    </row>
    <row r="11" spans="1:13" x14ac:dyDescent="0.35">
      <c r="A11" s="5" t="s">
        <v>19</v>
      </c>
      <c r="B11" s="5" t="s">
        <v>20</v>
      </c>
      <c r="C11" s="5" t="s">
        <v>5</v>
      </c>
      <c r="D11" s="5" t="s">
        <v>1677</v>
      </c>
      <c r="E11" s="5" t="s">
        <v>788</v>
      </c>
      <c r="F11" s="10" t="s">
        <v>218</v>
      </c>
      <c r="H11" s="7">
        <v>80832</v>
      </c>
      <c r="I11" s="8">
        <v>80832</v>
      </c>
      <c r="K11" s="5" t="s">
        <v>26</v>
      </c>
      <c r="M11" s="9"/>
    </row>
    <row r="12" spans="1:13" x14ac:dyDescent="0.35">
      <c r="A12" s="5" t="s">
        <v>19</v>
      </c>
      <c r="B12" s="5" t="s">
        <v>20</v>
      </c>
      <c r="C12" s="5" t="s">
        <v>6</v>
      </c>
      <c r="D12" s="5" t="s">
        <v>1677</v>
      </c>
      <c r="E12" s="5" t="s">
        <v>789</v>
      </c>
      <c r="F12" s="10" t="s">
        <v>213</v>
      </c>
      <c r="G12" s="6"/>
      <c r="H12" s="7">
        <v>1108640</v>
      </c>
      <c r="I12" s="8">
        <v>1108640</v>
      </c>
      <c r="K12" s="5" t="s">
        <v>26</v>
      </c>
      <c r="M12" s="9"/>
    </row>
    <row r="13" spans="1:13" x14ac:dyDescent="0.35">
      <c r="A13" s="5" t="s">
        <v>19</v>
      </c>
      <c r="B13" s="5" t="s">
        <v>20</v>
      </c>
      <c r="C13" s="5" t="s">
        <v>10</v>
      </c>
      <c r="D13" s="5" t="s">
        <v>1677</v>
      </c>
      <c r="E13" s="5" t="s">
        <v>790</v>
      </c>
      <c r="F13" s="10" t="s">
        <v>217</v>
      </c>
      <c r="H13" s="7">
        <v>80832</v>
      </c>
      <c r="I13" s="8">
        <v>80832</v>
      </c>
      <c r="K13" s="5" t="s">
        <v>26</v>
      </c>
      <c r="M13" s="9"/>
    </row>
    <row r="14" spans="1:13" x14ac:dyDescent="0.35">
      <c r="A14" s="5" t="s">
        <v>19</v>
      </c>
      <c r="B14" s="5" t="s">
        <v>20</v>
      </c>
      <c r="C14" s="5" t="s">
        <v>0</v>
      </c>
      <c r="D14" s="5" t="s">
        <v>1678</v>
      </c>
      <c r="E14" s="5" t="s">
        <v>791</v>
      </c>
      <c r="F14" s="10" t="s">
        <v>220</v>
      </c>
      <c r="H14" s="7">
        <v>65852</v>
      </c>
      <c r="I14" s="8">
        <v>65852</v>
      </c>
      <c r="K14" s="5" t="s">
        <v>26</v>
      </c>
      <c r="M14" s="9"/>
    </row>
    <row r="15" spans="1:13" x14ac:dyDescent="0.35">
      <c r="A15" s="5" t="s">
        <v>19</v>
      </c>
      <c r="B15" s="5" t="s">
        <v>20</v>
      </c>
      <c r="C15" s="5" t="s">
        <v>28</v>
      </c>
      <c r="D15" s="5" t="s">
        <v>1678</v>
      </c>
      <c r="E15" s="5" t="s">
        <v>792</v>
      </c>
      <c r="F15" s="10" t="s">
        <v>221</v>
      </c>
      <c r="G15" s="6"/>
      <c r="H15" s="7">
        <v>72800</v>
      </c>
      <c r="I15" s="8">
        <v>72800</v>
      </c>
      <c r="K15" s="5" t="s">
        <v>26</v>
      </c>
      <c r="M15" s="9"/>
    </row>
    <row r="16" spans="1:13" x14ac:dyDescent="0.35">
      <c r="A16" s="5" t="s">
        <v>19</v>
      </c>
      <c r="B16" s="5" t="s">
        <v>20</v>
      </c>
      <c r="C16" s="5" t="s">
        <v>29</v>
      </c>
      <c r="D16" s="5" t="s">
        <v>1679</v>
      </c>
      <c r="E16" s="5" t="s">
        <v>794</v>
      </c>
      <c r="F16" s="10" t="s">
        <v>222</v>
      </c>
      <c r="G16" s="6"/>
      <c r="H16" s="7">
        <v>270794</v>
      </c>
      <c r="I16" s="8">
        <v>270794</v>
      </c>
      <c r="K16" s="5" t="s">
        <v>26</v>
      </c>
      <c r="M16" s="9"/>
    </row>
    <row r="17" spans="1:13" x14ac:dyDescent="0.35">
      <c r="A17" s="5" t="s">
        <v>19</v>
      </c>
      <c r="B17" s="5" t="s">
        <v>20</v>
      </c>
      <c r="C17" s="5" t="s">
        <v>30</v>
      </c>
      <c r="D17" s="5" t="s">
        <v>1674</v>
      </c>
      <c r="E17" s="5" t="s">
        <v>795</v>
      </c>
      <c r="F17" s="10" t="s">
        <v>223</v>
      </c>
      <c r="H17" s="7">
        <v>446627</v>
      </c>
      <c r="I17" s="8">
        <v>446627</v>
      </c>
      <c r="K17" s="5" t="s">
        <v>26</v>
      </c>
      <c r="M17" s="9"/>
    </row>
    <row r="18" spans="1:13" x14ac:dyDescent="0.35">
      <c r="A18" s="5" t="s">
        <v>19</v>
      </c>
      <c r="B18" s="5" t="s">
        <v>20</v>
      </c>
      <c r="C18" s="5" t="s">
        <v>31</v>
      </c>
      <c r="D18" s="5" t="s">
        <v>1682</v>
      </c>
      <c r="E18" s="5" t="s">
        <v>796</v>
      </c>
      <c r="F18" s="10" t="s">
        <v>224</v>
      </c>
      <c r="G18" s="6"/>
      <c r="H18" s="7">
        <v>73796</v>
      </c>
      <c r="I18" s="8">
        <v>73796</v>
      </c>
      <c r="K18" s="5" t="s">
        <v>26</v>
      </c>
      <c r="M18" s="9"/>
    </row>
    <row r="19" spans="1:13" x14ac:dyDescent="0.35">
      <c r="A19" s="5" t="s">
        <v>19</v>
      </c>
      <c r="B19" s="5" t="s">
        <v>20</v>
      </c>
      <c r="C19" s="5" t="s">
        <v>32</v>
      </c>
      <c r="D19" s="5" t="s">
        <v>1677</v>
      </c>
      <c r="E19" s="5" t="s">
        <v>797</v>
      </c>
      <c r="F19" s="10" t="s">
        <v>224</v>
      </c>
      <c r="H19" s="7">
        <v>4242065</v>
      </c>
      <c r="I19" s="8">
        <v>4242065</v>
      </c>
      <c r="K19" s="5" t="s">
        <v>26</v>
      </c>
      <c r="M19" s="9"/>
    </row>
    <row r="20" spans="1:13" x14ac:dyDescent="0.35">
      <c r="A20" s="5" t="s">
        <v>19</v>
      </c>
      <c r="B20" s="5" t="s">
        <v>20</v>
      </c>
      <c r="C20" s="5" t="s">
        <v>33</v>
      </c>
      <c r="D20" s="5" t="s">
        <v>1683</v>
      </c>
      <c r="E20" s="5" t="s">
        <v>798</v>
      </c>
      <c r="F20" s="10" t="s">
        <v>224</v>
      </c>
      <c r="G20" s="6"/>
      <c r="H20" s="7">
        <v>41283</v>
      </c>
      <c r="I20" s="8">
        <v>41283</v>
      </c>
      <c r="K20" s="5" t="s">
        <v>26</v>
      </c>
      <c r="M20" s="9"/>
    </row>
    <row r="21" spans="1:13" x14ac:dyDescent="0.35">
      <c r="A21" s="5" t="s">
        <v>19</v>
      </c>
      <c r="B21" s="5" t="s">
        <v>20</v>
      </c>
      <c r="C21" s="5" t="s">
        <v>36</v>
      </c>
      <c r="D21" s="5" t="s">
        <v>1676</v>
      </c>
      <c r="E21" s="5" t="s">
        <v>799</v>
      </c>
      <c r="F21" s="10" t="s">
        <v>225</v>
      </c>
      <c r="H21" s="7">
        <v>81137</v>
      </c>
      <c r="I21" s="8">
        <v>81137</v>
      </c>
      <c r="K21" s="5" t="s">
        <v>26</v>
      </c>
      <c r="M21" s="9"/>
    </row>
    <row r="22" spans="1:13" x14ac:dyDescent="0.35">
      <c r="A22" s="5" t="s">
        <v>19</v>
      </c>
      <c r="B22" s="5" t="s">
        <v>20</v>
      </c>
      <c r="C22" s="5" t="s">
        <v>37</v>
      </c>
      <c r="D22" s="5" t="s">
        <v>1683</v>
      </c>
      <c r="E22" s="5" t="s">
        <v>800</v>
      </c>
      <c r="F22" s="10" t="s">
        <v>225</v>
      </c>
      <c r="H22" s="7">
        <v>642939</v>
      </c>
      <c r="I22" s="8">
        <v>642939</v>
      </c>
      <c r="K22" s="5" t="s">
        <v>26</v>
      </c>
      <c r="M22" s="9"/>
    </row>
    <row r="23" spans="1:13" x14ac:dyDescent="0.35">
      <c r="A23" s="5" t="s">
        <v>19</v>
      </c>
      <c r="B23" s="5" t="s">
        <v>20</v>
      </c>
      <c r="C23" s="5" t="s">
        <v>38</v>
      </c>
      <c r="D23" s="5" t="s">
        <v>1679</v>
      </c>
      <c r="E23" s="5" t="s">
        <v>801</v>
      </c>
      <c r="F23" s="10" t="s">
        <v>225</v>
      </c>
      <c r="G23" s="6"/>
      <c r="H23" s="7">
        <v>84303</v>
      </c>
      <c r="I23" s="8">
        <v>84303</v>
      </c>
      <c r="K23" s="5" t="s">
        <v>26</v>
      </c>
      <c r="M23" s="9"/>
    </row>
    <row r="24" spans="1:13" x14ac:dyDescent="0.35">
      <c r="A24" s="5" t="s">
        <v>19</v>
      </c>
      <c r="B24" s="5" t="s">
        <v>20</v>
      </c>
      <c r="C24" s="5" t="s">
        <v>39</v>
      </c>
      <c r="D24" s="5" t="s">
        <v>1686</v>
      </c>
      <c r="E24" s="5" t="s">
        <v>802</v>
      </c>
      <c r="F24" s="10" t="s">
        <v>225</v>
      </c>
      <c r="H24" s="7">
        <v>136382</v>
      </c>
      <c r="I24" s="8">
        <v>136382</v>
      </c>
      <c r="K24" s="5" t="s">
        <v>26</v>
      </c>
      <c r="M24" s="9"/>
    </row>
    <row r="25" spans="1:13" x14ac:dyDescent="0.35">
      <c r="A25" s="5" t="s">
        <v>19</v>
      </c>
      <c r="B25" s="5" t="s">
        <v>20</v>
      </c>
      <c r="C25" s="5" t="s">
        <v>40</v>
      </c>
      <c r="D25" s="5" t="s">
        <v>1687</v>
      </c>
      <c r="E25" s="5" t="s">
        <v>803</v>
      </c>
      <c r="F25" s="10" t="s">
        <v>225</v>
      </c>
      <c r="H25" s="7">
        <v>518705</v>
      </c>
      <c r="I25" s="8">
        <v>518705</v>
      </c>
      <c r="K25" s="5" t="s">
        <v>26</v>
      </c>
      <c r="M25" s="9"/>
    </row>
    <row r="26" spans="1:13" x14ac:dyDescent="0.35">
      <c r="A26" s="5" t="s">
        <v>19</v>
      </c>
      <c r="B26" s="5" t="s">
        <v>20</v>
      </c>
      <c r="C26" s="5" t="s">
        <v>41</v>
      </c>
      <c r="D26" s="5" t="s">
        <v>1688</v>
      </c>
      <c r="E26" s="5" t="s">
        <v>804</v>
      </c>
      <c r="F26" s="10" t="s">
        <v>225</v>
      </c>
      <c r="H26" s="7">
        <v>769511</v>
      </c>
      <c r="I26" s="8">
        <v>769511</v>
      </c>
      <c r="K26" s="5" t="s">
        <v>26</v>
      </c>
      <c r="M26" s="9"/>
    </row>
    <row r="27" spans="1:13" x14ac:dyDescent="0.35">
      <c r="A27" s="5" t="s">
        <v>19</v>
      </c>
      <c r="B27" s="5" t="s">
        <v>20</v>
      </c>
      <c r="C27" s="5" t="s">
        <v>42</v>
      </c>
      <c r="D27" s="5" t="s">
        <v>1689</v>
      </c>
      <c r="E27" s="5" t="s">
        <v>805</v>
      </c>
      <c r="F27" s="10" t="s">
        <v>225</v>
      </c>
      <c r="H27" s="7">
        <v>57667</v>
      </c>
      <c r="I27" s="8">
        <v>57667</v>
      </c>
      <c r="K27" s="5" t="s">
        <v>26</v>
      </c>
      <c r="M27" s="9"/>
    </row>
    <row r="28" spans="1:13" x14ac:dyDescent="0.35">
      <c r="A28" s="5" t="s">
        <v>19</v>
      </c>
      <c r="B28" s="5" t="s">
        <v>20</v>
      </c>
      <c r="C28" s="5" t="s">
        <v>43</v>
      </c>
      <c r="D28" s="5" t="s">
        <v>1689</v>
      </c>
      <c r="E28" s="5" t="s">
        <v>806</v>
      </c>
      <c r="F28" s="10" t="s">
        <v>225</v>
      </c>
      <c r="H28" s="7">
        <v>57667</v>
      </c>
      <c r="I28" s="8">
        <v>57667</v>
      </c>
      <c r="K28" s="5" t="s">
        <v>26</v>
      </c>
      <c r="M28" s="9"/>
    </row>
    <row r="29" spans="1:13" x14ac:dyDescent="0.35">
      <c r="A29" s="5" t="s">
        <v>19</v>
      </c>
      <c r="B29" s="5" t="s">
        <v>20</v>
      </c>
      <c r="C29" s="5" t="s">
        <v>44</v>
      </c>
      <c r="D29" s="5" t="s">
        <v>1689</v>
      </c>
      <c r="E29" s="5" t="s">
        <v>807</v>
      </c>
      <c r="F29" s="10" t="s">
        <v>225</v>
      </c>
      <c r="G29" s="6"/>
      <c r="H29" s="7">
        <v>57667</v>
      </c>
      <c r="I29" s="8">
        <v>57667</v>
      </c>
      <c r="K29" s="5" t="s">
        <v>26</v>
      </c>
      <c r="M29" s="9"/>
    </row>
    <row r="30" spans="1:13" x14ac:dyDescent="0.35">
      <c r="A30" s="5" t="s">
        <v>19</v>
      </c>
      <c r="B30" s="5" t="s">
        <v>20</v>
      </c>
      <c r="C30" s="5" t="s">
        <v>45</v>
      </c>
      <c r="D30" s="5" t="s">
        <v>1689</v>
      </c>
      <c r="E30" s="5" t="s">
        <v>808</v>
      </c>
      <c r="F30" s="10" t="s">
        <v>225</v>
      </c>
      <c r="H30" s="7">
        <v>188404</v>
      </c>
      <c r="I30" s="8">
        <v>188404</v>
      </c>
      <c r="K30" s="5" t="s">
        <v>26</v>
      </c>
      <c r="M30" s="9"/>
    </row>
    <row r="31" spans="1:13" x14ac:dyDescent="0.35">
      <c r="A31" s="5" t="s">
        <v>19</v>
      </c>
      <c r="B31" s="5" t="s">
        <v>20</v>
      </c>
      <c r="C31" s="5" t="s">
        <v>46</v>
      </c>
      <c r="D31" s="5" t="s">
        <v>1689</v>
      </c>
      <c r="E31" s="5" t="s">
        <v>809</v>
      </c>
      <c r="F31" s="10" t="s">
        <v>225</v>
      </c>
      <c r="H31" s="7">
        <v>513712</v>
      </c>
      <c r="I31" s="8">
        <v>513712</v>
      </c>
      <c r="K31" s="5" t="s">
        <v>26</v>
      </c>
      <c r="M31" s="9"/>
    </row>
    <row r="32" spans="1:13" x14ac:dyDescent="0.35">
      <c r="A32" s="5" t="s">
        <v>19</v>
      </c>
      <c r="B32" s="5" t="s">
        <v>20</v>
      </c>
      <c r="C32" s="5" t="s">
        <v>47</v>
      </c>
      <c r="D32" s="5" t="s">
        <v>1682</v>
      </c>
      <c r="E32" s="5" t="s">
        <v>810</v>
      </c>
      <c r="F32" s="10" t="s">
        <v>225</v>
      </c>
      <c r="H32" s="7">
        <v>25124</v>
      </c>
      <c r="I32" s="8">
        <v>25124</v>
      </c>
      <c r="K32" s="5" t="s">
        <v>26</v>
      </c>
      <c r="M32" s="9"/>
    </row>
    <row r="33" spans="1:13" x14ac:dyDescent="0.35">
      <c r="A33" s="5" t="s">
        <v>19</v>
      </c>
      <c r="B33" s="5" t="s">
        <v>20</v>
      </c>
      <c r="C33" s="5" t="s">
        <v>48</v>
      </c>
      <c r="D33" s="5" t="s">
        <v>1672</v>
      </c>
      <c r="E33" s="5" t="s">
        <v>811</v>
      </c>
      <c r="F33" s="10" t="s">
        <v>225</v>
      </c>
      <c r="H33" s="7">
        <v>258599</v>
      </c>
      <c r="I33" s="8">
        <v>258599</v>
      </c>
      <c r="K33" s="5" t="s">
        <v>26</v>
      </c>
      <c r="M33" s="9"/>
    </row>
    <row r="34" spans="1:13" x14ac:dyDescent="0.35">
      <c r="A34" s="5" t="s">
        <v>19</v>
      </c>
      <c r="B34" s="5" t="s">
        <v>20</v>
      </c>
      <c r="C34" s="5" t="s">
        <v>49</v>
      </c>
      <c r="D34" s="5" t="s">
        <v>1672</v>
      </c>
      <c r="E34" s="5" t="s">
        <v>812</v>
      </c>
      <c r="F34" s="10" t="s">
        <v>225</v>
      </c>
      <c r="H34" s="7">
        <v>117648</v>
      </c>
      <c r="I34" s="8">
        <v>117648</v>
      </c>
      <c r="K34" s="5" t="s">
        <v>26</v>
      </c>
      <c r="M34" s="9"/>
    </row>
    <row r="35" spans="1:13" x14ac:dyDescent="0.35">
      <c r="A35" s="5" t="s">
        <v>19</v>
      </c>
      <c r="B35" s="5" t="s">
        <v>20</v>
      </c>
      <c r="C35" s="5" t="s">
        <v>50</v>
      </c>
      <c r="D35" s="5" t="s">
        <v>1672</v>
      </c>
      <c r="E35" s="5" t="s">
        <v>813</v>
      </c>
      <c r="F35" s="10" t="s">
        <v>225</v>
      </c>
      <c r="G35" s="6"/>
      <c r="H35" s="7">
        <v>20881</v>
      </c>
      <c r="I35" s="8">
        <v>20881</v>
      </c>
      <c r="K35" s="5" t="s">
        <v>26</v>
      </c>
      <c r="M35" s="9"/>
    </row>
    <row r="36" spans="1:13" x14ac:dyDescent="0.35">
      <c r="A36" s="5" t="s">
        <v>19</v>
      </c>
      <c r="B36" s="5" t="s">
        <v>20</v>
      </c>
      <c r="C36" s="5" t="s">
        <v>51</v>
      </c>
      <c r="D36" s="5" t="s">
        <v>1672</v>
      </c>
      <c r="E36" s="5" t="s">
        <v>814</v>
      </c>
      <c r="F36" s="10" t="s">
        <v>225</v>
      </c>
      <c r="H36" s="7">
        <v>39053</v>
      </c>
      <c r="I36" s="8">
        <v>39053</v>
      </c>
      <c r="K36" s="5" t="s">
        <v>26</v>
      </c>
      <c r="M36" s="9"/>
    </row>
    <row r="37" spans="1:13" x14ac:dyDescent="0.35">
      <c r="A37" s="5" t="s">
        <v>19</v>
      </c>
      <c r="B37" s="5" t="s">
        <v>20</v>
      </c>
      <c r="C37" s="5" t="s">
        <v>52</v>
      </c>
      <c r="D37" s="5" t="s">
        <v>1672</v>
      </c>
      <c r="E37" s="5" t="s">
        <v>815</v>
      </c>
      <c r="F37" s="10" t="s">
        <v>225</v>
      </c>
      <c r="H37" s="7">
        <v>80503</v>
      </c>
      <c r="I37" s="8">
        <v>80503</v>
      </c>
      <c r="K37" s="5" t="s">
        <v>26</v>
      </c>
      <c r="M37" s="9"/>
    </row>
    <row r="38" spans="1:13" x14ac:dyDescent="0.35">
      <c r="A38" s="5" t="s">
        <v>19</v>
      </c>
      <c r="B38" s="5" t="s">
        <v>20</v>
      </c>
      <c r="C38" s="5" t="s">
        <v>53</v>
      </c>
      <c r="D38" s="5" t="s">
        <v>1672</v>
      </c>
      <c r="E38" s="5" t="s">
        <v>816</v>
      </c>
      <c r="F38" s="10" t="s">
        <v>225</v>
      </c>
      <c r="H38" s="7">
        <v>205178</v>
      </c>
      <c r="I38" s="8">
        <v>205178</v>
      </c>
      <c r="K38" s="5" t="s">
        <v>26</v>
      </c>
      <c r="M38" s="9"/>
    </row>
    <row r="39" spans="1:13" x14ac:dyDescent="0.35">
      <c r="A39" s="5" t="s">
        <v>19</v>
      </c>
      <c r="B39" s="5" t="s">
        <v>20</v>
      </c>
      <c r="C39" s="5" t="s">
        <v>54</v>
      </c>
      <c r="D39" s="5" t="s">
        <v>1683</v>
      </c>
      <c r="E39" s="5" t="s">
        <v>817</v>
      </c>
      <c r="F39" s="10" t="s">
        <v>225</v>
      </c>
      <c r="G39" s="6"/>
      <c r="H39" s="7">
        <v>138101</v>
      </c>
      <c r="I39" s="8">
        <v>138101</v>
      </c>
      <c r="K39" s="5" t="s">
        <v>26</v>
      </c>
      <c r="M39" s="9"/>
    </row>
    <row r="40" spans="1:13" x14ac:dyDescent="0.35">
      <c r="A40" s="5" t="s">
        <v>19</v>
      </c>
      <c r="B40" s="5" t="s">
        <v>20</v>
      </c>
      <c r="C40" s="5" t="s">
        <v>55</v>
      </c>
      <c r="D40" s="5" t="s">
        <v>1672</v>
      </c>
      <c r="E40" s="5" t="s">
        <v>818</v>
      </c>
      <c r="F40" s="10" t="s">
        <v>225</v>
      </c>
      <c r="H40" s="7">
        <v>42021</v>
      </c>
      <c r="I40" s="8">
        <v>42021</v>
      </c>
      <c r="K40" s="5" t="s">
        <v>26</v>
      </c>
      <c r="M40" s="9"/>
    </row>
    <row r="41" spans="1:13" x14ac:dyDescent="0.35">
      <c r="A41" s="5" t="s">
        <v>19</v>
      </c>
      <c r="B41" s="5" t="s">
        <v>20</v>
      </c>
      <c r="C41" s="5" t="s">
        <v>34</v>
      </c>
      <c r="D41" s="5" t="s">
        <v>1693</v>
      </c>
      <c r="E41" s="5" t="s">
        <v>819</v>
      </c>
      <c r="F41" s="10" t="s">
        <v>226</v>
      </c>
      <c r="G41" s="6"/>
      <c r="H41" s="7">
        <v>53567</v>
      </c>
      <c r="I41" s="8">
        <v>53567</v>
      </c>
      <c r="K41" s="5" t="s">
        <v>26</v>
      </c>
      <c r="M41" s="9"/>
    </row>
    <row r="42" spans="1:13" x14ac:dyDescent="0.35">
      <c r="A42" s="5" t="s">
        <v>19</v>
      </c>
      <c r="B42" s="5" t="s">
        <v>20</v>
      </c>
      <c r="C42" s="5" t="s">
        <v>35</v>
      </c>
      <c r="D42" s="5" t="s">
        <v>1678</v>
      </c>
      <c r="E42" s="5" t="s">
        <v>820</v>
      </c>
      <c r="F42" s="10" t="s">
        <v>226</v>
      </c>
      <c r="G42" s="6"/>
      <c r="H42" s="7">
        <v>8867493</v>
      </c>
      <c r="I42" s="8">
        <v>8867493</v>
      </c>
      <c r="K42" s="5" t="s">
        <v>26</v>
      </c>
      <c r="M42" s="9"/>
    </row>
    <row r="43" spans="1:13" x14ac:dyDescent="0.35">
      <c r="A43" s="5" t="s">
        <v>19</v>
      </c>
      <c r="B43" s="5" t="s">
        <v>20</v>
      </c>
      <c r="C43" s="5" t="s">
        <v>56</v>
      </c>
      <c r="D43" s="5" t="s">
        <v>1695</v>
      </c>
      <c r="E43" s="5" t="s">
        <v>821</v>
      </c>
      <c r="F43" s="10" t="s">
        <v>227</v>
      </c>
      <c r="G43" s="6"/>
      <c r="H43" s="7">
        <v>165700</v>
      </c>
      <c r="I43" s="8">
        <v>165700</v>
      </c>
      <c r="K43" s="5" t="s">
        <v>26</v>
      </c>
      <c r="M43" s="9"/>
    </row>
    <row r="44" spans="1:13" x14ac:dyDescent="0.35">
      <c r="A44" s="5" t="s">
        <v>19</v>
      </c>
      <c r="B44" s="5" t="s">
        <v>20</v>
      </c>
      <c r="C44" s="5" t="s">
        <v>57</v>
      </c>
      <c r="D44" s="5" t="s">
        <v>1687</v>
      </c>
      <c r="E44" s="5" t="s">
        <v>822</v>
      </c>
      <c r="F44" s="10" t="s">
        <v>228</v>
      </c>
      <c r="G44" s="6"/>
      <c r="H44" s="7">
        <v>4155</v>
      </c>
      <c r="I44" s="8">
        <v>4155</v>
      </c>
      <c r="K44" s="5" t="s">
        <v>26</v>
      </c>
      <c r="M44" s="9"/>
    </row>
    <row r="45" spans="1:13" x14ac:dyDescent="0.35">
      <c r="A45" s="5" t="s">
        <v>19</v>
      </c>
      <c r="B45" s="5" t="s">
        <v>20</v>
      </c>
      <c r="C45" s="5" t="s">
        <v>58</v>
      </c>
      <c r="D45" s="5" t="s">
        <v>1696</v>
      </c>
      <c r="E45" s="5" t="s">
        <v>823</v>
      </c>
      <c r="F45" s="10" t="s">
        <v>228</v>
      </c>
      <c r="H45" s="7">
        <v>11164</v>
      </c>
      <c r="I45" s="8">
        <v>11164</v>
      </c>
      <c r="K45" s="5" t="s">
        <v>26</v>
      </c>
      <c r="M45" s="9"/>
    </row>
    <row r="46" spans="1:13" x14ac:dyDescent="0.35">
      <c r="A46" s="5" t="s">
        <v>19</v>
      </c>
      <c r="B46" s="5" t="s">
        <v>20</v>
      </c>
      <c r="C46" s="5" t="s">
        <v>59</v>
      </c>
      <c r="D46" s="5" t="s">
        <v>1675</v>
      </c>
      <c r="E46" s="5" t="s">
        <v>824</v>
      </c>
      <c r="F46" s="10" t="s">
        <v>228</v>
      </c>
      <c r="H46" s="7">
        <v>13587642</v>
      </c>
      <c r="I46" s="8">
        <v>13587642</v>
      </c>
      <c r="K46" s="5" t="s">
        <v>26</v>
      </c>
      <c r="M46" s="9"/>
    </row>
    <row r="47" spans="1:13" x14ac:dyDescent="0.35">
      <c r="A47" s="5" t="s">
        <v>19</v>
      </c>
      <c r="B47" s="5" t="s">
        <v>20</v>
      </c>
      <c r="C47" s="5" t="s">
        <v>60</v>
      </c>
      <c r="D47" s="5" t="s">
        <v>1683</v>
      </c>
      <c r="E47" s="5" t="s">
        <v>825</v>
      </c>
      <c r="F47" s="10" t="s">
        <v>228</v>
      </c>
      <c r="G47" s="6"/>
      <c r="H47" s="7">
        <v>2624504</v>
      </c>
      <c r="I47" s="8">
        <v>2624504</v>
      </c>
      <c r="K47" s="5" t="s">
        <v>26</v>
      </c>
      <c r="M47" s="9"/>
    </row>
    <row r="48" spans="1:13" x14ac:dyDescent="0.35">
      <c r="A48" s="5" t="s">
        <v>19</v>
      </c>
      <c r="B48" s="5" t="s">
        <v>20</v>
      </c>
      <c r="C48" s="5" t="s">
        <v>61</v>
      </c>
      <c r="D48" s="5" t="s">
        <v>1672</v>
      </c>
      <c r="E48" s="5" t="s">
        <v>826</v>
      </c>
      <c r="F48" s="10" t="s">
        <v>228</v>
      </c>
      <c r="G48" s="6"/>
      <c r="H48" s="7">
        <v>12401</v>
      </c>
      <c r="I48" s="8">
        <v>12401</v>
      </c>
      <c r="K48" s="5" t="s">
        <v>26</v>
      </c>
      <c r="M48" s="9"/>
    </row>
    <row r="49" spans="1:13" x14ac:dyDescent="0.35">
      <c r="A49" s="5" t="s">
        <v>19</v>
      </c>
      <c r="B49" s="5" t="s">
        <v>20</v>
      </c>
      <c r="C49" s="5" t="s">
        <v>62</v>
      </c>
      <c r="D49" s="5" t="s">
        <v>1672</v>
      </c>
      <c r="E49" s="5" t="s">
        <v>828</v>
      </c>
      <c r="F49" s="10" t="s">
        <v>228</v>
      </c>
      <c r="G49" s="6"/>
      <c r="H49" s="7">
        <v>53263</v>
      </c>
      <c r="I49" s="8">
        <v>53263</v>
      </c>
      <c r="K49" s="5" t="s">
        <v>26</v>
      </c>
      <c r="M49" s="9"/>
    </row>
    <row r="50" spans="1:13" x14ac:dyDescent="0.35">
      <c r="A50" s="5" t="s">
        <v>19</v>
      </c>
      <c r="B50" s="5" t="s">
        <v>20</v>
      </c>
      <c r="C50" s="5" t="s">
        <v>63</v>
      </c>
      <c r="D50" s="5" t="s">
        <v>1698</v>
      </c>
      <c r="E50" s="5" t="s">
        <v>829</v>
      </c>
      <c r="F50" s="10" t="s">
        <v>228</v>
      </c>
      <c r="G50" s="6"/>
      <c r="H50" s="7">
        <v>3411</v>
      </c>
      <c r="I50" s="8">
        <v>3411</v>
      </c>
      <c r="K50" s="5" t="s">
        <v>26</v>
      </c>
      <c r="M50" s="9"/>
    </row>
    <row r="51" spans="1:13" x14ac:dyDescent="0.35">
      <c r="A51" s="5" t="s">
        <v>19</v>
      </c>
      <c r="B51" s="5" t="s">
        <v>20</v>
      </c>
      <c r="C51" s="5" t="s">
        <v>64</v>
      </c>
      <c r="D51" s="5" t="s">
        <v>1672</v>
      </c>
      <c r="E51" s="5" t="s">
        <v>830</v>
      </c>
      <c r="F51" s="10" t="s">
        <v>228</v>
      </c>
      <c r="H51" s="7">
        <v>6399</v>
      </c>
      <c r="I51" s="8">
        <v>6399</v>
      </c>
      <c r="K51" s="5" t="s">
        <v>26</v>
      </c>
      <c r="M51" s="9"/>
    </row>
    <row r="52" spans="1:13" x14ac:dyDescent="0.35">
      <c r="A52" s="5" t="s">
        <v>19</v>
      </c>
      <c r="B52" s="5" t="s">
        <v>20</v>
      </c>
      <c r="C52" s="5" t="s">
        <v>65</v>
      </c>
      <c r="D52" s="5" t="s">
        <v>1681</v>
      </c>
      <c r="E52" s="5" t="s">
        <v>831</v>
      </c>
      <c r="F52" s="10" t="s">
        <v>228</v>
      </c>
      <c r="G52" s="6"/>
      <c r="H52" s="7">
        <v>52063</v>
      </c>
      <c r="I52" s="8">
        <v>52063</v>
      </c>
      <c r="K52" s="5" t="s">
        <v>26</v>
      </c>
      <c r="M52" s="9"/>
    </row>
    <row r="53" spans="1:13" x14ac:dyDescent="0.35">
      <c r="A53" s="5" t="s">
        <v>19</v>
      </c>
      <c r="B53" s="5" t="s">
        <v>20</v>
      </c>
      <c r="C53" s="5" t="s">
        <v>66</v>
      </c>
      <c r="D53" s="5" t="s">
        <v>1682</v>
      </c>
      <c r="E53" s="5" t="s">
        <v>832</v>
      </c>
      <c r="F53" s="10" t="s">
        <v>228</v>
      </c>
      <c r="G53" s="6"/>
      <c r="H53" s="7">
        <v>72207</v>
      </c>
      <c r="I53" s="8">
        <v>72207</v>
      </c>
      <c r="K53" s="5" t="s">
        <v>26</v>
      </c>
      <c r="M53" s="9"/>
    </row>
    <row r="54" spans="1:13" x14ac:dyDescent="0.35">
      <c r="A54" s="5" t="s">
        <v>19</v>
      </c>
      <c r="B54" s="5" t="s">
        <v>20</v>
      </c>
      <c r="C54" s="5" t="s">
        <v>67</v>
      </c>
      <c r="D54" s="5" t="s">
        <v>1691</v>
      </c>
      <c r="E54" s="5" t="s">
        <v>833</v>
      </c>
      <c r="F54" s="10" t="s">
        <v>228</v>
      </c>
      <c r="G54" s="6"/>
      <c r="H54" s="7">
        <v>57667</v>
      </c>
      <c r="I54" s="8">
        <v>57667</v>
      </c>
      <c r="K54" s="5" t="s">
        <v>26</v>
      </c>
      <c r="M54" s="9"/>
    </row>
    <row r="55" spans="1:13" x14ac:dyDescent="0.35">
      <c r="A55" s="5" t="s">
        <v>19</v>
      </c>
      <c r="B55" s="5" t="s">
        <v>20</v>
      </c>
      <c r="C55" s="5" t="s">
        <v>68</v>
      </c>
      <c r="D55" s="5" t="s">
        <v>1695</v>
      </c>
      <c r="E55" s="5" t="s">
        <v>834</v>
      </c>
      <c r="F55" s="10" t="s">
        <v>229</v>
      </c>
      <c r="G55" s="6"/>
      <c r="H55" s="7">
        <v>21984</v>
      </c>
      <c r="I55" s="8">
        <v>21984</v>
      </c>
      <c r="K55" s="5" t="s">
        <v>26</v>
      </c>
      <c r="M55" s="9"/>
    </row>
    <row r="56" spans="1:13" x14ac:dyDescent="0.35">
      <c r="A56" s="5" t="s">
        <v>19</v>
      </c>
      <c r="B56" s="5" t="s">
        <v>20</v>
      </c>
      <c r="C56" s="5" t="s">
        <v>69</v>
      </c>
      <c r="D56" s="5" t="s">
        <v>1695</v>
      </c>
      <c r="E56" s="5" t="s">
        <v>835</v>
      </c>
      <c r="F56" s="10" t="s">
        <v>229</v>
      </c>
      <c r="G56" s="6"/>
      <c r="H56" s="7">
        <v>21984</v>
      </c>
      <c r="I56" s="8">
        <v>21984</v>
      </c>
      <c r="K56" s="5" t="s">
        <v>26</v>
      </c>
      <c r="M56" s="9"/>
    </row>
    <row r="57" spans="1:13" x14ac:dyDescent="0.35">
      <c r="A57" s="5" t="s">
        <v>19</v>
      </c>
      <c r="B57" s="5" t="s">
        <v>20</v>
      </c>
      <c r="C57" s="5" t="s">
        <v>70</v>
      </c>
      <c r="D57" s="5" t="s">
        <v>1695</v>
      </c>
      <c r="E57" s="5" t="s">
        <v>836</v>
      </c>
      <c r="F57" s="10" t="s">
        <v>229</v>
      </c>
      <c r="H57" s="7">
        <v>19307</v>
      </c>
      <c r="I57" s="8">
        <v>19307</v>
      </c>
      <c r="K57" s="5" t="s">
        <v>26</v>
      </c>
      <c r="M57" s="9"/>
    </row>
    <row r="58" spans="1:13" x14ac:dyDescent="0.35">
      <c r="A58" s="5" t="s">
        <v>19</v>
      </c>
      <c r="B58" s="5" t="s">
        <v>20</v>
      </c>
      <c r="C58" s="5" t="s">
        <v>71</v>
      </c>
      <c r="D58" s="5" t="s">
        <v>1695</v>
      </c>
      <c r="E58" s="5" t="s">
        <v>837</v>
      </c>
      <c r="F58" s="10" t="s">
        <v>230</v>
      </c>
      <c r="H58" s="7">
        <v>15207</v>
      </c>
      <c r="I58" s="8">
        <v>15207</v>
      </c>
      <c r="K58" s="5" t="s">
        <v>26</v>
      </c>
      <c r="M58" s="9"/>
    </row>
    <row r="59" spans="1:13" x14ac:dyDescent="0.35">
      <c r="A59" s="5" t="s">
        <v>19</v>
      </c>
      <c r="B59" s="5" t="s">
        <v>20</v>
      </c>
      <c r="C59" s="5" t="s">
        <v>72</v>
      </c>
      <c r="D59" s="5" t="s">
        <v>1701</v>
      </c>
      <c r="E59" s="5" t="s">
        <v>838</v>
      </c>
      <c r="F59" s="10" t="s">
        <v>230</v>
      </c>
      <c r="H59" s="7">
        <v>21984</v>
      </c>
      <c r="I59" s="8">
        <v>21984</v>
      </c>
      <c r="K59" s="5" t="s">
        <v>26</v>
      </c>
      <c r="M59" s="9"/>
    </row>
    <row r="60" spans="1:13" x14ac:dyDescent="0.35">
      <c r="A60" s="5" t="s">
        <v>19</v>
      </c>
      <c r="B60" s="5" t="s">
        <v>20</v>
      </c>
      <c r="C60" s="5" t="s">
        <v>73</v>
      </c>
      <c r="D60" s="5" t="s">
        <v>1689</v>
      </c>
      <c r="E60" s="5" t="s">
        <v>839</v>
      </c>
      <c r="F60" s="10" t="s">
        <v>231</v>
      </c>
      <c r="H60" s="7">
        <v>134752</v>
      </c>
      <c r="I60" s="8">
        <v>134752</v>
      </c>
      <c r="K60" s="5" t="s">
        <v>26</v>
      </c>
      <c r="M60" s="9"/>
    </row>
    <row r="61" spans="1:13" x14ac:dyDescent="0.35">
      <c r="A61" s="5" t="s">
        <v>19</v>
      </c>
      <c r="B61" s="5" t="s">
        <v>20</v>
      </c>
      <c r="C61" s="5" t="s">
        <v>74</v>
      </c>
      <c r="D61" s="5" t="s">
        <v>1691</v>
      </c>
      <c r="E61" s="5" t="s">
        <v>840</v>
      </c>
      <c r="F61" s="10" t="s">
        <v>231</v>
      </c>
      <c r="H61" s="7">
        <v>234002</v>
      </c>
      <c r="I61" s="8">
        <v>234002</v>
      </c>
      <c r="K61" s="5" t="s">
        <v>26</v>
      </c>
      <c r="M61" s="9"/>
    </row>
    <row r="62" spans="1:13" x14ac:dyDescent="0.35">
      <c r="A62" s="5" t="s">
        <v>19</v>
      </c>
      <c r="B62" s="5" t="s">
        <v>20</v>
      </c>
      <c r="C62" s="5" t="s">
        <v>75</v>
      </c>
      <c r="D62" s="5" t="s">
        <v>1680</v>
      </c>
      <c r="E62" s="5" t="s">
        <v>841</v>
      </c>
      <c r="F62" s="10" t="s">
        <v>231</v>
      </c>
      <c r="G62" s="6"/>
      <c r="H62" s="7">
        <v>123204</v>
      </c>
      <c r="I62" s="8">
        <v>123204</v>
      </c>
      <c r="K62" s="5" t="s">
        <v>26</v>
      </c>
      <c r="M62" s="9"/>
    </row>
    <row r="63" spans="1:13" x14ac:dyDescent="0.35">
      <c r="A63" s="5" t="s">
        <v>19</v>
      </c>
      <c r="B63" s="5" t="s">
        <v>20</v>
      </c>
      <c r="C63" s="5" t="s">
        <v>76</v>
      </c>
      <c r="D63" s="5" t="s">
        <v>1693</v>
      </c>
      <c r="E63" s="5" t="s">
        <v>842</v>
      </c>
      <c r="F63" s="10" t="s">
        <v>231</v>
      </c>
      <c r="G63" s="6"/>
      <c r="H63" s="7">
        <v>57667</v>
      </c>
      <c r="I63" s="8">
        <v>57667</v>
      </c>
      <c r="K63" s="5" t="s">
        <v>26</v>
      </c>
      <c r="M63" s="9"/>
    </row>
    <row r="64" spans="1:13" x14ac:dyDescent="0.35">
      <c r="A64" s="5" t="s">
        <v>19</v>
      </c>
      <c r="B64" s="5" t="s">
        <v>20</v>
      </c>
      <c r="C64" s="5" t="s">
        <v>77</v>
      </c>
      <c r="D64" s="5" t="s">
        <v>1691</v>
      </c>
      <c r="E64" s="5" t="s">
        <v>843</v>
      </c>
      <c r="F64" s="10" t="s">
        <v>231</v>
      </c>
      <c r="H64" s="7">
        <v>68108</v>
      </c>
      <c r="I64" s="8">
        <v>68108</v>
      </c>
      <c r="K64" s="5" t="s">
        <v>26</v>
      </c>
      <c r="M64" s="9"/>
    </row>
    <row r="65" spans="1:13" x14ac:dyDescent="0.35">
      <c r="A65" s="5" t="s">
        <v>19</v>
      </c>
      <c r="B65" s="5" t="s">
        <v>20</v>
      </c>
      <c r="C65" s="5" t="s">
        <v>78</v>
      </c>
      <c r="D65" s="5" t="s">
        <v>1691</v>
      </c>
      <c r="E65" s="5" t="s">
        <v>844</v>
      </c>
      <c r="F65" s="10" t="s">
        <v>231</v>
      </c>
      <c r="G65" s="6"/>
      <c r="H65" s="7">
        <v>57667</v>
      </c>
      <c r="I65" s="8">
        <v>57667</v>
      </c>
      <c r="K65" s="5" t="s">
        <v>26</v>
      </c>
      <c r="M65" s="9"/>
    </row>
    <row r="66" spans="1:13" x14ac:dyDescent="0.35">
      <c r="A66" s="5" t="s">
        <v>19</v>
      </c>
      <c r="B66" s="5" t="s">
        <v>20</v>
      </c>
      <c r="C66" s="5" t="s">
        <v>79</v>
      </c>
      <c r="D66" s="5" t="s">
        <v>1699</v>
      </c>
      <c r="E66" s="5" t="s">
        <v>845</v>
      </c>
      <c r="F66" s="10" t="s">
        <v>231</v>
      </c>
      <c r="G66" s="6"/>
      <c r="H66" s="7">
        <v>124901</v>
      </c>
      <c r="I66" s="8">
        <v>124901</v>
      </c>
      <c r="K66" s="5" t="s">
        <v>26</v>
      </c>
      <c r="M66" s="9"/>
    </row>
    <row r="67" spans="1:13" x14ac:dyDescent="0.35">
      <c r="A67" s="5" t="s">
        <v>19</v>
      </c>
      <c r="B67" s="5" t="s">
        <v>20</v>
      </c>
      <c r="C67" s="5" t="s">
        <v>80</v>
      </c>
      <c r="D67" s="5" t="s">
        <v>1673</v>
      </c>
      <c r="E67" s="5" t="s">
        <v>846</v>
      </c>
      <c r="F67" s="10" t="s">
        <v>231</v>
      </c>
      <c r="H67" s="7">
        <v>23963</v>
      </c>
      <c r="I67" s="8">
        <v>23963</v>
      </c>
      <c r="K67" s="5" t="s">
        <v>26</v>
      </c>
      <c r="M67" s="9"/>
    </row>
    <row r="68" spans="1:13" x14ac:dyDescent="0.35">
      <c r="A68" s="5" t="s">
        <v>19</v>
      </c>
      <c r="B68" s="5" t="s">
        <v>20</v>
      </c>
      <c r="C68" s="5" t="s">
        <v>81</v>
      </c>
      <c r="D68" s="5" t="s">
        <v>1672</v>
      </c>
      <c r="E68" s="5" t="s">
        <v>847</v>
      </c>
      <c r="F68" s="10" t="s">
        <v>231</v>
      </c>
      <c r="G68" s="6"/>
      <c r="H68" s="7">
        <v>302680</v>
      </c>
      <c r="I68" s="8">
        <v>302680</v>
      </c>
      <c r="K68" s="5" t="s">
        <v>26</v>
      </c>
      <c r="M68" s="9"/>
    </row>
    <row r="69" spans="1:13" x14ac:dyDescent="0.35">
      <c r="A69" s="5" t="s">
        <v>19</v>
      </c>
      <c r="B69" s="5" t="s">
        <v>20</v>
      </c>
      <c r="C69" s="5" t="s">
        <v>82</v>
      </c>
      <c r="D69" s="5" t="s">
        <v>1672</v>
      </c>
      <c r="E69" s="5" t="s">
        <v>848</v>
      </c>
      <c r="F69" s="10" t="s">
        <v>231</v>
      </c>
      <c r="G69" s="6"/>
      <c r="H69" s="7">
        <v>52731</v>
      </c>
      <c r="I69" s="8">
        <v>52731</v>
      </c>
      <c r="K69" s="5" t="s">
        <v>26</v>
      </c>
      <c r="M69" s="9"/>
    </row>
    <row r="70" spans="1:13" x14ac:dyDescent="0.35">
      <c r="A70" s="5" t="s">
        <v>19</v>
      </c>
      <c r="B70" s="5" t="s">
        <v>20</v>
      </c>
      <c r="C70" s="5" t="s">
        <v>83</v>
      </c>
      <c r="D70" s="5" t="s">
        <v>1672</v>
      </c>
      <c r="E70" s="5" t="s">
        <v>849</v>
      </c>
      <c r="F70" s="10" t="s">
        <v>231</v>
      </c>
      <c r="G70" s="6"/>
      <c r="H70" s="7">
        <v>70935</v>
      </c>
      <c r="I70" s="8">
        <v>70935</v>
      </c>
      <c r="K70" s="5" t="s">
        <v>26</v>
      </c>
      <c r="M70" s="9"/>
    </row>
    <row r="71" spans="1:13" x14ac:dyDescent="0.35">
      <c r="A71" s="5" t="s">
        <v>19</v>
      </c>
      <c r="B71" s="5" t="s">
        <v>20</v>
      </c>
      <c r="C71" s="5" t="s">
        <v>84</v>
      </c>
      <c r="D71" s="5" t="s">
        <v>1681</v>
      </c>
      <c r="E71" s="5" t="s">
        <v>850</v>
      </c>
      <c r="F71" s="10" t="s">
        <v>231</v>
      </c>
      <c r="H71" s="7">
        <v>303462</v>
      </c>
      <c r="I71" s="8">
        <v>303462</v>
      </c>
      <c r="K71" s="5" t="s">
        <v>26</v>
      </c>
      <c r="M71" s="9"/>
    </row>
    <row r="72" spans="1:13" x14ac:dyDescent="0.35">
      <c r="A72" s="5" t="s">
        <v>19</v>
      </c>
      <c r="B72" s="5" t="s">
        <v>20</v>
      </c>
      <c r="C72" s="5" t="s">
        <v>85</v>
      </c>
      <c r="D72" s="5" t="s">
        <v>1681</v>
      </c>
      <c r="E72" s="5" t="s">
        <v>851</v>
      </c>
      <c r="F72" s="10" t="s">
        <v>231</v>
      </c>
      <c r="H72" s="7">
        <v>48635</v>
      </c>
      <c r="I72" s="8">
        <v>48635</v>
      </c>
      <c r="K72" s="5" t="s">
        <v>26</v>
      </c>
      <c r="M72" s="9"/>
    </row>
    <row r="73" spans="1:13" x14ac:dyDescent="0.35">
      <c r="A73" s="5" t="s">
        <v>19</v>
      </c>
      <c r="B73" s="5" t="s">
        <v>20</v>
      </c>
      <c r="C73" s="5" t="s">
        <v>86</v>
      </c>
      <c r="D73" s="5" t="s">
        <v>1702</v>
      </c>
      <c r="E73" s="5" t="s">
        <v>852</v>
      </c>
      <c r="F73" s="10" t="s">
        <v>231</v>
      </c>
      <c r="H73" s="7">
        <v>57949</v>
      </c>
      <c r="I73" s="8">
        <v>57949</v>
      </c>
      <c r="K73" s="5" t="s">
        <v>26</v>
      </c>
      <c r="M73" s="9"/>
    </row>
    <row r="74" spans="1:13" x14ac:dyDescent="0.35">
      <c r="A74" s="5" t="s">
        <v>19</v>
      </c>
      <c r="B74" s="5" t="s">
        <v>20</v>
      </c>
      <c r="C74" s="5" t="s">
        <v>87</v>
      </c>
      <c r="D74" s="5" t="s">
        <v>1699</v>
      </c>
      <c r="E74" s="5" t="s">
        <v>853</v>
      </c>
      <c r="F74" s="10" t="s">
        <v>231</v>
      </c>
      <c r="H74" s="7">
        <v>33217</v>
      </c>
      <c r="I74" s="8">
        <v>33217</v>
      </c>
      <c r="K74" s="5" t="s">
        <v>26</v>
      </c>
      <c r="M74" s="9"/>
    </row>
    <row r="75" spans="1:13" x14ac:dyDescent="0.35">
      <c r="A75" s="5" t="s">
        <v>19</v>
      </c>
      <c r="B75" s="5" t="s">
        <v>20</v>
      </c>
      <c r="C75" s="5" t="s">
        <v>88</v>
      </c>
      <c r="D75" s="5" t="s">
        <v>1702</v>
      </c>
      <c r="E75" s="5" t="s">
        <v>854</v>
      </c>
      <c r="F75" s="10" t="s">
        <v>231</v>
      </c>
      <c r="G75" s="6"/>
      <c r="H75" s="7">
        <v>37083</v>
      </c>
      <c r="I75" s="8">
        <v>37083</v>
      </c>
      <c r="K75" s="5" t="s">
        <v>26</v>
      </c>
      <c r="M75" s="9"/>
    </row>
    <row r="76" spans="1:13" x14ac:dyDescent="0.35">
      <c r="A76" s="5" t="s">
        <v>19</v>
      </c>
      <c r="B76" s="5" t="s">
        <v>20</v>
      </c>
      <c r="C76" s="5" t="s">
        <v>89</v>
      </c>
      <c r="D76" s="5" t="s">
        <v>1675</v>
      </c>
      <c r="E76" s="5" t="s">
        <v>855</v>
      </c>
      <c r="F76" s="10" t="s">
        <v>231</v>
      </c>
      <c r="G76" s="6"/>
      <c r="H76" s="7">
        <v>255408</v>
      </c>
      <c r="I76" s="8">
        <v>255408</v>
      </c>
      <c r="K76" s="5" t="s">
        <v>26</v>
      </c>
      <c r="M76" s="9"/>
    </row>
    <row r="77" spans="1:13" x14ac:dyDescent="0.35">
      <c r="A77" s="5" t="s">
        <v>19</v>
      </c>
      <c r="B77" s="5" t="s">
        <v>20</v>
      </c>
      <c r="C77" s="5" t="s">
        <v>90</v>
      </c>
      <c r="D77" s="5" t="s">
        <v>1672</v>
      </c>
      <c r="E77" s="5" t="s">
        <v>856</v>
      </c>
      <c r="F77" s="10" t="s">
        <v>231</v>
      </c>
      <c r="G77" s="6"/>
      <c r="H77" s="7">
        <v>142223</v>
      </c>
      <c r="I77" s="8">
        <v>142223</v>
      </c>
      <c r="K77" s="5" t="s">
        <v>26</v>
      </c>
      <c r="M77" s="9"/>
    </row>
    <row r="78" spans="1:13" x14ac:dyDescent="0.35">
      <c r="A78" s="5" t="s">
        <v>19</v>
      </c>
      <c r="B78" s="5" t="s">
        <v>20</v>
      </c>
      <c r="C78" s="5" t="s">
        <v>91</v>
      </c>
      <c r="D78" s="5" t="s">
        <v>1702</v>
      </c>
      <c r="E78" s="5" t="s">
        <v>857</v>
      </c>
      <c r="F78" s="10" t="s">
        <v>231</v>
      </c>
      <c r="G78" s="6"/>
      <c r="H78" s="7">
        <v>75032</v>
      </c>
      <c r="I78" s="8">
        <v>75032</v>
      </c>
      <c r="K78" s="5" t="s">
        <v>26</v>
      </c>
      <c r="M78" s="9"/>
    </row>
    <row r="79" spans="1:13" x14ac:dyDescent="0.35">
      <c r="A79" s="5" t="s">
        <v>19</v>
      </c>
      <c r="B79" s="5" t="s">
        <v>20</v>
      </c>
      <c r="C79" s="5" t="s">
        <v>92</v>
      </c>
      <c r="D79" s="5" t="s">
        <v>1676</v>
      </c>
      <c r="E79" s="5" t="s">
        <v>858</v>
      </c>
      <c r="F79" s="10" t="s">
        <v>231</v>
      </c>
      <c r="G79" s="6"/>
      <c r="H79" s="7">
        <v>5056235</v>
      </c>
      <c r="I79" s="8">
        <v>5056235</v>
      </c>
      <c r="K79" s="5" t="s">
        <v>26</v>
      </c>
      <c r="M79" s="9"/>
    </row>
    <row r="80" spans="1:13" x14ac:dyDescent="0.35">
      <c r="A80" s="5" t="s">
        <v>19</v>
      </c>
      <c r="B80" s="5" t="s">
        <v>20</v>
      </c>
      <c r="C80" s="5" t="s">
        <v>93</v>
      </c>
      <c r="D80" s="5" t="s">
        <v>1691</v>
      </c>
      <c r="E80" s="5" t="s">
        <v>859</v>
      </c>
      <c r="F80" s="10" t="s">
        <v>231</v>
      </c>
      <c r="H80" s="7">
        <v>238002</v>
      </c>
      <c r="I80" s="8">
        <v>238002</v>
      </c>
      <c r="K80" s="5" t="s">
        <v>26</v>
      </c>
      <c r="M80" s="9"/>
    </row>
    <row r="81" spans="1:13" x14ac:dyDescent="0.35">
      <c r="A81" s="5" t="s">
        <v>19</v>
      </c>
      <c r="B81" s="5" t="s">
        <v>20</v>
      </c>
      <c r="C81" s="5" t="s">
        <v>94</v>
      </c>
      <c r="D81" s="5" t="s">
        <v>1686</v>
      </c>
      <c r="E81" s="5" t="s">
        <v>860</v>
      </c>
      <c r="F81" s="10" t="s">
        <v>231</v>
      </c>
      <c r="G81" s="6"/>
      <c r="H81" s="7">
        <v>140482</v>
      </c>
      <c r="I81" s="8">
        <v>140482</v>
      </c>
      <c r="K81" s="5" t="s">
        <v>26</v>
      </c>
      <c r="M81" s="9"/>
    </row>
    <row r="82" spans="1:13" x14ac:dyDescent="0.35">
      <c r="A82" s="5" t="s">
        <v>19</v>
      </c>
      <c r="B82" s="5" t="s">
        <v>20</v>
      </c>
      <c r="C82" s="5" t="s">
        <v>95</v>
      </c>
      <c r="D82" s="5" t="s">
        <v>1703</v>
      </c>
      <c r="E82" s="5" t="s">
        <v>861</v>
      </c>
      <c r="F82" s="10" t="s">
        <v>231</v>
      </c>
      <c r="G82" s="6"/>
      <c r="H82" s="7">
        <v>366591</v>
      </c>
      <c r="I82" s="8">
        <v>366591</v>
      </c>
      <c r="K82" s="5" t="s">
        <v>26</v>
      </c>
      <c r="M82" s="9"/>
    </row>
    <row r="83" spans="1:13" x14ac:dyDescent="0.35">
      <c r="A83" s="5" t="s">
        <v>19</v>
      </c>
      <c r="B83" s="5" t="s">
        <v>20</v>
      </c>
      <c r="C83" s="5" t="s">
        <v>96</v>
      </c>
      <c r="D83" s="5" t="s">
        <v>1678</v>
      </c>
      <c r="E83" s="5" t="s">
        <v>862</v>
      </c>
      <c r="F83" s="10" t="s">
        <v>232</v>
      </c>
      <c r="H83" s="7">
        <v>2283206</v>
      </c>
      <c r="I83" s="8">
        <v>2283206</v>
      </c>
      <c r="K83" s="5" t="s">
        <v>26</v>
      </c>
      <c r="M83" s="9"/>
    </row>
    <row r="84" spans="1:13" x14ac:dyDescent="0.35">
      <c r="A84" s="5" t="s">
        <v>19</v>
      </c>
      <c r="B84" s="5" t="s">
        <v>20</v>
      </c>
      <c r="C84" s="5" t="s">
        <v>97</v>
      </c>
      <c r="D84" s="5" t="s">
        <v>1677</v>
      </c>
      <c r="E84" s="5" t="s">
        <v>863</v>
      </c>
      <c r="F84" s="10" t="s">
        <v>232</v>
      </c>
      <c r="G84" s="6"/>
      <c r="H84" s="7">
        <v>1339996</v>
      </c>
      <c r="I84" s="8">
        <v>1339996</v>
      </c>
      <c r="K84" s="5" t="s">
        <v>26</v>
      </c>
      <c r="M84" s="9"/>
    </row>
    <row r="85" spans="1:13" x14ac:dyDescent="0.35">
      <c r="A85" s="5" t="s">
        <v>19</v>
      </c>
      <c r="B85" s="5" t="s">
        <v>20</v>
      </c>
      <c r="C85" s="5" t="s">
        <v>98</v>
      </c>
      <c r="D85" s="5" t="s">
        <v>1673</v>
      </c>
      <c r="E85" s="5" t="s">
        <v>864</v>
      </c>
      <c r="F85" s="10" t="s">
        <v>233</v>
      </c>
      <c r="H85" s="7">
        <v>65659</v>
      </c>
      <c r="I85" s="8">
        <v>65659</v>
      </c>
      <c r="K85" s="5" t="s">
        <v>26</v>
      </c>
      <c r="M85" s="9"/>
    </row>
    <row r="86" spans="1:13" x14ac:dyDescent="0.35">
      <c r="A86" s="5" t="s">
        <v>19</v>
      </c>
      <c r="B86" s="5" t="s">
        <v>20</v>
      </c>
      <c r="C86" s="5" t="s">
        <v>99</v>
      </c>
      <c r="D86" s="5" t="s">
        <v>1673</v>
      </c>
      <c r="E86" s="5" t="s">
        <v>865</v>
      </c>
      <c r="F86" s="10" t="s">
        <v>233</v>
      </c>
      <c r="G86" s="6"/>
      <c r="H86" s="7">
        <v>46753</v>
      </c>
      <c r="I86" s="8">
        <v>46753</v>
      </c>
      <c r="K86" s="5" t="s">
        <v>26</v>
      </c>
      <c r="M86" s="9"/>
    </row>
    <row r="87" spans="1:13" x14ac:dyDescent="0.35">
      <c r="A87" s="5" t="s">
        <v>19</v>
      </c>
      <c r="B87" s="5" t="s">
        <v>20</v>
      </c>
      <c r="C87" s="5" t="s">
        <v>100</v>
      </c>
      <c r="D87" s="5" t="s">
        <v>1672</v>
      </c>
      <c r="E87" s="5" t="s">
        <v>866</v>
      </c>
      <c r="F87" s="10" t="s">
        <v>233</v>
      </c>
      <c r="G87" s="6"/>
      <c r="H87" s="7">
        <v>358137</v>
      </c>
      <c r="I87" s="8">
        <v>358137</v>
      </c>
      <c r="K87" s="5" t="s">
        <v>26</v>
      </c>
      <c r="M87" s="9"/>
    </row>
    <row r="88" spans="1:13" x14ac:dyDescent="0.35">
      <c r="A88" s="5" t="s">
        <v>19</v>
      </c>
      <c r="B88" s="5" t="s">
        <v>20</v>
      </c>
      <c r="C88" s="5" t="s">
        <v>101</v>
      </c>
      <c r="D88" s="5" t="s">
        <v>1689</v>
      </c>
      <c r="E88" s="5" t="s">
        <v>867</v>
      </c>
      <c r="F88" s="10" t="s">
        <v>233</v>
      </c>
      <c r="G88" s="6"/>
      <c r="H88" s="7">
        <v>134752</v>
      </c>
      <c r="I88" s="8">
        <v>134752</v>
      </c>
      <c r="K88" s="5" t="s">
        <v>26</v>
      </c>
      <c r="M88" s="9"/>
    </row>
    <row r="89" spans="1:13" x14ac:dyDescent="0.35">
      <c r="A89" s="5" t="s">
        <v>19</v>
      </c>
      <c r="B89" s="5" t="s">
        <v>20</v>
      </c>
      <c r="C89" s="5" t="s">
        <v>102</v>
      </c>
      <c r="D89" s="5" t="s">
        <v>1693</v>
      </c>
      <c r="E89" s="5" t="s">
        <v>868</v>
      </c>
      <c r="F89" s="10" t="s">
        <v>233</v>
      </c>
      <c r="G89" s="6"/>
      <c r="H89" s="7">
        <v>182122</v>
      </c>
      <c r="I89" s="8">
        <v>182122</v>
      </c>
      <c r="K89" s="5" t="s">
        <v>26</v>
      </c>
      <c r="M89" s="9"/>
    </row>
    <row r="90" spans="1:13" x14ac:dyDescent="0.35">
      <c r="A90" s="5" t="s">
        <v>19</v>
      </c>
      <c r="B90" s="5" t="s">
        <v>20</v>
      </c>
      <c r="C90" s="5" t="s">
        <v>103</v>
      </c>
      <c r="D90" s="5" t="s">
        <v>1692</v>
      </c>
      <c r="E90" s="5" t="s">
        <v>869</v>
      </c>
      <c r="F90" s="10" t="s">
        <v>233</v>
      </c>
      <c r="H90" s="7">
        <v>57667</v>
      </c>
      <c r="I90" s="8">
        <v>57667</v>
      </c>
      <c r="K90" s="5" t="s">
        <v>26</v>
      </c>
      <c r="M90" s="9"/>
    </row>
    <row r="91" spans="1:13" x14ac:dyDescent="0.35">
      <c r="A91" s="5" t="s">
        <v>19</v>
      </c>
      <c r="B91" s="5" t="s">
        <v>20</v>
      </c>
      <c r="C91" s="5" t="s">
        <v>104</v>
      </c>
      <c r="D91" s="5" t="s">
        <v>1673</v>
      </c>
      <c r="E91" s="5" t="s">
        <v>870</v>
      </c>
      <c r="F91" s="10" t="s">
        <v>233</v>
      </c>
      <c r="H91" s="7">
        <v>77108</v>
      </c>
      <c r="I91" s="8">
        <v>77108</v>
      </c>
      <c r="K91" s="5" t="s">
        <v>26</v>
      </c>
      <c r="M91" s="9"/>
    </row>
    <row r="92" spans="1:13" x14ac:dyDescent="0.35">
      <c r="A92" s="5" t="s">
        <v>19</v>
      </c>
      <c r="B92" s="5" t="s">
        <v>20</v>
      </c>
      <c r="C92" s="5" t="s">
        <v>105</v>
      </c>
      <c r="D92" s="5" t="s">
        <v>1672</v>
      </c>
      <c r="E92" s="5" t="s">
        <v>871</v>
      </c>
      <c r="F92" s="10" t="s">
        <v>233</v>
      </c>
      <c r="G92" s="6"/>
      <c r="H92" s="7">
        <v>97384</v>
      </c>
      <c r="I92" s="8">
        <v>97384</v>
      </c>
      <c r="K92" s="5" t="s">
        <v>26</v>
      </c>
      <c r="M92" s="9"/>
    </row>
    <row r="93" spans="1:13" x14ac:dyDescent="0.35">
      <c r="A93" s="5" t="s">
        <v>19</v>
      </c>
      <c r="B93" s="5" t="s">
        <v>20</v>
      </c>
      <c r="C93" s="5" t="s">
        <v>106</v>
      </c>
      <c r="D93" s="5" t="s">
        <v>1672</v>
      </c>
      <c r="E93" s="5" t="s">
        <v>872</v>
      </c>
      <c r="F93" s="10" t="s">
        <v>233</v>
      </c>
      <c r="H93" s="7">
        <v>78466</v>
      </c>
      <c r="I93" s="8">
        <v>78466</v>
      </c>
      <c r="K93" s="5" t="s">
        <v>26</v>
      </c>
      <c r="M93" s="9"/>
    </row>
    <row r="94" spans="1:13" x14ac:dyDescent="0.35">
      <c r="A94" s="5" t="s">
        <v>19</v>
      </c>
      <c r="B94" s="5" t="s">
        <v>20</v>
      </c>
      <c r="C94" s="5" t="s">
        <v>107</v>
      </c>
      <c r="D94" s="5" t="s">
        <v>1672</v>
      </c>
      <c r="E94" s="5" t="s">
        <v>873</v>
      </c>
      <c r="F94" s="10" t="s">
        <v>233</v>
      </c>
      <c r="H94" s="7">
        <v>117758</v>
      </c>
      <c r="I94" s="8">
        <v>117758</v>
      </c>
      <c r="K94" s="5" t="s">
        <v>26</v>
      </c>
      <c r="M94" s="9"/>
    </row>
    <row r="95" spans="1:13" x14ac:dyDescent="0.35">
      <c r="A95" s="5" t="s">
        <v>19</v>
      </c>
      <c r="B95" s="5" t="s">
        <v>20</v>
      </c>
      <c r="C95" s="5" t="s">
        <v>108</v>
      </c>
      <c r="D95" s="5" t="s">
        <v>1693</v>
      </c>
      <c r="E95" s="5" t="s">
        <v>874</v>
      </c>
      <c r="F95" s="10" t="s">
        <v>233</v>
      </c>
      <c r="H95" s="7">
        <v>48727</v>
      </c>
      <c r="I95" s="8">
        <v>48727</v>
      </c>
      <c r="K95" s="5" t="s">
        <v>26</v>
      </c>
      <c r="M95" s="9"/>
    </row>
    <row r="96" spans="1:13" x14ac:dyDescent="0.35">
      <c r="A96" s="5" t="s">
        <v>19</v>
      </c>
      <c r="B96" s="5" t="s">
        <v>20</v>
      </c>
      <c r="C96" s="5" t="s">
        <v>109</v>
      </c>
      <c r="D96" s="5" t="s">
        <v>1673</v>
      </c>
      <c r="E96" s="5" t="s">
        <v>875</v>
      </c>
      <c r="F96" s="10" t="s">
        <v>233</v>
      </c>
      <c r="G96" s="6"/>
      <c r="H96" s="7">
        <v>63619</v>
      </c>
      <c r="I96" s="8">
        <v>63619</v>
      </c>
      <c r="K96" s="5" t="s">
        <v>26</v>
      </c>
      <c r="M96" s="9"/>
    </row>
    <row r="97" spans="1:13" x14ac:dyDescent="0.35">
      <c r="A97" s="5" t="s">
        <v>19</v>
      </c>
      <c r="B97" s="5" t="s">
        <v>20</v>
      </c>
      <c r="C97" s="5" t="s">
        <v>110</v>
      </c>
      <c r="D97" s="5" t="s">
        <v>1697</v>
      </c>
      <c r="E97" s="5" t="s">
        <v>876</v>
      </c>
      <c r="F97" s="10" t="s">
        <v>233</v>
      </c>
      <c r="G97" s="6"/>
      <c r="H97" s="7">
        <v>85600</v>
      </c>
      <c r="I97" s="8">
        <v>85600</v>
      </c>
      <c r="K97" s="5" t="s">
        <v>26</v>
      </c>
      <c r="M97" s="9"/>
    </row>
    <row r="98" spans="1:13" x14ac:dyDescent="0.35">
      <c r="A98" s="5" t="s">
        <v>19</v>
      </c>
      <c r="B98" s="5" t="s">
        <v>20</v>
      </c>
      <c r="C98" s="5" t="s">
        <v>111</v>
      </c>
      <c r="D98" s="5" t="s">
        <v>1700</v>
      </c>
      <c r="E98" s="5" t="s">
        <v>877</v>
      </c>
      <c r="F98" s="10" t="s">
        <v>233</v>
      </c>
      <c r="G98" s="6"/>
      <c r="H98" s="7">
        <v>81500</v>
      </c>
      <c r="I98" s="8">
        <v>81500</v>
      </c>
      <c r="K98" s="5" t="s">
        <v>26</v>
      </c>
      <c r="M98" s="9"/>
    </row>
    <row r="99" spans="1:13" x14ac:dyDescent="0.35">
      <c r="A99" s="5" t="s">
        <v>19</v>
      </c>
      <c r="B99" s="5" t="s">
        <v>20</v>
      </c>
      <c r="C99" s="5" t="s">
        <v>112</v>
      </c>
      <c r="D99" s="5" t="s">
        <v>1699</v>
      </c>
      <c r="E99" s="5" t="s">
        <v>878</v>
      </c>
      <c r="F99" s="10" t="s">
        <v>233</v>
      </c>
      <c r="H99" s="7">
        <v>774523</v>
      </c>
      <c r="I99" s="8">
        <v>774523</v>
      </c>
      <c r="K99" s="5" t="s">
        <v>26</v>
      </c>
      <c r="M99" s="9"/>
    </row>
    <row r="100" spans="1:13" x14ac:dyDescent="0.35">
      <c r="A100" s="5" t="s">
        <v>19</v>
      </c>
      <c r="B100" s="5" t="s">
        <v>20</v>
      </c>
      <c r="C100" s="5" t="s">
        <v>113</v>
      </c>
      <c r="D100" s="5" t="s">
        <v>1698</v>
      </c>
      <c r="E100" s="5" t="s">
        <v>879</v>
      </c>
      <c r="F100" s="10" t="s">
        <v>233</v>
      </c>
      <c r="G100" s="6"/>
      <c r="H100" s="7">
        <v>112891</v>
      </c>
      <c r="I100" s="8">
        <v>112891</v>
      </c>
      <c r="K100" s="5" t="s">
        <v>26</v>
      </c>
      <c r="M100" s="9"/>
    </row>
    <row r="101" spans="1:13" x14ac:dyDescent="0.35">
      <c r="A101" s="5" t="s">
        <v>19</v>
      </c>
      <c r="B101" s="5" t="s">
        <v>20</v>
      </c>
      <c r="C101" s="5" t="s">
        <v>114</v>
      </c>
      <c r="D101" s="5" t="s">
        <v>1673</v>
      </c>
      <c r="E101" s="5" t="s">
        <v>793</v>
      </c>
      <c r="F101" s="10" t="s">
        <v>233</v>
      </c>
      <c r="H101" s="7">
        <v>34741</v>
      </c>
      <c r="I101" s="8">
        <v>34741</v>
      </c>
      <c r="K101" s="5" t="s">
        <v>26</v>
      </c>
      <c r="M101" s="9"/>
    </row>
    <row r="102" spans="1:13" x14ac:dyDescent="0.35">
      <c r="A102" s="5" t="s">
        <v>19</v>
      </c>
      <c r="B102" s="5" t="s">
        <v>20</v>
      </c>
      <c r="C102" s="5" t="s">
        <v>115</v>
      </c>
      <c r="D102" s="5" t="s">
        <v>1673</v>
      </c>
      <c r="E102" s="5" t="s">
        <v>880</v>
      </c>
      <c r="F102" s="10" t="s">
        <v>233</v>
      </c>
      <c r="H102" s="7">
        <v>36722</v>
      </c>
      <c r="I102" s="8">
        <v>36722</v>
      </c>
      <c r="K102" s="5" t="s">
        <v>26</v>
      </c>
      <c r="M102" s="9"/>
    </row>
    <row r="103" spans="1:13" x14ac:dyDescent="0.35">
      <c r="A103" s="5" t="s">
        <v>19</v>
      </c>
      <c r="B103" s="5" t="s">
        <v>20</v>
      </c>
      <c r="C103" s="5" t="s">
        <v>116</v>
      </c>
      <c r="D103" s="5" t="s">
        <v>1673</v>
      </c>
      <c r="E103" s="5" t="s">
        <v>881</v>
      </c>
      <c r="F103" s="10" t="s">
        <v>233</v>
      </c>
      <c r="G103" s="6"/>
      <c r="H103" s="7">
        <v>104352</v>
      </c>
      <c r="I103" s="8">
        <v>104352</v>
      </c>
      <c r="K103" s="5" t="s">
        <v>26</v>
      </c>
      <c r="M103" s="9"/>
    </row>
    <row r="104" spans="1:13" x14ac:dyDescent="0.35">
      <c r="A104" s="5" t="s">
        <v>19</v>
      </c>
      <c r="B104" s="5" t="s">
        <v>20</v>
      </c>
      <c r="C104" s="5" t="s">
        <v>117</v>
      </c>
      <c r="D104" s="5" t="s">
        <v>1704</v>
      </c>
      <c r="E104" s="5" t="s">
        <v>882</v>
      </c>
      <c r="F104" s="10" t="s">
        <v>233</v>
      </c>
      <c r="G104" s="6"/>
      <c r="H104" s="7">
        <v>153321</v>
      </c>
      <c r="I104" s="8">
        <v>153321</v>
      </c>
      <c r="K104" s="5" t="s">
        <v>26</v>
      </c>
      <c r="M104" s="9"/>
    </row>
    <row r="105" spans="1:13" x14ac:dyDescent="0.35">
      <c r="A105" s="5" t="s">
        <v>19</v>
      </c>
      <c r="B105" s="5" t="s">
        <v>20</v>
      </c>
      <c r="C105" s="5" t="s">
        <v>118</v>
      </c>
      <c r="D105" s="5" t="s">
        <v>1691</v>
      </c>
      <c r="E105" s="5" t="s">
        <v>883</v>
      </c>
      <c r="F105" s="10" t="s">
        <v>233</v>
      </c>
      <c r="H105" s="7">
        <v>85600</v>
      </c>
      <c r="I105" s="8">
        <v>85600</v>
      </c>
      <c r="K105" s="5" t="s">
        <v>26</v>
      </c>
      <c r="M105" s="9"/>
    </row>
    <row r="106" spans="1:13" x14ac:dyDescent="0.35">
      <c r="A106" s="5" t="s">
        <v>19</v>
      </c>
      <c r="B106" s="5" t="s">
        <v>20</v>
      </c>
      <c r="C106" s="5" t="s">
        <v>119</v>
      </c>
      <c r="D106" s="5" t="s">
        <v>1693</v>
      </c>
      <c r="E106" s="5" t="s">
        <v>884</v>
      </c>
      <c r="F106" s="10" t="s">
        <v>233</v>
      </c>
      <c r="G106" s="6"/>
      <c r="H106" s="7">
        <v>68107</v>
      </c>
      <c r="I106" s="8">
        <v>68107</v>
      </c>
      <c r="K106" s="5" t="s">
        <v>26</v>
      </c>
      <c r="M106" s="9"/>
    </row>
    <row r="107" spans="1:13" x14ac:dyDescent="0.35">
      <c r="A107" s="5" t="s">
        <v>19</v>
      </c>
      <c r="B107" s="5" t="s">
        <v>20</v>
      </c>
      <c r="C107" s="5" t="s">
        <v>120</v>
      </c>
      <c r="D107" s="5" t="s">
        <v>1676</v>
      </c>
      <c r="E107" s="5" t="s">
        <v>885</v>
      </c>
      <c r="F107" s="10" t="s">
        <v>233</v>
      </c>
      <c r="H107" s="7">
        <v>157500</v>
      </c>
      <c r="I107" s="8">
        <v>157500</v>
      </c>
      <c r="K107" s="5" t="s">
        <v>26</v>
      </c>
      <c r="M107" s="9"/>
    </row>
    <row r="108" spans="1:13" x14ac:dyDescent="0.35">
      <c r="A108" s="5" t="s">
        <v>19</v>
      </c>
      <c r="B108" s="5" t="s">
        <v>20</v>
      </c>
      <c r="C108" s="5" t="s">
        <v>121</v>
      </c>
      <c r="D108" s="5" t="s">
        <v>1697</v>
      </c>
      <c r="E108" s="5" t="s">
        <v>886</v>
      </c>
      <c r="F108" s="10" t="s">
        <v>233</v>
      </c>
      <c r="H108" s="7">
        <v>251487</v>
      </c>
      <c r="I108" s="8">
        <v>251487</v>
      </c>
      <c r="K108" s="5" t="s">
        <v>26</v>
      </c>
      <c r="M108" s="9"/>
    </row>
    <row r="109" spans="1:13" x14ac:dyDescent="0.35">
      <c r="A109" s="5" t="s">
        <v>19</v>
      </c>
      <c r="B109" s="5" t="s">
        <v>20</v>
      </c>
      <c r="C109" s="5" t="s">
        <v>122</v>
      </c>
      <c r="D109" s="5" t="s">
        <v>1676</v>
      </c>
      <c r="E109" s="5" t="s">
        <v>887</v>
      </c>
      <c r="F109" s="10" t="s">
        <v>233</v>
      </c>
      <c r="G109" s="6"/>
      <c r="H109" s="7">
        <v>6255363</v>
      </c>
      <c r="I109" s="8">
        <v>6255363</v>
      </c>
      <c r="K109" s="5" t="s">
        <v>26</v>
      </c>
      <c r="M109" s="9"/>
    </row>
    <row r="110" spans="1:13" x14ac:dyDescent="0.35">
      <c r="A110" s="5" t="s">
        <v>19</v>
      </c>
      <c r="B110" s="5" t="s">
        <v>20</v>
      </c>
      <c r="C110" s="5" t="s">
        <v>123</v>
      </c>
      <c r="D110" s="5" t="s">
        <v>1692</v>
      </c>
      <c r="E110" s="5" t="s">
        <v>888</v>
      </c>
      <c r="F110" s="10" t="s">
        <v>233</v>
      </c>
      <c r="H110" s="7">
        <v>234002</v>
      </c>
      <c r="I110" s="8">
        <v>234002</v>
      </c>
      <c r="K110" s="5" t="s">
        <v>26</v>
      </c>
      <c r="M110" s="9"/>
    </row>
    <row r="111" spans="1:13" x14ac:dyDescent="0.35">
      <c r="A111" s="5" t="s">
        <v>19</v>
      </c>
      <c r="B111" s="5" t="s">
        <v>20</v>
      </c>
      <c r="C111" s="5" t="s">
        <v>124</v>
      </c>
      <c r="D111" s="5" t="s">
        <v>1679</v>
      </c>
      <c r="E111" s="5" t="s">
        <v>889</v>
      </c>
      <c r="F111" s="10" t="s">
        <v>233</v>
      </c>
      <c r="H111" s="7">
        <v>4503083</v>
      </c>
      <c r="I111" s="8">
        <v>4503083</v>
      </c>
      <c r="K111" s="5" t="s">
        <v>26</v>
      </c>
      <c r="M111" s="9"/>
    </row>
    <row r="112" spans="1:13" x14ac:dyDescent="0.35">
      <c r="A112" s="5" t="s">
        <v>19</v>
      </c>
      <c r="B112" s="5" t="s">
        <v>20</v>
      </c>
      <c r="C112" s="5" t="s">
        <v>125</v>
      </c>
      <c r="D112" s="5" t="s">
        <v>1672</v>
      </c>
      <c r="E112" s="5" t="s">
        <v>890</v>
      </c>
      <c r="F112" s="10" t="s">
        <v>233</v>
      </c>
      <c r="H112" s="7">
        <v>24416</v>
      </c>
      <c r="I112" s="8">
        <v>24416</v>
      </c>
      <c r="K112" s="5" t="s">
        <v>26</v>
      </c>
      <c r="M112" s="9"/>
    </row>
    <row r="113" spans="1:13" x14ac:dyDescent="0.35">
      <c r="A113" s="5" t="s">
        <v>19</v>
      </c>
      <c r="B113" s="5" t="s">
        <v>20</v>
      </c>
      <c r="C113" s="5" t="s">
        <v>126</v>
      </c>
      <c r="D113" s="5" t="s">
        <v>1693</v>
      </c>
      <c r="E113" s="5" t="s">
        <v>891</v>
      </c>
      <c r="F113" s="10" t="s">
        <v>233</v>
      </c>
      <c r="G113" s="6"/>
      <c r="H113" s="7">
        <v>53567</v>
      </c>
      <c r="I113" s="8">
        <v>53567</v>
      </c>
      <c r="K113" s="5" t="s">
        <v>26</v>
      </c>
      <c r="M113" s="9"/>
    </row>
    <row r="114" spans="1:13" x14ac:dyDescent="0.35">
      <c r="A114" s="5" t="s">
        <v>19</v>
      </c>
      <c r="B114" s="5" t="s">
        <v>20</v>
      </c>
      <c r="C114" s="5" t="s">
        <v>127</v>
      </c>
      <c r="D114" s="5" t="s">
        <v>1676</v>
      </c>
      <c r="E114" s="5" t="s">
        <v>892</v>
      </c>
      <c r="F114" s="10" t="s">
        <v>233</v>
      </c>
      <c r="H114" s="7">
        <v>35929</v>
      </c>
      <c r="I114" s="8">
        <v>35929</v>
      </c>
      <c r="K114" s="5" t="s">
        <v>26</v>
      </c>
      <c r="M114" s="9"/>
    </row>
    <row r="115" spans="1:13" x14ac:dyDescent="0.35">
      <c r="A115" s="5" t="s">
        <v>19</v>
      </c>
      <c r="B115" s="5" t="s">
        <v>20</v>
      </c>
      <c r="C115" s="5" t="s">
        <v>128</v>
      </c>
      <c r="D115" s="5" t="s">
        <v>1679</v>
      </c>
      <c r="E115" s="5" t="s">
        <v>893</v>
      </c>
      <c r="F115" s="10" t="s">
        <v>233</v>
      </c>
      <c r="G115" s="6"/>
      <c r="H115" s="7">
        <v>45000</v>
      </c>
      <c r="I115" s="8">
        <v>45000</v>
      </c>
      <c r="K115" s="5" t="s">
        <v>26</v>
      </c>
      <c r="M115" s="9"/>
    </row>
    <row r="116" spans="1:13" x14ac:dyDescent="0.35">
      <c r="A116" s="5" t="s">
        <v>19</v>
      </c>
      <c r="B116" s="5" t="s">
        <v>20</v>
      </c>
      <c r="C116" s="5" t="s">
        <v>129</v>
      </c>
      <c r="D116" s="5" t="s">
        <v>1673</v>
      </c>
      <c r="E116" s="5" t="s">
        <v>894</v>
      </c>
      <c r="F116" s="10" t="s">
        <v>233</v>
      </c>
      <c r="G116" s="6"/>
      <c r="H116" s="7">
        <v>64966</v>
      </c>
      <c r="I116" s="8">
        <v>64966</v>
      </c>
      <c r="K116" s="5" t="s">
        <v>26</v>
      </c>
      <c r="M116" s="9"/>
    </row>
    <row r="117" spans="1:13" x14ac:dyDescent="0.35">
      <c r="A117" s="5" t="s">
        <v>19</v>
      </c>
      <c r="B117" s="5" t="s">
        <v>20</v>
      </c>
      <c r="C117" s="5" t="s">
        <v>130</v>
      </c>
      <c r="D117" s="5" t="s">
        <v>1673</v>
      </c>
      <c r="E117" s="5" t="s">
        <v>895</v>
      </c>
      <c r="F117" s="10" t="s">
        <v>233</v>
      </c>
      <c r="G117" s="6"/>
      <c r="H117" s="7">
        <v>107233</v>
      </c>
      <c r="I117" s="8">
        <v>107233</v>
      </c>
      <c r="K117" s="5" t="s">
        <v>26</v>
      </c>
      <c r="M117" s="9"/>
    </row>
    <row r="118" spans="1:13" x14ac:dyDescent="0.35">
      <c r="A118" s="5" t="s">
        <v>19</v>
      </c>
      <c r="B118" s="5" t="s">
        <v>20</v>
      </c>
      <c r="C118" s="5" t="s">
        <v>131</v>
      </c>
      <c r="D118" s="5" t="s">
        <v>1689</v>
      </c>
      <c r="E118" s="5" t="s">
        <v>896</v>
      </c>
      <c r="F118" s="10" t="s">
        <v>233</v>
      </c>
      <c r="G118" s="6"/>
      <c r="H118" s="7">
        <v>134752</v>
      </c>
      <c r="I118" s="8">
        <v>134752</v>
      </c>
      <c r="K118" s="5" t="s">
        <v>26</v>
      </c>
      <c r="M118" s="9"/>
    </row>
    <row r="119" spans="1:13" x14ac:dyDescent="0.35">
      <c r="A119" s="5" t="s">
        <v>19</v>
      </c>
      <c r="B119" s="5" t="s">
        <v>20</v>
      </c>
      <c r="C119" s="5" t="s">
        <v>132</v>
      </c>
      <c r="D119" s="5" t="s">
        <v>1704</v>
      </c>
      <c r="E119" s="5" t="s">
        <v>897</v>
      </c>
      <c r="F119" s="10" t="s">
        <v>233</v>
      </c>
      <c r="H119" s="7">
        <v>546477</v>
      </c>
      <c r="I119" s="8">
        <v>546477</v>
      </c>
      <c r="K119" s="5" t="s">
        <v>26</v>
      </c>
      <c r="M119" s="9"/>
    </row>
    <row r="120" spans="1:13" x14ac:dyDescent="0.35">
      <c r="A120" s="5" t="s">
        <v>19</v>
      </c>
      <c r="B120" s="5" t="s">
        <v>20</v>
      </c>
      <c r="C120" s="5" t="s">
        <v>133</v>
      </c>
      <c r="D120" s="5" t="s">
        <v>1702</v>
      </c>
      <c r="E120" s="5" t="s">
        <v>898</v>
      </c>
      <c r="F120" s="10" t="s">
        <v>233</v>
      </c>
      <c r="G120" s="6"/>
      <c r="H120" s="7">
        <v>35929</v>
      </c>
      <c r="I120" s="8">
        <v>35929</v>
      </c>
      <c r="K120" s="5" t="s">
        <v>26</v>
      </c>
      <c r="M120" s="9"/>
    </row>
    <row r="121" spans="1:13" x14ac:dyDescent="0.35">
      <c r="A121" s="5" t="s">
        <v>19</v>
      </c>
      <c r="B121" s="5" t="s">
        <v>20</v>
      </c>
      <c r="C121" s="5" t="s">
        <v>134</v>
      </c>
      <c r="D121" s="5" t="s">
        <v>1672</v>
      </c>
      <c r="E121" s="5" t="s">
        <v>899</v>
      </c>
      <c r="F121" s="10" t="s">
        <v>233</v>
      </c>
      <c r="G121" s="6"/>
      <c r="H121" s="7">
        <v>34493</v>
      </c>
      <c r="I121" s="8">
        <v>34493</v>
      </c>
      <c r="K121" s="5" t="s">
        <v>26</v>
      </c>
      <c r="M121" s="9"/>
    </row>
    <row r="122" spans="1:13" x14ac:dyDescent="0.35">
      <c r="A122" s="5" t="s">
        <v>19</v>
      </c>
      <c r="B122" s="5" t="s">
        <v>20</v>
      </c>
      <c r="C122" s="5" t="s">
        <v>135</v>
      </c>
      <c r="D122" s="5" t="s">
        <v>1673</v>
      </c>
      <c r="E122" s="5" t="s">
        <v>900</v>
      </c>
      <c r="F122" s="10" t="s">
        <v>233</v>
      </c>
      <c r="H122" s="7">
        <v>51789</v>
      </c>
      <c r="I122" s="8">
        <v>51789</v>
      </c>
      <c r="K122" s="5" t="s">
        <v>26</v>
      </c>
      <c r="M122" s="9"/>
    </row>
    <row r="123" spans="1:13" x14ac:dyDescent="0.35">
      <c r="A123" s="5" t="s">
        <v>19</v>
      </c>
      <c r="B123" s="5" t="s">
        <v>20</v>
      </c>
      <c r="C123" s="5" t="s">
        <v>136</v>
      </c>
      <c r="D123" s="5" t="s">
        <v>1687</v>
      </c>
      <c r="E123" s="5" t="s">
        <v>901</v>
      </c>
      <c r="F123" s="10" t="s">
        <v>233</v>
      </c>
      <c r="H123" s="7">
        <v>207767</v>
      </c>
      <c r="I123" s="8">
        <v>207767</v>
      </c>
      <c r="K123" s="5" t="s">
        <v>26</v>
      </c>
      <c r="M123" s="9"/>
    </row>
    <row r="124" spans="1:13" x14ac:dyDescent="0.35">
      <c r="A124" s="5" t="s">
        <v>19</v>
      </c>
      <c r="B124" s="5" t="s">
        <v>20</v>
      </c>
      <c r="C124" s="5" t="s">
        <v>137</v>
      </c>
      <c r="D124" s="5" t="s">
        <v>1672</v>
      </c>
      <c r="E124" s="5" t="s">
        <v>902</v>
      </c>
      <c r="F124" s="10" t="s">
        <v>233</v>
      </c>
      <c r="H124" s="7">
        <v>271719</v>
      </c>
      <c r="I124" s="8">
        <v>271719</v>
      </c>
      <c r="K124" s="5" t="s">
        <v>26</v>
      </c>
      <c r="M124" s="9"/>
    </row>
    <row r="125" spans="1:13" x14ac:dyDescent="0.35">
      <c r="A125" s="5" t="s">
        <v>19</v>
      </c>
      <c r="B125" s="5" t="s">
        <v>20</v>
      </c>
      <c r="C125" s="5" t="s">
        <v>138</v>
      </c>
      <c r="D125" s="5" t="s">
        <v>1691</v>
      </c>
      <c r="E125" s="5" t="s">
        <v>903</v>
      </c>
      <c r="F125" s="10" t="s">
        <v>233</v>
      </c>
      <c r="G125" s="6"/>
      <c r="H125" s="7">
        <v>57667</v>
      </c>
      <c r="I125" s="8">
        <v>57667</v>
      </c>
      <c r="K125" s="5" t="s">
        <v>26</v>
      </c>
      <c r="M125" s="9"/>
    </row>
    <row r="126" spans="1:13" x14ac:dyDescent="0.35">
      <c r="A126" s="5" t="s">
        <v>19</v>
      </c>
      <c r="B126" s="5" t="s">
        <v>20</v>
      </c>
      <c r="C126" s="5" t="s">
        <v>139</v>
      </c>
      <c r="D126" s="5" t="s">
        <v>1689</v>
      </c>
      <c r="E126" s="5" t="s">
        <v>904</v>
      </c>
      <c r="F126" s="10" t="s">
        <v>233</v>
      </c>
      <c r="H126" s="7">
        <v>134752</v>
      </c>
      <c r="I126" s="8">
        <v>134752</v>
      </c>
      <c r="K126" s="5" t="s">
        <v>26</v>
      </c>
      <c r="M126" s="9"/>
    </row>
    <row r="127" spans="1:13" x14ac:dyDescent="0.35">
      <c r="A127" s="5" t="s">
        <v>19</v>
      </c>
      <c r="B127" s="5" t="s">
        <v>20</v>
      </c>
      <c r="C127" s="5" t="s">
        <v>140</v>
      </c>
      <c r="D127" s="5" t="s">
        <v>1686</v>
      </c>
      <c r="E127" s="5" t="s">
        <v>905</v>
      </c>
      <c r="F127" s="10" t="s">
        <v>233</v>
      </c>
      <c r="G127" s="6"/>
      <c r="H127" s="7">
        <v>140482</v>
      </c>
      <c r="I127" s="8">
        <v>140482</v>
      </c>
      <c r="K127" s="5" t="s">
        <v>26</v>
      </c>
      <c r="M127" s="9"/>
    </row>
    <row r="128" spans="1:13" x14ac:dyDescent="0.35">
      <c r="A128" s="5" t="s">
        <v>19</v>
      </c>
      <c r="B128" s="5" t="s">
        <v>20</v>
      </c>
      <c r="C128" s="5" t="s">
        <v>141</v>
      </c>
      <c r="D128" s="5" t="s">
        <v>1672</v>
      </c>
      <c r="E128" s="5" t="s">
        <v>906</v>
      </c>
      <c r="F128" s="10" t="s">
        <v>233</v>
      </c>
      <c r="H128" s="7">
        <v>44776</v>
      </c>
      <c r="I128" s="8">
        <v>44776</v>
      </c>
      <c r="K128" s="5" t="s">
        <v>26</v>
      </c>
      <c r="M128" s="9"/>
    </row>
    <row r="129" spans="1:13" x14ac:dyDescent="0.35">
      <c r="A129" s="5" t="s">
        <v>19</v>
      </c>
      <c r="B129" s="5" t="s">
        <v>20</v>
      </c>
      <c r="C129" s="5" t="s">
        <v>142</v>
      </c>
      <c r="D129" s="5" t="s">
        <v>1687</v>
      </c>
      <c r="E129" s="5" t="s">
        <v>907</v>
      </c>
      <c r="F129" s="10" t="s">
        <v>233</v>
      </c>
      <c r="H129" s="7">
        <v>207767</v>
      </c>
      <c r="I129" s="8">
        <v>207767</v>
      </c>
      <c r="K129" s="5" t="s">
        <v>26</v>
      </c>
      <c r="M129" s="9"/>
    </row>
    <row r="130" spans="1:13" x14ac:dyDescent="0.35">
      <c r="A130" s="5" t="s">
        <v>19</v>
      </c>
      <c r="B130" s="5" t="s">
        <v>20</v>
      </c>
      <c r="C130" s="5" t="s">
        <v>143</v>
      </c>
      <c r="D130" s="5" t="s">
        <v>1704</v>
      </c>
      <c r="E130" s="5" t="s">
        <v>908</v>
      </c>
      <c r="F130" s="10" t="s">
        <v>233</v>
      </c>
      <c r="H130" s="7">
        <v>172571</v>
      </c>
      <c r="I130" s="8">
        <v>172571</v>
      </c>
      <c r="K130" s="5" t="s">
        <v>26</v>
      </c>
      <c r="M130" s="9"/>
    </row>
    <row r="131" spans="1:13" x14ac:dyDescent="0.35">
      <c r="A131" s="5" t="s">
        <v>19</v>
      </c>
      <c r="B131" s="5" t="s">
        <v>20</v>
      </c>
      <c r="C131" s="5" t="s">
        <v>144</v>
      </c>
      <c r="D131" s="5" t="s">
        <v>1699</v>
      </c>
      <c r="E131" s="5" t="s">
        <v>909</v>
      </c>
      <c r="F131" s="10" t="s">
        <v>233</v>
      </c>
      <c r="H131" s="7">
        <v>20811</v>
      </c>
      <c r="I131" s="8">
        <v>20811</v>
      </c>
      <c r="K131" s="5" t="s">
        <v>26</v>
      </c>
      <c r="M131" s="9"/>
    </row>
    <row r="132" spans="1:13" x14ac:dyDescent="0.35">
      <c r="A132" s="5" t="s">
        <v>19</v>
      </c>
      <c r="B132" s="5" t="s">
        <v>20</v>
      </c>
      <c r="C132" s="5" t="s">
        <v>145</v>
      </c>
      <c r="D132" s="5" t="s">
        <v>1682</v>
      </c>
      <c r="E132" s="5" t="s">
        <v>910</v>
      </c>
      <c r="F132" s="10" t="s">
        <v>233</v>
      </c>
      <c r="G132" s="6"/>
      <c r="H132" s="7">
        <v>127304</v>
      </c>
      <c r="I132" s="8">
        <v>127304</v>
      </c>
      <c r="K132" s="5" t="s">
        <v>26</v>
      </c>
      <c r="M132" s="9"/>
    </row>
    <row r="133" spans="1:13" x14ac:dyDescent="0.35">
      <c r="A133" s="5" t="s">
        <v>19</v>
      </c>
      <c r="B133" s="5" t="s">
        <v>20</v>
      </c>
      <c r="C133" s="5" t="s">
        <v>146</v>
      </c>
      <c r="D133" s="5" t="s">
        <v>1672</v>
      </c>
      <c r="E133" s="5" t="s">
        <v>911</v>
      </c>
      <c r="F133" s="10" t="s">
        <v>233</v>
      </c>
      <c r="H133" s="7">
        <v>119164</v>
      </c>
      <c r="I133" s="8">
        <v>119164</v>
      </c>
      <c r="K133" s="5" t="s">
        <v>26</v>
      </c>
      <c r="M133" s="9"/>
    </row>
    <row r="134" spans="1:13" x14ac:dyDescent="0.35">
      <c r="A134" s="5" t="s">
        <v>19</v>
      </c>
      <c r="B134" s="5" t="s">
        <v>20</v>
      </c>
      <c r="C134" s="5" t="s">
        <v>147</v>
      </c>
      <c r="D134" s="5" t="s">
        <v>1673</v>
      </c>
      <c r="E134" s="5" t="s">
        <v>912</v>
      </c>
      <c r="F134" s="10" t="s">
        <v>233</v>
      </c>
      <c r="G134" s="6"/>
      <c r="H134" s="7">
        <v>153400</v>
      </c>
      <c r="I134" s="8">
        <v>153400</v>
      </c>
      <c r="K134" s="5" t="s">
        <v>26</v>
      </c>
      <c r="M134" s="9"/>
    </row>
    <row r="135" spans="1:13" x14ac:dyDescent="0.35">
      <c r="A135" s="5" t="s">
        <v>19</v>
      </c>
      <c r="B135" s="5" t="s">
        <v>20</v>
      </c>
      <c r="C135" s="5" t="s">
        <v>148</v>
      </c>
      <c r="D135" s="5" t="s">
        <v>1673</v>
      </c>
      <c r="E135" s="5" t="s">
        <v>913</v>
      </c>
      <c r="F135" s="10" t="s">
        <v>233</v>
      </c>
      <c r="H135" s="7">
        <v>170340</v>
      </c>
      <c r="I135" s="8">
        <v>170340</v>
      </c>
      <c r="K135" s="5" t="s">
        <v>26</v>
      </c>
      <c r="M135" s="9"/>
    </row>
    <row r="136" spans="1:13" x14ac:dyDescent="0.35">
      <c r="A136" s="5" t="s">
        <v>19</v>
      </c>
      <c r="B136" s="5" t="s">
        <v>20</v>
      </c>
      <c r="C136" s="5" t="s">
        <v>149</v>
      </c>
      <c r="D136" s="5" t="s">
        <v>1673</v>
      </c>
      <c r="E136" s="5" t="s">
        <v>914</v>
      </c>
      <c r="F136" s="10" t="s">
        <v>233</v>
      </c>
      <c r="G136" s="6"/>
      <c r="H136" s="7">
        <v>111034</v>
      </c>
      <c r="I136" s="8">
        <v>111034</v>
      </c>
      <c r="K136" s="5" t="s">
        <v>26</v>
      </c>
      <c r="M136" s="9"/>
    </row>
    <row r="137" spans="1:13" x14ac:dyDescent="0.35">
      <c r="A137" s="5" t="s">
        <v>19</v>
      </c>
      <c r="B137" s="5" t="s">
        <v>20</v>
      </c>
      <c r="C137" s="5" t="s">
        <v>150</v>
      </c>
      <c r="D137" s="5" t="s">
        <v>1673</v>
      </c>
      <c r="E137" s="5" t="s">
        <v>915</v>
      </c>
      <c r="F137" s="10" t="s">
        <v>233</v>
      </c>
      <c r="H137" s="7">
        <v>48223</v>
      </c>
      <c r="I137" s="8">
        <v>48223</v>
      </c>
      <c r="K137" s="5" t="s">
        <v>26</v>
      </c>
      <c r="M137" s="9"/>
    </row>
    <row r="138" spans="1:13" x14ac:dyDescent="0.35">
      <c r="A138" s="5" t="s">
        <v>19</v>
      </c>
      <c r="B138" s="5" t="s">
        <v>20</v>
      </c>
      <c r="C138" s="5" t="s">
        <v>151</v>
      </c>
      <c r="D138" s="5" t="s">
        <v>1682</v>
      </c>
      <c r="E138" s="5" t="s">
        <v>916</v>
      </c>
      <c r="F138" s="10" t="s">
        <v>233</v>
      </c>
      <c r="G138" s="6"/>
      <c r="H138" s="7">
        <v>73796</v>
      </c>
      <c r="I138" s="8">
        <v>73796</v>
      </c>
      <c r="K138" s="5" t="s">
        <v>26</v>
      </c>
      <c r="M138" s="9"/>
    </row>
    <row r="139" spans="1:13" x14ac:dyDescent="0.35">
      <c r="A139" s="5" t="s">
        <v>19</v>
      </c>
      <c r="B139" s="5" t="s">
        <v>20</v>
      </c>
      <c r="C139" s="5" t="s">
        <v>152</v>
      </c>
      <c r="D139" s="5" t="s">
        <v>1672</v>
      </c>
      <c r="E139" s="5" t="s">
        <v>917</v>
      </c>
      <c r="F139" s="10" t="s">
        <v>233</v>
      </c>
      <c r="H139" s="7">
        <v>125099</v>
      </c>
      <c r="I139" s="8">
        <v>125099</v>
      </c>
      <c r="K139" s="5" t="s">
        <v>26</v>
      </c>
      <c r="M139" s="9"/>
    </row>
    <row r="140" spans="1:13" x14ac:dyDescent="0.35">
      <c r="A140" s="5" t="s">
        <v>19</v>
      </c>
      <c r="B140" s="5" t="s">
        <v>20</v>
      </c>
      <c r="C140" s="5" t="s">
        <v>153</v>
      </c>
      <c r="D140" s="5" t="s">
        <v>1699</v>
      </c>
      <c r="E140" s="5" t="s">
        <v>918</v>
      </c>
      <c r="F140" s="10" t="s">
        <v>233</v>
      </c>
      <c r="H140" s="7">
        <v>48224</v>
      </c>
      <c r="I140" s="8">
        <v>48224</v>
      </c>
      <c r="K140" s="5" t="s">
        <v>26</v>
      </c>
      <c r="M140" s="9"/>
    </row>
    <row r="141" spans="1:13" x14ac:dyDescent="0.35">
      <c r="A141" s="5" t="s">
        <v>19</v>
      </c>
      <c r="B141" s="5" t="s">
        <v>20</v>
      </c>
      <c r="C141" s="5" t="s">
        <v>154</v>
      </c>
      <c r="D141" s="5" t="s">
        <v>1689</v>
      </c>
      <c r="E141" s="5" t="s">
        <v>919</v>
      </c>
      <c r="F141" s="10" t="s">
        <v>233</v>
      </c>
      <c r="H141" s="7">
        <v>65224</v>
      </c>
      <c r="I141" s="8">
        <v>65224</v>
      </c>
      <c r="K141" s="5" t="s">
        <v>26</v>
      </c>
      <c r="M141" s="9"/>
    </row>
    <row r="142" spans="1:13" x14ac:dyDescent="0.35">
      <c r="A142" s="5" t="s">
        <v>19</v>
      </c>
      <c r="B142" s="5" t="s">
        <v>20</v>
      </c>
      <c r="C142" s="5" t="s">
        <v>155</v>
      </c>
      <c r="D142" s="5" t="s">
        <v>1706</v>
      </c>
      <c r="E142" s="5" t="s">
        <v>920</v>
      </c>
      <c r="F142" s="10" t="s">
        <v>233</v>
      </c>
      <c r="H142" s="7">
        <v>1578001</v>
      </c>
      <c r="I142" s="8">
        <v>1578001</v>
      </c>
      <c r="K142" s="5" t="s">
        <v>26</v>
      </c>
      <c r="M142" s="9"/>
    </row>
    <row r="143" spans="1:13" x14ac:dyDescent="0.35">
      <c r="A143" s="5" t="s">
        <v>19</v>
      </c>
      <c r="B143" s="5" t="s">
        <v>20</v>
      </c>
      <c r="C143" s="5" t="s">
        <v>156</v>
      </c>
      <c r="D143" s="5" t="s">
        <v>1699</v>
      </c>
      <c r="E143" s="5" t="s">
        <v>921</v>
      </c>
      <c r="F143" s="10" t="s">
        <v>233</v>
      </c>
      <c r="H143" s="7">
        <v>20954</v>
      </c>
      <c r="I143" s="8">
        <v>20954</v>
      </c>
      <c r="K143" s="5" t="s">
        <v>26</v>
      </c>
      <c r="M143" s="9"/>
    </row>
    <row r="144" spans="1:13" x14ac:dyDescent="0.35">
      <c r="A144" s="5" t="s">
        <v>19</v>
      </c>
      <c r="B144" s="5" t="s">
        <v>20</v>
      </c>
      <c r="C144" s="5" t="s">
        <v>157</v>
      </c>
      <c r="D144" s="5" t="s">
        <v>1672</v>
      </c>
      <c r="E144" s="5" t="s">
        <v>922</v>
      </c>
      <c r="F144" s="10" t="s">
        <v>233</v>
      </c>
      <c r="H144" s="7">
        <v>38013</v>
      </c>
      <c r="I144" s="8">
        <v>38013</v>
      </c>
      <c r="K144" s="5" t="s">
        <v>26</v>
      </c>
      <c r="M144" s="9"/>
    </row>
    <row r="145" spans="1:13" x14ac:dyDescent="0.35">
      <c r="A145" s="5" t="s">
        <v>19</v>
      </c>
      <c r="B145" s="5" t="s">
        <v>20</v>
      </c>
      <c r="C145" s="5" t="s">
        <v>158</v>
      </c>
      <c r="D145" s="5" t="s">
        <v>1707</v>
      </c>
      <c r="E145" s="5" t="s">
        <v>923</v>
      </c>
      <c r="F145" s="10" t="s">
        <v>233</v>
      </c>
      <c r="G145" s="6"/>
      <c r="H145" s="7">
        <v>129936</v>
      </c>
      <c r="I145" s="8">
        <v>129936</v>
      </c>
      <c r="K145" s="5" t="s">
        <v>26</v>
      </c>
      <c r="M145" s="9"/>
    </row>
    <row r="146" spans="1:13" x14ac:dyDescent="0.35">
      <c r="A146" s="5" t="s">
        <v>19</v>
      </c>
      <c r="B146" s="5" t="s">
        <v>20</v>
      </c>
      <c r="C146" s="5" t="s">
        <v>159</v>
      </c>
      <c r="D146" s="5" t="s">
        <v>1689</v>
      </c>
      <c r="E146" s="5" t="s">
        <v>924</v>
      </c>
      <c r="F146" s="10" t="s">
        <v>233</v>
      </c>
      <c r="H146" s="7">
        <v>53567</v>
      </c>
      <c r="I146" s="8">
        <v>53567</v>
      </c>
      <c r="K146" s="5" t="s">
        <v>26</v>
      </c>
      <c r="M146" s="9"/>
    </row>
    <row r="147" spans="1:13" x14ac:dyDescent="0.35">
      <c r="A147" s="5" t="s">
        <v>19</v>
      </c>
      <c r="B147" s="5" t="s">
        <v>20</v>
      </c>
      <c r="C147" s="5" t="s">
        <v>160</v>
      </c>
      <c r="D147" s="5" t="s">
        <v>1707</v>
      </c>
      <c r="E147" s="5" t="s">
        <v>925</v>
      </c>
      <c r="F147" s="10" t="s">
        <v>233</v>
      </c>
      <c r="H147" s="7">
        <v>357054</v>
      </c>
      <c r="I147" s="8">
        <v>357054</v>
      </c>
      <c r="K147" s="5" t="s">
        <v>26</v>
      </c>
      <c r="M147" s="9"/>
    </row>
    <row r="148" spans="1:13" x14ac:dyDescent="0.35">
      <c r="A148" s="5" t="s">
        <v>19</v>
      </c>
      <c r="B148" s="5" t="s">
        <v>20</v>
      </c>
      <c r="C148" s="5" t="s">
        <v>161</v>
      </c>
      <c r="D148" s="5" t="s">
        <v>1698</v>
      </c>
      <c r="E148" s="5" t="s">
        <v>926</v>
      </c>
      <c r="F148" s="10" t="s">
        <v>233</v>
      </c>
      <c r="G148" s="6"/>
      <c r="H148" s="7">
        <v>20811</v>
      </c>
      <c r="I148" s="8">
        <v>20811</v>
      </c>
      <c r="K148" s="5" t="s">
        <v>26</v>
      </c>
      <c r="M148" s="9"/>
    </row>
    <row r="149" spans="1:13" x14ac:dyDescent="0.35">
      <c r="A149" s="5" t="s">
        <v>19</v>
      </c>
      <c r="B149" s="5" t="s">
        <v>20</v>
      </c>
      <c r="C149" s="5" t="s">
        <v>162</v>
      </c>
      <c r="D149" s="5" t="s">
        <v>1689</v>
      </c>
      <c r="E149" s="5" t="s">
        <v>927</v>
      </c>
      <c r="F149" s="10" t="s">
        <v>233</v>
      </c>
      <c r="G149" s="6"/>
      <c r="H149" s="7">
        <v>216108</v>
      </c>
      <c r="I149" s="8">
        <v>216108</v>
      </c>
      <c r="K149" s="5" t="s">
        <v>26</v>
      </c>
      <c r="M149" s="9"/>
    </row>
    <row r="150" spans="1:13" x14ac:dyDescent="0.35">
      <c r="A150" s="5" t="s">
        <v>19</v>
      </c>
      <c r="B150" s="5" t="s">
        <v>20</v>
      </c>
      <c r="C150" s="5" t="s">
        <v>163</v>
      </c>
      <c r="D150" s="5" t="s">
        <v>1673</v>
      </c>
      <c r="E150" s="5" t="s">
        <v>928</v>
      </c>
      <c r="F150" s="10" t="s">
        <v>233</v>
      </c>
      <c r="H150" s="7">
        <v>167775</v>
      </c>
      <c r="I150" s="8">
        <v>167775</v>
      </c>
      <c r="K150" s="5" t="s">
        <v>26</v>
      </c>
      <c r="M150" s="9"/>
    </row>
    <row r="151" spans="1:13" x14ac:dyDescent="0.35">
      <c r="A151" s="5" t="s">
        <v>19</v>
      </c>
      <c r="B151" s="5" t="s">
        <v>20</v>
      </c>
      <c r="C151" s="5" t="s">
        <v>164</v>
      </c>
      <c r="D151" s="5" t="s">
        <v>1680</v>
      </c>
      <c r="E151" s="5" t="s">
        <v>929</v>
      </c>
      <c r="F151" s="10" t="s">
        <v>233</v>
      </c>
      <c r="G151" s="6"/>
      <c r="H151" s="7">
        <v>85600</v>
      </c>
      <c r="I151" s="8">
        <v>85600</v>
      </c>
      <c r="K151" s="5" t="s">
        <v>26</v>
      </c>
      <c r="M151" s="9"/>
    </row>
    <row r="152" spans="1:13" x14ac:dyDescent="0.35">
      <c r="A152" s="5" t="s">
        <v>19</v>
      </c>
      <c r="B152" s="5" t="s">
        <v>20</v>
      </c>
      <c r="C152" s="5" t="s">
        <v>165</v>
      </c>
      <c r="D152" s="5" t="s">
        <v>1691</v>
      </c>
      <c r="E152" s="5" t="s">
        <v>930</v>
      </c>
      <c r="F152" s="10" t="s">
        <v>234</v>
      </c>
      <c r="G152" s="6"/>
      <c r="H152" s="7">
        <v>57667</v>
      </c>
      <c r="I152" s="8">
        <v>57667</v>
      </c>
      <c r="K152" s="5" t="s">
        <v>26</v>
      </c>
      <c r="M152" s="9"/>
    </row>
    <row r="153" spans="1:13" x14ac:dyDescent="0.35">
      <c r="A153" s="5" t="s">
        <v>19</v>
      </c>
      <c r="B153" s="5" t="s">
        <v>20</v>
      </c>
      <c r="C153" s="5" t="s">
        <v>166</v>
      </c>
      <c r="D153" s="5" t="s">
        <v>1700</v>
      </c>
      <c r="E153" s="5" t="s">
        <v>931</v>
      </c>
      <c r="F153" s="10" t="s">
        <v>234</v>
      </c>
      <c r="G153" s="6"/>
      <c r="H153" s="7">
        <v>56297</v>
      </c>
      <c r="I153" s="8">
        <v>56297</v>
      </c>
      <c r="K153" s="5" t="s">
        <v>26</v>
      </c>
      <c r="M153" s="9"/>
    </row>
    <row r="154" spans="1:13" x14ac:dyDescent="0.35">
      <c r="A154" s="5" t="s">
        <v>19</v>
      </c>
      <c r="B154" s="5" t="s">
        <v>20</v>
      </c>
      <c r="C154" s="5" t="s">
        <v>167</v>
      </c>
      <c r="D154" s="5" t="s">
        <v>1699</v>
      </c>
      <c r="E154" s="5" t="s">
        <v>932</v>
      </c>
      <c r="F154" s="10" t="s">
        <v>234</v>
      </c>
      <c r="G154" s="6"/>
      <c r="H154" s="7">
        <v>911317</v>
      </c>
      <c r="I154" s="8">
        <v>911317</v>
      </c>
      <c r="K154" s="5" t="s">
        <v>26</v>
      </c>
      <c r="M154" s="9"/>
    </row>
    <row r="155" spans="1:13" x14ac:dyDescent="0.35">
      <c r="A155" s="5" t="s">
        <v>19</v>
      </c>
      <c r="B155" s="5" t="s">
        <v>20</v>
      </c>
      <c r="C155" s="5" t="s">
        <v>168</v>
      </c>
      <c r="D155" s="5" t="s">
        <v>1693</v>
      </c>
      <c r="E155" s="5" t="s">
        <v>933</v>
      </c>
      <c r="F155" s="10" t="s">
        <v>234</v>
      </c>
      <c r="G155" s="6"/>
      <c r="H155" s="7">
        <v>53567</v>
      </c>
      <c r="I155" s="8">
        <v>53567</v>
      </c>
      <c r="K155" s="5" t="s">
        <v>26</v>
      </c>
      <c r="M155" s="9"/>
    </row>
    <row r="156" spans="1:13" x14ac:dyDescent="0.35">
      <c r="A156" s="5" t="s">
        <v>19</v>
      </c>
      <c r="B156" s="5" t="s">
        <v>20</v>
      </c>
      <c r="C156" s="5" t="s">
        <v>169</v>
      </c>
      <c r="D156" s="5" t="s">
        <v>1690</v>
      </c>
      <c r="E156" s="5" t="s">
        <v>934</v>
      </c>
      <c r="F156" s="10" t="s">
        <v>234</v>
      </c>
      <c r="G156" s="6"/>
      <c r="H156" s="7">
        <v>207767</v>
      </c>
      <c r="I156" s="8">
        <v>207767</v>
      </c>
      <c r="K156" s="5" t="s">
        <v>26</v>
      </c>
      <c r="M156" s="9"/>
    </row>
    <row r="157" spans="1:13" x14ac:dyDescent="0.35">
      <c r="A157" s="5" t="s">
        <v>19</v>
      </c>
      <c r="B157" s="5" t="s">
        <v>20</v>
      </c>
      <c r="C157" s="5" t="s">
        <v>170</v>
      </c>
      <c r="D157" s="5" t="s">
        <v>1681</v>
      </c>
      <c r="E157" s="5" t="s">
        <v>935</v>
      </c>
      <c r="F157" s="10" t="s">
        <v>234</v>
      </c>
      <c r="G157" s="6"/>
      <c r="H157" s="7">
        <v>48787</v>
      </c>
      <c r="I157" s="8">
        <v>48787</v>
      </c>
      <c r="K157" s="5" t="s">
        <v>26</v>
      </c>
      <c r="M157" s="9"/>
    </row>
    <row r="158" spans="1:13" x14ac:dyDescent="0.35">
      <c r="A158" s="5" t="s">
        <v>19</v>
      </c>
      <c r="B158" s="5" t="s">
        <v>20</v>
      </c>
      <c r="C158" s="5" t="s">
        <v>171</v>
      </c>
      <c r="D158" s="5" t="s">
        <v>1672</v>
      </c>
      <c r="E158" s="5" t="s">
        <v>936</v>
      </c>
      <c r="F158" s="10" t="s">
        <v>234</v>
      </c>
      <c r="H158" s="7">
        <v>50232</v>
      </c>
      <c r="I158" s="8">
        <v>50232</v>
      </c>
      <c r="K158" s="5" t="s">
        <v>26</v>
      </c>
      <c r="M158" s="9"/>
    </row>
    <row r="159" spans="1:13" x14ac:dyDescent="0.35">
      <c r="A159" s="5" t="s">
        <v>19</v>
      </c>
      <c r="B159" s="5" t="s">
        <v>20</v>
      </c>
      <c r="C159" s="5" t="s">
        <v>172</v>
      </c>
      <c r="D159" s="5" t="s">
        <v>1690</v>
      </c>
      <c r="E159" s="5" t="s">
        <v>937</v>
      </c>
      <c r="F159" s="10" t="s">
        <v>234</v>
      </c>
      <c r="G159" s="6"/>
      <c r="H159" s="7">
        <v>207767</v>
      </c>
      <c r="I159" s="8">
        <v>207767</v>
      </c>
      <c r="K159" s="5" t="s">
        <v>26</v>
      </c>
      <c r="M159" s="9"/>
    </row>
    <row r="160" spans="1:13" x14ac:dyDescent="0.35">
      <c r="A160" s="5" t="s">
        <v>19</v>
      </c>
      <c r="B160" s="5" t="s">
        <v>20</v>
      </c>
      <c r="C160" s="5" t="s">
        <v>173</v>
      </c>
      <c r="D160" s="5" t="s">
        <v>1693</v>
      </c>
      <c r="E160" s="5" t="s">
        <v>938</v>
      </c>
      <c r="F160" s="10" t="s">
        <v>234</v>
      </c>
      <c r="H160" s="7">
        <v>53567</v>
      </c>
      <c r="I160" s="8">
        <v>53567</v>
      </c>
      <c r="K160" s="5" t="s">
        <v>26</v>
      </c>
      <c r="M160" s="9"/>
    </row>
    <row r="161" spans="1:13" x14ac:dyDescent="0.35">
      <c r="A161" s="5" t="s">
        <v>19</v>
      </c>
      <c r="B161" s="5" t="s">
        <v>20</v>
      </c>
      <c r="C161" s="5" t="s">
        <v>174</v>
      </c>
      <c r="D161" s="5" t="s">
        <v>1672</v>
      </c>
      <c r="E161" s="5" t="s">
        <v>939</v>
      </c>
      <c r="F161" s="10" t="s">
        <v>234</v>
      </c>
      <c r="H161" s="7">
        <v>39350</v>
      </c>
      <c r="I161" s="8">
        <v>39350</v>
      </c>
      <c r="K161" s="5" t="s">
        <v>26</v>
      </c>
      <c r="M161" s="9"/>
    </row>
    <row r="162" spans="1:13" x14ac:dyDescent="0.35">
      <c r="A162" s="5" t="s">
        <v>19</v>
      </c>
      <c r="B162" s="5" t="s">
        <v>20</v>
      </c>
      <c r="C162" s="5" t="s">
        <v>175</v>
      </c>
      <c r="D162" s="5" t="s">
        <v>1708</v>
      </c>
      <c r="E162" s="5" t="s">
        <v>940</v>
      </c>
      <c r="F162" s="10" t="s">
        <v>234</v>
      </c>
      <c r="G162" s="6"/>
      <c r="H162" s="7">
        <v>34024</v>
      </c>
      <c r="I162" s="8">
        <v>34024</v>
      </c>
      <c r="K162" s="5" t="s">
        <v>26</v>
      </c>
      <c r="M162" s="9"/>
    </row>
    <row r="163" spans="1:13" x14ac:dyDescent="0.35">
      <c r="A163" s="5" t="s">
        <v>19</v>
      </c>
      <c r="B163" s="5" t="s">
        <v>20</v>
      </c>
      <c r="C163" s="5" t="s">
        <v>176</v>
      </c>
      <c r="D163" s="5" t="s">
        <v>1681</v>
      </c>
      <c r="E163" s="5" t="s">
        <v>941</v>
      </c>
      <c r="F163" s="10" t="s">
        <v>234</v>
      </c>
      <c r="H163" s="7">
        <v>91567</v>
      </c>
      <c r="I163" s="8">
        <v>91567</v>
      </c>
      <c r="K163" s="5" t="s">
        <v>26</v>
      </c>
      <c r="M163" s="9"/>
    </row>
    <row r="164" spans="1:13" x14ac:dyDescent="0.35">
      <c r="A164" s="5" t="s">
        <v>19</v>
      </c>
      <c r="B164" s="5" t="s">
        <v>20</v>
      </c>
      <c r="C164" s="5" t="s">
        <v>177</v>
      </c>
      <c r="D164" s="5" t="s">
        <v>1672</v>
      </c>
      <c r="E164" s="5" t="s">
        <v>942</v>
      </c>
      <c r="F164" s="10" t="s">
        <v>234</v>
      </c>
      <c r="G164" s="6"/>
      <c r="H164" s="7">
        <v>290543</v>
      </c>
      <c r="I164" s="8">
        <v>290543</v>
      </c>
      <c r="K164" s="5" t="s">
        <v>26</v>
      </c>
      <c r="M164" s="9"/>
    </row>
    <row r="165" spans="1:13" x14ac:dyDescent="0.35">
      <c r="A165" s="5" t="s">
        <v>19</v>
      </c>
      <c r="B165" s="5" t="s">
        <v>20</v>
      </c>
      <c r="C165" s="5" t="s">
        <v>178</v>
      </c>
      <c r="D165" s="5" t="s">
        <v>1695</v>
      </c>
      <c r="E165" s="5" t="s">
        <v>943</v>
      </c>
      <c r="F165" s="10" t="s">
        <v>235</v>
      </c>
      <c r="G165" s="6"/>
      <c r="H165" s="7">
        <v>17884</v>
      </c>
      <c r="I165" s="8">
        <v>17884</v>
      </c>
      <c r="K165" s="5" t="s">
        <v>26</v>
      </c>
      <c r="M165" s="9"/>
    </row>
    <row r="166" spans="1:13" x14ac:dyDescent="0.35">
      <c r="A166" s="5" t="s">
        <v>19</v>
      </c>
      <c r="B166" s="5" t="s">
        <v>20</v>
      </c>
      <c r="C166" s="5" t="s">
        <v>179</v>
      </c>
      <c r="D166" s="5" t="s">
        <v>1701</v>
      </c>
      <c r="E166" s="5" t="s">
        <v>944</v>
      </c>
      <c r="F166" s="10" t="s">
        <v>235</v>
      </c>
      <c r="G166" s="6"/>
      <c r="H166" s="7">
        <v>348030</v>
      </c>
      <c r="I166" s="8">
        <v>348030</v>
      </c>
      <c r="K166" s="5" t="s">
        <v>26</v>
      </c>
      <c r="M166" s="9"/>
    </row>
    <row r="167" spans="1:13" x14ac:dyDescent="0.35">
      <c r="A167" s="5" t="s">
        <v>19</v>
      </c>
      <c r="B167" s="5" t="s">
        <v>20</v>
      </c>
      <c r="C167" s="5" t="s">
        <v>180</v>
      </c>
      <c r="D167" s="5" t="s">
        <v>1709</v>
      </c>
      <c r="E167" s="5" t="s">
        <v>945</v>
      </c>
      <c r="F167" s="10" t="s">
        <v>235</v>
      </c>
      <c r="G167" s="6"/>
      <c r="H167" s="7">
        <v>21984</v>
      </c>
      <c r="I167" s="8">
        <v>21984</v>
      </c>
      <c r="K167" s="5" t="s">
        <v>26</v>
      </c>
      <c r="M167" s="9"/>
    </row>
    <row r="168" spans="1:13" x14ac:dyDescent="0.35">
      <c r="A168" s="5" t="s">
        <v>19</v>
      </c>
      <c r="B168" s="5" t="s">
        <v>20</v>
      </c>
      <c r="C168" s="5" t="s">
        <v>181</v>
      </c>
      <c r="D168" s="5" t="s">
        <v>1710</v>
      </c>
      <c r="E168" s="5" t="s">
        <v>946</v>
      </c>
      <c r="F168" s="10" t="s">
        <v>235</v>
      </c>
      <c r="G168" s="6"/>
      <c r="H168" s="7">
        <v>17884</v>
      </c>
      <c r="I168" s="8">
        <v>17884</v>
      </c>
      <c r="K168" s="5" t="s">
        <v>26</v>
      </c>
      <c r="M168" s="9"/>
    </row>
    <row r="169" spans="1:13" x14ac:dyDescent="0.35">
      <c r="A169" s="5" t="s">
        <v>19</v>
      </c>
      <c r="B169" s="5" t="s">
        <v>20</v>
      </c>
      <c r="C169" s="5" t="s">
        <v>182</v>
      </c>
      <c r="D169" s="5" t="s">
        <v>1709</v>
      </c>
      <c r="E169" s="5" t="s">
        <v>947</v>
      </c>
      <c r="F169" s="10" t="s">
        <v>235</v>
      </c>
      <c r="G169" s="6"/>
      <c r="H169" s="7">
        <v>21984</v>
      </c>
      <c r="I169" s="8">
        <v>21984</v>
      </c>
      <c r="K169" s="5" t="s">
        <v>26</v>
      </c>
      <c r="M169" s="9"/>
    </row>
    <row r="170" spans="1:13" x14ac:dyDescent="0.35">
      <c r="A170" s="5" t="s">
        <v>19</v>
      </c>
      <c r="B170" s="5" t="s">
        <v>20</v>
      </c>
      <c r="C170" s="5" t="s">
        <v>183</v>
      </c>
      <c r="D170" s="5" t="s">
        <v>1709</v>
      </c>
      <c r="E170" s="5" t="s">
        <v>948</v>
      </c>
      <c r="F170" s="10" t="s">
        <v>235</v>
      </c>
      <c r="G170" s="6"/>
      <c r="H170" s="7">
        <v>21984</v>
      </c>
      <c r="I170" s="8">
        <v>21984</v>
      </c>
      <c r="K170" s="5" t="s">
        <v>26</v>
      </c>
      <c r="M170" s="9"/>
    </row>
    <row r="171" spans="1:13" x14ac:dyDescent="0.35">
      <c r="A171" s="5" t="s">
        <v>19</v>
      </c>
      <c r="B171" s="5" t="s">
        <v>20</v>
      </c>
      <c r="C171" s="5" t="s">
        <v>184</v>
      </c>
      <c r="D171" s="5" t="s">
        <v>1709</v>
      </c>
      <c r="E171" s="5" t="s">
        <v>949</v>
      </c>
      <c r="F171" s="10" t="s">
        <v>236</v>
      </c>
      <c r="G171" s="6"/>
      <c r="H171" s="7">
        <v>60945</v>
      </c>
      <c r="I171" s="8">
        <v>60945</v>
      </c>
      <c r="K171" s="5" t="s">
        <v>26</v>
      </c>
      <c r="M171" s="9"/>
    </row>
    <row r="172" spans="1:13" x14ac:dyDescent="0.35">
      <c r="A172" s="5" t="s">
        <v>19</v>
      </c>
      <c r="B172" s="5" t="s">
        <v>20</v>
      </c>
      <c r="C172" s="5" t="s">
        <v>185</v>
      </c>
      <c r="D172" s="5" t="s">
        <v>1711</v>
      </c>
      <c r="E172" s="5" t="s">
        <v>950</v>
      </c>
      <c r="F172" s="10" t="s">
        <v>236</v>
      </c>
      <c r="H172" s="7">
        <v>17884</v>
      </c>
      <c r="I172" s="8">
        <v>17884</v>
      </c>
      <c r="K172" s="5" t="s">
        <v>26</v>
      </c>
      <c r="M172" s="9"/>
    </row>
    <row r="173" spans="1:13" x14ac:dyDescent="0.35">
      <c r="A173" s="5" t="s">
        <v>19</v>
      </c>
      <c r="B173" s="5" t="s">
        <v>20</v>
      </c>
      <c r="C173" s="5" t="s">
        <v>186</v>
      </c>
      <c r="D173" s="5" t="s">
        <v>1709</v>
      </c>
      <c r="E173" s="5" t="s">
        <v>951</v>
      </c>
      <c r="F173" s="10" t="s">
        <v>236</v>
      </c>
      <c r="G173" s="6"/>
      <c r="H173" s="7">
        <v>17884</v>
      </c>
      <c r="I173" s="8">
        <v>17884</v>
      </c>
      <c r="K173" s="5" t="s">
        <v>26</v>
      </c>
      <c r="M173" s="9"/>
    </row>
    <row r="174" spans="1:13" x14ac:dyDescent="0.35">
      <c r="A174" s="5" t="s">
        <v>19</v>
      </c>
      <c r="B174" s="5" t="s">
        <v>20</v>
      </c>
      <c r="C174" s="5" t="s">
        <v>187</v>
      </c>
      <c r="D174" s="5" t="s">
        <v>1700</v>
      </c>
      <c r="E174" s="5" t="s">
        <v>952</v>
      </c>
      <c r="F174" s="10" t="s">
        <v>236</v>
      </c>
      <c r="G174" s="6"/>
      <c r="H174" s="7">
        <v>53567</v>
      </c>
      <c r="I174" s="8">
        <v>53567</v>
      </c>
      <c r="K174" s="5" t="s">
        <v>26</v>
      </c>
      <c r="M174" s="9"/>
    </row>
    <row r="175" spans="1:13" x14ac:dyDescent="0.35">
      <c r="A175" s="5" t="s">
        <v>19</v>
      </c>
      <c r="B175" s="5" t="s">
        <v>20</v>
      </c>
      <c r="C175" s="5" t="s">
        <v>188</v>
      </c>
      <c r="D175" s="5" t="s">
        <v>1673</v>
      </c>
      <c r="E175" s="5" t="s">
        <v>953</v>
      </c>
      <c r="F175" s="10" t="s">
        <v>236</v>
      </c>
      <c r="G175" s="6"/>
      <c r="H175" s="7">
        <v>36974</v>
      </c>
      <c r="I175" s="8">
        <v>36974</v>
      </c>
      <c r="K175" s="5" t="s">
        <v>26</v>
      </c>
      <c r="M175" s="9"/>
    </row>
    <row r="176" spans="1:13" x14ac:dyDescent="0.35">
      <c r="A176" s="5" t="s">
        <v>19</v>
      </c>
      <c r="B176" s="5" t="s">
        <v>20</v>
      </c>
      <c r="C176" s="5" t="s">
        <v>189</v>
      </c>
      <c r="D176" s="5" t="s">
        <v>1677</v>
      </c>
      <c r="E176" s="5" t="s">
        <v>954</v>
      </c>
      <c r="F176" s="10" t="s">
        <v>236</v>
      </c>
      <c r="G176" s="6"/>
      <c r="H176" s="7">
        <v>3042175</v>
      </c>
      <c r="I176" s="8">
        <v>3042175</v>
      </c>
      <c r="K176" s="5" t="s">
        <v>26</v>
      </c>
      <c r="M176" s="9"/>
    </row>
    <row r="177" spans="1:13" x14ac:dyDescent="0.35">
      <c r="A177" s="5" t="s">
        <v>19</v>
      </c>
      <c r="B177" s="5" t="s">
        <v>20</v>
      </c>
      <c r="C177" s="5" t="s">
        <v>190</v>
      </c>
      <c r="D177" s="5" t="s">
        <v>1699</v>
      </c>
      <c r="E177" s="5" t="s">
        <v>955</v>
      </c>
      <c r="F177" s="10" t="s">
        <v>236</v>
      </c>
      <c r="G177" s="6"/>
      <c r="H177" s="7">
        <v>34573</v>
      </c>
      <c r="I177" s="8">
        <v>34573</v>
      </c>
      <c r="K177" s="5" t="s">
        <v>26</v>
      </c>
      <c r="M177" s="9"/>
    </row>
    <row r="178" spans="1:13" x14ac:dyDescent="0.35">
      <c r="A178" s="5" t="s">
        <v>19</v>
      </c>
      <c r="B178" s="5" t="s">
        <v>20</v>
      </c>
      <c r="C178" s="5" t="s">
        <v>191</v>
      </c>
      <c r="D178" s="5" t="s">
        <v>1673</v>
      </c>
      <c r="E178" s="5" t="s">
        <v>956</v>
      </c>
      <c r="F178" s="10" t="s">
        <v>236</v>
      </c>
      <c r="G178" s="6"/>
      <c r="H178" s="7">
        <v>23093</v>
      </c>
      <c r="I178" s="8">
        <v>23093</v>
      </c>
      <c r="K178" s="5" t="s">
        <v>26</v>
      </c>
      <c r="M178" s="9"/>
    </row>
    <row r="179" spans="1:13" x14ac:dyDescent="0.35">
      <c r="A179" s="5" t="s">
        <v>19</v>
      </c>
      <c r="B179" s="5" t="s">
        <v>20</v>
      </c>
      <c r="C179" s="5" t="s">
        <v>192</v>
      </c>
      <c r="D179" s="5" t="s">
        <v>1673</v>
      </c>
      <c r="E179" s="5" t="s">
        <v>957</v>
      </c>
      <c r="F179" s="10" t="s">
        <v>236</v>
      </c>
      <c r="H179" s="7">
        <v>1086373</v>
      </c>
      <c r="I179" s="8">
        <v>1086373</v>
      </c>
      <c r="K179" s="5" t="s">
        <v>26</v>
      </c>
      <c r="M179" s="9"/>
    </row>
    <row r="180" spans="1:13" x14ac:dyDescent="0.35">
      <c r="A180" s="5" t="s">
        <v>19</v>
      </c>
      <c r="B180" s="5" t="s">
        <v>20</v>
      </c>
      <c r="C180" s="5" t="s">
        <v>193</v>
      </c>
      <c r="D180" s="5" t="s">
        <v>1673</v>
      </c>
      <c r="E180" s="5" t="s">
        <v>958</v>
      </c>
      <c r="F180" s="10" t="s">
        <v>236</v>
      </c>
      <c r="G180" s="6"/>
      <c r="H180" s="7">
        <v>237425</v>
      </c>
      <c r="I180" s="8">
        <v>237425</v>
      </c>
      <c r="K180" s="5" t="s">
        <v>26</v>
      </c>
      <c r="M180" s="9"/>
    </row>
    <row r="181" spans="1:13" x14ac:dyDescent="0.35">
      <c r="A181" s="5" t="s">
        <v>19</v>
      </c>
      <c r="B181" s="5" t="s">
        <v>20</v>
      </c>
      <c r="C181" s="5" t="s">
        <v>194</v>
      </c>
      <c r="D181" s="5" t="s">
        <v>1673</v>
      </c>
      <c r="E181" s="5" t="s">
        <v>959</v>
      </c>
      <c r="F181" s="10" t="s">
        <v>236</v>
      </c>
      <c r="H181" s="7">
        <v>38283</v>
      </c>
      <c r="I181" s="8">
        <v>38283</v>
      </c>
      <c r="K181" s="5" t="s">
        <v>26</v>
      </c>
      <c r="M181" s="9"/>
    </row>
    <row r="182" spans="1:13" x14ac:dyDescent="0.35">
      <c r="A182" s="5" t="s">
        <v>19</v>
      </c>
      <c r="B182" s="5" t="s">
        <v>20</v>
      </c>
      <c r="C182" s="5" t="s">
        <v>195</v>
      </c>
      <c r="D182" s="5" t="s">
        <v>1688</v>
      </c>
      <c r="E182" s="5" t="s">
        <v>960</v>
      </c>
      <c r="F182" s="10" t="s">
        <v>236</v>
      </c>
      <c r="G182" s="6"/>
      <c r="H182" s="7">
        <v>811711</v>
      </c>
      <c r="I182" s="8">
        <v>811711</v>
      </c>
      <c r="K182" s="5" t="s">
        <v>26</v>
      </c>
      <c r="M182" s="9"/>
    </row>
    <row r="183" spans="1:13" x14ac:dyDescent="0.35">
      <c r="A183" s="5" t="s">
        <v>19</v>
      </c>
      <c r="B183" s="5" t="s">
        <v>20</v>
      </c>
      <c r="C183" s="5" t="s">
        <v>196</v>
      </c>
      <c r="D183" s="5" t="s">
        <v>1701</v>
      </c>
      <c r="E183" s="5" t="s">
        <v>961</v>
      </c>
      <c r="F183" s="10" t="s">
        <v>237</v>
      </c>
      <c r="G183" s="6"/>
      <c r="H183" s="7">
        <v>60945</v>
      </c>
      <c r="I183" s="8">
        <v>60945</v>
      </c>
      <c r="K183" s="5" t="s">
        <v>26</v>
      </c>
      <c r="M183" s="9"/>
    </row>
    <row r="184" spans="1:13" x14ac:dyDescent="0.35">
      <c r="A184" s="5" t="s">
        <v>19</v>
      </c>
      <c r="B184" s="5" t="s">
        <v>20</v>
      </c>
      <c r="C184" s="5" t="s">
        <v>197</v>
      </c>
      <c r="D184" s="5" t="s">
        <v>1673</v>
      </c>
      <c r="E184" s="5" t="s">
        <v>962</v>
      </c>
      <c r="F184" s="10" t="s">
        <v>238</v>
      </c>
      <c r="G184" s="6"/>
      <c r="H184" s="7">
        <v>104139</v>
      </c>
      <c r="I184" s="8">
        <v>104139</v>
      </c>
      <c r="K184" s="5" t="s">
        <v>26</v>
      </c>
      <c r="M184" s="9"/>
    </row>
    <row r="185" spans="1:13" x14ac:dyDescent="0.35">
      <c r="A185" s="5" t="s">
        <v>19</v>
      </c>
      <c r="B185" s="5" t="s">
        <v>20</v>
      </c>
      <c r="C185" s="5" t="s">
        <v>198</v>
      </c>
      <c r="D185" s="5" t="s">
        <v>1712</v>
      </c>
      <c r="E185" s="5" t="s">
        <v>963</v>
      </c>
      <c r="F185" s="10" t="s">
        <v>238</v>
      </c>
      <c r="H185" s="7">
        <v>210319</v>
      </c>
      <c r="I185" s="8">
        <v>210319</v>
      </c>
      <c r="K185" s="5" t="s">
        <v>26</v>
      </c>
      <c r="M185" s="9"/>
    </row>
    <row r="186" spans="1:13" x14ac:dyDescent="0.35">
      <c r="A186" s="5" t="s">
        <v>19</v>
      </c>
      <c r="B186" s="5" t="s">
        <v>20</v>
      </c>
      <c r="C186" s="5" t="s">
        <v>199</v>
      </c>
      <c r="D186" s="5" t="s">
        <v>1672</v>
      </c>
      <c r="E186" s="5" t="s">
        <v>964</v>
      </c>
      <c r="F186" s="10" t="s">
        <v>238</v>
      </c>
      <c r="H186" s="7">
        <v>169206</v>
      </c>
      <c r="I186" s="8">
        <v>169206</v>
      </c>
      <c r="K186" s="5" t="s">
        <v>26</v>
      </c>
      <c r="M186" s="9"/>
    </row>
    <row r="187" spans="1:13" x14ac:dyDescent="0.35">
      <c r="A187" s="5" t="s">
        <v>19</v>
      </c>
      <c r="B187" s="5" t="s">
        <v>20</v>
      </c>
      <c r="C187" s="5" t="s">
        <v>200</v>
      </c>
      <c r="D187" s="5" t="s">
        <v>1672</v>
      </c>
      <c r="E187" s="5" t="s">
        <v>965</v>
      </c>
      <c r="F187" s="10" t="s">
        <v>238</v>
      </c>
      <c r="H187" s="7">
        <v>140037</v>
      </c>
      <c r="I187" s="8">
        <v>140037</v>
      </c>
      <c r="K187" s="5" t="s">
        <v>26</v>
      </c>
      <c r="M187" s="9"/>
    </row>
    <row r="188" spans="1:13" x14ac:dyDescent="0.35">
      <c r="A188" s="5" t="s">
        <v>19</v>
      </c>
      <c r="B188" s="5" t="s">
        <v>20</v>
      </c>
      <c r="C188" s="5" t="s">
        <v>201</v>
      </c>
      <c r="D188" s="5" t="s">
        <v>1673</v>
      </c>
      <c r="E188" s="5" t="s">
        <v>966</v>
      </c>
      <c r="F188" s="10" t="s">
        <v>238</v>
      </c>
      <c r="H188" s="7">
        <v>94864</v>
      </c>
      <c r="I188" s="8">
        <v>94864</v>
      </c>
      <c r="K188" s="5" t="s">
        <v>26</v>
      </c>
      <c r="M188" s="9"/>
    </row>
    <row r="189" spans="1:13" x14ac:dyDescent="0.35">
      <c r="A189" s="5" t="s">
        <v>19</v>
      </c>
      <c r="B189" s="5" t="s">
        <v>20</v>
      </c>
      <c r="C189" s="5" t="s">
        <v>202</v>
      </c>
      <c r="D189" s="5" t="s">
        <v>1672</v>
      </c>
      <c r="E189" s="5" t="s">
        <v>967</v>
      </c>
      <c r="F189" s="10" t="s">
        <v>238</v>
      </c>
      <c r="H189" s="7">
        <v>104039</v>
      </c>
      <c r="I189" s="8">
        <v>104039</v>
      </c>
      <c r="K189" s="5" t="s">
        <v>26</v>
      </c>
      <c r="M189" s="9"/>
    </row>
    <row r="190" spans="1:13" x14ac:dyDescent="0.35">
      <c r="A190" s="5" t="s">
        <v>19</v>
      </c>
      <c r="B190" s="5" t="s">
        <v>20</v>
      </c>
      <c r="C190" s="5" t="s">
        <v>203</v>
      </c>
      <c r="D190" s="5" t="s">
        <v>1680</v>
      </c>
      <c r="E190" s="5" t="s">
        <v>968</v>
      </c>
      <c r="F190" s="10" t="s">
        <v>238</v>
      </c>
      <c r="H190" s="7">
        <v>234002</v>
      </c>
      <c r="I190" s="8">
        <v>234002</v>
      </c>
      <c r="K190" s="5" t="s">
        <v>26</v>
      </c>
      <c r="M190" s="9"/>
    </row>
    <row r="191" spans="1:13" x14ac:dyDescent="0.35">
      <c r="A191" s="5" t="s">
        <v>19</v>
      </c>
      <c r="B191" s="5" t="s">
        <v>20</v>
      </c>
      <c r="C191" s="5" t="s">
        <v>204</v>
      </c>
      <c r="D191" s="5" t="s">
        <v>1698</v>
      </c>
      <c r="E191" s="5" t="s">
        <v>969</v>
      </c>
      <c r="F191" s="10" t="s">
        <v>238</v>
      </c>
      <c r="H191" s="7">
        <v>20811</v>
      </c>
      <c r="I191" s="8">
        <v>20811</v>
      </c>
      <c r="K191" s="5" t="s">
        <v>26</v>
      </c>
      <c r="M191" s="9"/>
    </row>
    <row r="192" spans="1:13" x14ac:dyDescent="0.35">
      <c r="A192" s="5" t="s">
        <v>19</v>
      </c>
      <c r="B192" s="5" t="s">
        <v>20</v>
      </c>
      <c r="C192" s="5" t="s">
        <v>205</v>
      </c>
      <c r="D192" s="5" t="s">
        <v>1672</v>
      </c>
      <c r="E192" s="5" t="s">
        <v>970</v>
      </c>
      <c r="F192" s="10" t="s">
        <v>239</v>
      </c>
      <c r="H192" s="7">
        <v>131041</v>
      </c>
      <c r="I192" s="8">
        <v>131041</v>
      </c>
      <c r="K192" s="5" t="s">
        <v>26</v>
      </c>
      <c r="M192" s="9"/>
    </row>
    <row r="193" spans="1:13" x14ac:dyDescent="0.35">
      <c r="A193" s="5" t="s">
        <v>19</v>
      </c>
      <c r="B193" s="5" t="s">
        <v>20</v>
      </c>
      <c r="C193" s="5" t="s">
        <v>206</v>
      </c>
      <c r="D193" s="5" t="s">
        <v>1686</v>
      </c>
      <c r="E193" s="5" t="s">
        <v>971</v>
      </c>
      <c r="F193" s="10" t="s">
        <v>239</v>
      </c>
      <c r="H193" s="7">
        <v>162550</v>
      </c>
      <c r="I193" s="8">
        <v>162550</v>
      </c>
      <c r="K193" s="5" t="s">
        <v>26</v>
      </c>
      <c r="M193" s="9"/>
    </row>
    <row r="194" spans="1:13" x14ac:dyDescent="0.35">
      <c r="A194" s="5" t="s">
        <v>19</v>
      </c>
      <c r="B194" s="5" t="s">
        <v>20</v>
      </c>
      <c r="C194" s="5" t="s">
        <v>207</v>
      </c>
      <c r="D194" s="5" t="s">
        <v>1702</v>
      </c>
      <c r="E194" s="5" t="s">
        <v>972</v>
      </c>
      <c r="F194" s="10" t="s">
        <v>239</v>
      </c>
      <c r="H194" s="7">
        <v>457662</v>
      </c>
      <c r="I194" s="8">
        <v>457662</v>
      </c>
      <c r="K194" s="5" t="s">
        <v>26</v>
      </c>
      <c r="M194" s="9"/>
    </row>
    <row r="195" spans="1:13" x14ac:dyDescent="0.35">
      <c r="A195" s="5" t="s">
        <v>19</v>
      </c>
      <c r="B195" s="5" t="s">
        <v>20</v>
      </c>
      <c r="C195" s="5" t="s">
        <v>208</v>
      </c>
      <c r="D195" s="5" t="s">
        <v>1673</v>
      </c>
      <c r="E195" s="5" t="s">
        <v>973</v>
      </c>
      <c r="F195" s="10" t="s">
        <v>239</v>
      </c>
      <c r="G195" s="6"/>
      <c r="H195" s="7">
        <v>63293</v>
      </c>
      <c r="I195" s="8">
        <v>63293</v>
      </c>
      <c r="K195" s="5" t="s">
        <v>26</v>
      </c>
      <c r="M195" s="9"/>
    </row>
    <row r="196" spans="1:13" x14ac:dyDescent="0.35">
      <c r="A196" s="5" t="s">
        <v>19</v>
      </c>
      <c r="B196" s="5" t="s">
        <v>20</v>
      </c>
      <c r="C196" s="5" t="s">
        <v>209</v>
      </c>
      <c r="D196" s="5" t="s">
        <v>1701</v>
      </c>
      <c r="E196" s="5" t="s">
        <v>974</v>
      </c>
      <c r="F196" s="10" t="s">
        <v>240</v>
      </c>
      <c r="G196" s="6"/>
      <c r="H196" s="7">
        <v>56845</v>
      </c>
      <c r="I196" s="8">
        <v>56845</v>
      </c>
      <c r="K196" s="5" t="s">
        <v>26</v>
      </c>
      <c r="M196" s="9"/>
    </row>
    <row r="197" spans="1:13" x14ac:dyDescent="0.35">
      <c r="A197" s="5" t="s">
        <v>19</v>
      </c>
      <c r="B197" s="5" t="s">
        <v>20</v>
      </c>
      <c r="C197" s="5" t="s">
        <v>210</v>
      </c>
      <c r="D197" s="5" t="s">
        <v>1701</v>
      </c>
      <c r="E197" s="5" t="s">
        <v>975</v>
      </c>
      <c r="F197" s="10" t="s">
        <v>240</v>
      </c>
      <c r="G197" s="6"/>
      <c r="H197" s="7">
        <v>15207</v>
      </c>
      <c r="I197" s="8">
        <v>15207</v>
      </c>
      <c r="K197" s="5" t="s">
        <v>26</v>
      </c>
      <c r="M197" s="9"/>
    </row>
    <row r="198" spans="1:13" x14ac:dyDescent="0.35">
      <c r="A198" s="5" t="s">
        <v>19</v>
      </c>
      <c r="B198" s="5" t="s">
        <v>20</v>
      </c>
      <c r="C198" s="5" t="s">
        <v>211</v>
      </c>
      <c r="D198" s="5" t="s">
        <v>1709</v>
      </c>
      <c r="E198" s="5" t="s">
        <v>976</v>
      </c>
      <c r="F198" s="10" t="s">
        <v>241</v>
      </c>
      <c r="H198" s="7">
        <v>53468</v>
      </c>
      <c r="I198" s="8">
        <v>53468</v>
      </c>
      <c r="K198" s="5" t="s">
        <v>26</v>
      </c>
      <c r="M198" s="9"/>
    </row>
    <row r="199" spans="1:13" x14ac:dyDescent="0.35">
      <c r="A199" s="5" t="s">
        <v>19</v>
      </c>
      <c r="B199" s="5" t="s">
        <v>20</v>
      </c>
      <c r="C199" s="5" t="s">
        <v>212</v>
      </c>
      <c r="D199" s="5" t="s">
        <v>1709</v>
      </c>
      <c r="E199" s="5" t="s">
        <v>977</v>
      </c>
      <c r="F199" s="10" t="s">
        <v>242</v>
      </c>
      <c r="H199" s="7">
        <v>47231</v>
      </c>
      <c r="I199" s="8">
        <v>47231</v>
      </c>
      <c r="K199" s="5" t="s">
        <v>26</v>
      </c>
      <c r="M199" s="9"/>
    </row>
    <row r="200" spans="1:13" x14ac:dyDescent="0.35">
      <c r="A200" s="5" t="s">
        <v>19</v>
      </c>
      <c r="B200" s="5" t="s">
        <v>20</v>
      </c>
      <c r="C200" s="5" t="s">
        <v>243</v>
      </c>
      <c r="D200" s="5" t="s">
        <v>1686</v>
      </c>
      <c r="E200" s="5" t="s">
        <v>978</v>
      </c>
      <c r="F200" s="10" t="s">
        <v>274</v>
      </c>
      <c r="H200" s="7">
        <v>8591</v>
      </c>
      <c r="I200" s="8">
        <v>8591</v>
      </c>
      <c r="K200" s="5" t="s">
        <v>26</v>
      </c>
      <c r="M200" s="9"/>
    </row>
    <row r="201" spans="1:13" x14ac:dyDescent="0.35">
      <c r="A201" s="5" t="s">
        <v>19</v>
      </c>
      <c r="B201" s="5" t="s">
        <v>20</v>
      </c>
      <c r="C201" s="5" t="s">
        <v>244</v>
      </c>
      <c r="D201" s="5" t="s">
        <v>1673</v>
      </c>
      <c r="E201" s="5" t="s">
        <v>979</v>
      </c>
      <c r="F201" s="10" t="s">
        <v>274</v>
      </c>
      <c r="H201" s="7">
        <v>30468</v>
      </c>
      <c r="I201" s="8">
        <v>30468</v>
      </c>
      <c r="K201" s="5" t="s">
        <v>26</v>
      </c>
      <c r="M201" s="9"/>
    </row>
    <row r="202" spans="1:13" x14ac:dyDescent="0.35">
      <c r="A202" s="5" t="s">
        <v>19</v>
      </c>
      <c r="B202" s="5" t="s">
        <v>20</v>
      </c>
      <c r="C202" s="5" t="s">
        <v>245</v>
      </c>
      <c r="D202" s="5" t="s">
        <v>1674</v>
      </c>
      <c r="E202" s="5" t="s">
        <v>921</v>
      </c>
      <c r="F202" s="10" t="s">
        <v>274</v>
      </c>
      <c r="H202" s="7">
        <v>2939699</v>
      </c>
      <c r="I202" s="8">
        <v>2939699</v>
      </c>
      <c r="K202" s="5" t="s">
        <v>26</v>
      </c>
      <c r="M202" s="9"/>
    </row>
    <row r="203" spans="1:13" x14ac:dyDescent="0.35">
      <c r="A203" s="5" t="s">
        <v>19</v>
      </c>
      <c r="B203" s="5" t="s">
        <v>20</v>
      </c>
      <c r="C203" s="5" t="s">
        <v>246</v>
      </c>
      <c r="D203" s="5" t="s">
        <v>1673</v>
      </c>
      <c r="E203" s="5" t="s">
        <v>980</v>
      </c>
      <c r="F203" s="10" t="s">
        <v>274</v>
      </c>
      <c r="H203" s="7">
        <v>46491</v>
      </c>
      <c r="I203" s="8">
        <v>46491</v>
      </c>
      <c r="K203" s="5" t="s">
        <v>26</v>
      </c>
      <c r="M203" s="9"/>
    </row>
    <row r="204" spans="1:13" x14ac:dyDescent="0.35">
      <c r="A204" s="5" t="s">
        <v>19</v>
      </c>
      <c r="B204" s="5" t="s">
        <v>20</v>
      </c>
      <c r="C204" s="5" t="s">
        <v>247</v>
      </c>
      <c r="D204" s="5" t="s">
        <v>1677</v>
      </c>
      <c r="E204" s="5" t="s">
        <v>981</v>
      </c>
      <c r="F204" s="10" t="s">
        <v>274</v>
      </c>
      <c r="H204" s="7">
        <v>8746444</v>
      </c>
      <c r="I204" s="8">
        <v>8746444</v>
      </c>
      <c r="K204" s="5" t="s">
        <v>26</v>
      </c>
      <c r="M204" s="9"/>
    </row>
    <row r="205" spans="1:13" x14ac:dyDescent="0.35">
      <c r="A205" s="5" t="s">
        <v>19</v>
      </c>
      <c r="B205" s="5" t="s">
        <v>20</v>
      </c>
      <c r="C205" s="5" t="s">
        <v>248</v>
      </c>
      <c r="D205" s="5" t="s">
        <v>1693</v>
      </c>
      <c r="E205" s="5" t="s">
        <v>982</v>
      </c>
      <c r="F205" s="10" t="s">
        <v>274</v>
      </c>
      <c r="H205" s="7">
        <v>57667</v>
      </c>
      <c r="I205" s="8">
        <v>57667</v>
      </c>
      <c r="K205" s="5" t="s">
        <v>26</v>
      </c>
      <c r="M205" s="9"/>
    </row>
    <row r="206" spans="1:13" x14ac:dyDescent="0.35">
      <c r="A206" s="5" t="s">
        <v>19</v>
      </c>
      <c r="B206" s="5" t="s">
        <v>20</v>
      </c>
      <c r="C206" s="5" t="s">
        <v>249</v>
      </c>
      <c r="D206" s="5" t="s">
        <v>1702</v>
      </c>
      <c r="E206" s="5" t="s">
        <v>983</v>
      </c>
      <c r="F206" s="10" t="s">
        <v>274</v>
      </c>
      <c r="H206" s="7">
        <v>3394280</v>
      </c>
      <c r="I206" s="8">
        <v>3394280</v>
      </c>
      <c r="K206" s="5" t="s">
        <v>26</v>
      </c>
      <c r="M206" s="9"/>
    </row>
    <row r="207" spans="1:13" x14ac:dyDescent="0.35">
      <c r="A207" s="5" t="s">
        <v>19</v>
      </c>
      <c r="B207" s="5" t="s">
        <v>20</v>
      </c>
      <c r="C207" s="5" t="s">
        <v>250</v>
      </c>
      <c r="D207" s="5" t="s">
        <v>1677</v>
      </c>
      <c r="E207" s="5" t="s">
        <v>984</v>
      </c>
      <c r="F207" s="10" t="s">
        <v>274</v>
      </c>
      <c r="H207" s="7">
        <v>5106444</v>
      </c>
      <c r="I207" s="8">
        <v>5106444</v>
      </c>
      <c r="K207" s="5" t="s">
        <v>26</v>
      </c>
      <c r="M207" s="9"/>
    </row>
    <row r="208" spans="1:13" x14ac:dyDescent="0.35">
      <c r="A208" s="5" t="s">
        <v>19</v>
      </c>
      <c r="B208" s="5" t="s">
        <v>20</v>
      </c>
      <c r="C208" s="5" t="s">
        <v>251</v>
      </c>
      <c r="D208" s="5" t="s">
        <v>1702</v>
      </c>
      <c r="E208" s="5" t="s">
        <v>985</v>
      </c>
      <c r="F208" s="10" t="s">
        <v>274</v>
      </c>
      <c r="H208" s="7">
        <v>3355712</v>
      </c>
      <c r="I208" s="8">
        <v>3355712</v>
      </c>
      <c r="K208" s="5" t="s">
        <v>26</v>
      </c>
      <c r="M208" s="9"/>
    </row>
    <row r="209" spans="1:13" x14ac:dyDescent="0.35">
      <c r="A209" s="5" t="s">
        <v>19</v>
      </c>
      <c r="B209" s="5" t="s">
        <v>20</v>
      </c>
      <c r="C209" s="5" t="s">
        <v>252</v>
      </c>
      <c r="D209" s="5" t="s">
        <v>1677</v>
      </c>
      <c r="E209" s="5" t="s">
        <v>986</v>
      </c>
      <c r="F209" s="10" t="s">
        <v>274</v>
      </c>
      <c r="H209" s="7">
        <v>115000</v>
      </c>
      <c r="I209" s="8">
        <v>115000</v>
      </c>
      <c r="K209" s="5" t="s">
        <v>26</v>
      </c>
      <c r="M209" s="9"/>
    </row>
    <row r="210" spans="1:13" x14ac:dyDescent="0.35">
      <c r="A210" s="5" t="s">
        <v>19</v>
      </c>
      <c r="B210" s="5" t="s">
        <v>20</v>
      </c>
      <c r="C210" s="5" t="s">
        <v>253</v>
      </c>
      <c r="D210" s="5" t="s">
        <v>1692</v>
      </c>
      <c r="E210" s="5" t="s">
        <v>987</v>
      </c>
      <c r="F210" s="10" t="s">
        <v>274</v>
      </c>
      <c r="H210" s="7">
        <v>53567</v>
      </c>
      <c r="I210" s="8">
        <v>53567</v>
      </c>
      <c r="K210" s="5" t="s">
        <v>26</v>
      </c>
      <c r="M210" s="9"/>
    </row>
    <row r="211" spans="1:13" x14ac:dyDescent="0.35">
      <c r="A211" s="5" t="s">
        <v>19</v>
      </c>
      <c r="B211" s="5" t="s">
        <v>20</v>
      </c>
      <c r="C211" s="5" t="s">
        <v>254</v>
      </c>
      <c r="D211" s="5" t="s">
        <v>1693</v>
      </c>
      <c r="E211" s="5" t="s">
        <v>988</v>
      </c>
      <c r="F211" s="10" t="s">
        <v>274</v>
      </c>
      <c r="H211" s="7">
        <v>53567</v>
      </c>
      <c r="I211" s="8">
        <v>53567</v>
      </c>
      <c r="K211" s="5" t="s">
        <v>26</v>
      </c>
      <c r="M211" s="9"/>
    </row>
    <row r="212" spans="1:13" x14ac:dyDescent="0.35">
      <c r="A212" s="5" t="s">
        <v>19</v>
      </c>
      <c r="B212" s="5" t="s">
        <v>20</v>
      </c>
      <c r="C212" s="5" t="s">
        <v>255</v>
      </c>
      <c r="D212" s="5" t="s">
        <v>1677</v>
      </c>
      <c r="E212" s="5" t="s">
        <v>989</v>
      </c>
      <c r="F212" s="10" t="s">
        <v>274</v>
      </c>
      <c r="H212" s="7">
        <v>157500</v>
      </c>
      <c r="I212" s="8">
        <v>157500</v>
      </c>
      <c r="K212" s="5" t="s">
        <v>26</v>
      </c>
      <c r="M212" s="9"/>
    </row>
    <row r="213" spans="1:13" x14ac:dyDescent="0.35">
      <c r="A213" s="5" t="s">
        <v>19</v>
      </c>
      <c r="B213" s="5" t="s">
        <v>20</v>
      </c>
      <c r="C213" s="5" t="s">
        <v>256</v>
      </c>
      <c r="D213" s="5" t="s">
        <v>1700</v>
      </c>
      <c r="E213" s="5" t="s">
        <v>990</v>
      </c>
      <c r="F213" s="10" t="s">
        <v>274</v>
      </c>
      <c r="H213" s="7">
        <v>68108</v>
      </c>
      <c r="I213" s="8">
        <v>68108</v>
      </c>
      <c r="K213" s="5" t="s">
        <v>26</v>
      </c>
      <c r="M213" s="9"/>
    </row>
    <row r="214" spans="1:13" x14ac:dyDescent="0.35">
      <c r="A214" s="5" t="s">
        <v>19</v>
      </c>
      <c r="B214" s="5" t="s">
        <v>20</v>
      </c>
      <c r="C214" s="5" t="s">
        <v>257</v>
      </c>
      <c r="D214" s="5" t="s">
        <v>1677</v>
      </c>
      <c r="E214" s="5" t="s">
        <v>991</v>
      </c>
      <c r="F214" s="10" t="s">
        <v>274</v>
      </c>
      <c r="H214" s="7">
        <v>4140151</v>
      </c>
      <c r="I214" s="8">
        <v>4140151</v>
      </c>
      <c r="K214" s="5" t="s">
        <v>26</v>
      </c>
      <c r="M214" s="9"/>
    </row>
    <row r="215" spans="1:13" x14ac:dyDescent="0.35">
      <c r="A215" s="5" t="s">
        <v>19</v>
      </c>
      <c r="B215" s="5" t="s">
        <v>20</v>
      </c>
      <c r="C215" s="5" t="s">
        <v>258</v>
      </c>
      <c r="D215" s="5" t="s">
        <v>1701</v>
      </c>
      <c r="E215" s="5" t="s">
        <v>992</v>
      </c>
      <c r="F215" s="10" t="s">
        <v>275</v>
      </c>
      <c r="H215" s="7">
        <v>47231</v>
      </c>
      <c r="I215" s="8">
        <v>47231</v>
      </c>
      <c r="K215" s="5" t="s">
        <v>26</v>
      </c>
      <c r="M215" s="9"/>
    </row>
    <row r="216" spans="1:13" x14ac:dyDescent="0.35">
      <c r="A216" s="5" t="s">
        <v>19</v>
      </c>
      <c r="B216" s="5" t="s">
        <v>20</v>
      </c>
      <c r="C216" s="5" t="s">
        <v>259</v>
      </c>
      <c r="D216" s="5" t="s">
        <v>1709</v>
      </c>
      <c r="E216" s="5" t="s">
        <v>993</v>
      </c>
      <c r="F216" s="10" t="s">
        <v>275</v>
      </c>
      <c r="H216" s="7">
        <v>15207</v>
      </c>
      <c r="I216" s="8">
        <v>15207</v>
      </c>
      <c r="K216" s="5" t="s">
        <v>26</v>
      </c>
      <c r="M216" s="9"/>
    </row>
    <row r="217" spans="1:13" x14ac:dyDescent="0.35">
      <c r="A217" s="5" t="s">
        <v>19</v>
      </c>
      <c r="B217" s="5" t="s">
        <v>20</v>
      </c>
      <c r="C217" s="5" t="s">
        <v>260</v>
      </c>
      <c r="D217" s="5" t="s">
        <v>1709</v>
      </c>
      <c r="E217" s="5" t="s">
        <v>994</v>
      </c>
      <c r="F217" s="10" t="s">
        <v>276</v>
      </c>
      <c r="H217" s="7">
        <v>15207</v>
      </c>
      <c r="I217" s="8">
        <v>15207</v>
      </c>
      <c r="K217" s="5" t="s">
        <v>26</v>
      </c>
      <c r="M217" s="9"/>
    </row>
    <row r="218" spans="1:13" x14ac:dyDescent="0.35">
      <c r="A218" s="5" t="s">
        <v>19</v>
      </c>
      <c r="B218" s="5" t="s">
        <v>20</v>
      </c>
      <c r="C218" s="5" t="s">
        <v>261</v>
      </c>
      <c r="D218" s="5" t="s">
        <v>1709</v>
      </c>
      <c r="E218" s="5" t="s">
        <v>995</v>
      </c>
      <c r="F218" s="10" t="s">
        <v>276</v>
      </c>
      <c r="H218" s="7">
        <v>53468</v>
      </c>
      <c r="I218" s="8">
        <v>53468</v>
      </c>
      <c r="K218" s="5" t="s">
        <v>26</v>
      </c>
      <c r="M218" s="9"/>
    </row>
    <row r="219" spans="1:13" x14ac:dyDescent="0.35">
      <c r="A219" s="5" t="s">
        <v>19</v>
      </c>
      <c r="B219" s="5" t="s">
        <v>20</v>
      </c>
      <c r="C219" s="5" t="s">
        <v>262</v>
      </c>
      <c r="D219" s="5" t="s">
        <v>1712</v>
      </c>
      <c r="E219" s="5" t="s">
        <v>996</v>
      </c>
      <c r="F219" s="10" t="s">
        <v>277</v>
      </c>
      <c r="H219" s="7">
        <v>31908</v>
      </c>
      <c r="I219" s="8">
        <v>31908</v>
      </c>
      <c r="K219" s="5" t="s">
        <v>26</v>
      </c>
      <c r="M219" s="9"/>
    </row>
    <row r="220" spans="1:13" x14ac:dyDescent="0.35">
      <c r="A220" s="5" t="s">
        <v>19</v>
      </c>
      <c r="B220" s="5" t="s">
        <v>20</v>
      </c>
      <c r="C220" s="5" t="s">
        <v>263</v>
      </c>
      <c r="D220" s="5" t="s">
        <v>1700</v>
      </c>
      <c r="E220" s="5" t="s">
        <v>997</v>
      </c>
      <c r="F220" s="10" t="s">
        <v>277</v>
      </c>
      <c r="H220" s="7">
        <v>56297</v>
      </c>
      <c r="I220" s="8">
        <v>56297</v>
      </c>
      <c r="K220" s="5" t="s">
        <v>26</v>
      </c>
      <c r="M220" s="9"/>
    </row>
    <row r="221" spans="1:13" x14ac:dyDescent="0.35">
      <c r="A221" s="5" t="s">
        <v>19</v>
      </c>
      <c r="B221" s="5" t="s">
        <v>20</v>
      </c>
      <c r="C221" s="5" t="s">
        <v>264</v>
      </c>
      <c r="D221" s="5" t="s">
        <v>1672</v>
      </c>
      <c r="E221" s="5" t="s">
        <v>998</v>
      </c>
      <c r="F221" s="10" t="s">
        <v>277</v>
      </c>
      <c r="H221" s="7">
        <v>74974</v>
      </c>
      <c r="I221" s="8">
        <v>74974</v>
      </c>
      <c r="K221" s="5" t="s">
        <v>26</v>
      </c>
      <c r="M221" s="9"/>
    </row>
    <row r="222" spans="1:13" x14ac:dyDescent="0.35">
      <c r="A222" s="5" t="s">
        <v>19</v>
      </c>
      <c r="B222" s="5" t="s">
        <v>20</v>
      </c>
      <c r="C222" s="5" t="s">
        <v>265</v>
      </c>
      <c r="D222" s="5" t="s">
        <v>1698</v>
      </c>
      <c r="E222" s="5" t="s">
        <v>999</v>
      </c>
      <c r="F222" s="10" t="s">
        <v>277</v>
      </c>
      <c r="H222" s="7">
        <v>36974</v>
      </c>
      <c r="I222" s="8">
        <v>36974</v>
      </c>
      <c r="K222" s="5" t="s">
        <v>26</v>
      </c>
      <c r="M222" s="9"/>
    </row>
    <row r="223" spans="1:13" x14ac:dyDescent="0.35">
      <c r="A223" s="5" t="s">
        <v>19</v>
      </c>
      <c r="B223" s="5" t="s">
        <v>20</v>
      </c>
      <c r="C223" s="5" t="s">
        <v>266</v>
      </c>
      <c r="D223" s="5" t="s">
        <v>1713</v>
      </c>
      <c r="E223" s="5" t="s">
        <v>1000</v>
      </c>
      <c r="F223" s="10" t="s">
        <v>277</v>
      </c>
      <c r="H223" s="7">
        <v>267359</v>
      </c>
      <c r="I223" s="8">
        <v>267359</v>
      </c>
      <c r="K223" s="5" t="s">
        <v>26</v>
      </c>
      <c r="M223" s="9"/>
    </row>
    <row r="224" spans="1:13" x14ac:dyDescent="0.35">
      <c r="A224" s="5" t="s">
        <v>19</v>
      </c>
      <c r="B224" s="5" t="s">
        <v>20</v>
      </c>
      <c r="C224" s="5" t="s">
        <v>267</v>
      </c>
      <c r="D224" s="5" t="s">
        <v>1698</v>
      </c>
      <c r="E224" s="5" t="s">
        <v>1001</v>
      </c>
      <c r="F224" s="10" t="s">
        <v>277</v>
      </c>
      <c r="H224" s="7">
        <v>24283</v>
      </c>
      <c r="I224" s="8">
        <v>24283</v>
      </c>
      <c r="K224" s="5" t="s">
        <v>26</v>
      </c>
      <c r="M224" s="9"/>
    </row>
    <row r="225" spans="1:13" x14ac:dyDescent="0.35">
      <c r="A225" s="5" t="s">
        <v>19</v>
      </c>
      <c r="B225" s="5" t="s">
        <v>20</v>
      </c>
      <c r="C225" s="5" t="s">
        <v>268</v>
      </c>
      <c r="D225" s="5" t="s">
        <v>1683</v>
      </c>
      <c r="E225" s="5" t="s">
        <v>1002</v>
      </c>
      <c r="F225" s="10" t="s">
        <v>277</v>
      </c>
      <c r="H225" s="7">
        <v>2149971</v>
      </c>
      <c r="I225" s="8">
        <v>2149971</v>
      </c>
      <c r="K225" s="5" t="s">
        <v>26</v>
      </c>
      <c r="M225" s="9"/>
    </row>
    <row r="226" spans="1:13" x14ac:dyDescent="0.35">
      <c r="A226" s="5" t="s">
        <v>19</v>
      </c>
      <c r="B226" s="5" t="s">
        <v>20</v>
      </c>
      <c r="C226" s="5" t="s">
        <v>269</v>
      </c>
      <c r="D226" s="5" t="s">
        <v>1685</v>
      </c>
      <c r="E226" s="5" t="s">
        <v>1003</v>
      </c>
      <c r="F226" s="10" t="s">
        <v>277</v>
      </c>
      <c r="H226" s="7">
        <v>53567</v>
      </c>
      <c r="I226" s="8">
        <v>53567</v>
      </c>
      <c r="K226" s="5" t="s">
        <v>26</v>
      </c>
      <c r="M226" s="9"/>
    </row>
    <row r="227" spans="1:13" x14ac:dyDescent="0.35">
      <c r="A227" s="5" t="s">
        <v>19</v>
      </c>
      <c r="B227" s="5" t="s">
        <v>20</v>
      </c>
      <c r="C227" s="5" t="s">
        <v>270</v>
      </c>
      <c r="D227" s="5" t="s">
        <v>1673</v>
      </c>
      <c r="E227" s="5" t="s">
        <v>1004</v>
      </c>
      <c r="F227" s="10" t="s">
        <v>277</v>
      </c>
      <c r="H227" s="7">
        <v>21211</v>
      </c>
      <c r="I227" s="8">
        <v>21211</v>
      </c>
      <c r="K227" s="5" t="s">
        <v>26</v>
      </c>
      <c r="M227" s="9"/>
    </row>
    <row r="228" spans="1:13" x14ac:dyDescent="0.35">
      <c r="A228" s="5" t="s">
        <v>19</v>
      </c>
      <c r="B228" s="5" t="s">
        <v>20</v>
      </c>
      <c r="C228" s="5" t="s">
        <v>271</v>
      </c>
      <c r="D228" s="5" t="s">
        <v>1703</v>
      </c>
      <c r="E228" s="5" t="s">
        <v>1005</v>
      </c>
      <c r="F228" s="10" t="s">
        <v>277</v>
      </c>
      <c r="H228" s="7">
        <v>268119</v>
      </c>
      <c r="I228" s="8">
        <v>268119</v>
      </c>
      <c r="K228" s="5" t="s">
        <v>26</v>
      </c>
      <c r="M228" s="9"/>
    </row>
    <row r="229" spans="1:13" x14ac:dyDescent="0.35">
      <c r="A229" s="5" t="s">
        <v>19</v>
      </c>
      <c r="B229" s="5" t="s">
        <v>20</v>
      </c>
      <c r="C229" s="5" t="s">
        <v>272</v>
      </c>
      <c r="D229" s="5" t="s">
        <v>1672</v>
      </c>
      <c r="E229" s="5" t="s">
        <v>1006</v>
      </c>
      <c r="F229" s="10" t="s">
        <v>277</v>
      </c>
      <c r="H229" s="7">
        <v>49777</v>
      </c>
      <c r="I229" s="8">
        <v>49777</v>
      </c>
      <c r="K229" s="5" t="s">
        <v>26</v>
      </c>
      <c r="M229" s="9"/>
    </row>
    <row r="230" spans="1:13" x14ac:dyDescent="0.35">
      <c r="A230" s="5" t="s">
        <v>19</v>
      </c>
      <c r="B230" s="5" t="s">
        <v>20</v>
      </c>
      <c r="C230" s="5" t="s">
        <v>273</v>
      </c>
      <c r="D230" s="5" t="s">
        <v>1710</v>
      </c>
      <c r="E230" s="5" t="s">
        <v>1007</v>
      </c>
      <c r="F230" s="10" t="s">
        <v>278</v>
      </c>
      <c r="H230" s="7">
        <v>13250</v>
      </c>
      <c r="I230" s="8">
        <v>13250</v>
      </c>
      <c r="K230" s="5" t="s">
        <v>26</v>
      </c>
      <c r="M230" s="9"/>
    </row>
    <row r="231" spans="1:13" x14ac:dyDescent="0.35">
      <c r="A231" s="5" t="s">
        <v>19</v>
      </c>
      <c r="B231" s="5" t="s">
        <v>20</v>
      </c>
      <c r="C231" s="5" t="s">
        <v>279</v>
      </c>
      <c r="D231" s="5" t="s">
        <v>1673</v>
      </c>
      <c r="E231" s="5" t="s">
        <v>1008</v>
      </c>
      <c r="F231" s="10" t="s">
        <v>349</v>
      </c>
      <c r="H231" s="7">
        <v>47677</v>
      </c>
      <c r="I231" s="8">
        <v>47677</v>
      </c>
      <c r="K231" s="5" t="s">
        <v>26</v>
      </c>
      <c r="M231" s="9"/>
    </row>
    <row r="232" spans="1:13" x14ac:dyDescent="0.35">
      <c r="A232" s="5" t="s">
        <v>19</v>
      </c>
      <c r="B232" s="5" t="s">
        <v>20</v>
      </c>
      <c r="C232" s="5" t="s">
        <v>280</v>
      </c>
      <c r="D232" s="5" t="s">
        <v>1680</v>
      </c>
      <c r="E232" s="5" t="s">
        <v>1009</v>
      </c>
      <c r="F232" s="10" t="s">
        <v>349</v>
      </c>
      <c r="H232" s="7">
        <v>56298</v>
      </c>
      <c r="I232" s="8">
        <v>56298</v>
      </c>
      <c r="K232" s="5" t="s">
        <v>26</v>
      </c>
      <c r="M232" s="9"/>
    </row>
    <row r="233" spans="1:13" x14ac:dyDescent="0.35">
      <c r="A233" s="5" t="s">
        <v>19</v>
      </c>
      <c r="B233" s="5" t="s">
        <v>20</v>
      </c>
      <c r="C233" s="5" t="s">
        <v>281</v>
      </c>
      <c r="D233" s="5" t="s">
        <v>1705</v>
      </c>
      <c r="E233" s="5" t="s">
        <v>1010</v>
      </c>
      <c r="F233" s="10" t="s">
        <v>349</v>
      </c>
      <c r="H233" s="7">
        <v>180996</v>
      </c>
      <c r="I233" s="8">
        <v>180996</v>
      </c>
      <c r="K233" s="5" t="s">
        <v>26</v>
      </c>
      <c r="M233" s="9"/>
    </row>
    <row r="234" spans="1:13" x14ac:dyDescent="0.35">
      <c r="A234" s="5" t="s">
        <v>19</v>
      </c>
      <c r="B234" s="5" t="s">
        <v>20</v>
      </c>
      <c r="C234" s="5" t="s">
        <v>282</v>
      </c>
      <c r="D234" s="5" t="s">
        <v>1679</v>
      </c>
      <c r="E234" s="5" t="s">
        <v>1011</v>
      </c>
      <c r="F234" s="10" t="s">
        <v>349</v>
      </c>
      <c r="H234" s="7">
        <v>12202336</v>
      </c>
      <c r="I234" s="8">
        <v>12202336</v>
      </c>
      <c r="K234" s="5" t="s">
        <v>26</v>
      </c>
      <c r="M234" s="9"/>
    </row>
    <row r="235" spans="1:13" x14ac:dyDescent="0.35">
      <c r="A235" s="5" t="s">
        <v>19</v>
      </c>
      <c r="B235" s="5" t="s">
        <v>20</v>
      </c>
      <c r="C235" s="5" t="s">
        <v>283</v>
      </c>
      <c r="D235" s="5" t="s">
        <v>1714</v>
      </c>
      <c r="E235" s="5" t="s">
        <v>1012</v>
      </c>
      <c r="F235" s="10" t="s">
        <v>349</v>
      </c>
      <c r="H235" s="7">
        <v>79443</v>
      </c>
      <c r="I235" s="8">
        <v>79443</v>
      </c>
      <c r="K235" s="5" t="s">
        <v>26</v>
      </c>
      <c r="M235" s="9"/>
    </row>
    <row r="236" spans="1:13" x14ac:dyDescent="0.35">
      <c r="A236" s="5" t="s">
        <v>19</v>
      </c>
      <c r="B236" s="5" t="s">
        <v>20</v>
      </c>
      <c r="C236" s="5" t="s">
        <v>284</v>
      </c>
      <c r="D236" s="5" t="s">
        <v>1674</v>
      </c>
      <c r="E236" s="5" t="s">
        <v>1013</v>
      </c>
      <c r="F236" s="10" t="s">
        <v>349</v>
      </c>
      <c r="H236" s="7">
        <v>2327088</v>
      </c>
      <c r="I236" s="8">
        <v>2327088</v>
      </c>
      <c r="K236" s="5" t="s">
        <v>26</v>
      </c>
      <c r="M236" s="9"/>
    </row>
    <row r="237" spans="1:13" x14ac:dyDescent="0.35">
      <c r="A237" s="5" t="s">
        <v>19</v>
      </c>
      <c r="B237" s="5" t="s">
        <v>20</v>
      </c>
      <c r="C237" s="5" t="s">
        <v>285</v>
      </c>
      <c r="D237" s="5" t="s">
        <v>1700</v>
      </c>
      <c r="E237" s="5" t="s">
        <v>1014</v>
      </c>
      <c r="F237" s="10" t="s">
        <v>349</v>
      </c>
      <c r="H237" s="7">
        <v>57667</v>
      </c>
      <c r="I237" s="8">
        <v>57667</v>
      </c>
      <c r="K237" s="5" t="s">
        <v>26</v>
      </c>
      <c r="M237" s="9"/>
    </row>
    <row r="238" spans="1:13" x14ac:dyDescent="0.35">
      <c r="A238" s="5" t="s">
        <v>19</v>
      </c>
      <c r="B238" s="5" t="s">
        <v>20</v>
      </c>
      <c r="C238" s="5" t="s">
        <v>286</v>
      </c>
      <c r="D238" s="5" t="s">
        <v>1715</v>
      </c>
      <c r="E238" s="5" t="s">
        <v>1015</v>
      </c>
      <c r="F238" s="10" t="s">
        <v>349</v>
      </c>
      <c r="H238" s="7">
        <v>8172</v>
      </c>
      <c r="I238" s="8">
        <v>8172</v>
      </c>
      <c r="K238" s="5" t="s">
        <v>26</v>
      </c>
      <c r="M238" s="9"/>
    </row>
    <row r="239" spans="1:13" x14ac:dyDescent="0.35">
      <c r="A239" s="5" t="s">
        <v>19</v>
      </c>
      <c r="B239" s="5" t="s">
        <v>20</v>
      </c>
      <c r="C239" s="5" t="s">
        <v>287</v>
      </c>
      <c r="D239" s="5" t="s">
        <v>1686</v>
      </c>
      <c r="E239" s="5" t="s">
        <v>1016</v>
      </c>
      <c r="F239" s="10" t="s">
        <v>349</v>
      </c>
      <c r="H239" s="7">
        <v>162550</v>
      </c>
      <c r="I239" s="8">
        <v>162550</v>
      </c>
      <c r="K239" s="5" t="s">
        <v>26</v>
      </c>
      <c r="M239" s="9"/>
    </row>
    <row r="240" spans="1:13" x14ac:dyDescent="0.35">
      <c r="A240" s="5" t="s">
        <v>19</v>
      </c>
      <c r="B240" s="5" t="s">
        <v>20</v>
      </c>
      <c r="C240" s="5" t="s">
        <v>288</v>
      </c>
      <c r="D240" s="5" t="s">
        <v>1672</v>
      </c>
      <c r="E240" s="5" t="s">
        <v>1017</v>
      </c>
      <c r="F240" s="10" t="s">
        <v>349</v>
      </c>
      <c r="H240" s="7">
        <v>46963</v>
      </c>
      <c r="I240" s="8">
        <v>46963</v>
      </c>
      <c r="K240" s="5" t="s">
        <v>26</v>
      </c>
      <c r="M240" s="9"/>
    </row>
    <row r="241" spans="1:13" x14ac:dyDescent="0.35">
      <c r="A241" s="5" t="s">
        <v>19</v>
      </c>
      <c r="B241" s="5" t="s">
        <v>20</v>
      </c>
      <c r="C241" s="5" t="s">
        <v>289</v>
      </c>
      <c r="D241" s="5" t="s">
        <v>1692</v>
      </c>
      <c r="E241" s="5" t="s">
        <v>1018</v>
      </c>
      <c r="F241" s="10" t="s">
        <v>349</v>
      </c>
      <c r="H241" s="7">
        <v>57667</v>
      </c>
      <c r="I241" s="8">
        <v>57667</v>
      </c>
      <c r="K241" s="5" t="s">
        <v>26</v>
      </c>
      <c r="M241" s="9"/>
    </row>
    <row r="242" spans="1:13" x14ac:dyDescent="0.35">
      <c r="A242" s="5" t="s">
        <v>19</v>
      </c>
      <c r="B242" s="5" t="s">
        <v>20</v>
      </c>
      <c r="C242" s="5" t="s">
        <v>290</v>
      </c>
      <c r="D242" s="5" t="s">
        <v>1689</v>
      </c>
      <c r="E242" s="5" t="s">
        <v>1019</v>
      </c>
      <c r="F242" s="10" t="s">
        <v>349</v>
      </c>
      <c r="H242" s="7">
        <v>195585</v>
      </c>
      <c r="I242" s="8">
        <v>195585</v>
      </c>
      <c r="K242" s="5" t="s">
        <v>26</v>
      </c>
      <c r="M242" s="9"/>
    </row>
    <row r="243" spans="1:13" x14ac:dyDescent="0.35">
      <c r="A243" s="5" t="s">
        <v>19</v>
      </c>
      <c r="B243" s="5" t="s">
        <v>20</v>
      </c>
      <c r="C243" s="5" t="s">
        <v>291</v>
      </c>
      <c r="D243" s="5" t="s">
        <v>1678</v>
      </c>
      <c r="E243" s="5" t="s">
        <v>1020</v>
      </c>
      <c r="F243" s="10" t="s">
        <v>349</v>
      </c>
      <c r="H243" s="7">
        <v>296462</v>
      </c>
      <c r="I243" s="8">
        <v>296462</v>
      </c>
      <c r="K243" s="5" t="s">
        <v>26</v>
      </c>
      <c r="M243" s="9"/>
    </row>
    <row r="244" spans="1:13" x14ac:dyDescent="0.35">
      <c r="A244" s="5" t="s">
        <v>19</v>
      </c>
      <c r="B244" s="5" t="s">
        <v>20</v>
      </c>
      <c r="C244" s="5" t="s">
        <v>292</v>
      </c>
      <c r="D244" s="5" t="s">
        <v>1678</v>
      </c>
      <c r="E244" s="5" t="s">
        <v>1021</v>
      </c>
      <c r="F244" s="10" t="s">
        <v>349</v>
      </c>
      <c r="H244" s="7">
        <v>2686173</v>
      </c>
      <c r="I244" s="8">
        <v>2686173</v>
      </c>
      <c r="K244" s="5" t="s">
        <v>26</v>
      </c>
      <c r="M244" s="9"/>
    </row>
    <row r="245" spans="1:13" x14ac:dyDescent="0.35">
      <c r="A245" s="5" t="s">
        <v>19</v>
      </c>
      <c r="B245" s="5" t="s">
        <v>20</v>
      </c>
      <c r="C245" s="5" t="s">
        <v>293</v>
      </c>
      <c r="D245" s="5" t="s">
        <v>1686</v>
      </c>
      <c r="E245" s="5" t="s">
        <v>1022</v>
      </c>
      <c r="F245" s="10" t="s">
        <v>349</v>
      </c>
      <c r="H245" s="7">
        <v>136897</v>
      </c>
      <c r="I245" s="8">
        <v>136897</v>
      </c>
      <c r="K245" s="5" t="s">
        <v>26</v>
      </c>
      <c r="M245" s="9"/>
    </row>
    <row r="246" spans="1:13" x14ac:dyDescent="0.35">
      <c r="A246" s="5" t="s">
        <v>19</v>
      </c>
      <c r="B246" s="5" t="s">
        <v>20</v>
      </c>
      <c r="C246" s="5" t="s">
        <v>294</v>
      </c>
      <c r="D246" s="5" t="s">
        <v>1716</v>
      </c>
      <c r="E246" s="5" t="s">
        <v>1023</v>
      </c>
      <c r="F246" s="10" t="s">
        <v>349</v>
      </c>
      <c r="H246" s="7">
        <v>671230</v>
      </c>
      <c r="I246" s="8">
        <v>671230</v>
      </c>
      <c r="K246" s="5" t="s">
        <v>26</v>
      </c>
      <c r="M246" s="9"/>
    </row>
    <row r="247" spans="1:13" x14ac:dyDescent="0.35">
      <c r="A247" s="5" t="s">
        <v>19</v>
      </c>
      <c r="B247" s="5" t="s">
        <v>20</v>
      </c>
      <c r="C247" s="5" t="s">
        <v>295</v>
      </c>
      <c r="D247" s="5" t="s">
        <v>1707</v>
      </c>
      <c r="E247" s="5" t="s">
        <v>1024</v>
      </c>
      <c r="F247" s="10" t="s">
        <v>349</v>
      </c>
      <c r="H247" s="7">
        <v>703763</v>
      </c>
      <c r="I247" s="8">
        <v>703763</v>
      </c>
      <c r="K247" s="5" t="s">
        <v>26</v>
      </c>
      <c r="M247" s="9"/>
    </row>
    <row r="248" spans="1:13" x14ac:dyDescent="0.35">
      <c r="A248" s="5" t="s">
        <v>19</v>
      </c>
      <c r="B248" s="5" t="s">
        <v>20</v>
      </c>
      <c r="C248" s="5" t="s">
        <v>296</v>
      </c>
      <c r="D248" s="5" t="s">
        <v>1673</v>
      </c>
      <c r="E248" s="5" t="s">
        <v>1025</v>
      </c>
      <c r="F248" s="10" t="s">
        <v>349</v>
      </c>
      <c r="H248" s="7">
        <v>149874</v>
      </c>
      <c r="I248" s="8">
        <v>149874</v>
      </c>
      <c r="K248" s="5" t="s">
        <v>26</v>
      </c>
      <c r="M248" s="9"/>
    </row>
    <row r="249" spans="1:13" x14ac:dyDescent="0.35">
      <c r="A249" s="5" t="s">
        <v>19</v>
      </c>
      <c r="B249" s="5" t="s">
        <v>20</v>
      </c>
      <c r="C249" s="5" t="s">
        <v>297</v>
      </c>
      <c r="D249" s="5" t="s">
        <v>1717</v>
      </c>
      <c r="E249" s="5" t="s">
        <v>1005</v>
      </c>
      <c r="F249" s="10" t="s">
        <v>349</v>
      </c>
      <c r="H249" s="7">
        <v>43143</v>
      </c>
      <c r="I249" s="8">
        <v>43143</v>
      </c>
      <c r="K249" s="5" t="s">
        <v>26</v>
      </c>
      <c r="M249" s="9"/>
    </row>
    <row r="250" spans="1:13" x14ac:dyDescent="0.35">
      <c r="A250" s="5" t="s">
        <v>19</v>
      </c>
      <c r="B250" s="5" t="s">
        <v>20</v>
      </c>
      <c r="C250" s="5" t="s">
        <v>298</v>
      </c>
      <c r="D250" s="5" t="s">
        <v>1691</v>
      </c>
      <c r="E250" s="5" t="s">
        <v>1026</v>
      </c>
      <c r="F250" s="10" t="s">
        <v>349</v>
      </c>
      <c r="H250" s="7">
        <v>53567</v>
      </c>
      <c r="I250" s="8">
        <v>53567</v>
      </c>
      <c r="K250" s="5" t="s">
        <v>26</v>
      </c>
      <c r="M250" s="9"/>
    </row>
    <row r="251" spans="1:13" x14ac:dyDescent="0.35">
      <c r="A251" s="5" t="s">
        <v>19</v>
      </c>
      <c r="B251" s="5" t="s">
        <v>20</v>
      </c>
      <c r="C251" s="5" t="s">
        <v>299</v>
      </c>
      <c r="D251" s="5" t="s">
        <v>1686</v>
      </c>
      <c r="E251" s="5" t="s">
        <v>1027</v>
      </c>
      <c r="F251" s="10" t="s">
        <v>349</v>
      </c>
      <c r="H251" s="7">
        <v>240262</v>
      </c>
      <c r="I251" s="8">
        <v>240262</v>
      </c>
      <c r="K251" s="5" t="s">
        <v>26</v>
      </c>
      <c r="M251" s="9"/>
    </row>
    <row r="252" spans="1:13" x14ac:dyDescent="0.35">
      <c r="A252" s="5" t="s">
        <v>19</v>
      </c>
      <c r="B252" s="5" t="s">
        <v>20</v>
      </c>
      <c r="C252" s="5" t="s">
        <v>300</v>
      </c>
      <c r="D252" s="5" t="s">
        <v>1686</v>
      </c>
      <c r="E252" s="5" t="s">
        <v>1028</v>
      </c>
      <c r="F252" s="10" t="s">
        <v>349</v>
      </c>
      <c r="H252" s="7">
        <v>136382</v>
      </c>
      <c r="I252" s="8">
        <v>136382</v>
      </c>
      <c r="K252" s="5" t="s">
        <v>26</v>
      </c>
      <c r="M252" s="9"/>
    </row>
    <row r="253" spans="1:13" x14ac:dyDescent="0.35">
      <c r="A253" s="5" t="s">
        <v>19</v>
      </c>
      <c r="B253" s="5" t="s">
        <v>20</v>
      </c>
      <c r="C253" s="5" t="s">
        <v>301</v>
      </c>
      <c r="D253" s="5" t="s">
        <v>1689</v>
      </c>
      <c r="E253" s="5" t="s">
        <v>1029</v>
      </c>
      <c r="F253" s="10" t="s">
        <v>349</v>
      </c>
      <c r="H253" s="7">
        <v>53567</v>
      </c>
      <c r="I253" s="8">
        <v>53567</v>
      </c>
      <c r="K253" s="5" t="s">
        <v>26</v>
      </c>
      <c r="M253" s="9"/>
    </row>
    <row r="254" spans="1:13" x14ac:dyDescent="0.35">
      <c r="A254" s="5" t="s">
        <v>19</v>
      </c>
      <c r="B254" s="5" t="s">
        <v>20</v>
      </c>
      <c r="C254" s="5" t="s">
        <v>302</v>
      </c>
      <c r="D254" s="5" t="s">
        <v>1707</v>
      </c>
      <c r="E254" s="5" t="s">
        <v>1030</v>
      </c>
      <c r="F254" s="10" t="s">
        <v>349</v>
      </c>
      <c r="H254" s="7">
        <v>703763</v>
      </c>
      <c r="I254" s="8">
        <v>703763</v>
      </c>
      <c r="K254" s="5" t="s">
        <v>26</v>
      </c>
      <c r="M254" s="9"/>
    </row>
    <row r="255" spans="1:13" x14ac:dyDescent="0.35">
      <c r="A255" s="5" t="s">
        <v>19</v>
      </c>
      <c r="B255" s="5" t="s">
        <v>20</v>
      </c>
      <c r="C255" s="5" t="s">
        <v>303</v>
      </c>
      <c r="D255" s="5" t="s">
        <v>1673</v>
      </c>
      <c r="E255" s="5" t="s">
        <v>1031</v>
      </c>
      <c r="F255" s="10" t="s">
        <v>349</v>
      </c>
      <c r="H255" s="7">
        <v>155282</v>
      </c>
      <c r="I255" s="8">
        <v>155282</v>
      </c>
      <c r="K255" s="5" t="s">
        <v>26</v>
      </c>
      <c r="M255" s="9"/>
    </row>
    <row r="256" spans="1:13" x14ac:dyDescent="0.35">
      <c r="A256" s="5" t="s">
        <v>19</v>
      </c>
      <c r="B256" s="5" t="s">
        <v>20</v>
      </c>
      <c r="C256" s="5" t="s">
        <v>304</v>
      </c>
      <c r="D256" s="5" t="s">
        <v>1672</v>
      </c>
      <c r="E256" s="5" t="s">
        <v>1032</v>
      </c>
      <c r="F256" s="10" t="s">
        <v>349</v>
      </c>
      <c r="H256" s="7">
        <v>149928</v>
      </c>
      <c r="I256" s="8">
        <v>149928</v>
      </c>
      <c r="K256" s="5" t="s">
        <v>26</v>
      </c>
      <c r="M256" s="9"/>
    </row>
    <row r="257" spans="1:13" x14ac:dyDescent="0.35">
      <c r="A257" s="5" t="s">
        <v>19</v>
      </c>
      <c r="B257" s="5" t="s">
        <v>20</v>
      </c>
      <c r="C257" s="5" t="s">
        <v>305</v>
      </c>
      <c r="D257" s="5" t="s">
        <v>1680</v>
      </c>
      <c r="E257" s="5" t="s">
        <v>1033</v>
      </c>
      <c r="F257" s="10" t="s">
        <v>349</v>
      </c>
      <c r="H257" s="7">
        <v>76912</v>
      </c>
      <c r="I257" s="8">
        <v>76912</v>
      </c>
      <c r="K257" s="5" t="s">
        <v>26</v>
      </c>
      <c r="M257" s="9"/>
    </row>
    <row r="258" spans="1:13" x14ac:dyDescent="0.35">
      <c r="A258" s="5" t="s">
        <v>19</v>
      </c>
      <c r="B258" s="5" t="s">
        <v>20</v>
      </c>
      <c r="C258" s="5" t="s">
        <v>306</v>
      </c>
      <c r="D258" s="5" t="s">
        <v>1673</v>
      </c>
      <c r="E258" s="5" t="s">
        <v>1034</v>
      </c>
      <c r="F258" s="10" t="s">
        <v>349</v>
      </c>
      <c r="H258" s="7">
        <v>194768</v>
      </c>
      <c r="I258" s="8">
        <v>194768</v>
      </c>
      <c r="K258" s="5" t="s">
        <v>26</v>
      </c>
      <c r="M258" s="9"/>
    </row>
    <row r="259" spans="1:13" x14ac:dyDescent="0.35">
      <c r="A259" s="5" t="s">
        <v>19</v>
      </c>
      <c r="B259" s="5" t="s">
        <v>20</v>
      </c>
      <c r="C259" s="5" t="s">
        <v>307</v>
      </c>
      <c r="D259" s="5" t="s">
        <v>1672</v>
      </c>
      <c r="E259" s="5" t="s">
        <v>1035</v>
      </c>
      <c r="F259" s="10" t="s">
        <v>349</v>
      </c>
      <c r="H259" s="7">
        <v>196334</v>
      </c>
      <c r="I259" s="8">
        <v>196334</v>
      </c>
      <c r="K259" s="5" t="s">
        <v>26</v>
      </c>
      <c r="M259" s="9"/>
    </row>
    <row r="260" spans="1:13" x14ac:dyDescent="0.35">
      <c r="A260" s="5" t="s">
        <v>19</v>
      </c>
      <c r="B260" s="5" t="s">
        <v>20</v>
      </c>
      <c r="C260" s="5" t="s">
        <v>308</v>
      </c>
      <c r="D260" s="5" t="s">
        <v>1673</v>
      </c>
      <c r="E260" s="5" t="s">
        <v>1036</v>
      </c>
      <c r="F260" s="10" t="s">
        <v>349</v>
      </c>
      <c r="H260" s="7">
        <v>93955</v>
      </c>
      <c r="I260" s="8">
        <v>93955</v>
      </c>
      <c r="K260" s="5" t="s">
        <v>26</v>
      </c>
      <c r="M260" s="9"/>
    </row>
    <row r="261" spans="1:13" x14ac:dyDescent="0.35">
      <c r="A261" s="5" t="s">
        <v>19</v>
      </c>
      <c r="B261" s="5" t="s">
        <v>20</v>
      </c>
      <c r="C261" s="5" t="s">
        <v>309</v>
      </c>
      <c r="D261" s="5" t="s">
        <v>1673</v>
      </c>
      <c r="E261" s="5" t="s">
        <v>1037</v>
      </c>
      <c r="F261" s="10" t="s">
        <v>349</v>
      </c>
      <c r="H261" s="7">
        <v>20811</v>
      </c>
      <c r="I261" s="8">
        <v>20811</v>
      </c>
      <c r="K261" s="5" t="s">
        <v>26</v>
      </c>
      <c r="M261" s="9"/>
    </row>
    <row r="262" spans="1:13" x14ac:dyDescent="0.35">
      <c r="A262" s="5" t="s">
        <v>19</v>
      </c>
      <c r="B262" s="5" t="s">
        <v>20</v>
      </c>
      <c r="C262" s="5" t="s">
        <v>310</v>
      </c>
      <c r="D262" s="5" t="s">
        <v>1673</v>
      </c>
      <c r="E262" s="5" t="s">
        <v>1038</v>
      </c>
      <c r="F262" s="10" t="s">
        <v>349</v>
      </c>
      <c r="H262" s="7">
        <v>84680</v>
      </c>
      <c r="I262" s="8">
        <v>84680</v>
      </c>
      <c r="K262" s="5" t="s">
        <v>26</v>
      </c>
      <c r="M262" s="9"/>
    </row>
    <row r="263" spans="1:13" x14ac:dyDescent="0.35">
      <c r="A263" s="5" t="s">
        <v>19</v>
      </c>
      <c r="B263" s="5" t="s">
        <v>20</v>
      </c>
      <c r="C263" s="5" t="s">
        <v>311</v>
      </c>
      <c r="D263" s="5" t="s">
        <v>1673</v>
      </c>
      <c r="E263" s="5" t="s">
        <v>1039</v>
      </c>
      <c r="F263" s="10" t="s">
        <v>349</v>
      </c>
      <c r="H263" s="7">
        <v>59857</v>
      </c>
      <c r="I263" s="8">
        <v>59857</v>
      </c>
      <c r="K263" s="5" t="s">
        <v>26</v>
      </c>
      <c r="M263" s="9"/>
    </row>
    <row r="264" spans="1:13" x14ac:dyDescent="0.35">
      <c r="A264" s="5" t="s">
        <v>19</v>
      </c>
      <c r="B264" s="5" t="s">
        <v>20</v>
      </c>
      <c r="C264" s="5" t="s">
        <v>312</v>
      </c>
      <c r="D264" s="5" t="s">
        <v>1673</v>
      </c>
      <c r="E264" s="5" t="s">
        <v>1040</v>
      </c>
      <c r="F264" s="10" t="s">
        <v>349</v>
      </c>
      <c r="H264" s="7">
        <v>149432</v>
      </c>
      <c r="I264" s="8">
        <v>149432</v>
      </c>
      <c r="K264" s="5" t="s">
        <v>26</v>
      </c>
      <c r="M264" s="9"/>
    </row>
    <row r="265" spans="1:13" x14ac:dyDescent="0.35">
      <c r="A265" s="5" t="s">
        <v>19</v>
      </c>
      <c r="B265" s="5" t="s">
        <v>20</v>
      </c>
      <c r="C265" s="5" t="s">
        <v>313</v>
      </c>
      <c r="D265" s="5" t="s">
        <v>1686</v>
      </c>
      <c r="E265" s="5" t="s">
        <v>1041</v>
      </c>
      <c r="F265" s="10" t="s">
        <v>349</v>
      </c>
      <c r="H265" s="7">
        <v>257314</v>
      </c>
      <c r="I265" s="8">
        <v>257314</v>
      </c>
      <c r="K265" s="5" t="s">
        <v>26</v>
      </c>
      <c r="M265" s="9"/>
    </row>
    <row r="266" spans="1:13" x14ac:dyDescent="0.35">
      <c r="A266" s="5" t="s">
        <v>19</v>
      </c>
      <c r="B266" s="5" t="s">
        <v>20</v>
      </c>
      <c r="C266" s="5" t="s">
        <v>314</v>
      </c>
      <c r="D266" s="5" t="s">
        <v>1686</v>
      </c>
      <c r="E266" s="5" t="s">
        <v>1042</v>
      </c>
      <c r="F266" s="10" t="s">
        <v>349</v>
      </c>
      <c r="H266" s="7">
        <v>136382</v>
      </c>
      <c r="I266" s="8">
        <v>136382</v>
      </c>
      <c r="K266" s="5" t="s">
        <v>26</v>
      </c>
      <c r="M266" s="9"/>
    </row>
    <row r="267" spans="1:13" x14ac:dyDescent="0.35">
      <c r="A267" s="5" t="s">
        <v>19</v>
      </c>
      <c r="B267" s="5" t="s">
        <v>20</v>
      </c>
      <c r="C267" s="5" t="s">
        <v>315</v>
      </c>
      <c r="D267" s="5" t="s">
        <v>1672</v>
      </c>
      <c r="E267" s="5" t="s">
        <v>1043</v>
      </c>
      <c r="F267" s="10" t="s">
        <v>349</v>
      </c>
      <c r="H267" s="7">
        <v>109476</v>
      </c>
      <c r="I267" s="8">
        <v>109476</v>
      </c>
      <c r="K267" s="5" t="s">
        <v>26</v>
      </c>
      <c r="M267" s="9"/>
    </row>
    <row r="268" spans="1:13" x14ac:dyDescent="0.35">
      <c r="A268" s="5" t="s">
        <v>19</v>
      </c>
      <c r="B268" s="5" t="s">
        <v>20</v>
      </c>
      <c r="C268" s="5" t="s">
        <v>316</v>
      </c>
      <c r="D268" s="5" t="s">
        <v>1680</v>
      </c>
      <c r="E268" s="5" t="s">
        <v>1044</v>
      </c>
      <c r="F268" s="10" t="s">
        <v>349</v>
      </c>
      <c r="H268" s="7">
        <v>234002</v>
      </c>
      <c r="I268" s="8">
        <v>234002</v>
      </c>
      <c r="K268" s="5" t="s">
        <v>26</v>
      </c>
      <c r="M268" s="9"/>
    </row>
    <row r="269" spans="1:13" x14ac:dyDescent="0.35">
      <c r="A269" s="5" t="s">
        <v>19</v>
      </c>
      <c r="B269" s="5" t="s">
        <v>20</v>
      </c>
      <c r="C269" s="5" t="s">
        <v>317</v>
      </c>
      <c r="D269" s="5" t="s">
        <v>1686</v>
      </c>
      <c r="E269" s="5" t="s">
        <v>1045</v>
      </c>
      <c r="F269" s="10" t="s">
        <v>349</v>
      </c>
      <c r="H269" s="7">
        <v>116832</v>
      </c>
      <c r="I269" s="8">
        <v>116832</v>
      </c>
      <c r="K269" s="5" t="s">
        <v>26</v>
      </c>
      <c r="M269" s="9"/>
    </row>
    <row r="270" spans="1:13" x14ac:dyDescent="0.35">
      <c r="A270" s="5" t="s">
        <v>19</v>
      </c>
      <c r="B270" s="5" t="s">
        <v>20</v>
      </c>
      <c r="C270" s="5" t="s">
        <v>318</v>
      </c>
      <c r="D270" s="5" t="s">
        <v>1672</v>
      </c>
      <c r="E270" s="5" t="s">
        <v>1046</v>
      </c>
      <c r="F270" s="10" t="s">
        <v>349</v>
      </c>
      <c r="H270" s="7">
        <v>28606</v>
      </c>
      <c r="I270" s="8">
        <v>28606</v>
      </c>
      <c r="K270" s="5" t="s">
        <v>26</v>
      </c>
      <c r="M270" s="9"/>
    </row>
    <row r="271" spans="1:13" x14ac:dyDescent="0.35">
      <c r="A271" s="5" t="s">
        <v>19</v>
      </c>
      <c r="B271" s="5" t="s">
        <v>20</v>
      </c>
      <c r="C271" s="5" t="s">
        <v>319</v>
      </c>
      <c r="D271" s="5" t="s">
        <v>1673</v>
      </c>
      <c r="E271" s="5" t="s">
        <v>1047</v>
      </c>
      <c r="F271" s="10" t="s">
        <v>349</v>
      </c>
      <c r="H271" s="7">
        <v>23503</v>
      </c>
      <c r="I271" s="8">
        <v>23503</v>
      </c>
      <c r="K271" s="5" t="s">
        <v>26</v>
      </c>
      <c r="M271" s="9"/>
    </row>
    <row r="272" spans="1:13" x14ac:dyDescent="0.35">
      <c r="A272" s="5" t="s">
        <v>19</v>
      </c>
      <c r="B272" s="5" t="s">
        <v>20</v>
      </c>
      <c r="C272" s="5" t="s">
        <v>320</v>
      </c>
      <c r="D272" s="5" t="s">
        <v>1707</v>
      </c>
      <c r="E272" s="5" t="s">
        <v>1048</v>
      </c>
      <c r="F272" s="10" t="s">
        <v>349</v>
      </c>
      <c r="H272" s="7">
        <v>25823</v>
      </c>
      <c r="I272" s="8">
        <v>25823</v>
      </c>
      <c r="K272" s="5" t="s">
        <v>26</v>
      </c>
      <c r="M272" s="9"/>
    </row>
    <row r="273" spans="1:13" x14ac:dyDescent="0.35">
      <c r="A273" s="5" t="s">
        <v>19</v>
      </c>
      <c r="B273" s="5" t="s">
        <v>20</v>
      </c>
      <c r="C273" s="5" t="s">
        <v>321</v>
      </c>
      <c r="D273" s="5" t="s">
        <v>1680</v>
      </c>
      <c r="E273" s="5" t="s">
        <v>1049</v>
      </c>
      <c r="F273" s="10" t="s">
        <v>349</v>
      </c>
      <c r="H273" s="7">
        <v>16854</v>
      </c>
      <c r="I273" s="8">
        <v>16854</v>
      </c>
      <c r="K273" s="5" t="s">
        <v>26</v>
      </c>
      <c r="M273" s="9"/>
    </row>
    <row r="274" spans="1:13" x14ac:dyDescent="0.35">
      <c r="A274" s="5" t="s">
        <v>19</v>
      </c>
      <c r="B274" s="5" t="s">
        <v>20</v>
      </c>
      <c r="C274" s="5" t="s">
        <v>322</v>
      </c>
      <c r="D274" s="5" t="s">
        <v>1700</v>
      </c>
      <c r="E274" s="5" t="s">
        <v>1050</v>
      </c>
      <c r="F274" s="10" t="s">
        <v>349</v>
      </c>
      <c r="H274" s="7">
        <v>73796</v>
      </c>
      <c r="I274" s="8">
        <v>73796</v>
      </c>
      <c r="K274" s="5" t="s">
        <v>26</v>
      </c>
      <c r="M274" s="9"/>
    </row>
    <row r="275" spans="1:13" x14ac:dyDescent="0.35">
      <c r="A275" s="5" t="s">
        <v>19</v>
      </c>
      <c r="B275" s="5" t="s">
        <v>20</v>
      </c>
      <c r="C275" s="5" t="s">
        <v>323</v>
      </c>
      <c r="D275" s="5" t="s">
        <v>1718</v>
      </c>
      <c r="E275" s="5" t="s">
        <v>1051</v>
      </c>
      <c r="F275" s="10" t="s">
        <v>349</v>
      </c>
      <c r="H275" s="7">
        <v>90000</v>
      </c>
      <c r="I275" s="8">
        <v>90000</v>
      </c>
      <c r="K275" s="5" t="s">
        <v>26</v>
      </c>
      <c r="M275" s="9"/>
    </row>
    <row r="276" spans="1:13" x14ac:dyDescent="0.35">
      <c r="A276" s="5" t="s">
        <v>19</v>
      </c>
      <c r="B276" s="5" t="s">
        <v>20</v>
      </c>
      <c r="C276" s="5" t="s">
        <v>324</v>
      </c>
      <c r="D276" s="5" t="s">
        <v>1718</v>
      </c>
      <c r="E276" s="5" t="s">
        <v>1052</v>
      </c>
      <c r="F276" s="10" t="s">
        <v>349</v>
      </c>
      <c r="H276" s="7">
        <v>10427804</v>
      </c>
      <c r="I276" s="8">
        <v>10427804</v>
      </c>
      <c r="K276" s="5" t="s">
        <v>26</v>
      </c>
      <c r="M276" s="9"/>
    </row>
    <row r="277" spans="1:13" x14ac:dyDescent="0.35">
      <c r="A277" s="5" t="s">
        <v>19</v>
      </c>
      <c r="B277" s="5" t="s">
        <v>20</v>
      </c>
      <c r="C277" s="5" t="s">
        <v>325</v>
      </c>
      <c r="D277" s="5" t="s">
        <v>1718</v>
      </c>
      <c r="E277" s="5" t="s">
        <v>1053</v>
      </c>
      <c r="F277" s="10" t="s">
        <v>349</v>
      </c>
      <c r="H277" s="7">
        <v>5394978</v>
      </c>
      <c r="I277" s="8">
        <v>5394978</v>
      </c>
      <c r="K277" s="5" t="s">
        <v>26</v>
      </c>
      <c r="M277" s="9"/>
    </row>
    <row r="278" spans="1:13" x14ac:dyDescent="0.35">
      <c r="A278" s="5" t="s">
        <v>19</v>
      </c>
      <c r="B278" s="5" t="s">
        <v>20</v>
      </c>
      <c r="C278" s="5" t="s">
        <v>326</v>
      </c>
      <c r="D278" s="5" t="s">
        <v>1679</v>
      </c>
      <c r="E278" s="5" t="s">
        <v>1054</v>
      </c>
      <c r="F278" s="10" t="s">
        <v>349</v>
      </c>
      <c r="H278" s="7">
        <v>1575201</v>
      </c>
      <c r="I278" s="8">
        <v>1575201</v>
      </c>
      <c r="K278" s="5" t="s">
        <v>26</v>
      </c>
      <c r="M278" s="9"/>
    </row>
    <row r="279" spans="1:13" x14ac:dyDescent="0.35">
      <c r="A279" s="5" t="s">
        <v>19</v>
      </c>
      <c r="B279" s="5" t="s">
        <v>20</v>
      </c>
      <c r="C279" s="5" t="s">
        <v>327</v>
      </c>
      <c r="D279" s="5" t="s">
        <v>1679</v>
      </c>
      <c r="E279" s="5" t="s">
        <v>1055</v>
      </c>
      <c r="F279" s="10" t="s">
        <v>349</v>
      </c>
      <c r="H279" s="7">
        <v>3013337</v>
      </c>
      <c r="I279" s="8">
        <v>3013337</v>
      </c>
      <c r="K279" s="5" t="s">
        <v>26</v>
      </c>
      <c r="M279" s="9"/>
    </row>
    <row r="280" spans="1:13" x14ac:dyDescent="0.35">
      <c r="A280" s="5" t="s">
        <v>19</v>
      </c>
      <c r="B280" s="5" t="s">
        <v>20</v>
      </c>
      <c r="C280" s="5" t="s">
        <v>328</v>
      </c>
      <c r="D280" s="5" t="s">
        <v>1701</v>
      </c>
      <c r="E280" s="5" t="s">
        <v>1056</v>
      </c>
      <c r="F280" s="10" t="s">
        <v>350</v>
      </c>
      <c r="H280" s="7">
        <v>206267</v>
      </c>
      <c r="I280" s="8">
        <v>206267</v>
      </c>
      <c r="K280" s="5" t="s">
        <v>26</v>
      </c>
      <c r="M280" s="9"/>
    </row>
    <row r="281" spans="1:13" x14ac:dyDescent="0.35">
      <c r="A281" s="5" t="s">
        <v>19</v>
      </c>
      <c r="B281" s="5" t="s">
        <v>20</v>
      </c>
      <c r="C281" s="5" t="s">
        <v>329</v>
      </c>
      <c r="D281" s="5" t="s">
        <v>1707</v>
      </c>
      <c r="E281" s="5" t="s">
        <v>1057</v>
      </c>
      <c r="F281" s="10" t="s">
        <v>348</v>
      </c>
      <c r="H281" s="7">
        <v>137238</v>
      </c>
      <c r="I281" s="8">
        <v>137238</v>
      </c>
      <c r="K281" s="5" t="s">
        <v>26</v>
      </c>
      <c r="M281" s="9"/>
    </row>
    <row r="282" spans="1:13" x14ac:dyDescent="0.35">
      <c r="A282" s="5" t="s">
        <v>19</v>
      </c>
      <c r="B282" s="5" t="s">
        <v>20</v>
      </c>
      <c r="C282" s="5" t="s">
        <v>330</v>
      </c>
      <c r="D282" s="5" t="s">
        <v>1682</v>
      </c>
      <c r="E282" s="5" t="s">
        <v>1058</v>
      </c>
      <c r="F282" s="10" t="s">
        <v>348</v>
      </c>
      <c r="H282" s="7">
        <v>53808</v>
      </c>
      <c r="I282" s="8">
        <v>53808</v>
      </c>
      <c r="K282" s="5" t="s">
        <v>26</v>
      </c>
      <c r="M282" s="9"/>
    </row>
    <row r="283" spans="1:13" x14ac:dyDescent="0.35">
      <c r="A283" s="5" t="s">
        <v>19</v>
      </c>
      <c r="B283" s="5" t="s">
        <v>20</v>
      </c>
      <c r="C283" s="5" t="s">
        <v>331</v>
      </c>
      <c r="D283" s="5" t="s">
        <v>1680</v>
      </c>
      <c r="E283" s="5" t="s">
        <v>1059</v>
      </c>
      <c r="F283" s="10" t="s">
        <v>348</v>
      </c>
      <c r="H283" s="7">
        <v>53567</v>
      </c>
      <c r="I283" s="8">
        <v>53567</v>
      </c>
      <c r="K283" s="5" t="s">
        <v>26</v>
      </c>
      <c r="M283" s="9"/>
    </row>
    <row r="284" spans="1:13" x14ac:dyDescent="0.35">
      <c r="A284" s="5" t="s">
        <v>19</v>
      </c>
      <c r="B284" s="5" t="s">
        <v>20</v>
      </c>
      <c r="C284" s="5" t="s">
        <v>332</v>
      </c>
      <c r="D284" s="5" t="s">
        <v>1707</v>
      </c>
      <c r="E284" s="5" t="s">
        <v>1060</v>
      </c>
      <c r="F284" s="10" t="s">
        <v>348</v>
      </c>
      <c r="H284" s="7">
        <v>112315</v>
      </c>
      <c r="I284" s="8">
        <v>112315</v>
      </c>
      <c r="K284" s="5" t="s">
        <v>26</v>
      </c>
      <c r="M284" s="9"/>
    </row>
    <row r="285" spans="1:13" x14ac:dyDescent="0.35">
      <c r="A285" s="5" t="s">
        <v>19</v>
      </c>
      <c r="B285" s="5" t="s">
        <v>20</v>
      </c>
      <c r="C285" s="5" t="s">
        <v>333</v>
      </c>
      <c r="D285" s="5" t="s">
        <v>1673</v>
      </c>
      <c r="E285" s="5" t="s">
        <v>1061</v>
      </c>
      <c r="F285" s="10" t="s">
        <v>348</v>
      </c>
      <c r="H285" s="7">
        <v>245093</v>
      </c>
      <c r="I285" s="8">
        <v>245093</v>
      </c>
      <c r="K285" s="5" t="s">
        <v>26</v>
      </c>
      <c r="M285" s="9"/>
    </row>
    <row r="286" spans="1:13" x14ac:dyDescent="0.35">
      <c r="A286" s="5" t="s">
        <v>19</v>
      </c>
      <c r="B286" s="5" t="s">
        <v>20</v>
      </c>
      <c r="C286" s="5" t="s">
        <v>334</v>
      </c>
      <c r="D286" s="5" t="s">
        <v>1680</v>
      </c>
      <c r="E286" s="5" t="s">
        <v>1062</v>
      </c>
      <c r="F286" s="10" t="s">
        <v>348</v>
      </c>
      <c r="H286" s="7">
        <v>20954</v>
      </c>
      <c r="I286" s="8">
        <v>20954</v>
      </c>
      <c r="K286" s="5" t="s">
        <v>26</v>
      </c>
      <c r="M286" s="9"/>
    </row>
    <row r="287" spans="1:13" x14ac:dyDescent="0.35">
      <c r="A287" s="5" t="s">
        <v>19</v>
      </c>
      <c r="B287" s="5" t="s">
        <v>20</v>
      </c>
      <c r="C287" s="5" t="s">
        <v>335</v>
      </c>
      <c r="D287" s="5" t="s">
        <v>1687</v>
      </c>
      <c r="E287" s="5" t="s">
        <v>1063</v>
      </c>
      <c r="F287" s="10" t="s">
        <v>348</v>
      </c>
      <c r="H287" s="7">
        <v>183874</v>
      </c>
      <c r="I287" s="8">
        <v>183874</v>
      </c>
      <c r="K287" s="5" t="s">
        <v>26</v>
      </c>
      <c r="M287" s="9"/>
    </row>
    <row r="288" spans="1:13" x14ac:dyDescent="0.35">
      <c r="A288" s="5" t="s">
        <v>19</v>
      </c>
      <c r="B288" s="5" t="s">
        <v>20</v>
      </c>
      <c r="C288" s="5" t="s">
        <v>336</v>
      </c>
      <c r="D288" s="5" t="s">
        <v>1680</v>
      </c>
      <c r="E288" s="5" t="s">
        <v>1064</v>
      </c>
      <c r="F288" s="10" t="s">
        <v>348</v>
      </c>
      <c r="H288" s="7">
        <v>52197</v>
      </c>
      <c r="I288" s="8">
        <v>52197</v>
      </c>
      <c r="K288" s="5" t="s">
        <v>26</v>
      </c>
      <c r="M288" s="9"/>
    </row>
    <row r="289" spans="1:13" x14ac:dyDescent="0.35">
      <c r="A289" s="5" t="s">
        <v>19</v>
      </c>
      <c r="B289" s="5" t="s">
        <v>20</v>
      </c>
      <c r="C289" s="5" t="s">
        <v>337</v>
      </c>
      <c r="D289" s="5" t="s">
        <v>1700</v>
      </c>
      <c r="E289" s="5" t="s">
        <v>1065</v>
      </c>
      <c r="F289" s="10" t="s">
        <v>348</v>
      </c>
      <c r="H289" s="7">
        <v>134628</v>
      </c>
      <c r="I289" s="8">
        <v>134628</v>
      </c>
      <c r="K289" s="5" t="s">
        <v>26</v>
      </c>
      <c r="M289" s="9"/>
    </row>
    <row r="290" spans="1:13" x14ac:dyDescent="0.35">
      <c r="A290" s="5" t="s">
        <v>19</v>
      </c>
      <c r="B290" s="5" t="s">
        <v>20</v>
      </c>
      <c r="C290" s="5" t="s">
        <v>338</v>
      </c>
      <c r="D290" s="5" t="s">
        <v>1680</v>
      </c>
      <c r="E290" s="5" t="s">
        <v>1066</v>
      </c>
      <c r="F290" s="10" t="s">
        <v>348</v>
      </c>
      <c r="H290" s="7">
        <v>264402</v>
      </c>
      <c r="I290" s="8">
        <v>264402</v>
      </c>
      <c r="K290" s="5" t="s">
        <v>26</v>
      </c>
      <c r="M290" s="9"/>
    </row>
    <row r="291" spans="1:13" x14ac:dyDescent="0.35">
      <c r="A291" s="5" t="s">
        <v>19</v>
      </c>
      <c r="B291" s="5" t="s">
        <v>20</v>
      </c>
      <c r="C291" s="5" t="s">
        <v>339</v>
      </c>
      <c r="D291" s="5" t="s">
        <v>1686</v>
      </c>
      <c r="E291" s="5" t="s">
        <v>1067</v>
      </c>
      <c r="F291" s="10" t="s">
        <v>348</v>
      </c>
      <c r="H291" s="7">
        <v>165512</v>
      </c>
      <c r="I291" s="8">
        <v>165512</v>
      </c>
      <c r="K291" s="5" t="s">
        <v>26</v>
      </c>
      <c r="M291" s="9"/>
    </row>
    <row r="292" spans="1:13" x14ac:dyDescent="0.35">
      <c r="A292" s="5" t="s">
        <v>19</v>
      </c>
      <c r="B292" s="5" t="s">
        <v>20</v>
      </c>
      <c r="C292" s="5" t="s">
        <v>340</v>
      </c>
      <c r="D292" s="5" t="s">
        <v>1689</v>
      </c>
      <c r="E292" s="5" t="s">
        <v>1068</v>
      </c>
      <c r="F292" s="10" t="s">
        <v>348</v>
      </c>
      <c r="H292" s="7">
        <v>317908</v>
      </c>
      <c r="I292" s="8">
        <v>317908</v>
      </c>
      <c r="K292" s="5" t="s">
        <v>26</v>
      </c>
      <c r="M292" s="9"/>
    </row>
    <row r="293" spans="1:13" x14ac:dyDescent="0.35">
      <c r="A293" s="5" t="s">
        <v>19</v>
      </c>
      <c r="B293" s="5" t="s">
        <v>20</v>
      </c>
      <c r="C293" s="5" t="s">
        <v>341</v>
      </c>
      <c r="D293" s="5" t="s">
        <v>1712</v>
      </c>
      <c r="E293" s="5" t="s">
        <v>1069</v>
      </c>
      <c r="F293" s="10" t="s">
        <v>348</v>
      </c>
      <c r="H293" s="7">
        <v>7742</v>
      </c>
      <c r="I293" s="8">
        <v>7742</v>
      </c>
      <c r="K293" s="5" t="s">
        <v>26</v>
      </c>
      <c r="M293" s="9"/>
    </row>
    <row r="294" spans="1:13" x14ac:dyDescent="0.35">
      <c r="A294" s="5" t="s">
        <v>19</v>
      </c>
      <c r="B294" s="5" t="s">
        <v>20</v>
      </c>
      <c r="C294" s="5" t="s">
        <v>342</v>
      </c>
      <c r="D294" s="5" t="s">
        <v>1700</v>
      </c>
      <c r="E294" s="5" t="s">
        <v>1070</v>
      </c>
      <c r="F294" s="10" t="s">
        <v>348</v>
      </c>
      <c r="H294" s="7">
        <v>53567</v>
      </c>
      <c r="I294" s="8">
        <v>53567</v>
      </c>
      <c r="K294" s="5" t="s">
        <v>26</v>
      </c>
      <c r="M294" s="9"/>
    </row>
    <row r="295" spans="1:13" x14ac:dyDescent="0.35">
      <c r="A295" s="5" t="s">
        <v>19</v>
      </c>
      <c r="B295" s="5" t="s">
        <v>20</v>
      </c>
      <c r="C295" s="5" t="s">
        <v>343</v>
      </c>
      <c r="D295" s="5" t="s">
        <v>1709</v>
      </c>
      <c r="E295" s="5" t="s">
        <v>1071</v>
      </c>
      <c r="F295" s="10" t="s">
        <v>351</v>
      </c>
      <c r="H295" s="7">
        <v>20767</v>
      </c>
      <c r="I295" s="8">
        <v>20767</v>
      </c>
      <c r="K295" s="5" t="s">
        <v>26</v>
      </c>
      <c r="M295" s="9"/>
    </row>
    <row r="296" spans="1:13" x14ac:dyDescent="0.35">
      <c r="A296" s="5" t="s">
        <v>19</v>
      </c>
      <c r="B296" s="5" t="s">
        <v>20</v>
      </c>
      <c r="C296" s="5" t="s">
        <v>344</v>
      </c>
      <c r="D296" s="5" t="s">
        <v>1719</v>
      </c>
      <c r="E296" s="5" t="s">
        <v>1072</v>
      </c>
      <c r="F296" s="10" t="s">
        <v>351</v>
      </c>
      <c r="H296" s="7">
        <v>20767</v>
      </c>
      <c r="I296" s="8">
        <v>20767</v>
      </c>
      <c r="K296" s="5" t="s">
        <v>26</v>
      </c>
      <c r="M296" s="9"/>
    </row>
    <row r="297" spans="1:13" x14ac:dyDescent="0.35">
      <c r="A297" s="5" t="s">
        <v>19</v>
      </c>
      <c r="B297" s="5" t="s">
        <v>20</v>
      </c>
      <c r="C297" s="5" t="s">
        <v>345</v>
      </c>
      <c r="D297" s="5" t="s">
        <v>1709</v>
      </c>
      <c r="E297" s="5" t="s">
        <v>1073</v>
      </c>
      <c r="F297" s="10" t="s">
        <v>351</v>
      </c>
      <c r="H297" s="7">
        <v>20767</v>
      </c>
      <c r="I297" s="8">
        <v>20767</v>
      </c>
      <c r="K297" s="5" t="s">
        <v>26</v>
      </c>
      <c r="M297" s="9"/>
    </row>
    <row r="298" spans="1:13" x14ac:dyDescent="0.35">
      <c r="A298" s="5" t="s">
        <v>19</v>
      </c>
      <c r="B298" s="5" t="s">
        <v>20</v>
      </c>
      <c r="C298" s="5" t="s">
        <v>346</v>
      </c>
      <c r="D298" s="5" t="s">
        <v>1709</v>
      </c>
      <c r="E298" s="5" t="s">
        <v>1074</v>
      </c>
      <c r="F298" s="10" t="s">
        <v>352</v>
      </c>
      <c r="H298" s="7">
        <v>65393</v>
      </c>
      <c r="I298" s="8">
        <v>65393</v>
      </c>
      <c r="K298" s="5" t="s">
        <v>26</v>
      </c>
      <c r="M298" s="9"/>
    </row>
    <row r="299" spans="1:13" x14ac:dyDescent="0.35">
      <c r="A299" s="5" t="s">
        <v>19</v>
      </c>
      <c r="B299" s="5" t="s">
        <v>20</v>
      </c>
      <c r="C299" s="5" t="s">
        <v>347</v>
      </c>
      <c r="D299" s="5" t="s">
        <v>1701</v>
      </c>
      <c r="E299" s="5" t="s">
        <v>1075</v>
      </c>
      <c r="F299" s="10" t="s">
        <v>352</v>
      </c>
      <c r="H299" s="7">
        <v>60945</v>
      </c>
      <c r="I299" s="8">
        <v>60945</v>
      </c>
      <c r="K299" s="5" t="s">
        <v>26</v>
      </c>
      <c r="M299" s="9"/>
    </row>
    <row r="300" spans="1:13" x14ac:dyDescent="0.35">
      <c r="A300" s="5" t="s">
        <v>19</v>
      </c>
      <c r="B300" s="5" t="s">
        <v>20</v>
      </c>
      <c r="C300" s="5" t="s">
        <v>353</v>
      </c>
      <c r="D300" s="5" t="s">
        <v>1712</v>
      </c>
      <c r="E300" s="5" t="s">
        <v>1076</v>
      </c>
      <c r="F300" s="10" t="s">
        <v>463</v>
      </c>
      <c r="H300" s="7">
        <v>75462</v>
      </c>
      <c r="I300" s="8">
        <v>75462</v>
      </c>
      <c r="K300" s="5" t="s">
        <v>26</v>
      </c>
      <c r="M300" s="9"/>
    </row>
    <row r="301" spans="1:13" x14ac:dyDescent="0.35">
      <c r="A301" s="5" t="s">
        <v>19</v>
      </c>
      <c r="B301" s="5" t="s">
        <v>20</v>
      </c>
      <c r="C301" s="5" t="s">
        <v>354</v>
      </c>
      <c r="D301" s="5" t="s">
        <v>1718</v>
      </c>
      <c r="E301" s="5" t="s">
        <v>1077</v>
      </c>
      <c r="F301" s="10" t="s">
        <v>463</v>
      </c>
      <c r="H301" s="7">
        <v>56250</v>
      </c>
      <c r="I301" s="8">
        <v>56250</v>
      </c>
      <c r="K301" s="5" t="s">
        <v>26</v>
      </c>
      <c r="M301" s="9"/>
    </row>
    <row r="302" spans="1:13" x14ac:dyDescent="0.35">
      <c r="A302" s="5" t="s">
        <v>19</v>
      </c>
      <c r="B302" s="5" t="s">
        <v>20</v>
      </c>
      <c r="C302" s="5" t="s">
        <v>355</v>
      </c>
      <c r="D302" s="5" t="s">
        <v>1715</v>
      </c>
      <c r="E302" s="5" t="s">
        <v>1078</v>
      </c>
      <c r="F302" s="10" t="s">
        <v>463</v>
      </c>
      <c r="H302" s="7">
        <v>39468</v>
      </c>
      <c r="I302" s="8">
        <v>39468</v>
      </c>
      <c r="K302" s="5" t="s">
        <v>26</v>
      </c>
      <c r="M302" s="9"/>
    </row>
    <row r="303" spans="1:13" x14ac:dyDescent="0.35">
      <c r="A303" s="5" t="s">
        <v>19</v>
      </c>
      <c r="B303" s="5" t="s">
        <v>20</v>
      </c>
      <c r="C303" s="5" t="s">
        <v>356</v>
      </c>
      <c r="D303" s="5" t="s">
        <v>1684</v>
      </c>
      <c r="E303" s="5" t="s">
        <v>1079</v>
      </c>
      <c r="F303" s="10" t="s">
        <v>463</v>
      </c>
      <c r="H303" s="7">
        <v>142062</v>
      </c>
      <c r="I303" s="8">
        <v>142062</v>
      </c>
      <c r="K303" s="5" t="s">
        <v>26</v>
      </c>
      <c r="M303" s="9"/>
    </row>
    <row r="304" spans="1:13" x14ac:dyDescent="0.35">
      <c r="A304" s="5" t="s">
        <v>19</v>
      </c>
      <c r="B304" s="5" t="s">
        <v>20</v>
      </c>
      <c r="C304" s="5" t="s">
        <v>357</v>
      </c>
      <c r="D304" s="5" t="s">
        <v>1680</v>
      </c>
      <c r="E304" s="5" t="s">
        <v>1080</v>
      </c>
      <c r="F304" s="10" t="s">
        <v>463</v>
      </c>
      <c r="H304" s="7">
        <v>66900</v>
      </c>
      <c r="I304" s="8">
        <v>66900</v>
      </c>
      <c r="K304" s="5" t="s">
        <v>26</v>
      </c>
      <c r="M304" s="9"/>
    </row>
    <row r="305" spans="1:13" x14ac:dyDescent="0.35">
      <c r="A305" s="5" t="s">
        <v>19</v>
      </c>
      <c r="B305" s="5" t="s">
        <v>20</v>
      </c>
      <c r="C305" s="5" t="s">
        <v>358</v>
      </c>
      <c r="D305" s="5" t="s">
        <v>1693</v>
      </c>
      <c r="E305" s="5" t="s">
        <v>1081</v>
      </c>
      <c r="F305" s="10" t="s">
        <v>463</v>
      </c>
      <c r="H305" s="7">
        <v>66900</v>
      </c>
      <c r="I305" s="8">
        <v>66900</v>
      </c>
      <c r="K305" s="5" t="s">
        <v>26</v>
      </c>
      <c r="M305" s="9"/>
    </row>
    <row r="306" spans="1:13" x14ac:dyDescent="0.35">
      <c r="A306" s="5" t="s">
        <v>19</v>
      </c>
      <c r="B306" s="5" t="s">
        <v>20</v>
      </c>
      <c r="C306" s="5" t="s">
        <v>359</v>
      </c>
      <c r="D306" s="5" t="s">
        <v>1677</v>
      </c>
      <c r="E306" s="5" t="s">
        <v>1082</v>
      </c>
      <c r="F306" s="10" t="s">
        <v>463</v>
      </c>
      <c r="H306" s="8">
        <v>22500</v>
      </c>
      <c r="I306" s="8">
        <v>22500</v>
      </c>
      <c r="K306" s="5" t="s">
        <v>26</v>
      </c>
      <c r="M306" s="9"/>
    </row>
    <row r="307" spans="1:13" x14ac:dyDescent="0.35">
      <c r="A307" s="5" t="s">
        <v>19</v>
      </c>
      <c r="B307" s="5" t="s">
        <v>20</v>
      </c>
      <c r="C307" s="5" t="s">
        <v>360</v>
      </c>
      <c r="D307" s="5" t="s">
        <v>1720</v>
      </c>
      <c r="E307" s="5" t="s">
        <v>1083</v>
      </c>
      <c r="F307" s="10" t="s">
        <v>463</v>
      </c>
      <c r="H307" s="8">
        <v>7121</v>
      </c>
      <c r="I307" s="8">
        <v>7121</v>
      </c>
      <c r="K307" s="5" t="s">
        <v>26</v>
      </c>
      <c r="M307" s="9"/>
    </row>
    <row r="308" spans="1:13" x14ac:dyDescent="0.35">
      <c r="A308" s="5" t="s">
        <v>19</v>
      </c>
      <c r="B308" s="5" t="s">
        <v>20</v>
      </c>
      <c r="C308" s="5" t="s">
        <v>361</v>
      </c>
      <c r="D308" s="5" t="s">
        <v>1708</v>
      </c>
      <c r="E308" s="5" t="s">
        <v>1084</v>
      </c>
      <c r="F308" s="10" t="s">
        <v>463</v>
      </c>
      <c r="H308" s="8">
        <v>21255</v>
      </c>
      <c r="I308" s="8">
        <v>21255</v>
      </c>
      <c r="K308" s="5" t="s">
        <v>26</v>
      </c>
      <c r="M308" s="9"/>
    </row>
    <row r="309" spans="1:13" x14ac:dyDescent="0.35">
      <c r="A309" s="5" t="s">
        <v>19</v>
      </c>
      <c r="B309" s="5" t="s">
        <v>20</v>
      </c>
      <c r="C309" s="5" t="s">
        <v>362</v>
      </c>
      <c r="D309" s="5" t="s">
        <v>1680</v>
      </c>
      <c r="E309" s="5" t="s">
        <v>1085</v>
      </c>
      <c r="F309" s="10" t="s">
        <v>463</v>
      </c>
      <c r="H309" s="8">
        <v>66900</v>
      </c>
      <c r="I309" s="8">
        <v>66900</v>
      </c>
      <c r="K309" s="5" t="s">
        <v>26</v>
      </c>
      <c r="M309" s="9"/>
    </row>
    <row r="310" spans="1:13" x14ac:dyDescent="0.35">
      <c r="A310" s="5" t="s">
        <v>19</v>
      </c>
      <c r="B310" s="5" t="s">
        <v>20</v>
      </c>
      <c r="C310" s="5" t="s">
        <v>363</v>
      </c>
      <c r="D310" s="5" t="s">
        <v>1686</v>
      </c>
      <c r="E310" s="5" t="s">
        <v>1086</v>
      </c>
      <c r="F310" s="10" t="s">
        <v>463</v>
      </c>
      <c r="H310" s="8">
        <v>128596</v>
      </c>
      <c r="I310" s="8">
        <v>128596</v>
      </c>
      <c r="K310" s="5" t="s">
        <v>26</v>
      </c>
      <c r="M310" s="9"/>
    </row>
    <row r="311" spans="1:13" x14ac:dyDescent="0.35">
      <c r="A311" s="5" t="s">
        <v>19</v>
      </c>
      <c r="B311" s="5" t="s">
        <v>20</v>
      </c>
      <c r="C311" s="5" t="s">
        <v>364</v>
      </c>
      <c r="D311" s="5" t="s">
        <v>1673</v>
      </c>
      <c r="E311" s="5" t="s">
        <v>1087</v>
      </c>
      <c r="F311" s="10" t="s">
        <v>463</v>
      </c>
      <c r="H311" s="8">
        <v>20811</v>
      </c>
      <c r="I311" s="8">
        <v>20811</v>
      </c>
      <c r="K311" s="5" t="s">
        <v>26</v>
      </c>
      <c r="M311" s="9"/>
    </row>
    <row r="312" spans="1:13" x14ac:dyDescent="0.35">
      <c r="A312" s="5" t="s">
        <v>19</v>
      </c>
      <c r="B312" s="5" t="s">
        <v>20</v>
      </c>
      <c r="C312" s="5" t="s">
        <v>365</v>
      </c>
      <c r="D312" s="5" t="s">
        <v>1689</v>
      </c>
      <c r="E312" s="5" t="s">
        <v>1088</v>
      </c>
      <c r="F312" s="10" t="s">
        <v>463</v>
      </c>
      <c r="H312" s="8">
        <v>57667</v>
      </c>
      <c r="I312" s="8">
        <v>57667</v>
      </c>
      <c r="K312" s="5" t="s">
        <v>26</v>
      </c>
      <c r="M312" s="9"/>
    </row>
    <row r="313" spans="1:13" x14ac:dyDescent="0.35">
      <c r="A313" s="5" t="s">
        <v>19</v>
      </c>
      <c r="B313" s="5" t="s">
        <v>20</v>
      </c>
      <c r="C313" s="5" t="s">
        <v>366</v>
      </c>
      <c r="D313" s="5" t="s">
        <v>1689</v>
      </c>
      <c r="E313" s="5" t="s">
        <v>1089</v>
      </c>
      <c r="F313" s="10" t="s">
        <v>463</v>
      </c>
      <c r="H313" s="8">
        <v>53567</v>
      </c>
      <c r="I313" s="8">
        <v>53567</v>
      </c>
      <c r="K313" s="5" t="s">
        <v>26</v>
      </c>
      <c r="M313" s="9"/>
    </row>
    <row r="314" spans="1:13" x14ac:dyDescent="0.35">
      <c r="A314" s="5" t="s">
        <v>19</v>
      </c>
      <c r="B314" s="5" t="s">
        <v>20</v>
      </c>
      <c r="C314" s="5" t="s">
        <v>367</v>
      </c>
      <c r="D314" s="5" t="s">
        <v>1699</v>
      </c>
      <c r="E314" s="5" t="s">
        <v>1090</v>
      </c>
      <c r="F314" s="10" t="s">
        <v>463</v>
      </c>
      <c r="H314" s="8">
        <v>153477</v>
      </c>
      <c r="I314" s="8">
        <v>153477</v>
      </c>
      <c r="K314" s="5" t="s">
        <v>26</v>
      </c>
      <c r="M314" s="9"/>
    </row>
    <row r="315" spans="1:13" x14ac:dyDescent="0.35">
      <c r="A315" s="5" t="s">
        <v>19</v>
      </c>
      <c r="B315" s="5" t="s">
        <v>20</v>
      </c>
      <c r="C315" s="5" t="s">
        <v>368</v>
      </c>
      <c r="D315" s="5" t="s">
        <v>1674</v>
      </c>
      <c r="E315" s="5" t="s">
        <v>1091</v>
      </c>
      <c r="F315" s="10" t="s">
        <v>463</v>
      </c>
      <c r="H315" s="8">
        <v>2768637</v>
      </c>
      <c r="I315" s="8">
        <v>2768637</v>
      </c>
      <c r="K315" s="5" t="s">
        <v>26</v>
      </c>
      <c r="M315" s="9"/>
    </row>
    <row r="316" spans="1:13" x14ac:dyDescent="0.35">
      <c r="A316" s="5" t="s">
        <v>19</v>
      </c>
      <c r="B316" s="5" t="s">
        <v>20</v>
      </c>
      <c r="C316" s="5" t="s">
        <v>369</v>
      </c>
      <c r="D316" s="5" t="s">
        <v>1680</v>
      </c>
      <c r="E316" s="5" t="s">
        <v>1092</v>
      </c>
      <c r="F316" s="10" t="s">
        <v>463</v>
      </c>
      <c r="H316" s="8">
        <v>99168</v>
      </c>
      <c r="I316" s="8">
        <v>99168</v>
      </c>
      <c r="K316" s="5" t="s">
        <v>26</v>
      </c>
      <c r="M316" s="9"/>
    </row>
    <row r="317" spans="1:13" x14ac:dyDescent="0.35">
      <c r="A317" s="5" t="s">
        <v>19</v>
      </c>
      <c r="B317" s="5" t="s">
        <v>20</v>
      </c>
      <c r="C317" s="5" t="s">
        <v>370</v>
      </c>
      <c r="D317" s="5" t="s">
        <v>1677</v>
      </c>
      <c r="E317" s="5" t="s">
        <v>1093</v>
      </c>
      <c r="F317" s="10" t="s">
        <v>463</v>
      </c>
      <c r="H317" s="8">
        <v>4399972</v>
      </c>
      <c r="I317" s="8">
        <v>4399972</v>
      </c>
      <c r="K317" s="5" t="s">
        <v>26</v>
      </c>
      <c r="M317" s="9"/>
    </row>
    <row r="318" spans="1:13" x14ac:dyDescent="0.35">
      <c r="A318" s="5" t="s">
        <v>19</v>
      </c>
      <c r="B318" s="5" t="s">
        <v>20</v>
      </c>
      <c r="C318" s="5" t="s">
        <v>371</v>
      </c>
      <c r="D318" s="5" t="s">
        <v>1700</v>
      </c>
      <c r="E318" s="5" t="s">
        <v>1094</v>
      </c>
      <c r="F318" s="10" t="s">
        <v>463</v>
      </c>
      <c r="H318" s="8">
        <v>61205</v>
      </c>
      <c r="I318" s="8">
        <v>61205</v>
      </c>
      <c r="K318" s="5" t="s">
        <v>26</v>
      </c>
      <c r="M318" s="9"/>
    </row>
    <row r="319" spans="1:13" x14ac:dyDescent="0.35">
      <c r="A319" s="5" t="s">
        <v>19</v>
      </c>
      <c r="B319" s="5" t="s">
        <v>20</v>
      </c>
      <c r="C319" s="5" t="s">
        <v>372</v>
      </c>
      <c r="D319" s="5" t="s">
        <v>1691</v>
      </c>
      <c r="E319" s="5" t="s">
        <v>1095</v>
      </c>
      <c r="F319" s="10" t="s">
        <v>463</v>
      </c>
      <c r="H319" s="8">
        <v>52197</v>
      </c>
      <c r="I319" s="8">
        <v>52197</v>
      </c>
      <c r="K319" s="5" t="s">
        <v>26</v>
      </c>
      <c r="M319" s="9"/>
    </row>
    <row r="320" spans="1:13" x14ac:dyDescent="0.35">
      <c r="A320" s="5" t="s">
        <v>19</v>
      </c>
      <c r="B320" s="5" t="s">
        <v>20</v>
      </c>
      <c r="C320" s="5" t="s">
        <v>373</v>
      </c>
      <c r="D320" s="5" t="s">
        <v>1687</v>
      </c>
      <c r="E320" s="5" t="s">
        <v>1096</v>
      </c>
      <c r="F320" s="10" t="s">
        <v>463</v>
      </c>
      <c r="H320" s="8">
        <v>207767</v>
      </c>
      <c r="I320" s="8">
        <v>207767</v>
      </c>
      <c r="K320" s="5" t="s">
        <v>26</v>
      </c>
      <c r="M320" s="9"/>
    </row>
    <row r="321" spans="1:13" x14ac:dyDescent="0.35">
      <c r="A321" s="5" t="s">
        <v>19</v>
      </c>
      <c r="B321" s="5" t="s">
        <v>20</v>
      </c>
      <c r="C321" s="5" t="s">
        <v>374</v>
      </c>
      <c r="D321" s="5" t="s">
        <v>1691</v>
      </c>
      <c r="E321" s="5" t="s">
        <v>1097</v>
      </c>
      <c r="F321" s="10" t="s">
        <v>463</v>
      </c>
      <c r="H321" s="8">
        <v>233996</v>
      </c>
      <c r="I321" s="8">
        <v>233996</v>
      </c>
      <c r="K321" s="5" t="s">
        <v>26</v>
      </c>
      <c r="M321" s="9"/>
    </row>
    <row r="322" spans="1:13" x14ac:dyDescent="0.35">
      <c r="A322" s="5" t="s">
        <v>19</v>
      </c>
      <c r="B322" s="5" t="s">
        <v>20</v>
      </c>
      <c r="C322" s="5" t="s">
        <v>375</v>
      </c>
      <c r="D322" s="5" t="s">
        <v>1686</v>
      </c>
      <c r="E322" s="5" t="s">
        <v>1098</v>
      </c>
      <c r="F322" s="10" t="s">
        <v>463</v>
      </c>
      <c r="H322" s="8">
        <v>31887</v>
      </c>
      <c r="I322" s="8">
        <v>31887</v>
      </c>
      <c r="K322" s="5" t="s">
        <v>26</v>
      </c>
      <c r="M322" s="9"/>
    </row>
    <row r="323" spans="1:13" x14ac:dyDescent="0.35">
      <c r="A323" s="5" t="s">
        <v>19</v>
      </c>
      <c r="B323" s="5" t="s">
        <v>20</v>
      </c>
      <c r="C323" s="5" t="s">
        <v>376</v>
      </c>
      <c r="D323" s="5" t="s">
        <v>1673</v>
      </c>
      <c r="E323" s="5" t="s">
        <v>1099</v>
      </c>
      <c r="F323" s="10" t="s">
        <v>463</v>
      </c>
      <c r="H323" s="8">
        <v>20811</v>
      </c>
      <c r="I323" s="8">
        <v>20811</v>
      </c>
      <c r="K323" s="5" t="s">
        <v>26</v>
      </c>
      <c r="M323" s="9"/>
    </row>
    <row r="324" spans="1:13" x14ac:dyDescent="0.35">
      <c r="A324" s="5" t="s">
        <v>19</v>
      </c>
      <c r="B324" s="5" t="s">
        <v>20</v>
      </c>
      <c r="C324" s="5" t="s">
        <v>377</v>
      </c>
      <c r="D324" s="5" t="s">
        <v>1708</v>
      </c>
      <c r="E324" s="5" t="s">
        <v>1100</v>
      </c>
      <c r="F324" s="10" t="s">
        <v>463</v>
      </c>
      <c r="H324" s="8">
        <v>60165</v>
      </c>
      <c r="I324" s="8">
        <v>60165</v>
      </c>
      <c r="K324" s="5" t="s">
        <v>26</v>
      </c>
      <c r="M324" s="9"/>
    </row>
    <row r="325" spans="1:13" x14ac:dyDescent="0.35">
      <c r="A325" s="5" t="s">
        <v>19</v>
      </c>
      <c r="B325" s="5" t="s">
        <v>20</v>
      </c>
      <c r="C325" s="5" t="s">
        <v>378</v>
      </c>
      <c r="D325" s="5" t="s">
        <v>1687</v>
      </c>
      <c r="E325" s="5" t="s">
        <v>1101</v>
      </c>
      <c r="F325" s="10" t="s">
        <v>463</v>
      </c>
      <c r="H325" s="8">
        <v>65305</v>
      </c>
      <c r="I325" s="8">
        <v>65305</v>
      </c>
      <c r="K325" s="5" t="s">
        <v>26</v>
      </c>
      <c r="M325" s="9"/>
    </row>
    <row r="326" spans="1:13" x14ac:dyDescent="0.35">
      <c r="A326" s="5" t="s">
        <v>19</v>
      </c>
      <c r="B326" s="5" t="s">
        <v>20</v>
      </c>
      <c r="C326" s="5" t="s">
        <v>379</v>
      </c>
      <c r="D326" s="5" t="s">
        <v>1691</v>
      </c>
      <c r="E326" s="5" t="s">
        <v>1102</v>
      </c>
      <c r="F326" s="10" t="s">
        <v>463</v>
      </c>
      <c r="H326" s="8">
        <v>66900</v>
      </c>
      <c r="I326" s="8">
        <v>66900</v>
      </c>
      <c r="K326" s="5" t="s">
        <v>26</v>
      </c>
      <c r="M326" s="9"/>
    </row>
    <row r="327" spans="1:13" x14ac:dyDescent="0.35">
      <c r="A327" s="5" t="s">
        <v>19</v>
      </c>
      <c r="B327" s="5" t="s">
        <v>20</v>
      </c>
      <c r="C327" s="5" t="s">
        <v>380</v>
      </c>
      <c r="D327" s="5" t="s">
        <v>1680</v>
      </c>
      <c r="E327" s="5" t="s">
        <v>1103</v>
      </c>
      <c r="F327" s="10" t="s">
        <v>463</v>
      </c>
      <c r="H327" s="8">
        <v>83761</v>
      </c>
      <c r="I327" s="8">
        <v>83761</v>
      </c>
      <c r="K327" s="5" t="s">
        <v>26</v>
      </c>
      <c r="M327" s="9"/>
    </row>
    <row r="328" spans="1:13" x14ac:dyDescent="0.35">
      <c r="A328" s="5" t="s">
        <v>19</v>
      </c>
      <c r="B328" s="5" t="s">
        <v>20</v>
      </c>
      <c r="C328" s="5" t="s">
        <v>381</v>
      </c>
      <c r="D328" s="5" t="s">
        <v>1721</v>
      </c>
      <c r="E328" s="5" t="s">
        <v>1104</v>
      </c>
      <c r="F328" s="10" t="s">
        <v>463</v>
      </c>
      <c r="H328" s="8">
        <v>41716</v>
      </c>
      <c r="I328" s="8">
        <v>41716</v>
      </c>
      <c r="K328" s="5" t="s">
        <v>26</v>
      </c>
      <c r="M328" s="9"/>
    </row>
    <row r="329" spans="1:13" x14ac:dyDescent="0.35">
      <c r="A329" s="5" t="s">
        <v>19</v>
      </c>
      <c r="B329" s="5" t="s">
        <v>20</v>
      </c>
      <c r="C329" s="5" t="s">
        <v>382</v>
      </c>
      <c r="D329" s="5" t="s">
        <v>1687</v>
      </c>
      <c r="E329" s="5" t="s">
        <v>1105</v>
      </c>
      <c r="F329" s="10" t="s">
        <v>463</v>
      </c>
      <c r="H329" s="8">
        <v>65305</v>
      </c>
      <c r="I329" s="8">
        <v>65305</v>
      </c>
      <c r="K329" s="5" t="s">
        <v>26</v>
      </c>
      <c r="M329" s="9"/>
    </row>
    <row r="330" spans="1:13" x14ac:dyDescent="0.35">
      <c r="A330" s="5" t="s">
        <v>19</v>
      </c>
      <c r="B330" s="5" t="s">
        <v>20</v>
      </c>
      <c r="C330" s="5" t="s">
        <v>383</v>
      </c>
      <c r="D330" s="5" t="s">
        <v>1686</v>
      </c>
      <c r="E330" s="5" t="s">
        <v>1106</v>
      </c>
      <c r="F330" s="10" t="s">
        <v>463</v>
      </c>
      <c r="H330" s="8">
        <v>136931</v>
      </c>
      <c r="I330" s="8">
        <v>136931</v>
      </c>
      <c r="K330" s="5" t="s">
        <v>26</v>
      </c>
      <c r="M330" s="9"/>
    </row>
    <row r="331" spans="1:13" x14ac:dyDescent="0.35">
      <c r="A331" s="5" t="s">
        <v>19</v>
      </c>
      <c r="B331" s="5" t="s">
        <v>20</v>
      </c>
      <c r="C331" s="5" t="s">
        <v>384</v>
      </c>
      <c r="D331" s="5" t="s">
        <v>1722</v>
      </c>
      <c r="E331" s="5" t="s">
        <v>1107</v>
      </c>
      <c r="F331" s="10" t="s">
        <v>463</v>
      </c>
      <c r="H331" s="8">
        <v>86329</v>
      </c>
      <c r="I331" s="8">
        <v>86329</v>
      </c>
      <c r="K331" s="5" t="s">
        <v>26</v>
      </c>
      <c r="M331" s="9"/>
    </row>
    <row r="332" spans="1:13" x14ac:dyDescent="0.35">
      <c r="A332" s="5" t="s">
        <v>19</v>
      </c>
      <c r="B332" s="5" t="s">
        <v>20</v>
      </c>
      <c r="C332" s="5" t="s">
        <v>385</v>
      </c>
      <c r="D332" s="5" t="s">
        <v>1700</v>
      </c>
      <c r="E332" s="5" t="s">
        <v>1108</v>
      </c>
      <c r="F332" s="10" t="s">
        <v>463</v>
      </c>
      <c r="H332" s="8">
        <v>103268</v>
      </c>
      <c r="I332" s="8">
        <v>103268</v>
      </c>
      <c r="K332" s="5" t="s">
        <v>26</v>
      </c>
      <c r="M332" s="9"/>
    </row>
    <row r="333" spans="1:13" x14ac:dyDescent="0.35">
      <c r="A333" s="5" t="s">
        <v>19</v>
      </c>
      <c r="B333" s="5" t="s">
        <v>20</v>
      </c>
      <c r="C333" s="5" t="s">
        <v>386</v>
      </c>
      <c r="D333" s="5" t="s">
        <v>1696</v>
      </c>
      <c r="E333" s="5" t="s">
        <v>1109</v>
      </c>
      <c r="F333" s="10" t="s">
        <v>463</v>
      </c>
      <c r="H333" s="8">
        <v>7754</v>
      </c>
      <c r="I333" s="8">
        <v>7754</v>
      </c>
      <c r="K333" s="5" t="s">
        <v>26</v>
      </c>
      <c r="M333" s="9"/>
    </row>
    <row r="334" spans="1:13" x14ac:dyDescent="0.35">
      <c r="A334" s="5" t="s">
        <v>19</v>
      </c>
      <c r="B334" s="5" t="s">
        <v>20</v>
      </c>
      <c r="C334" s="5" t="s">
        <v>387</v>
      </c>
      <c r="D334" s="5" t="s">
        <v>1718</v>
      </c>
      <c r="E334" s="5" t="s">
        <v>1110</v>
      </c>
      <c r="F334" s="10" t="s">
        <v>463</v>
      </c>
      <c r="H334" s="8">
        <v>6192715</v>
      </c>
      <c r="I334" s="8">
        <v>6192715</v>
      </c>
      <c r="K334" s="5" t="s">
        <v>26</v>
      </c>
      <c r="M334" s="9"/>
    </row>
    <row r="335" spans="1:13" x14ac:dyDescent="0.35">
      <c r="A335" s="5" t="s">
        <v>19</v>
      </c>
      <c r="B335" s="5" t="s">
        <v>20</v>
      </c>
      <c r="C335" s="5" t="s">
        <v>388</v>
      </c>
      <c r="D335" s="5" t="s">
        <v>1673</v>
      </c>
      <c r="E335" s="5" t="s">
        <v>1111</v>
      </c>
      <c r="F335" s="10" t="s">
        <v>463</v>
      </c>
      <c r="H335" s="8">
        <v>41432</v>
      </c>
      <c r="I335" s="8">
        <v>41432</v>
      </c>
      <c r="K335" s="5" t="s">
        <v>26</v>
      </c>
      <c r="M335" s="9"/>
    </row>
    <row r="336" spans="1:13" x14ac:dyDescent="0.35">
      <c r="A336" s="5" t="s">
        <v>19</v>
      </c>
      <c r="B336" s="5" t="s">
        <v>20</v>
      </c>
      <c r="C336" s="5" t="s">
        <v>389</v>
      </c>
      <c r="D336" s="5" t="s">
        <v>1723</v>
      </c>
      <c r="E336" s="5" t="s">
        <v>1112</v>
      </c>
      <c r="F336" s="10" t="s">
        <v>464</v>
      </c>
      <c r="H336" s="8">
        <v>60945</v>
      </c>
      <c r="I336" s="8">
        <v>60945</v>
      </c>
      <c r="K336" s="5" t="s">
        <v>26</v>
      </c>
      <c r="M336" s="9"/>
    </row>
    <row r="337" spans="1:13" x14ac:dyDescent="0.35">
      <c r="A337" s="5" t="s">
        <v>19</v>
      </c>
      <c r="B337" s="5" t="s">
        <v>20</v>
      </c>
      <c r="C337" s="5" t="s">
        <v>390</v>
      </c>
      <c r="D337" s="5" t="s">
        <v>1701</v>
      </c>
      <c r="E337" s="5" t="s">
        <v>1113</v>
      </c>
      <c r="F337" s="10" t="s">
        <v>464</v>
      </c>
      <c r="H337" s="8">
        <v>24867</v>
      </c>
      <c r="I337" s="8">
        <v>24867</v>
      </c>
      <c r="K337" s="5" t="s">
        <v>26</v>
      </c>
      <c r="M337" s="9"/>
    </row>
    <row r="338" spans="1:13" x14ac:dyDescent="0.35">
      <c r="A338" s="5" t="s">
        <v>19</v>
      </c>
      <c r="B338" s="5" t="s">
        <v>20</v>
      </c>
      <c r="C338" s="5" t="s">
        <v>391</v>
      </c>
      <c r="D338" s="5" t="s">
        <v>1695</v>
      </c>
      <c r="E338" s="5" t="s">
        <v>1114</v>
      </c>
      <c r="F338" s="10" t="s">
        <v>465</v>
      </c>
      <c r="H338" s="8">
        <v>61561</v>
      </c>
      <c r="I338" s="8">
        <v>61561</v>
      </c>
      <c r="K338" s="5" t="s">
        <v>26</v>
      </c>
      <c r="M338" s="9"/>
    </row>
    <row r="339" spans="1:13" x14ac:dyDescent="0.35">
      <c r="A339" s="5" t="s">
        <v>19</v>
      </c>
      <c r="B339" s="5" t="s">
        <v>20</v>
      </c>
      <c r="C339" s="5" t="s">
        <v>392</v>
      </c>
      <c r="D339" s="5" t="s">
        <v>1695</v>
      </c>
      <c r="E339" s="5" t="s">
        <v>1115</v>
      </c>
      <c r="F339" s="10" t="s">
        <v>465</v>
      </c>
      <c r="H339" s="8">
        <v>1044600</v>
      </c>
      <c r="I339" s="8">
        <v>1044600</v>
      </c>
      <c r="K339" s="5" t="s">
        <v>26</v>
      </c>
      <c r="M339" s="9"/>
    </row>
    <row r="340" spans="1:13" x14ac:dyDescent="0.35">
      <c r="A340" s="5" t="s">
        <v>19</v>
      </c>
      <c r="B340" s="5" t="s">
        <v>20</v>
      </c>
      <c r="C340" s="5" t="s">
        <v>393</v>
      </c>
      <c r="D340" s="5" t="s">
        <v>1680</v>
      </c>
      <c r="E340" s="5" t="s">
        <v>1116</v>
      </c>
      <c r="F340" s="10" t="s">
        <v>466</v>
      </c>
      <c r="H340" s="8">
        <v>57667</v>
      </c>
      <c r="I340" s="8">
        <v>57667</v>
      </c>
      <c r="K340" s="5" t="s">
        <v>26</v>
      </c>
      <c r="M340" s="9"/>
    </row>
    <row r="341" spans="1:13" x14ac:dyDescent="0.35">
      <c r="A341" s="5" t="s">
        <v>19</v>
      </c>
      <c r="B341" s="5" t="s">
        <v>20</v>
      </c>
      <c r="C341" s="5" t="s">
        <v>394</v>
      </c>
      <c r="D341" s="5" t="s">
        <v>1715</v>
      </c>
      <c r="E341" s="5" t="s">
        <v>1117</v>
      </c>
      <c r="F341" s="10" t="s">
        <v>466</v>
      </c>
      <c r="H341" s="8">
        <v>356643</v>
      </c>
      <c r="I341" s="8">
        <v>356643</v>
      </c>
      <c r="K341" s="5" t="s">
        <v>26</v>
      </c>
      <c r="M341" s="9"/>
    </row>
    <row r="342" spans="1:13" x14ac:dyDescent="0.35">
      <c r="A342" s="5" t="s">
        <v>19</v>
      </c>
      <c r="B342" s="5" t="s">
        <v>20</v>
      </c>
      <c r="C342" s="5" t="s">
        <v>395</v>
      </c>
      <c r="D342" s="5" t="s">
        <v>1673</v>
      </c>
      <c r="E342" s="5" t="s">
        <v>1118</v>
      </c>
      <c r="F342" s="10" t="s">
        <v>466</v>
      </c>
      <c r="H342" s="8">
        <v>25304</v>
      </c>
      <c r="I342" s="8">
        <v>25304</v>
      </c>
      <c r="K342" s="5" t="s">
        <v>26</v>
      </c>
      <c r="M342" s="9"/>
    </row>
    <row r="343" spans="1:13" x14ac:dyDescent="0.35">
      <c r="A343" s="5" t="s">
        <v>19</v>
      </c>
      <c r="B343" s="5" t="s">
        <v>20</v>
      </c>
      <c r="C343" s="5" t="s">
        <v>396</v>
      </c>
      <c r="D343" s="5" t="s">
        <v>1718</v>
      </c>
      <c r="E343" s="5" t="s">
        <v>1119</v>
      </c>
      <c r="F343" s="10" t="s">
        <v>466</v>
      </c>
      <c r="H343" s="8">
        <v>877500</v>
      </c>
      <c r="I343" s="8">
        <v>877500</v>
      </c>
      <c r="K343" s="5" t="s">
        <v>26</v>
      </c>
      <c r="M343" s="9"/>
    </row>
    <row r="344" spans="1:13" x14ac:dyDescent="0.35">
      <c r="A344" s="5" t="s">
        <v>19</v>
      </c>
      <c r="B344" s="5" t="s">
        <v>20</v>
      </c>
      <c r="C344" s="5" t="s">
        <v>397</v>
      </c>
      <c r="D344" s="5" t="s">
        <v>1672</v>
      </c>
      <c r="E344" s="5" t="s">
        <v>1120</v>
      </c>
      <c r="F344" s="10" t="s">
        <v>466</v>
      </c>
      <c r="H344" s="8">
        <v>101215</v>
      </c>
      <c r="I344" s="8">
        <v>101215</v>
      </c>
      <c r="K344" s="5" t="s">
        <v>26</v>
      </c>
      <c r="M344" s="9"/>
    </row>
    <row r="345" spans="1:13" x14ac:dyDescent="0.35">
      <c r="A345" s="5" t="s">
        <v>19</v>
      </c>
      <c r="B345" s="5" t="s">
        <v>20</v>
      </c>
      <c r="C345" s="5" t="s">
        <v>398</v>
      </c>
      <c r="D345" s="5" t="s">
        <v>1720</v>
      </c>
      <c r="E345" s="5" t="s">
        <v>1121</v>
      </c>
      <c r="F345" s="10" t="s">
        <v>466</v>
      </c>
      <c r="H345" s="8">
        <v>223067</v>
      </c>
      <c r="I345" s="8">
        <v>223067</v>
      </c>
      <c r="K345" s="5" t="s">
        <v>26</v>
      </c>
      <c r="M345" s="9"/>
    </row>
    <row r="346" spans="1:13" x14ac:dyDescent="0.35">
      <c r="A346" s="5" t="s">
        <v>19</v>
      </c>
      <c r="B346" s="5" t="s">
        <v>20</v>
      </c>
      <c r="C346" s="5" t="s">
        <v>399</v>
      </c>
      <c r="D346" s="5" t="s">
        <v>1673</v>
      </c>
      <c r="E346" s="5" t="s">
        <v>1122</v>
      </c>
      <c r="F346" s="10" t="s">
        <v>466</v>
      </c>
      <c r="H346" s="8">
        <v>85394</v>
      </c>
      <c r="I346" s="8">
        <v>85394</v>
      </c>
      <c r="K346" s="5" t="s">
        <v>26</v>
      </c>
      <c r="M346" s="9"/>
    </row>
    <row r="347" spans="1:13" x14ac:dyDescent="0.35">
      <c r="A347" s="5" t="s">
        <v>19</v>
      </c>
      <c r="B347" s="5" t="s">
        <v>20</v>
      </c>
      <c r="C347" s="5" t="s">
        <v>400</v>
      </c>
      <c r="D347" s="5" t="s">
        <v>1716</v>
      </c>
      <c r="E347" s="5" t="s">
        <v>1123</v>
      </c>
      <c r="F347" s="10" t="s">
        <v>466</v>
      </c>
      <c r="H347" s="8">
        <v>215484</v>
      </c>
      <c r="I347" s="8">
        <v>215484</v>
      </c>
      <c r="K347" s="5" t="s">
        <v>26</v>
      </c>
      <c r="M347" s="9"/>
    </row>
    <row r="348" spans="1:13" x14ac:dyDescent="0.35">
      <c r="A348" s="5" t="s">
        <v>19</v>
      </c>
      <c r="B348" s="5" t="s">
        <v>20</v>
      </c>
      <c r="C348" s="5" t="s">
        <v>401</v>
      </c>
      <c r="D348" s="5" t="s">
        <v>1672</v>
      </c>
      <c r="E348" s="5" t="s">
        <v>1124</v>
      </c>
      <c r="F348" s="10" t="s">
        <v>466</v>
      </c>
      <c r="H348" s="8">
        <v>50918</v>
      </c>
      <c r="I348" s="8">
        <v>50918</v>
      </c>
      <c r="K348" s="5" t="s">
        <v>26</v>
      </c>
      <c r="M348" s="9"/>
    </row>
    <row r="349" spans="1:13" x14ac:dyDescent="0.35">
      <c r="A349" s="5" t="s">
        <v>19</v>
      </c>
      <c r="B349" s="5" t="s">
        <v>20</v>
      </c>
      <c r="C349" s="5" t="s">
        <v>402</v>
      </c>
      <c r="D349" s="5" t="s">
        <v>1716</v>
      </c>
      <c r="E349" s="5" t="s">
        <v>1125</v>
      </c>
      <c r="F349" s="10" t="s">
        <v>466</v>
      </c>
      <c r="H349" s="8">
        <v>60165</v>
      </c>
      <c r="I349" s="8">
        <v>60165</v>
      </c>
      <c r="K349" s="5" t="s">
        <v>26</v>
      </c>
      <c r="M349" s="9"/>
    </row>
    <row r="350" spans="1:13" x14ac:dyDescent="0.35">
      <c r="A350" s="5" t="s">
        <v>19</v>
      </c>
      <c r="B350" s="5" t="s">
        <v>20</v>
      </c>
      <c r="C350" s="5" t="s">
        <v>403</v>
      </c>
      <c r="D350" s="5" t="s">
        <v>1716</v>
      </c>
      <c r="E350" s="5" t="s">
        <v>1126</v>
      </c>
      <c r="F350" s="10" t="s">
        <v>466</v>
      </c>
      <c r="H350" s="8">
        <v>263772</v>
      </c>
      <c r="I350" s="8">
        <v>263772</v>
      </c>
      <c r="K350" s="5" t="s">
        <v>26</v>
      </c>
      <c r="M350" s="9"/>
    </row>
    <row r="351" spans="1:13" x14ac:dyDescent="0.35">
      <c r="A351" s="5" t="s">
        <v>19</v>
      </c>
      <c r="B351" s="5" t="s">
        <v>20</v>
      </c>
      <c r="C351" s="5" t="s">
        <v>404</v>
      </c>
      <c r="D351" s="5" t="s">
        <v>1715</v>
      </c>
      <c r="E351" s="5" t="s">
        <v>1127</v>
      </c>
      <c r="F351" s="10" t="s">
        <v>466</v>
      </c>
      <c r="H351" s="8">
        <v>244899</v>
      </c>
      <c r="I351" s="8">
        <v>244899</v>
      </c>
      <c r="K351" s="5" t="s">
        <v>26</v>
      </c>
      <c r="M351" s="9"/>
    </row>
    <row r="352" spans="1:13" x14ac:dyDescent="0.35">
      <c r="A352" s="5" t="s">
        <v>19</v>
      </c>
      <c r="B352" s="5" t="s">
        <v>20</v>
      </c>
      <c r="C352" s="5" t="s">
        <v>405</v>
      </c>
      <c r="D352" s="5" t="s">
        <v>1693</v>
      </c>
      <c r="E352" s="5" t="s">
        <v>1128</v>
      </c>
      <c r="F352" s="10" t="s">
        <v>466</v>
      </c>
      <c r="H352" s="8">
        <v>62800</v>
      </c>
      <c r="I352" s="8">
        <v>62800</v>
      </c>
      <c r="K352" s="5" t="s">
        <v>26</v>
      </c>
      <c r="M352" s="9"/>
    </row>
    <row r="353" spans="1:13" x14ac:dyDescent="0.35">
      <c r="A353" s="5" t="s">
        <v>19</v>
      </c>
      <c r="B353" s="5" t="s">
        <v>20</v>
      </c>
      <c r="C353" s="5" t="s">
        <v>406</v>
      </c>
      <c r="D353" s="5" t="s">
        <v>1681</v>
      </c>
      <c r="E353" s="5" t="s">
        <v>1129</v>
      </c>
      <c r="F353" s="10" t="s">
        <v>466</v>
      </c>
      <c r="H353" s="8">
        <v>49244</v>
      </c>
      <c r="I353" s="8">
        <v>49244</v>
      </c>
      <c r="K353" s="5" t="s">
        <v>26</v>
      </c>
      <c r="M353" s="9"/>
    </row>
    <row r="354" spans="1:13" x14ac:dyDescent="0.35">
      <c r="A354" s="5" t="s">
        <v>19</v>
      </c>
      <c r="B354" s="5" t="s">
        <v>20</v>
      </c>
      <c r="C354" s="5" t="s">
        <v>407</v>
      </c>
      <c r="D354" s="5" t="s">
        <v>1714</v>
      </c>
      <c r="E354" s="5" t="s">
        <v>1130</v>
      </c>
      <c r="F354" s="10" t="s">
        <v>466</v>
      </c>
      <c r="H354" s="8">
        <v>197422</v>
      </c>
      <c r="I354" s="8">
        <v>197422</v>
      </c>
      <c r="K354" s="5" t="s">
        <v>26</v>
      </c>
      <c r="M354" s="9"/>
    </row>
    <row r="355" spans="1:13" x14ac:dyDescent="0.35">
      <c r="A355" s="5" t="s">
        <v>19</v>
      </c>
      <c r="B355" s="5" t="s">
        <v>20</v>
      </c>
      <c r="C355" s="5" t="s">
        <v>408</v>
      </c>
      <c r="D355" s="5" t="s">
        <v>1681</v>
      </c>
      <c r="E355" s="5" t="s">
        <v>1131</v>
      </c>
      <c r="F355" s="10" t="s">
        <v>466</v>
      </c>
      <c r="H355" s="8">
        <v>95573</v>
      </c>
      <c r="I355" s="8">
        <v>95573</v>
      </c>
      <c r="K355" s="5" t="s">
        <v>26</v>
      </c>
      <c r="M355" s="9"/>
    </row>
    <row r="356" spans="1:13" x14ac:dyDescent="0.35">
      <c r="A356" s="5" t="s">
        <v>19</v>
      </c>
      <c r="B356" s="5" t="s">
        <v>20</v>
      </c>
      <c r="C356" s="5" t="s">
        <v>409</v>
      </c>
      <c r="D356" s="5" t="s">
        <v>1672</v>
      </c>
      <c r="E356" s="5" t="s">
        <v>1132</v>
      </c>
      <c r="F356" s="10" t="s">
        <v>466</v>
      </c>
      <c r="H356" s="8">
        <v>93401</v>
      </c>
      <c r="I356" s="8">
        <v>93401</v>
      </c>
      <c r="K356" s="5" t="s">
        <v>26</v>
      </c>
      <c r="M356" s="9"/>
    </row>
    <row r="357" spans="1:13" x14ac:dyDescent="0.35">
      <c r="A357" s="5" t="s">
        <v>19</v>
      </c>
      <c r="B357" s="5" t="s">
        <v>20</v>
      </c>
      <c r="C357" s="5" t="s">
        <v>410</v>
      </c>
      <c r="D357" s="5" t="s">
        <v>1716</v>
      </c>
      <c r="E357" s="5" t="s">
        <v>1133</v>
      </c>
      <c r="F357" s="10" t="s">
        <v>466</v>
      </c>
      <c r="H357" s="8">
        <v>49857</v>
      </c>
      <c r="I357" s="8">
        <v>49857</v>
      </c>
      <c r="K357" s="5" t="s">
        <v>26</v>
      </c>
      <c r="M357" s="9"/>
    </row>
    <row r="358" spans="1:13" x14ac:dyDescent="0.35">
      <c r="A358" s="5" t="s">
        <v>19</v>
      </c>
      <c r="B358" s="5" t="s">
        <v>20</v>
      </c>
      <c r="C358" s="5" t="s">
        <v>411</v>
      </c>
      <c r="D358" s="5" t="s">
        <v>1672</v>
      </c>
      <c r="E358" s="5" t="s">
        <v>1134</v>
      </c>
      <c r="F358" s="10" t="s">
        <v>466</v>
      </c>
      <c r="H358" s="8">
        <v>24142</v>
      </c>
      <c r="I358" s="8">
        <v>24142</v>
      </c>
      <c r="K358" s="5" t="s">
        <v>26</v>
      </c>
      <c r="M358" s="9"/>
    </row>
    <row r="359" spans="1:13" x14ac:dyDescent="0.35">
      <c r="A359" s="5" t="s">
        <v>19</v>
      </c>
      <c r="B359" s="5" t="s">
        <v>20</v>
      </c>
      <c r="C359" s="5" t="s">
        <v>412</v>
      </c>
      <c r="D359" s="5" t="s">
        <v>1681</v>
      </c>
      <c r="E359" s="5" t="s">
        <v>1135</v>
      </c>
      <c r="F359" s="10" t="s">
        <v>466</v>
      </c>
      <c r="H359" s="8">
        <v>178594</v>
      </c>
      <c r="I359" s="8">
        <v>178594</v>
      </c>
      <c r="K359" s="5" t="s">
        <v>26</v>
      </c>
      <c r="M359" s="9"/>
    </row>
    <row r="360" spans="1:13" x14ac:dyDescent="0.35">
      <c r="A360" s="5" t="s">
        <v>19</v>
      </c>
      <c r="B360" s="5" t="s">
        <v>20</v>
      </c>
      <c r="C360" s="5" t="s">
        <v>413</v>
      </c>
      <c r="D360" s="5" t="s">
        <v>1673</v>
      </c>
      <c r="E360" s="5" t="s">
        <v>827</v>
      </c>
      <c r="F360" s="10" t="s">
        <v>466</v>
      </c>
      <c r="H360" s="8">
        <v>25136</v>
      </c>
      <c r="I360" s="8">
        <v>25136</v>
      </c>
      <c r="K360" s="5" t="s">
        <v>26</v>
      </c>
      <c r="M360" s="9"/>
    </row>
    <row r="361" spans="1:13" x14ac:dyDescent="0.35">
      <c r="A361" s="5" t="s">
        <v>19</v>
      </c>
      <c r="B361" s="5" t="s">
        <v>20</v>
      </c>
      <c r="C361" s="5" t="s">
        <v>414</v>
      </c>
      <c r="D361" s="5" t="s">
        <v>1718</v>
      </c>
      <c r="E361" s="5" t="s">
        <v>1136</v>
      </c>
      <c r="F361" s="10" t="s">
        <v>467</v>
      </c>
      <c r="H361" s="8">
        <v>46200</v>
      </c>
      <c r="I361" s="8">
        <v>46200</v>
      </c>
      <c r="K361" s="5" t="s">
        <v>26</v>
      </c>
      <c r="M361" s="9"/>
    </row>
    <row r="362" spans="1:13" x14ac:dyDescent="0.35">
      <c r="A362" s="5" t="s">
        <v>19</v>
      </c>
      <c r="B362" s="5" t="s">
        <v>20</v>
      </c>
      <c r="C362" s="5" t="s">
        <v>415</v>
      </c>
      <c r="D362" s="5" t="s">
        <v>1724</v>
      </c>
      <c r="E362" s="5" t="s">
        <v>1137</v>
      </c>
      <c r="F362" s="10" t="s">
        <v>467</v>
      </c>
      <c r="H362" s="8">
        <v>103268</v>
      </c>
      <c r="I362" s="8">
        <v>103268</v>
      </c>
      <c r="K362" s="5" t="s">
        <v>26</v>
      </c>
      <c r="M362" s="9"/>
    </row>
    <row r="363" spans="1:13" x14ac:dyDescent="0.35">
      <c r="A363" s="5" t="s">
        <v>19</v>
      </c>
      <c r="B363" s="5" t="s">
        <v>20</v>
      </c>
      <c r="C363" s="5" t="s">
        <v>416</v>
      </c>
      <c r="D363" s="5" t="s">
        <v>1700</v>
      </c>
      <c r="E363" s="5" t="s">
        <v>1138</v>
      </c>
      <c r="F363" s="10" t="s">
        <v>467</v>
      </c>
      <c r="H363" s="8">
        <v>103268</v>
      </c>
      <c r="I363" s="8">
        <v>103268</v>
      </c>
      <c r="K363" s="5" t="s">
        <v>26</v>
      </c>
      <c r="M363" s="9"/>
    </row>
    <row r="364" spans="1:13" x14ac:dyDescent="0.35">
      <c r="A364" s="5" t="s">
        <v>19</v>
      </c>
      <c r="B364" s="5" t="s">
        <v>20</v>
      </c>
      <c r="C364" s="5" t="s">
        <v>417</v>
      </c>
      <c r="D364" s="5" t="s">
        <v>1696</v>
      </c>
      <c r="E364" s="5" t="s">
        <v>1139</v>
      </c>
      <c r="F364" s="10" t="s">
        <v>467</v>
      </c>
      <c r="H364" s="8">
        <v>305784</v>
      </c>
      <c r="I364" s="8">
        <v>305784</v>
      </c>
      <c r="K364" s="5" t="s">
        <v>26</v>
      </c>
      <c r="M364" s="9"/>
    </row>
    <row r="365" spans="1:13" x14ac:dyDescent="0.35">
      <c r="A365" s="5" t="s">
        <v>19</v>
      </c>
      <c r="B365" s="5" t="s">
        <v>20</v>
      </c>
      <c r="C365" s="5" t="s">
        <v>418</v>
      </c>
      <c r="D365" s="5" t="s">
        <v>1724</v>
      </c>
      <c r="E365" s="5" t="s">
        <v>1140</v>
      </c>
      <c r="F365" s="10" t="s">
        <v>467</v>
      </c>
      <c r="H365" s="8">
        <v>66900</v>
      </c>
      <c r="I365" s="8">
        <v>66900</v>
      </c>
      <c r="K365" s="5" t="s">
        <v>26</v>
      </c>
      <c r="M365" s="9"/>
    </row>
    <row r="366" spans="1:13" x14ac:dyDescent="0.35">
      <c r="A366" s="5" t="s">
        <v>19</v>
      </c>
      <c r="B366" s="5" t="s">
        <v>20</v>
      </c>
      <c r="C366" s="5" t="s">
        <v>419</v>
      </c>
      <c r="D366" s="5" t="s">
        <v>1691</v>
      </c>
      <c r="E366" s="5" t="s">
        <v>1141</v>
      </c>
      <c r="F366" s="10" t="s">
        <v>467</v>
      </c>
      <c r="H366" s="8">
        <v>306706</v>
      </c>
      <c r="I366" s="8">
        <v>306706</v>
      </c>
      <c r="K366" s="5" t="s">
        <v>26</v>
      </c>
      <c r="M366" s="9"/>
    </row>
    <row r="367" spans="1:13" x14ac:dyDescent="0.35">
      <c r="A367" s="5" t="s">
        <v>19</v>
      </c>
      <c r="B367" s="5" t="s">
        <v>20</v>
      </c>
      <c r="C367" s="5" t="s">
        <v>420</v>
      </c>
      <c r="D367" s="5" t="s">
        <v>1675</v>
      </c>
      <c r="E367" s="5" t="s">
        <v>1142</v>
      </c>
      <c r="F367" s="10" t="s">
        <v>467</v>
      </c>
      <c r="H367" s="8">
        <v>35343</v>
      </c>
      <c r="I367" s="8">
        <v>35343</v>
      </c>
      <c r="K367" s="5" t="s">
        <v>26</v>
      </c>
      <c r="M367" s="9"/>
    </row>
    <row r="368" spans="1:13" x14ac:dyDescent="0.35">
      <c r="A368" s="5" t="s">
        <v>19</v>
      </c>
      <c r="B368" s="5" t="s">
        <v>20</v>
      </c>
      <c r="C368" s="5" t="s">
        <v>421</v>
      </c>
      <c r="D368" s="5" t="s">
        <v>1717</v>
      </c>
      <c r="E368" s="5" t="s">
        <v>1143</v>
      </c>
      <c r="F368" s="10" t="s">
        <v>467</v>
      </c>
      <c r="H368" s="8">
        <v>50046</v>
      </c>
      <c r="I368" s="8">
        <v>50046</v>
      </c>
      <c r="K368" s="5" t="s">
        <v>26</v>
      </c>
      <c r="M368" s="9"/>
    </row>
    <row r="369" spans="1:13" x14ac:dyDescent="0.35">
      <c r="A369" s="5" t="s">
        <v>19</v>
      </c>
      <c r="B369" s="5" t="s">
        <v>20</v>
      </c>
      <c r="C369" s="5" t="s">
        <v>422</v>
      </c>
      <c r="D369" s="5" t="s">
        <v>1675</v>
      </c>
      <c r="E369" s="5" t="s">
        <v>1144</v>
      </c>
      <c r="F369" s="10" t="s">
        <v>467</v>
      </c>
      <c r="H369" s="8">
        <v>72598</v>
      </c>
      <c r="I369" s="8">
        <v>72598</v>
      </c>
      <c r="K369" s="5" t="s">
        <v>26</v>
      </c>
      <c r="M369" s="9"/>
    </row>
    <row r="370" spans="1:13" x14ac:dyDescent="0.35">
      <c r="A370" s="5" t="s">
        <v>19</v>
      </c>
      <c r="B370" s="5" t="s">
        <v>20</v>
      </c>
      <c r="C370" s="5" t="s">
        <v>423</v>
      </c>
      <c r="D370" s="5" t="s">
        <v>1691</v>
      </c>
      <c r="E370" s="5" t="s">
        <v>1145</v>
      </c>
      <c r="F370" s="10" t="s">
        <v>467</v>
      </c>
      <c r="H370" s="8">
        <v>66900</v>
      </c>
      <c r="I370" s="8">
        <v>66900</v>
      </c>
      <c r="K370" s="5" t="s">
        <v>26</v>
      </c>
      <c r="M370" s="9"/>
    </row>
    <row r="371" spans="1:13" x14ac:dyDescent="0.35">
      <c r="A371" s="5" t="s">
        <v>19</v>
      </c>
      <c r="B371" s="5" t="s">
        <v>20</v>
      </c>
      <c r="C371" s="5" t="s">
        <v>424</v>
      </c>
      <c r="D371" s="5" t="s">
        <v>1720</v>
      </c>
      <c r="E371" s="5" t="s">
        <v>1146</v>
      </c>
      <c r="F371" s="10" t="s">
        <v>467</v>
      </c>
      <c r="H371" s="8">
        <v>386276</v>
      </c>
      <c r="I371" s="8">
        <v>386276</v>
      </c>
      <c r="K371" s="5" t="s">
        <v>26</v>
      </c>
      <c r="M371" s="9"/>
    </row>
    <row r="372" spans="1:13" x14ac:dyDescent="0.35">
      <c r="A372" s="5" t="s">
        <v>19</v>
      </c>
      <c r="B372" s="5" t="s">
        <v>20</v>
      </c>
      <c r="C372" s="5" t="s">
        <v>425</v>
      </c>
      <c r="D372" s="5" t="s">
        <v>1724</v>
      </c>
      <c r="E372" s="5" t="s">
        <v>1147</v>
      </c>
      <c r="F372" s="10" t="s">
        <v>467</v>
      </c>
      <c r="H372" s="8">
        <v>103268</v>
      </c>
      <c r="I372" s="8">
        <v>103268</v>
      </c>
      <c r="K372" s="5" t="s">
        <v>26</v>
      </c>
      <c r="M372" s="9"/>
    </row>
    <row r="373" spans="1:13" x14ac:dyDescent="0.35">
      <c r="A373" s="5" t="s">
        <v>19</v>
      </c>
      <c r="B373" s="5" t="s">
        <v>20</v>
      </c>
      <c r="C373" s="5" t="s">
        <v>426</v>
      </c>
      <c r="D373" s="5" t="s">
        <v>1673</v>
      </c>
      <c r="E373" s="5" t="s">
        <v>1148</v>
      </c>
      <c r="F373" s="10" t="s">
        <v>467</v>
      </c>
      <c r="H373" s="8">
        <v>181503</v>
      </c>
      <c r="I373" s="8">
        <v>181503</v>
      </c>
      <c r="K373" s="5" t="s">
        <v>26</v>
      </c>
      <c r="M373" s="9"/>
    </row>
    <row r="374" spans="1:13" x14ac:dyDescent="0.35">
      <c r="A374" s="5" t="s">
        <v>19</v>
      </c>
      <c r="B374" s="5" t="s">
        <v>20</v>
      </c>
      <c r="C374" s="5" t="s">
        <v>427</v>
      </c>
      <c r="D374" s="5" t="s">
        <v>1673</v>
      </c>
      <c r="E374" s="5" t="s">
        <v>1149</v>
      </c>
      <c r="F374" s="10" t="s">
        <v>467</v>
      </c>
      <c r="H374" s="8">
        <v>247362</v>
      </c>
      <c r="I374" s="8">
        <v>247362</v>
      </c>
      <c r="K374" s="5" t="s">
        <v>26</v>
      </c>
      <c r="M374" s="9"/>
    </row>
    <row r="375" spans="1:13" x14ac:dyDescent="0.35">
      <c r="A375" s="5" t="s">
        <v>19</v>
      </c>
      <c r="B375" s="5" t="s">
        <v>20</v>
      </c>
      <c r="C375" s="5" t="s">
        <v>428</v>
      </c>
      <c r="D375" s="5" t="s">
        <v>1687</v>
      </c>
      <c r="E375" s="5" t="s">
        <v>1150</v>
      </c>
      <c r="F375" s="10" t="s">
        <v>467</v>
      </c>
      <c r="H375" s="8">
        <v>404629</v>
      </c>
      <c r="I375" s="8">
        <v>404629</v>
      </c>
      <c r="K375" s="5" t="s">
        <v>26</v>
      </c>
      <c r="M375" s="9"/>
    </row>
    <row r="376" spans="1:13" x14ac:dyDescent="0.35">
      <c r="A376" s="5" t="s">
        <v>19</v>
      </c>
      <c r="B376" s="5" t="s">
        <v>20</v>
      </c>
      <c r="C376" s="5" t="s">
        <v>429</v>
      </c>
      <c r="D376" s="5" t="s">
        <v>1702</v>
      </c>
      <c r="E376" s="5" t="s">
        <v>1151</v>
      </c>
      <c r="F376" s="10" t="s">
        <v>467</v>
      </c>
      <c r="H376" s="8">
        <v>103476</v>
      </c>
      <c r="I376" s="8">
        <v>103476</v>
      </c>
      <c r="K376" s="5" t="s">
        <v>26</v>
      </c>
      <c r="M376" s="9"/>
    </row>
    <row r="377" spans="1:13" x14ac:dyDescent="0.35">
      <c r="A377" s="5" t="s">
        <v>19</v>
      </c>
      <c r="B377" s="5" t="s">
        <v>20</v>
      </c>
      <c r="C377" s="5" t="s">
        <v>430</v>
      </c>
      <c r="D377" s="5" t="s">
        <v>1683</v>
      </c>
      <c r="E377" s="5" t="s">
        <v>1152</v>
      </c>
      <c r="F377" s="10" t="s">
        <v>467</v>
      </c>
      <c r="H377" s="8">
        <v>82362</v>
      </c>
      <c r="I377" s="8">
        <v>82362</v>
      </c>
      <c r="K377" s="5" t="s">
        <v>26</v>
      </c>
      <c r="M377" s="9"/>
    </row>
    <row r="378" spans="1:13" x14ac:dyDescent="0.35">
      <c r="A378" s="5" t="s">
        <v>19</v>
      </c>
      <c r="B378" s="5" t="s">
        <v>20</v>
      </c>
      <c r="C378" s="5" t="s">
        <v>431</v>
      </c>
      <c r="D378" s="5" t="s">
        <v>1683</v>
      </c>
      <c r="E378" s="5" t="s">
        <v>1153</v>
      </c>
      <c r="F378" s="10" t="s">
        <v>467</v>
      </c>
      <c r="H378" s="8">
        <v>517054</v>
      </c>
      <c r="I378" s="8">
        <v>517054</v>
      </c>
      <c r="K378" s="5" t="s">
        <v>26</v>
      </c>
      <c r="M378" s="9"/>
    </row>
    <row r="379" spans="1:13" x14ac:dyDescent="0.35">
      <c r="A379" s="5" t="s">
        <v>19</v>
      </c>
      <c r="B379" s="5" t="s">
        <v>20</v>
      </c>
      <c r="C379" s="5" t="s">
        <v>432</v>
      </c>
      <c r="D379" s="5" t="s">
        <v>1718</v>
      </c>
      <c r="E379" s="5" t="s">
        <v>1154</v>
      </c>
      <c r="F379" s="10" t="s">
        <v>467</v>
      </c>
      <c r="H379" s="8">
        <v>1631267</v>
      </c>
      <c r="I379" s="8">
        <v>1631267</v>
      </c>
      <c r="K379" s="5" t="s">
        <v>26</v>
      </c>
      <c r="M379" s="9"/>
    </row>
    <row r="380" spans="1:13" x14ac:dyDescent="0.35">
      <c r="A380" s="5" t="s">
        <v>19</v>
      </c>
      <c r="B380" s="5" t="s">
        <v>20</v>
      </c>
      <c r="C380" s="5" t="s">
        <v>433</v>
      </c>
      <c r="D380" s="5" t="s">
        <v>1724</v>
      </c>
      <c r="E380" s="5" t="s">
        <v>1155</v>
      </c>
      <c r="F380" s="10" t="s">
        <v>467</v>
      </c>
      <c r="H380" s="8">
        <v>62800</v>
      </c>
      <c r="I380" s="8">
        <v>62800</v>
      </c>
      <c r="K380" s="5" t="s">
        <v>26</v>
      </c>
      <c r="M380" s="9"/>
    </row>
    <row r="381" spans="1:13" x14ac:dyDescent="0.35">
      <c r="A381" s="5" t="s">
        <v>19</v>
      </c>
      <c r="B381" s="5" t="s">
        <v>20</v>
      </c>
      <c r="C381" s="5" t="s">
        <v>434</v>
      </c>
      <c r="D381" s="5" t="s">
        <v>1724</v>
      </c>
      <c r="E381" s="5" t="s">
        <v>1156</v>
      </c>
      <c r="F381" s="10" t="s">
        <v>467</v>
      </c>
      <c r="H381" s="8">
        <v>62800</v>
      </c>
      <c r="I381" s="8">
        <v>62800</v>
      </c>
      <c r="K381" s="5" t="s">
        <v>26</v>
      </c>
      <c r="M381" s="9"/>
    </row>
    <row r="382" spans="1:13" x14ac:dyDescent="0.35">
      <c r="A382" s="5" t="s">
        <v>19</v>
      </c>
      <c r="B382" s="5" t="s">
        <v>20</v>
      </c>
      <c r="C382" s="5" t="s">
        <v>435</v>
      </c>
      <c r="D382" s="5" t="s">
        <v>1673</v>
      </c>
      <c r="E382" s="5" t="s">
        <v>1157</v>
      </c>
      <c r="F382" s="10" t="s">
        <v>467</v>
      </c>
      <c r="H382" s="8">
        <v>64182</v>
      </c>
      <c r="I382" s="8">
        <v>64182</v>
      </c>
      <c r="K382" s="5" t="s">
        <v>26</v>
      </c>
      <c r="M382" s="9"/>
    </row>
    <row r="383" spans="1:13" x14ac:dyDescent="0.35">
      <c r="A383" s="5" t="s">
        <v>19</v>
      </c>
      <c r="B383" s="5" t="s">
        <v>20</v>
      </c>
      <c r="C383" s="5" t="s">
        <v>436</v>
      </c>
      <c r="D383" s="5" t="s">
        <v>1700</v>
      </c>
      <c r="E383" s="5" t="s">
        <v>1158</v>
      </c>
      <c r="F383" s="10" t="s">
        <v>467</v>
      </c>
      <c r="H383" s="8">
        <v>62800</v>
      </c>
      <c r="I383" s="8">
        <v>62800</v>
      </c>
      <c r="K383" s="5" t="s">
        <v>26</v>
      </c>
      <c r="M383" s="9"/>
    </row>
    <row r="384" spans="1:13" x14ac:dyDescent="0.35">
      <c r="A384" s="5" t="s">
        <v>19</v>
      </c>
      <c r="B384" s="5" t="s">
        <v>20</v>
      </c>
      <c r="C384" s="5" t="s">
        <v>437</v>
      </c>
      <c r="D384" s="5" t="s">
        <v>1700</v>
      </c>
      <c r="E384" s="5" t="s">
        <v>1159</v>
      </c>
      <c r="F384" s="10" t="s">
        <v>467</v>
      </c>
      <c r="H384" s="8">
        <v>86900</v>
      </c>
      <c r="I384" s="8">
        <v>86900</v>
      </c>
      <c r="K384" s="5" t="s">
        <v>26</v>
      </c>
      <c r="M384" s="9"/>
    </row>
    <row r="385" spans="1:13" x14ac:dyDescent="0.35">
      <c r="A385" s="5" t="s">
        <v>19</v>
      </c>
      <c r="B385" s="5" t="s">
        <v>20</v>
      </c>
      <c r="C385" s="5" t="s">
        <v>438</v>
      </c>
      <c r="D385" s="5" t="s">
        <v>1675</v>
      </c>
      <c r="E385" s="5" t="s">
        <v>1160</v>
      </c>
      <c r="F385" s="10" t="s">
        <v>467</v>
      </c>
      <c r="H385" s="8">
        <v>224029</v>
      </c>
      <c r="I385" s="8">
        <v>224029</v>
      </c>
      <c r="K385" s="5" t="s">
        <v>26</v>
      </c>
      <c r="M385" s="9"/>
    </row>
    <row r="386" spans="1:13" x14ac:dyDescent="0.35">
      <c r="A386" s="5" t="s">
        <v>19</v>
      </c>
      <c r="B386" s="5" t="s">
        <v>20</v>
      </c>
      <c r="C386" s="5" t="s">
        <v>439</v>
      </c>
      <c r="D386" s="5" t="s">
        <v>1707</v>
      </c>
      <c r="E386" s="5" t="s">
        <v>1161</v>
      </c>
      <c r="F386" s="10" t="s">
        <v>467</v>
      </c>
      <c r="H386" s="8">
        <v>785864</v>
      </c>
      <c r="I386" s="8">
        <v>785864</v>
      </c>
      <c r="K386" s="5" t="s">
        <v>26</v>
      </c>
      <c r="M386" s="9"/>
    </row>
    <row r="387" spans="1:13" x14ac:dyDescent="0.35">
      <c r="A387" s="5" t="s">
        <v>19</v>
      </c>
      <c r="B387" s="5" t="s">
        <v>20</v>
      </c>
      <c r="C387" s="5" t="s">
        <v>440</v>
      </c>
      <c r="D387" s="5" t="s">
        <v>1672</v>
      </c>
      <c r="E387" s="5" t="s">
        <v>1162</v>
      </c>
      <c r="F387" s="10" t="s">
        <v>467</v>
      </c>
      <c r="H387" s="8">
        <v>87699</v>
      </c>
      <c r="I387" s="8">
        <v>87699</v>
      </c>
      <c r="K387" s="5" t="s">
        <v>26</v>
      </c>
      <c r="M387" s="9"/>
    </row>
    <row r="388" spans="1:13" x14ac:dyDescent="0.35">
      <c r="A388" s="5" t="s">
        <v>19</v>
      </c>
      <c r="B388" s="5" t="s">
        <v>20</v>
      </c>
      <c r="C388" s="5" t="s">
        <v>441</v>
      </c>
      <c r="D388" s="5" t="s">
        <v>1700</v>
      </c>
      <c r="E388" s="5" t="s">
        <v>1163</v>
      </c>
      <c r="F388" s="10" t="s">
        <v>467</v>
      </c>
      <c r="H388" s="8">
        <v>62800</v>
      </c>
      <c r="I388" s="8">
        <v>62800</v>
      </c>
      <c r="K388" s="5" t="s">
        <v>26</v>
      </c>
      <c r="M388" s="9"/>
    </row>
    <row r="389" spans="1:13" x14ac:dyDescent="0.35">
      <c r="A389" s="5" t="s">
        <v>19</v>
      </c>
      <c r="B389" s="5" t="s">
        <v>20</v>
      </c>
      <c r="C389" s="5" t="s">
        <v>442</v>
      </c>
      <c r="D389" s="5" t="s">
        <v>1699</v>
      </c>
      <c r="E389" s="5" t="s">
        <v>1164</v>
      </c>
      <c r="F389" s="10" t="s">
        <v>467</v>
      </c>
      <c r="H389" s="8">
        <v>108314</v>
      </c>
      <c r="I389" s="8">
        <v>108314</v>
      </c>
      <c r="K389" s="5" t="s">
        <v>26</v>
      </c>
      <c r="M389" s="9"/>
    </row>
    <row r="390" spans="1:13" x14ac:dyDescent="0.35">
      <c r="A390" s="5" t="s">
        <v>19</v>
      </c>
      <c r="B390" s="5" t="s">
        <v>20</v>
      </c>
      <c r="C390" s="5" t="s">
        <v>443</v>
      </c>
      <c r="D390" s="5" t="s">
        <v>1681</v>
      </c>
      <c r="E390" s="5" t="s">
        <v>1165</v>
      </c>
      <c r="F390" s="10" t="s">
        <v>467</v>
      </c>
      <c r="H390" s="8">
        <v>24142</v>
      </c>
      <c r="I390" s="8">
        <v>24142</v>
      </c>
      <c r="K390" s="5" t="s">
        <v>26</v>
      </c>
      <c r="M390" s="9"/>
    </row>
    <row r="391" spans="1:13" x14ac:dyDescent="0.35">
      <c r="A391" s="5" t="s">
        <v>19</v>
      </c>
      <c r="B391" s="5" t="s">
        <v>20</v>
      </c>
      <c r="C391" s="5" t="s">
        <v>444</v>
      </c>
      <c r="D391" s="5" t="s">
        <v>1681</v>
      </c>
      <c r="E391" s="5" t="s">
        <v>1166</v>
      </c>
      <c r="F391" s="10" t="s">
        <v>467</v>
      </c>
      <c r="H391" s="8">
        <v>24142</v>
      </c>
      <c r="I391" s="8">
        <v>24142</v>
      </c>
      <c r="K391" s="5" t="s">
        <v>26</v>
      </c>
      <c r="M391" s="9"/>
    </row>
    <row r="392" spans="1:13" x14ac:dyDescent="0.35">
      <c r="A392" s="5" t="s">
        <v>19</v>
      </c>
      <c r="B392" s="5" t="s">
        <v>20</v>
      </c>
      <c r="C392" s="5" t="s">
        <v>445</v>
      </c>
      <c r="D392" s="5" t="s">
        <v>1681</v>
      </c>
      <c r="E392" s="5" t="s">
        <v>1167</v>
      </c>
      <c r="F392" s="10" t="s">
        <v>467</v>
      </c>
      <c r="H392" s="8">
        <v>62908</v>
      </c>
      <c r="I392" s="8">
        <v>62908</v>
      </c>
      <c r="K392" s="5" t="s">
        <v>26</v>
      </c>
      <c r="M392" s="9"/>
    </row>
    <row r="393" spans="1:13" x14ac:dyDescent="0.35">
      <c r="A393" s="5" t="s">
        <v>19</v>
      </c>
      <c r="B393" s="5" t="s">
        <v>20</v>
      </c>
      <c r="C393" s="5" t="s">
        <v>446</v>
      </c>
      <c r="D393" s="5" t="s">
        <v>1673</v>
      </c>
      <c r="E393" s="5" t="s">
        <v>1168</v>
      </c>
      <c r="F393" s="10" t="s">
        <v>467</v>
      </c>
      <c r="H393" s="8">
        <v>66380</v>
      </c>
      <c r="I393" s="8">
        <v>66380</v>
      </c>
      <c r="K393" s="5" t="s">
        <v>26</v>
      </c>
      <c r="M393" s="9"/>
    </row>
    <row r="394" spans="1:13" x14ac:dyDescent="0.35">
      <c r="A394" s="5" t="s">
        <v>19</v>
      </c>
      <c r="B394" s="5" t="s">
        <v>20</v>
      </c>
      <c r="C394" s="5" t="s">
        <v>447</v>
      </c>
      <c r="D394" s="5" t="s">
        <v>1680</v>
      </c>
      <c r="E394" s="5" t="s">
        <v>1169</v>
      </c>
      <c r="F394" s="10" t="s">
        <v>467</v>
      </c>
      <c r="H394" s="8">
        <v>62800</v>
      </c>
      <c r="I394" s="8">
        <v>62800</v>
      </c>
      <c r="K394" s="5" t="s">
        <v>26</v>
      </c>
      <c r="M394" s="9"/>
    </row>
    <row r="395" spans="1:13" x14ac:dyDescent="0.35">
      <c r="A395" s="5" t="s">
        <v>19</v>
      </c>
      <c r="B395" s="5" t="s">
        <v>20</v>
      </c>
      <c r="C395" s="5" t="s">
        <v>448</v>
      </c>
      <c r="D395" s="5" t="s">
        <v>1693</v>
      </c>
      <c r="E395" s="5" t="s">
        <v>1170</v>
      </c>
      <c r="F395" s="10" t="s">
        <v>467</v>
      </c>
      <c r="H395" s="8">
        <v>152075</v>
      </c>
      <c r="I395" s="8">
        <v>152075</v>
      </c>
      <c r="K395" s="5" t="s">
        <v>26</v>
      </c>
      <c r="M395" s="9"/>
    </row>
    <row r="396" spans="1:13" x14ac:dyDescent="0.35">
      <c r="A396" s="5" t="s">
        <v>19</v>
      </c>
      <c r="B396" s="5" t="s">
        <v>20</v>
      </c>
      <c r="C396" s="5" t="s">
        <v>449</v>
      </c>
      <c r="D396" s="5" t="s">
        <v>1691</v>
      </c>
      <c r="E396" s="5" t="s">
        <v>1171</v>
      </c>
      <c r="F396" s="10" t="s">
        <v>467</v>
      </c>
      <c r="H396" s="8">
        <v>62800</v>
      </c>
      <c r="I396" s="8">
        <v>62800</v>
      </c>
      <c r="K396" s="5" t="s">
        <v>26</v>
      </c>
      <c r="M396" s="9"/>
    </row>
    <row r="397" spans="1:13" x14ac:dyDescent="0.35">
      <c r="A397" s="5" t="s">
        <v>19</v>
      </c>
      <c r="B397" s="5" t="s">
        <v>20</v>
      </c>
      <c r="C397" s="5" t="s">
        <v>450</v>
      </c>
      <c r="D397" s="5" t="s">
        <v>1680</v>
      </c>
      <c r="E397" s="5" t="s">
        <v>1172</v>
      </c>
      <c r="F397" s="10" t="s">
        <v>467</v>
      </c>
      <c r="H397" s="8">
        <v>62800</v>
      </c>
      <c r="I397" s="8">
        <v>62800</v>
      </c>
      <c r="K397" s="5" t="s">
        <v>26</v>
      </c>
      <c r="M397" s="9"/>
    </row>
    <row r="398" spans="1:13" x14ac:dyDescent="0.35">
      <c r="A398" s="5" t="s">
        <v>19</v>
      </c>
      <c r="B398" s="5" t="s">
        <v>20</v>
      </c>
      <c r="C398" s="5" t="s">
        <v>451</v>
      </c>
      <c r="D398" s="5" t="s">
        <v>1672</v>
      </c>
      <c r="E398" s="5" t="s">
        <v>1173</v>
      </c>
      <c r="F398" s="10" t="s">
        <v>467</v>
      </c>
      <c r="H398" s="8">
        <v>537913</v>
      </c>
      <c r="I398" s="8">
        <v>537913</v>
      </c>
      <c r="K398" s="5" t="s">
        <v>26</v>
      </c>
      <c r="M398" s="9"/>
    </row>
    <row r="399" spans="1:13" x14ac:dyDescent="0.35">
      <c r="A399" s="5" t="s">
        <v>19</v>
      </c>
      <c r="B399" s="5" t="s">
        <v>20</v>
      </c>
      <c r="C399" s="5" t="s">
        <v>452</v>
      </c>
      <c r="D399" s="5" t="s">
        <v>1715</v>
      </c>
      <c r="E399" s="5" t="s">
        <v>1174</v>
      </c>
      <c r="F399" s="10" t="s">
        <v>467</v>
      </c>
      <c r="H399" s="8">
        <v>523170</v>
      </c>
      <c r="I399" s="8">
        <v>523170</v>
      </c>
      <c r="K399" s="5" t="s">
        <v>26</v>
      </c>
      <c r="M399" s="9"/>
    </row>
    <row r="400" spans="1:13" x14ac:dyDescent="0.35">
      <c r="A400" s="5" t="s">
        <v>19</v>
      </c>
      <c r="B400" s="5" t="s">
        <v>20</v>
      </c>
      <c r="C400" s="5" t="s">
        <v>453</v>
      </c>
      <c r="D400" s="5" t="s">
        <v>1725</v>
      </c>
      <c r="E400" s="5" t="s">
        <v>1175</v>
      </c>
      <c r="F400" s="10" t="s">
        <v>468</v>
      </c>
      <c r="H400" s="8">
        <v>686760</v>
      </c>
      <c r="I400" s="8">
        <v>686760</v>
      </c>
      <c r="K400" s="5" t="s">
        <v>26</v>
      </c>
      <c r="M400" s="9"/>
    </row>
    <row r="401" spans="1:13" x14ac:dyDescent="0.35">
      <c r="A401" s="5" t="s">
        <v>19</v>
      </c>
      <c r="B401" s="5" t="s">
        <v>20</v>
      </c>
      <c r="C401" s="5" t="s">
        <v>454</v>
      </c>
      <c r="D401" s="5" t="s">
        <v>1723</v>
      </c>
      <c r="E401" s="5" t="s">
        <v>1176</v>
      </c>
      <c r="F401" s="10" t="s">
        <v>468</v>
      </c>
      <c r="H401" s="8">
        <v>60945</v>
      </c>
      <c r="I401" s="8">
        <v>60945</v>
      </c>
      <c r="K401" s="5" t="s">
        <v>26</v>
      </c>
      <c r="M401" s="9"/>
    </row>
    <row r="402" spans="1:13" x14ac:dyDescent="0.35">
      <c r="A402" s="5" t="s">
        <v>19</v>
      </c>
      <c r="B402" s="5" t="s">
        <v>20</v>
      </c>
      <c r="C402" s="5" t="s">
        <v>455</v>
      </c>
      <c r="D402" s="5" t="s">
        <v>1695</v>
      </c>
      <c r="E402" s="5" t="s">
        <v>1177</v>
      </c>
      <c r="F402" s="10" t="s">
        <v>466</v>
      </c>
      <c r="H402" s="8">
        <v>1044600</v>
      </c>
      <c r="I402" s="8">
        <v>1044600</v>
      </c>
      <c r="K402" s="5" t="s">
        <v>26</v>
      </c>
      <c r="M402" s="9"/>
    </row>
    <row r="403" spans="1:13" x14ac:dyDescent="0.35">
      <c r="A403" s="5" t="s">
        <v>19</v>
      </c>
      <c r="B403" s="5" t="s">
        <v>20</v>
      </c>
      <c r="C403" s="5" t="s">
        <v>456</v>
      </c>
      <c r="D403" s="5" t="s">
        <v>1694</v>
      </c>
      <c r="E403" s="5" t="s">
        <v>1178</v>
      </c>
      <c r="F403" s="10" t="s">
        <v>466</v>
      </c>
      <c r="H403" s="8">
        <v>735112</v>
      </c>
      <c r="I403" s="8">
        <v>735112</v>
      </c>
      <c r="K403" s="5" t="s">
        <v>26</v>
      </c>
      <c r="M403" s="9"/>
    </row>
    <row r="404" spans="1:13" x14ac:dyDescent="0.35">
      <c r="A404" s="5" t="s">
        <v>19</v>
      </c>
      <c r="B404" s="5" t="s">
        <v>20</v>
      </c>
      <c r="C404" s="5" t="s">
        <v>457</v>
      </c>
      <c r="D404" s="5" t="s">
        <v>1725</v>
      </c>
      <c r="E404" s="5" t="s">
        <v>1179</v>
      </c>
      <c r="F404" s="10" t="s">
        <v>469</v>
      </c>
      <c r="H404" s="8">
        <v>61561</v>
      </c>
      <c r="I404" s="8">
        <v>61561</v>
      </c>
      <c r="K404" s="5" t="s">
        <v>26</v>
      </c>
      <c r="M404" s="9"/>
    </row>
    <row r="405" spans="1:13" x14ac:dyDescent="0.35">
      <c r="A405" s="5" t="s">
        <v>19</v>
      </c>
      <c r="B405" s="5" t="s">
        <v>20</v>
      </c>
      <c r="C405" s="5" t="s">
        <v>458</v>
      </c>
      <c r="D405" s="5" t="s">
        <v>1709</v>
      </c>
      <c r="E405" s="5" t="s">
        <v>1180</v>
      </c>
      <c r="F405" s="10" t="s">
        <v>470</v>
      </c>
      <c r="H405" s="8">
        <v>574680</v>
      </c>
      <c r="I405" s="8">
        <v>574680</v>
      </c>
      <c r="K405" s="5" t="s">
        <v>26</v>
      </c>
      <c r="M405" s="9"/>
    </row>
    <row r="406" spans="1:13" x14ac:dyDescent="0.35">
      <c r="A406" s="5" t="s">
        <v>19</v>
      </c>
      <c r="B406" s="5" t="s">
        <v>20</v>
      </c>
      <c r="C406" s="5" t="s">
        <v>471</v>
      </c>
      <c r="D406" s="5" t="s">
        <v>1674</v>
      </c>
      <c r="E406" s="5" t="s">
        <v>1181</v>
      </c>
      <c r="F406" s="10" t="s">
        <v>536</v>
      </c>
      <c r="H406" s="8">
        <v>14465374</v>
      </c>
      <c r="I406" s="8">
        <v>14465374</v>
      </c>
      <c r="K406" s="5" t="s">
        <v>26</v>
      </c>
      <c r="M406" s="9"/>
    </row>
    <row r="407" spans="1:13" x14ac:dyDescent="0.35">
      <c r="A407" s="5" t="s">
        <v>19</v>
      </c>
      <c r="B407" s="5" t="s">
        <v>20</v>
      </c>
      <c r="C407" s="5" t="s">
        <v>472</v>
      </c>
      <c r="D407" s="5" t="s">
        <v>1677</v>
      </c>
      <c r="E407" s="5" t="s">
        <v>1182</v>
      </c>
      <c r="F407" s="10" t="s">
        <v>536</v>
      </c>
      <c r="H407" s="8">
        <v>2291488</v>
      </c>
      <c r="I407" s="8">
        <v>2291488</v>
      </c>
      <c r="K407" s="5" t="s">
        <v>26</v>
      </c>
      <c r="M407" s="9"/>
    </row>
    <row r="408" spans="1:13" x14ac:dyDescent="0.35">
      <c r="A408" s="5" t="s">
        <v>19</v>
      </c>
      <c r="B408" s="5" t="s">
        <v>20</v>
      </c>
      <c r="C408" s="5" t="s">
        <v>473</v>
      </c>
      <c r="D408" s="5" t="s">
        <v>1677</v>
      </c>
      <c r="E408" s="5" t="s">
        <v>1183</v>
      </c>
      <c r="F408" s="10" t="s">
        <v>536</v>
      </c>
      <c r="H408" s="8">
        <v>101250</v>
      </c>
      <c r="I408" s="8">
        <v>101250</v>
      </c>
      <c r="K408" s="5" t="s">
        <v>26</v>
      </c>
      <c r="M408" s="9"/>
    </row>
    <row r="409" spans="1:13" x14ac:dyDescent="0.35">
      <c r="A409" s="5" t="s">
        <v>19</v>
      </c>
      <c r="B409" s="5" t="s">
        <v>20</v>
      </c>
      <c r="C409" s="5" t="s">
        <v>474</v>
      </c>
      <c r="D409" s="5" t="s">
        <v>1706</v>
      </c>
      <c r="E409" s="5" t="s">
        <v>1184</v>
      </c>
      <c r="F409" s="10" t="s">
        <v>536</v>
      </c>
      <c r="H409" s="8">
        <v>2271790</v>
      </c>
      <c r="I409" s="8">
        <v>2271790</v>
      </c>
      <c r="K409" s="5" t="s">
        <v>26</v>
      </c>
      <c r="M409" s="9"/>
    </row>
    <row r="410" spans="1:13" x14ac:dyDescent="0.35">
      <c r="A410" s="5" t="s">
        <v>19</v>
      </c>
      <c r="B410" s="5" t="s">
        <v>20</v>
      </c>
      <c r="C410" s="5" t="s">
        <v>475</v>
      </c>
      <c r="D410" s="5" t="s">
        <v>1715</v>
      </c>
      <c r="E410" s="5" t="s">
        <v>1185</v>
      </c>
      <c r="F410" s="10" t="s">
        <v>536</v>
      </c>
      <c r="H410" s="8">
        <v>60165</v>
      </c>
      <c r="I410" s="8">
        <v>60165</v>
      </c>
      <c r="K410" s="5" t="s">
        <v>26</v>
      </c>
      <c r="M410" s="9"/>
    </row>
    <row r="411" spans="1:13" x14ac:dyDescent="0.35">
      <c r="A411" s="5" t="s">
        <v>19</v>
      </c>
      <c r="B411" s="5" t="s">
        <v>20</v>
      </c>
      <c r="C411" s="5" t="s">
        <v>476</v>
      </c>
      <c r="D411" s="5" t="s">
        <v>1675</v>
      </c>
      <c r="E411" s="5" t="s">
        <v>1186</v>
      </c>
      <c r="F411" s="10" t="s">
        <v>536</v>
      </c>
      <c r="H411" s="8">
        <v>51405</v>
      </c>
      <c r="I411" s="8">
        <v>51405</v>
      </c>
      <c r="K411" s="5" t="s">
        <v>26</v>
      </c>
      <c r="M411" s="9"/>
    </row>
    <row r="412" spans="1:13" x14ac:dyDescent="0.35">
      <c r="A412" s="5" t="s">
        <v>19</v>
      </c>
      <c r="B412" s="5" t="s">
        <v>20</v>
      </c>
      <c r="C412" s="5" t="s">
        <v>477</v>
      </c>
      <c r="D412" s="5" t="s">
        <v>1680</v>
      </c>
      <c r="E412" s="5" t="s">
        <v>1187</v>
      </c>
      <c r="F412" s="10" t="s">
        <v>537</v>
      </c>
      <c r="H412" s="8">
        <v>19500</v>
      </c>
      <c r="I412" s="8">
        <v>19500</v>
      </c>
      <c r="K412" s="5" t="s">
        <v>26</v>
      </c>
      <c r="M412" s="9"/>
    </row>
    <row r="413" spans="1:13" x14ac:dyDescent="0.35">
      <c r="A413" s="5" t="s">
        <v>19</v>
      </c>
      <c r="B413" s="5" t="s">
        <v>20</v>
      </c>
      <c r="C413" s="5" t="s">
        <v>478</v>
      </c>
      <c r="D413" s="5" t="s">
        <v>1687</v>
      </c>
      <c r="E413" s="5" t="s">
        <v>1188</v>
      </c>
      <c r="F413" s="10" t="s">
        <v>537</v>
      </c>
      <c r="H413" s="8">
        <v>61205</v>
      </c>
      <c r="I413" s="8">
        <v>61205</v>
      </c>
      <c r="K413" s="5" t="s">
        <v>26</v>
      </c>
      <c r="M413" s="9"/>
    </row>
    <row r="414" spans="1:13" x14ac:dyDescent="0.35">
      <c r="A414" s="5" t="s">
        <v>19</v>
      </c>
      <c r="B414" s="5" t="s">
        <v>20</v>
      </c>
      <c r="C414" s="5" t="s">
        <v>479</v>
      </c>
      <c r="D414" s="5" t="s">
        <v>1702</v>
      </c>
      <c r="E414" s="5" t="s">
        <v>1189</v>
      </c>
      <c r="F414" s="10" t="s">
        <v>537</v>
      </c>
      <c r="H414" s="8">
        <v>196040</v>
      </c>
      <c r="I414" s="8">
        <v>196040</v>
      </c>
      <c r="K414" s="5" t="s">
        <v>26</v>
      </c>
      <c r="M414" s="9"/>
    </row>
    <row r="415" spans="1:13" x14ac:dyDescent="0.35">
      <c r="A415" s="5" t="s">
        <v>19</v>
      </c>
      <c r="B415" s="5" t="s">
        <v>20</v>
      </c>
      <c r="C415" s="5" t="s">
        <v>480</v>
      </c>
      <c r="D415" s="5" t="s">
        <v>1673</v>
      </c>
      <c r="E415" s="5" t="s">
        <v>1190</v>
      </c>
      <c r="F415" s="10" t="s">
        <v>537</v>
      </c>
      <c r="H415" s="8">
        <v>205318</v>
      </c>
      <c r="I415" s="8">
        <v>205318</v>
      </c>
      <c r="K415" s="5" t="s">
        <v>26</v>
      </c>
      <c r="M415" s="9"/>
    </row>
    <row r="416" spans="1:13" x14ac:dyDescent="0.35">
      <c r="A416" s="5" t="s">
        <v>19</v>
      </c>
      <c r="B416" s="5" t="s">
        <v>20</v>
      </c>
      <c r="C416" s="5" t="s">
        <v>481</v>
      </c>
      <c r="D416" s="5" t="s">
        <v>1683</v>
      </c>
      <c r="E416" s="5" t="s">
        <v>1191</v>
      </c>
      <c r="F416" s="10" t="s">
        <v>537</v>
      </c>
      <c r="H416" s="8">
        <v>6725501</v>
      </c>
      <c r="I416" s="8">
        <v>6725501</v>
      </c>
      <c r="K416" s="5" t="s">
        <v>26</v>
      </c>
      <c r="M416" s="9"/>
    </row>
    <row r="417" spans="1:13" x14ac:dyDescent="0.35">
      <c r="A417" s="5" t="s">
        <v>19</v>
      </c>
      <c r="B417" s="5" t="s">
        <v>20</v>
      </c>
      <c r="C417" s="5" t="s">
        <v>482</v>
      </c>
      <c r="D417" s="5" t="s">
        <v>1702</v>
      </c>
      <c r="E417" s="5" t="s">
        <v>1192</v>
      </c>
      <c r="F417" s="10" t="s">
        <v>537</v>
      </c>
      <c r="H417" s="8">
        <v>294397</v>
      </c>
      <c r="I417" s="8">
        <v>294397</v>
      </c>
      <c r="K417" s="5" t="s">
        <v>26</v>
      </c>
      <c r="M417" s="9"/>
    </row>
    <row r="418" spans="1:13" x14ac:dyDescent="0.35">
      <c r="A418" s="5" t="s">
        <v>19</v>
      </c>
      <c r="B418" s="5" t="s">
        <v>20</v>
      </c>
      <c r="C418" s="5" t="s">
        <v>483</v>
      </c>
      <c r="D418" s="5" t="s">
        <v>1702</v>
      </c>
      <c r="E418" s="5" t="s">
        <v>1193</v>
      </c>
      <c r="F418" s="10" t="s">
        <v>537</v>
      </c>
      <c r="H418" s="8">
        <v>205234</v>
      </c>
      <c r="I418" s="8">
        <v>205234</v>
      </c>
      <c r="K418" s="5" t="s">
        <v>26</v>
      </c>
      <c r="M418" s="9"/>
    </row>
    <row r="419" spans="1:13" x14ac:dyDescent="0.35">
      <c r="A419" s="5" t="s">
        <v>19</v>
      </c>
      <c r="B419" s="5" t="s">
        <v>20</v>
      </c>
      <c r="C419" s="5" t="s">
        <v>484</v>
      </c>
      <c r="D419" s="5" t="s">
        <v>1703</v>
      </c>
      <c r="E419" s="5" t="s">
        <v>1194</v>
      </c>
      <c r="F419" s="10" t="s">
        <v>537</v>
      </c>
      <c r="H419" s="8">
        <v>17295237</v>
      </c>
      <c r="I419" s="8">
        <v>17295237</v>
      </c>
      <c r="K419" s="5" t="s">
        <v>26</v>
      </c>
      <c r="M419" s="9"/>
    </row>
    <row r="420" spans="1:13" x14ac:dyDescent="0.35">
      <c r="A420" s="5" t="s">
        <v>19</v>
      </c>
      <c r="B420" s="5" t="s">
        <v>20</v>
      </c>
      <c r="C420" s="5" t="s">
        <v>485</v>
      </c>
      <c r="D420" s="5" t="s">
        <v>1684</v>
      </c>
      <c r="E420" s="5" t="s">
        <v>1195</v>
      </c>
      <c r="F420" s="10" t="s">
        <v>537</v>
      </c>
      <c r="H420" s="8">
        <v>460274</v>
      </c>
      <c r="I420" s="8">
        <v>460274</v>
      </c>
      <c r="K420" s="5" t="s">
        <v>26</v>
      </c>
      <c r="M420" s="9"/>
    </row>
    <row r="421" spans="1:13" x14ac:dyDescent="0.35">
      <c r="A421" s="5" t="s">
        <v>19</v>
      </c>
      <c r="B421" s="5" t="s">
        <v>20</v>
      </c>
      <c r="C421" s="5" t="s">
        <v>486</v>
      </c>
      <c r="D421" s="5" t="s">
        <v>1726</v>
      </c>
      <c r="E421" s="5" t="s">
        <v>1196</v>
      </c>
      <c r="F421" s="10" t="s">
        <v>537</v>
      </c>
      <c r="H421" s="8">
        <v>2135770</v>
      </c>
      <c r="I421" s="8">
        <v>2135770</v>
      </c>
      <c r="K421" s="5" t="s">
        <v>26</v>
      </c>
      <c r="M421" s="9"/>
    </row>
    <row r="422" spans="1:13" x14ac:dyDescent="0.35">
      <c r="A422" s="5" t="s">
        <v>19</v>
      </c>
      <c r="B422" s="5" t="s">
        <v>20</v>
      </c>
      <c r="C422" s="5" t="s">
        <v>487</v>
      </c>
      <c r="D422" s="5" t="s">
        <v>1675</v>
      </c>
      <c r="E422" s="5" t="s">
        <v>1197</v>
      </c>
      <c r="F422" s="10" t="s">
        <v>537</v>
      </c>
      <c r="H422" s="8">
        <v>115000</v>
      </c>
      <c r="I422" s="8">
        <v>115000</v>
      </c>
      <c r="K422" s="5" t="s">
        <v>26</v>
      </c>
      <c r="M422" s="9"/>
    </row>
    <row r="423" spans="1:13" x14ac:dyDescent="0.35">
      <c r="A423" s="5" t="s">
        <v>19</v>
      </c>
      <c r="B423" s="5" t="s">
        <v>20</v>
      </c>
      <c r="C423" s="5" t="s">
        <v>488</v>
      </c>
      <c r="D423" s="5" t="s">
        <v>1706</v>
      </c>
      <c r="E423" s="5" t="s">
        <v>1198</v>
      </c>
      <c r="F423" s="10" t="s">
        <v>537</v>
      </c>
      <c r="H423" s="8">
        <v>1256881</v>
      </c>
      <c r="I423" s="8">
        <v>1256881</v>
      </c>
      <c r="K423" s="5" t="s">
        <v>26</v>
      </c>
      <c r="M423" s="9"/>
    </row>
    <row r="424" spans="1:13" x14ac:dyDescent="0.35">
      <c r="A424" s="5" t="s">
        <v>19</v>
      </c>
      <c r="B424" s="5" t="s">
        <v>20</v>
      </c>
      <c r="C424" s="5" t="s">
        <v>489</v>
      </c>
      <c r="D424" s="5" t="s">
        <v>1706</v>
      </c>
      <c r="E424" s="5" t="s">
        <v>1199</v>
      </c>
      <c r="F424" s="10" t="s">
        <v>537</v>
      </c>
      <c r="H424" s="8">
        <v>937344</v>
      </c>
      <c r="I424" s="8">
        <v>937344</v>
      </c>
      <c r="K424" s="5" t="s">
        <v>26</v>
      </c>
      <c r="M424" s="9"/>
    </row>
    <row r="425" spans="1:13" x14ac:dyDescent="0.35">
      <c r="A425" s="5" t="s">
        <v>19</v>
      </c>
      <c r="B425" s="5" t="s">
        <v>20</v>
      </c>
      <c r="C425" s="5" t="s">
        <v>490</v>
      </c>
      <c r="D425" s="5" t="s">
        <v>1693</v>
      </c>
      <c r="E425" s="5" t="s">
        <v>1200</v>
      </c>
      <c r="F425" s="10" t="s">
        <v>537</v>
      </c>
      <c r="H425" s="8">
        <v>9233</v>
      </c>
      <c r="I425" s="8">
        <v>9233</v>
      </c>
      <c r="K425" s="5" t="s">
        <v>26</v>
      </c>
      <c r="M425" s="9"/>
    </row>
    <row r="426" spans="1:13" x14ac:dyDescent="0.35">
      <c r="A426" s="5" t="s">
        <v>19</v>
      </c>
      <c r="B426" s="5" t="s">
        <v>20</v>
      </c>
      <c r="C426" s="5" t="s">
        <v>491</v>
      </c>
      <c r="D426" s="5" t="s">
        <v>1691</v>
      </c>
      <c r="E426" s="5" t="s">
        <v>1201</v>
      </c>
      <c r="F426" s="10" t="s">
        <v>537</v>
      </c>
      <c r="H426" s="8">
        <v>19500</v>
      </c>
      <c r="I426" s="8">
        <v>19500</v>
      </c>
      <c r="K426" s="5" t="s">
        <v>26</v>
      </c>
      <c r="M426" s="9"/>
    </row>
    <row r="427" spans="1:13" x14ac:dyDescent="0.35">
      <c r="A427" s="5" t="s">
        <v>19</v>
      </c>
      <c r="B427" s="5" t="s">
        <v>20</v>
      </c>
      <c r="C427" s="5" t="s">
        <v>492</v>
      </c>
      <c r="D427" s="5" t="s">
        <v>1699</v>
      </c>
      <c r="E427" s="5" t="s">
        <v>1202</v>
      </c>
      <c r="F427" s="10" t="s">
        <v>537</v>
      </c>
      <c r="H427" s="8">
        <v>100543</v>
      </c>
      <c r="I427" s="8">
        <v>100543</v>
      </c>
      <c r="K427" s="5" t="s">
        <v>26</v>
      </c>
      <c r="M427" s="9"/>
    </row>
    <row r="428" spans="1:13" x14ac:dyDescent="0.35">
      <c r="A428" s="5" t="s">
        <v>19</v>
      </c>
      <c r="B428" s="5" t="s">
        <v>20</v>
      </c>
      <c r="C428" s="5" t="s">
        <v>493</v>
      </c>
      <c r="D428" s="5" t="s">
        <v>1724</v>
      </c>
      <c r="E428" s="5" t="s">
        <v>1203</v>
      </c>
      <c r="F428" s="10" t="s">
        <v>537</v>
      </c>
      <c r="H428" s="8">
        <v>61205</v>
      </c>
      <c r="I428" s="8">
        <v>61205</v>
      </c>
      <c r="K428" s="5" t="s">
        <v>26</v>
      </c>
      <c r="M428" s="9"/>
    </row>
    <row r="429" spans="1:13" x14ac:dyDescent="0.35">
      <c r="A429" s="5" t="s">
        <v>19</v>
      </c>
      <c r="B429" s="5" t="s">
        <v>20</v>
      </c>
      <c r="C429" s="5" t="s">
        <v>494</v>
      </c>
      <c r="D429" s="5" t="s">
        <v>1672</v>
      </c>
      <c r="E429" s="5" t="s">
        <v>1204</v>
      </c>
      <c r="F429" s="10" t="s">
        <v>537</v>
      </c>
      <c r="H429" s="8">
        <v>50210</v>
      </c>
      <c r="I429" s="8">
        <v>50210</v>
      </c>
      <c r="K429" s="5" t="s">
        <v>26</v>
      </c>
      <c r="M429" s="9"/>
    </row>
    <row r="430" spans="1:13" x14ac:dyDescent="0.35">
      <c r="A430" s="5" t="s">
        <v>19</v>
      </c>
      <c r="B430" s="5" t="s">
        <v>20</v>
      </c>
      <c r="C430" s="5" t="s">
        <v>495</v>
      </c>
      <c r="D430" s="5" t="s">
        <v>1683</v>
      </c>
      <c r="E430" s="5" t="s">
        <v>1205</v>
      </c>
      <c r="F430" s="10" t="s">
        <v>537</v>
      </c>
      <c r="H430" s="8">
        <v>5381619</v>
      </c>
      <c r="I430" s="8">
        <v>5381619</v>
      </c>
      <c r="K430" s="5" t="s">
        <v>26</v>
      </c>
      <c r="M430" s="9"/>
    </row>
    <row r="431" spans="1:13" x14ac:dyDescent="0.35">
      <c r="A431" s="5" t="s">
        <v>19</v>
      </c>
      <c r="B431" s="5" t="s">
        <v>20</v>
      </c>
      <c r="C431" s="5" t="s">
        <v>496</v>
      </c>
      <c r="D431" s="5" t="s">
        <v>1672</v>
      </c>
      <c r="E431" s="5" t="s">
        <v>1206</v>
      </c>
      <c r="F431" s="10" t="s">
        <v>537</v>
      </c>
      <c r="H431" s="8">
        <v>44652</v>
      </c>
      <c r="I431" s="8">
        <v>44652</v>
      </c>
      <c r="K431" s="5" t="s">
        <v>26</v>
      </c>
      <c r="M431" s="9"/>
    </row>
    <row r="432" spans="1:13" x14ac:dyDescent="0.35">
      <c r="A432" s="5" t="s">
        <v>19</v>
      </c>
      <c r="B432" s="5" t="s">
        <v>20</v>
      </c>
      <c r="C432" s="5" t="s">
        <v>497</v>
      </c>
      <c r="D432" s="5" t="s">
        <v>1684</v>
      </c>
      <c r="E432" s="5" t="s">
        <v>1207</v>
      </c>
      <c r="F432" s="10" t="s">
        <v>537</v>
      </c>
      <c r="H432" s="8">
        <v>297840</v>
      </c>
      <c r="I432" s="8">
        <v>297840</v>
      </c>
      <c r="K432" s="5" t="s">
        <v>26</v>
      </c>
      <c r="M432" s="9"/>
    </row>
    <row r="433" spans="1:13" x14ac:dyDescent="0.35">
      <c r="A433" s="5" t="s">
        <v>19</v>
      </c>
      <c r="B433" s="5" t="s">
        <v>20</v>
      </c>
      <c r="C433" s="5" t="s">
        <v>498</v>
      </c>
      <c r="D433" s="5" t="s">
        <v>1691</v>
      </c>
      <c r="E433" s="5" t="s">
        <v>1208</v>
      </c>
      <c r="F433" s="10" t="s">
        <v>537</v>
      </c>
      <c r="H433" s="8">
        <v>74600</v>
      </c>
      <c r="I433" s="8">
        <v>74600</v>
      </c>
      <c r="K433" s="5" t="s">
        <v>26</v>
      </c>
      <c r="M433" s="9"/>
    </row>
    <row r="434" spans="1:13" x14ac:dyDescent="0.35">
      <c r="A434" s="5" t="s">
        <v>19</v>
      </c>
      <c r="B434" s="5" t="s">
        <v>20</v>
      </c>
      <c r="C434" s="5" t="s">
        <v>499</v>
      </c>
      <c r="D434" s="5" t="s">
        <v>1696</v>
      </c>
      <c r="E434" s="5" t="s">
        <v>1209</v>
      </c>
      <c r="F434" s="10" t="s">
        <v>537</v>
      </c>
      <c r="H434" s="8">
        <v>106000</v>
      </c>
      <c r="I434" s="8">
        <v>106000</v>
      </c>
      <c r="K434" s="5" t="s">
        <v>26</v>
      </c>
      <c r="M434" s="9"/>
    </row>
    <row r="435" spans="1:13" x14ac:dyDescent="0.35">
      <c r="A435" s="5" t="s">
        <v>19</v>
      </c>
      <c r="B435" s="5" t="s">
        <v>20</v>
      </c>
      <c r="C435" s="5" t="s">
        <v>500</v>
      </c>
      <c r="D435" s="5" t="s">
        <v>1692</v>
      </c>
      <c r="E435" s="5" t="s">
        <v>1210</v>
      </c>
      <c r="F435" s="10" t="s">
        <v>537</v>
      </c>
      <c r="H435" s="8">
        <v>276300</v>
      </c>
      <c r="I435" s="8">
        <v>276300</v>
      </c>
      <c r="K435" s="5" t="s">
        <v>26</v>
      </c>
      <c r="M435" s="9"/>
    </row>
    <row r="436" spans="1:13" x14ac:dyDescent="0.35">
      <c r="A436" s="5" t="s">
        <v>19</v>
      </c>
      <c r="B436" s="5" t="s">
        <v>20</v>
      </c>
      <c r="C436" s="5" t="s">
        <v>501</v>
      </c>
      <c r="D436" s="5" t="s">
        <v>1677</v>
      </c>
      <c r="E436" s="5" t="s">
        <v>1211</v>
      </c>
      <c r="F436" s="10" t="s">
        <v>537</v>
      </c>
      <c r="H436" s="8">
        <v>120000</v>
      </c>
      <c r="I436" s="8">
        <v>120000</v>
      </c>
      <c r="K436" s="5" t="s">
        <v>26</v>
      </c>
      <c r="M436" s="9"/>
    </row>
    <row r="437" spans="1:13" x14ac:dyDescent="0.35">
      <c r="A437" s="5" t="s">
        <v>19</v>
      </c>
      <c r="B437" s="5" t="s">
        <v>20</v>
      </c>
      <c r="C437" s="5" t="s">
        <v>459</v>
      </c>
      <c r="D437" s="5" t="s">
        <v>1693</v>
      </c>
      <c r="E437" s="5" t="s">
        <v>1212</v>
      </c>
      <c r="F437" s="10" t="s">
        <v>470</v>
      </c>
      <c r="H437" s="8">
        <v>534400</v>
      </c>
      <c r="I437" s="8">
        <v>534400</v>
      </c>
      <c r="K437" s="5" t="s">
        <v>26</v>
      </c>
      <c r="M437" s="9"/>
    </row>
    <row r="438" spans="1:13" x14ac:dyDescent="0.35">
      <c r="A438" s="5" t="s">
        <v>19</v>
      </c>
      <c r="B438" s="5" t="s">
        <v>20</v>
      </c>
      <c r="C438" s="5" t="s">
        <v>460</v>
      </c>
      <c r="D438" s="5" t="s">
        <v>1672</v>
      </c>
      <c r="E438" s="5" t="s">
        <v>1213</v>
      </c>
      <c r="F438" s="10" t="s">
        <v>470</v>
      </c>
      <c r="H438" s="8">
        <v>76012</v>
      </c>
      <c r="I438" s="8">
        <v>76012</v>
      </c>
      <c r="K438" s="5" t="s">
        <v>26</v>
      </c>
      <c r="M438" s="9"/>
    </row>
    <row r="439" spans="1:13" x14ac:dyDescent="0.35">
      <c r="A439" s="5" t="s">
        <v>19</v>
      </c>
      <c r="B439" s="5" t="s">
        <v>20</v>
      </c>
      <c r="C439" s="5" t="s">
        <v>461</v>
      </c>
      <c r="D439" s="5" t="s">
        <v>1673</v>
      </c>
      <c r="E439" s="5" t="s">
        <v>1214</v>
      </c>
      <c r="F439" s="10" t="s">
        <v>470</v>
      </c>
      <c r="H439" s="8">
        <v>143828</v>
      </c>
      <c r="I439" s="8">
        <v>143828</v>
      </c>
      <c r="K439" s="5" t="s">
        <v>26</v>
      </c>
      <c r="M439" s="9"/>
    </row>
    <row r="440" spans="1:13" x14ac:dyDescent="0.35">
      <c r="A440" s="5" t="s">
        <v>19</v>
      </c>
      <c r="B440" s="5" t="s">
        <v>20</v>
      </c>
      <c r="C440" s="5" t="s">
        <v>462</v>
      </c>
      <c r="D440" s="5" t="s">
        <v>1687</v>
      </c>
      <c r="E440" s="5" t="s">
        <v>1215</v>
      </c>
      <c r="F440" s="10" t="s">
        <v>470</v>
      </c>
      <c r="H440" s="8">
        <v>241010</v>
      </c>
      <c r="I440" s="8">
        <v>241010</v>
      </c>
      <c r="K440" s="5" t="s">
        <v>26</v>
      </c>
      <c r="M440" s="9"/>
    </row>
    <row r="441" spans="1:13" x14ac:dyDescent="0.35">
      <c r="A441" s="5" t="s">
        <v>19</v>
      </c>
      <c r="B441" s="5" t="s">
        <v>20</v>
      </c>
      <c r="C441" s="5" t="s">
        <v>502</v>
      </c>
      <c r="D441" s="5" t="s">
        <v>1725</v>
      </c>
      <c r="E441" s="5" t="s">
        <v>1216</v>
      </c>
      <c r="F441" s="10" t="s">
        <v>538</v>
      </c>
      <c r="H441" s="8">
        <v>61293</v>
      </c>
      <c r="I441" s="8">
        <v>61293</v>
      </c>
      <c r="K441" s="5" t="s">
        <v>26</v>
      </c>
      <c r="M441" s="9"/>
    </row>
    <row r="442" spans="1:13" x14ac:dyDescent="0.35">
      <c r="A442" s="5" t="s">
        <v>19</v>
      </c>
      <c r="B442" s="5" t="s">
        <v>20</v>
      </c>
      <c r="C442" s="5" t="s">
        <v>503</v>
      </c>
      <c r="D442" s="5" t="s">
        <v>1727</v>
      </c>
      <c r="E442" s="5" t="s">
        <v>1217</v>
      </c>
      <c r="F442" s="10" t="s">
        <v>539</v>
      </c>
      <c r="H442" s="8">
        <v>379306</v>
      </c>
      <c r="I442" s="8">
        <v>379306</v>
      </c>
      <c r="K442" s="5" t="s">
        <v>26</v>
      </c>
      <c r="M442" s="9"/>
    </row>
    <row r="443" spans="1:13" x14ac:dyDescent="0.35">
      <c r="A443" s="5" t="s">
        <v>19</v>
      </c>
      <c r="B443" s="5" t="s">
        <v>20</v>
      </c>
      <c r="C443" s="5" t="s">
        <v>504</v>
      </c>
      <c r="D443" s="5" t="s">
        <v>1680</v>
      </c>
      <c r="E443" s="5" t="s">
        <v>1218</v>
      </c>
      <c r="F443" s="10" t="s">
        <v>540</v>
      </c>
      <c r="H443" s="8">
        <v>65913</v>
      </c>
      <c r="I443" s="8">
        <v>65913</v>
      </c>
      <c r="K443" s="5" t="s">
        <v>26</v>
      </c>
      <c r="M443" s="9"/>
    </row>
    <row r="444" spans="1:13" x14ac:dyDescent="0.35">
      <c r="A444" s="5" t="s">
        <v>19</v>
      </c>
      <c r="B444" s="5" t="s">
        <v>20</v>
      </c>
      <c r="C444" s="5" t="s">
        <v>505</v>
      </c>
      <c r="D444" s="5" t="s">
        <v>1700</v>
      </c>
      <c r="E444" s="5" t="s">
        <v>1219</v>
      </c>
      <c r="F444" s="10" t="s">
        <v>540</v>
      </c>
      <c r="H444" s="8">
        <v>66900</v>
      </c>
      <c r="I444" s="8">
        <v>66900</v>
      </c>
      <c r="K444" s="5" t="s">
        <v>26</v>
      </c>
      <c r="M444" s="9"/>
    </row>
    <row r="445" spans="1:13" x14ac:dyDescent="0.35">
      <c r="A445" s="5" t="s">
        <v>19</v>
      </c>
      <c r="B445" s="5" t="s">
        <v>20</v>
      </c>
      <c r="C445" s="5" t="s">
        <v>506</v>
      </c>
      <c r="D445" s="5" t="s">
        <v>1680</v>
      </c>
      <c r="E445" s="5" t="s">
        <v>1220</v>
      </c>
      <c r="F445" s="10" t="s">
        <v>540</v>
      </c>
      <c r="H445" s="8">
        <v>62400</v>
      </c>
      <c r="I445" s="8">
        <v>62400</v>
      </c>
      <c r="K445" s="5" t="s">
        <v>26</v>
      </c>
    </row>
    <row r="446" spans="1:13" x14ac:dyDescent="0.35">
      <c r="A446" s="5" t="s">
        <v>19</v>
      </c>
      <c r="B446" s="5" t="s">
        <v>20</v>
      </c>
      <c r="C446" s="5" t="s">
        <v>507</v>
      </c>
      <c r="D446" s="5" t="s">
        <v>1673</v>
      </c>
      <c r="E446" s="5" t="s">
        <v>1221</v>
      </c>
      <c r="F446" s="10" t="s">
        <v>540</v>
      </c>
      <c r="H446" s="8">
        <v>249613</v>
      </c>
      <c r="I446" s="8">
        <v>249613</v>
      </c>
      <c r="K446" s="5" t="s">
        <v>26</v>
      </c>
    </row>
    <row r="447" spans="1:13" x14ac:dyDescent="0.35">
      <c r="A447" s="5" t="s">
        <v>19</v>
      </c>
      <c r="B447" s="5" t="s">
        <v>20</v>
      </c>
      <c r="C447" s="5" t="s">
        <v>508</v>
      </c>
      <c r="D447" s="5" t="s">
        <v>1716</v>
      </c>
      <c r="E447" s="5" t="s">
        <v>1222</v>
      </c>
      <c r="F447" s="10" t="s">
        <v>540</v>
      </c>
      <c r="H447" s="8">
        <v>626041</v>
      </c>
      <c r="I447" s="8">
        <v>626041</v>
      </c>
      <c r="K447" s="5" t="s">
        <v>26</v>
      </c>
    </row>
    <row r="448" spans="1:13" x14ac:dyDescent="0.35">
      <c r="A448" s="5" t="s">
        <v>19</v>
      </c>
      <c r="B448" s="5" t="s">
        <v>20</v>
      </c>
      <c r="C448" s="5" t="s">
        <v>509</v>
      </c>
      <c r="D448" s="5" t="s">
        <v>1698</v>
      </c>
      <c r="E448" s="5" t="s">
        <v>1223</v>
      </c>
      <c r="F448" s="10" t="s">
        <v>540</v>
      </c>
      <c r="H448" s="8">
        <v>98947</v>
      </c>
      <c r="I448" s="8">
        <v>98947</v>
      </c>
      <c r="K448" s="5" t="s">
        <v>26</v>
      </c>
    </row>
    <row r="449" spans="1:11" x14ac:dyDescent="0.35">
      <c r="A449" s="5" t="s">
        <v>19</v>
      </c>
      <c r="B449" s="5" t="s">
        <v>20</v>
      </c>
      <c r="C449" s="5" t="s">
        <v>510</v>
      </c>
      <c r="D449" s="5" t="s">
        <v>1707</v>
      </c>
      <c r="E449" s="5" t="s">
        <v>1224</v>
      </c>
      <c r="F449" s="10" t="s">
        <v>539</v>
      </c>
      <c r="H449" s="8">
        <v>39476</v>
      </c>
      <c r="I449" s="8">
        <v>39476</v>
      </c>
      <c r="K449" s="5" t="s">
        <v>26</v>
      </c>
    </row>
    <row r="450" spans="1:11" x14ac:dyDescent="0.35">
      <c r="A450" s="5" t="s">
        <v>19</v>
      </c>
      <c r="B450" s="5" t="s">
        <v>20</v>
      </c>
      <c r="C450" s="5" t="s">
        <v>511</v>
      </c>
      <c r="D450" s="5" t="s">
        <v>1693</v>
      </c>
      <c r="E450" s="5" t="s">
        <v>1225</v>
      </c>
      <c r="F450" s="10" t="s">
        <v>539</v>
      </c>
      <c r="H450" s="8">
        <v>290455</v>
      </c>
      <c r="I450" s="8">
        <v>290455</v>
      </c>
      <c r="K450" s="5" t="s">
        <v>26</v>
      </c>
    </row>
    <row r="451" spans="1:11" x14ac:dyDescent="0.35">
      <c r="A451" s="5" t="s">
        <v>19</v>
      </c>
      <c r="B451" s="5" t="s">
        <v>20</v>
      </c>
      <c r="C451" s="5" t="s">
        <v>512</v>
      </c>
      <c r="D451" s="5" t="s">
        <v>1689</v>
      </c>
      <c r="E451" s="5" t="s">
        <v>1226</v>
      </c>
      <c r="F451" s="10" t="s">
        <v>539</v>
      </c>
      <c r="H451" s="8">
        <v>42746</v>
      </c>
      <c r="I451" s="8">
        <v>42746</v>
      </c>
      <c r="K451" s="5" t="s">
        <v>26</v>
      </c>
    </row>
    <row r="452" spans="1:11" x14ac:dyDescent="0.35">
      <c r="A452" s="5" t="s">
        <v>19</v>
      </c>
      <c r="B452" s="5" t="s">
        <v>20</v>
      </c>
      <c r="C452" s="5" t="s">
        <v>513</v>
      </c>
      <c r="D452" s="5" t="s">
        <v>1689</v>
      </c>
      <c r="E452" s="5" t="s">
        <v>1227</v>
      </c>
      <c r="F452" s="10" t="s">
        <v>539</v>
      </c>
      <c r="H452" s="8">
        <v>106233</v>
      </c>
      <c r="I452" s="8">
        <v>106233</v>
      </c>
      <c r="K452" s="5" t="s">
        <v>26</v>
      </c>
    </row>
    <row r="453" spans="1:11" x14ac:dyDescent="0.35">
      <c r="A453" s="5" t="s">
        <v>19</v>
      </c>
      <c r="B453" s="5" t="s">
        <v>20</v>
      </c>
      <c r="C453" s="5" t="s">
        <v>514</v>
      </c>
      <c r="D453" s="5" t="s">
        <v>1692</v>
      </c>
      <c r="E453" s="5" t="s">
        <v>1228</v>
      </c>
      <c r="F453" s="10" t="s">
        <v>539</v>
      </c>
      <c r="H453" s="8">
        <v>60805</v>
      </c>
      <c r="I453" s="8">
        <v>60805</v>
      </c>
      <c r="K453" s="5" t="s">
        <v>26</v>
      </c>
    </row>
    <row r="454" spans="1:11" x14ac:dyDescent="0.35">
      <c r="A454" s="5" t="s">
        <v>19</v>
      </c>
      <c r="B454" s="5" t="s">
        <v>20</v>
      </c>
      <c r="C454" s="5" t="s">
        <v>515</v>
      </c>
      <c r="D454" s="5" t="s">
        <v>1689</v>
      </c>
      <c r="E454" s="5" t="s">
        <v>1229</v>
      </c>
      <c r="F454" s="10" t="s">
        <v>539</v>
      </c>
      <c r="H454" s="8">
        <v>255212</v>
      </c>
      <c r="I454" s="8">
        <v>255212</v>
      </c>
      <c r="K454" s="5" t="s">
        <v>26</v>
      </c>
    </row>
    <row r="455" spans="1:11" x14ac:dyDescent="0.35">
      <c r="A455" s="5" t="s">
        <v>19</v>
      </c>
      <c r="B455" s="5" t="s">
        <v>20</v>
      </c>
      <c r="C455" s="5" t="s">
        <v>516</v>
      </c>
      <c r="D455" s="5" t="s">
        <v>1700</v>
      </c>
      <c r="E455" s="5" t="s">
        <v>1230</v>
      </c>
      <c r="F455" s="10" t="s">
        <v>539</v>
      </c>
      <c r="H455" s="8">
        <v>62400</v>
      </c>
      <c r="I455" s="8">
        <v>62400</v>
      </c>
      <c r="K455" s="5" t="s">
        <v>26</v>
      </c>
    </row>
    <row r="456" spans="1:11" x14ac:dyDescent="0.35">
      <c r="A456" s="5" t="s">
        <v>19</v>
      </c>
      <c r="B456" s="5" t="s">
        <v>20</v>
      </c>
      <c r="C456" s="5" t="s">
        <v>517</v>
      </c>
      <c r="D456" s="5" t="s">
        <v>1673</v>
      </c>
      <c r="E456" s="5" t="s">
        <v>1231</v>
      </c>
      <c r="F456" s="10" t="s">
        <v>539</v>
      </c>
      <c r="H456" s="8">
        <v>58271</v>
      </c>
      <c r="I456" s="8">
        <v>58271</v>
      </c>
      <c r="K456" s="5" t="s">
        <v>26</v>
      </c>
    </row>
    <row r="457" spans="1:11" x14ac:dyDescent="0.35">
      <c r="A457" s="5" t="s">
        <v>19</v>
      </c>
      <c r="B457" s="5" t="s">
        <v>20</v>
      </c>
      <c r="C457" s="5" t="s">
        <v>518</v>
      </c>
      <c r="D457" s="5" t="s">
        <v>1724</v>
      </c>
      <c r="E457" s="5" t="s">
        <v>1232</v>
      </c>
      <c r="F457" s="10" t="s">
        <v>539</v>
      </c>
      <c r="H457" s="8">
        <v>62400</v>
      </c>
      <c r="I457" s="8">
        <v>62400</v>
      </c>
      <c r="K457" s="5" t="s">
        <v>26</v>
      </c>
    </row>
    <row r="458" spans="1:11" x14ac:dyDescent="0.35">
      <c r="A458" s="5" t="s">
        <v>19</v>
      </c>
      <c r="B458" s="5" t="s">
        <v>20</v>
      </c>
      <c r="C458" s="5" t="s">
        <v>519</v>
      </c>
      <c r="D458" s="5" t="s">
        <v>1693</v>
      </c>
      <c r="E458" s="5" t="s">
        <v>1233</v>
      </c>
      <c r="F458" s="10" t="s">
        <v>539</v>
      </c>
      <c r="H458" s="8">
        <v>1089732</v>
      </c>
      <c r="I458" s="8">
        <v>1089732</v>
      </c>
      <c r="K458" s="5" t="s">
        <v>26</v>
      </c>
    </row>
    <row r="459" spans="1:11" x14ac:dyDescent="0.35">
      <c r="A459" s="5" t="s">
        <v>19</v>
      </c>
      <c r="B459" s="5" t="s">
        <v>20</v>
      </c>
      <c r="C459" s="5" t="s">
        <v>520</v>
      </c>
      <c r="D459" s="5" t="s">
        <v>1691</v>
      </c>
      <c r="E459" s="5" t="s">
        <v>1234</v>
      </c>
      <c r="F459" s="10" t="s">
        <v>539</v>
      </c>
      <c r="H459" s="8">
        <v>276300</v>
      </c>
      <c r="I459" s="8">
        <v>276300</v>
      </c>
      <c r="K459" s="5" t="s">
        <v>26</v>
      </c>
    </row>
    <row r="460" spans="1:11" x14ac:dyDescent="0.35">
      <c r="A460" s="5" t="s">
        <v>19</v>
      </c>
      <c r="B460" s="5" t="s">
        <v>20</v>
      </c>
      <c r="C460" s="5" t="s">
        <v>521</v>
      </c>
      <c r="D460" s="5" t="s">
        <v>1700</v>
      </c>
      <c r="E460" s="5" t="s">
        <v>1235</v>
      </c>
      <c r="F460" s="10" t="s">
        <v>539</v>
      </c>
      <c r="H460" s="8">
        <v>94796</v>
      </c>
      <c r="I460" s="8">
        <v>94796</v>
      </c>
      <c r="K460" s="5" t="s">
        <v>26</v>
      </c>
    </row>
    <row r="461" spans="1:11" x14ac:dyDescent="0.35">
      <c r="A461" s="5" t="s">
        <v>19</v>
      </c>
      <c r="B461" s="5" t="s">
        <v>20</v>
      </c>
      <c r="C461" s="5" t="s">
        <v>522</v>
      </c>
      <c r="D461" s="5" t="s">
        <v>1672</v>
      </c>
      <c r="E461" s="5" t="s">
        <v>1236</v>
      </c>
      <c r="F461" s="10" t="s">
        <v>541</v>
      </c>
      <c r="H461" s="8">
        <v>282842</v>
      </c>
      <c r="I461" s="8">
        <v>282842</v>
      </c>
      <c r="K461" s="5" t="s">
        <v>26</v>
      </c>
    </row>
    <row r="462" spans="1:11" x14ac:dyDescent="0.35">
      <c r="A462" s="5" t="s">
        <v>19</v>
      </c>
      <c r="B462" s="5" t="s">
        <v>20</v>
      </c>
      <c r="C462" s="5" t="s">
        <v>523</v>
      </c>
      <c r="D462" s="5" t="s">
        <v>1673</v>
      </c>
      <c r="E462" s="5" t="s">
        <v>1237</v>
      </c>
      <c r="F462" s="10" t="s">
        <v>541</v>
      </c>
      <c r="H462" s="8">
        <v>135307</v>
      </c>
      <c r="I462" s="8">
        <v>135307</v>
      </c>
      <c r="K462" s="5" t="s">
        <v>26</v>
      </c>
    </row>
    <row r="463" spans="1:11" x14ac:dyDescent="0.35">
      <c r="A463" s="5" t="s">
        <v>19</v>
      </c>
      <c r="B463" s="5" t="s">
        <v>20</v>
      </c>
      <c r="C463" s="5" t="s">
        <v>524</v>
      </c>
      <c r="D463" s="5" t="s">
        <v>1689</v>
      </c>
      <c r="E463" s="5" t="s">
        <v>1238</v>
      </c>
      <c r="F463" s="10" t="s">
        <v>541</v>
      </c>
      <c r="H463" s="8">
        <v>297958</v>
      </c>
      <c r="I463" s="8">
        <v>297958</v>
      </c>
      <c r="K463" s="5" t="s">
        <v>26</v>
      </c>
    </row>
    <row r="464" spans="1:11" x14ac:dyDescent="0.35">
      <c r="A464" s="5" t="s">
        <v>19</v>
      </c>
      <c r="B464" s="5" t="s">
        <v>20</v>
      </c>
      <c r="C464" s="5" t="s">
        <v>525</v>
      </c>
      <c r="D464" s="5" t="s">
        <v>1673</v>
      </c>
      <c r="E464" s="5" t="s">
        <v>1239</v>
      </c>
      <c r="F464" s="10" t="s">
        <v>541</v>
      </c>
      <c r="H464" s="8">
        <v>153804</v>
      </c>
      <c r="I464" s="8">
        <v>153804</v>
      </c>
      <c r="K464" s="5" t="s">
        <v>26</v>
      </c>
    </row>
    <row r="465" spans="1:11" x14ac:dyDescent="0.35">
      <c r="A465" s="5" t="s">
        <v>19</v>
      </c>
      <c r="B465" s="5" t="s">
        <v>20</v>
      </c>
      <c r="C465" s="5" t="s">
        <v>526</v>
      </c>
      <c r="D465" s="5" t="s">
        <v>1672</v>
      </c>
      <c r="E465" s="5" t="s">
        <v>1240</v>
      </c>
      <c r="F465" s="10" t="s">
        <v>541</v>
      </c>
      <c r="H465" s="8">
        <v>58271</v>
      </c>
      <c r="I465" s="8">
        <v>58271</v>
      </c>
      <c r="K465" s="5" t="s">
        <v>26</v>
      </c>
    </row>
    <row r="466" spans="1:11" x14ac:dyDescent="0.35">
      <c r="A466" s="5" t="s">
        <v>19</v>
      </c>
      <c r="B466" s="5" t="s">
        <v>20</v>
      </c>
      <c r="C466" s="5" t="s">
        <v>527</v>
      </c>
      <c r="D466" s="5" t="s">
        <v>1672</v>
      </c>
      <c r="E466" s="5" t="s">
        <v>1241</v>
      </c>
      <c r="F466" s="10" t="s">
        <v>541</v>
      </c>
      <c r="H466" s="8">
        <v>112522</v>
      </c>
      <c r="I466" s="8">
        <v>112522</v>
      </c>
      <c r="K466" s="5" t="s">
        <v>26</v>
      </c>
    </row>
    <row r="467" spans="1:11" x14ac:dyDescent="0.35">
      <c r="A467" s="5" t="s">
        <v>19</v>
      </c>
      <c r="B467" s="5" t="s">
        <v>20</v>
      </c>
      <c r="C467" s="5" t="s">
        <v>528</v>
      </c>
      <c r="D467" s="5" t="s">
        <v>1689</v>
      </c>
      <c r="E467" s="5" t="s">
        <v>1242</v>
      </c>
      <c r="F467" s="10" t="s">
        <v>541</v>
      </c>
      <c r="H467" s="8">
        <v>368780</v>
      </c>
      <c r="I467" s="8">
        <v>368780</v>
      </c>
      <c r="K467" s="5" t="s">
        <v>26</v>
      </c>
    </row>
    <row r="468" spans="1:11" x14ac:dyDescent="0.35">
      <c r="A468" s="5" t="s">
        <v>19</v>
      </c>
      <c r="B468" s="5" t="s">
        <v>20</v>
      </c>
      <c r="C468" s="5" t="s">
        <v>529</v>
      </c>
      <c r="D468" s="5" t="s">
        <v>1693</v>
      </c>
      <c r="E468" s="5" t="s">
        <v>1243</v>
      </c>
      <c r="F468" s="10" t="s">
        <v>541</v>
      </c>
      <c r="H468" s="8">
        <v>93633</v>
      </c>
      <c r="I468" s="8">
        <v>93633</v>
      </c>
      <c r="K468" s="5" t="s">
        <v>26</v>
      </c>
    </row>
    <row r="469" spans="1:11" x14ac:dyDescent="0.35">
      <c r="A469" s="5" t="s">
        <v>19</v>
      </c>
      <c r="B469" s="5" t="s">
        <v>20</v>
      </c>
      <c r="C469" s="5" t="s">
        <v>530</v>
      </c>
      <c r="D469" s="5" t="s">
        <v>1675</v>
      </c>
      <c r="E469" s="5" t="s">
        <v>1244</v>
      </c>
      <c r="F469" s="10" t="s">
        <v>541</v>
      </c>
      <c r="H469" s="8">
        <v>58271</v>
      </c>
      <c r="I469" s="8">
        <v>58271</v>
      </c>
      <c r="K469" s="5" t="s">
        <v>26</v>
      </c>
    </row>
    <row r="470" spans="1:11" x14ac:dyDescent="0.35">
      <c r="A470" s="5" t="s">
        <v>19</v>
      </c>
      <c r="B470" s="5" t="s">
        <v>20</v>
      </c>
      <c r="C470" s="5" t="s">
        <v>531</v>
      </c>
      <c r="D470" s="5" t="s">
        <v>1728</v>
      </c>
      <c r="E470" s="5" t="s">
        <v>1245</v>
      </c>
      <c r="F470" s="10" t="s">
        <v>542</v>
      </c>
      <c r="H470" s="8">
        <v>15517</v>
      </c>
      <c r="I470" s="8">
        <v>15517</v>
      </c>
      <c r="K470" s="5" t="s">
        <v>26</v>
      </c>
    </row>
    <row r="471" spans="1:11" x14ac:dyDescent="0.35">
      <c r="A471" s="5" t="s">
        <v>19</v>
      </c>
      <c r="B471" s="5" t="s">
        <v>20</v>
      </c>
      <c r="C471" s="5" t="s">
        <v>532</v>
      </c>
      <c r="D471" s="5" t="s">
        <v>1709</v>
      </c>
      <c r="E471" s="5" t="s">
        <v>1246</v>
      </c>
      <c r="F471" s="10" t="s">
        <v>542</v>
      </c>
      <c r="H471" s="8">
        <v>20367</v>
      </c>
      <c r="I471" s="8">
        <v>20367</v>
      </c>
      <c r="K471" s="5" t="s">
        <v>26</v>
      </c>
    </row>
    <row r="472" spans="1:11" x14ac:dyDescent="0.35">
      <c r="A472" s="5" t="s">
        <v>19</v>
      </c>
      <c r="B472" s="5" t="s">
        <v>20</v>
      </c>
      <c r="C472" s="5" t="s">
        <v>533</v>
      </c>
      <c r="D472" s="5" t="s">
        <v>1709</v>
      </c>
      <c r="E472" s="5" t="s">
        <v>1247</v>
      </c>
      <c r="F472" s="10" t="s">
        <v>542</v>
      </c>
      <c r="H472" s="8">
        <v>20367</v>
      </c>
      <c r="I472" s="8">
        <v>20367</v>
      </c>
      <c r="K472" s="5" t="s">
        <v>26</v>
      </c>
    </row>
    <row r="473" spans="1:11" x14ac:dyDescent="0.35">
      <c r="A473" s="5" t="s">
        <v>19</v>
      </c>
      <c r="B473" s="5" t="s">
        <v>20</v>
      </c>
      <c r="C473" s="5" t="s">
        <v>534</v>
      </c>
      <c r="D473" s="5" t="s">
        <v>1709</v>
      </c>
      <c r="E473" s="5" t="s">
        <v>1248</v>
      </c>
      <c r="F473" s="10" t="s">
        <v>542</v>
      </c>
      <c r="H473" s="8">
        <v>20367</v>
      </c>
      <c r="I473" s="8">
        <v>20367</v>
      </c>
      <c r="K473" s="5" t="s">
        <v>26</v>
      </c>
    </row>
    <row r="474" spans="1:11" x14ac:dyDescent="0.35">
      <c r="A474" s="5" t="s">
        <v>19</v>
      </c>
      <c r="B474" s="5" t="s">
        <v>20</v>
      </c>
      <c r="C474" s="5" t="s">
        <v>535</v>
      </c>
      <c r="D474" s="5" t="s">
        <v>1680</v>
      </c>
      <c r="E474" s="5" t="s">
        <v>1249</v>
      </c>
      <c r="F474" s="10" t="s">
        <v>540</v>
      </c>
      <c r="H474" s="8">
        <v>147673</v>
      </c>
      <c r="I474" s="8">
        <v>147673</v>
      </c>
      <c r="K474" s="5" t="s">
        <v>26</v>
      </c>
    </row>
    <row r="475" spans="1:11" x14ac:dyDescent="0.35">
      <c r="A475" s="5" t="s">
        <v>19</v>
      </c>
      <c r="B475" s="5" t="s">
        <v>20</v>
      </c>
      <c r="C475" s="5" t="s">
        <v>543</v>
      </c>
      <c r="D475" s="5" t="s">
        <v>1680</v>
      </c>
      <c r="E475" s="5" t="s">
        <v>1250</v>
      </c>
      <c r="F475" s="10" t="s">
        <v>591</v>
      </c>
      <c r="H475" s="8">
        <v>65305</v>
      </c>
      <c r="I475" s="8">
        <v>65305</v>
      </c>
      <c r="K475" s="5" t="s">
        <v>26</v>
      </c>
    </row>
    <row r="476" spans="1:11" x14ac:dyDescent="0.35">
      <c r="A476" s="5" t="s">
        <v>19</v>
      </c>
      <c r="B476" s="5" t="s">
        <v>20</v>
      </c>
      <c r="C476" s="5" t="s">
        <v>544</v>
      </c>
      <c r="D476" s="5" t="s">
        <v>1696</v>
      </c>
      <c r="E476" s="5" t="s">
        <v>1251</v>
      </c>
      <c r="F476" s="10" t="s">
        <v>591</v>
      </c>
      <c r="H476" s="8">
        <v>1409</v>
      </c>
      <c r="I476" s="8">
        <v>1409</v>
      </c>
      <c r="K476" s="5" t="s">
        <v>26</v>
      </c>
    </row>
    <row r="477" spans="1:11" x14ac:dyDescent="0.35">
      <c r="A477" s="5" t="s">
        <v>19</v>
      </c>
      <c r="B477" s="5" t="s">
        <v>20</v>
      </c>
      <c r="C477" s="5" t="s">
        <v>545</v>
      </c>
      <c r="D477" s="5" t="s">
        <v>1689</v>
      </c>
      <c r="E477" s="5" t="s">
        <v>1252</v>
      </c>
      <c r="F477" s="10" t="s">
        <v>591</v>
      </c>
      <c r="H477" s="8">
        <v>60000</v>
      </c>
      <c r="I477" s="8">
        <v>60000</v>
      </c>
      <c r="K477" s="5" t="s">
        <v>26</v>
      </c>
    </row>
    <row r="478" spans="1:11" x14ac:dyDescent="0.35">
      <c r="A478" s="5" t="s">
        <v>19</v>
      </c>
      <c r="B478" s="5" t="s">
        <v>20</v>
      </c>
      <c r="C478" s="5" t="s">
        <v>546</v>
      </c>
      <c r="D478" s="5" t="s">
        <v>1702</v>
      </c>
      <c r="E478" s="5" t="s">
        <v>1253</v>
      </c>
      <c r="F478" s="10" t="s">
        <v>591</v>
      </c>
      <c r="H478" s="8">
        <v>226941</v>
      </c>
      <c r="I478" s="8">
        <v>226941</v>
      </c>
      <c r="K478" s="5" t="s">
        <v>26</v>
      </c>
    </row>
    <row r="479" spans="1:11" x14ac:dyDescent="0.35">
      <c r="A479" s="5" t="s">
        <v>19</v>
      </c>
      <c r="B479" s="5" t="s">
        <v>20</v>
      </c>
      <c r="C479" s="5" t="s">
        <v>547</v>
      </c>
      <c r="D479" s="5" t="s">
        <v>1679</v>
      </c>
      <c r="E479" s="5" t="s">
        <v>1254</v>
      </c>
      <c r="F479" s="10" t="s">
        <v>591</v>
      </c>
      <c r="H479" s="8">
        <v>6770174</v>
      </c>
      <c r="I479" s="8">
        <v>6770174</v>
      </c>
      <c r="K479" s="5" t="s">
        <v>26</v>
      </c>
    </row>
    <row r="480" spans="1:11" x14ac:dyDescent="0.35">
      <c r="A480" s="5" t="s">
        <v>19</v>
      </c>
      <c r="B480" s="5" t="s">
        <v>20</v>
      </c>
      <c r="C480" s="5" t="s">
        <v>548</v>
      </c>
      <c r="D480" s="5" t="s">
        <v>1674</v>
      </c>
      <c r="E480" s="5" t="s">
        <v>1255</v>
      </c>
      <c r="F480" s="10" t="s">
        <v>591</v>
      </c>
      <c r="H480" s="8">
        <v>1649386</v>
      </c>
      <c r="I480" s="8">
        <v>1649386</v>
      </c>
      <c r="K480" s="5" t="s">
        <v>26</v>
      </c>
    </row>
    <row r="481" spans="1:11" x14ac:dyDescent="0.35">
      <c r="A481" s="5" t="s">
        <v>19</v>
      </c>
      <c r="B481" s="5" t="s">
        <v>20</v>
      </c>
      <c r="C481" s="5" t="s">
        <v>549</v>
      </c>
      <c r="D481" s="5" t="s">
        <v>1679</v>
      </c>
      <c r="E481" s="5" t="s">
        <v>1256</v>
      </c>
      <c r="F481" s="10" t="s">
        <v>591</v>
      </c>
      <c r="H481" s="8">
        <v>415000</v>
      </c>
      <c r="I481" s="8">
        <v>415000</v>
      </c>
      <c r="K481" s="5" t="s">
        <v>26</v>
      </c>
    </row>
    <row r="482" spans="1:11" x14ac:dyDescent="0.35">
      <c r="A482" s="5" t="s">
        <v>19</v>
      </c>
      <c r="B482" s="5" t="s">
        <v>20</v>
      </c>
      <c r="C482" s="5" t="s">
        <v>550</v>
      </c>
      <c r="D482" s="5" t="s">
        <v>1687</v>
      </c>
      <c r="E482" s="5" t="s">
        <v>1257</v>
      </c>
      <c r="F482" s="10" t="s">
        <v>591</v>
      </c>
      <c r="H482" s="8">
        <v>65305</v>
      </c>
      <c r="I482" s="8">
        <v>65305</v>
      </c>
      <c r="K482" s="5" t="s">
        <v>26</v>
      </c>
    </row>
    <row r="483" spans="1:11" x14ac:dyDescent="0.35">
      <c r="A483" s="5" t="s">
        <v>19</v>
      </c>
      <c r="B483" s="5" t="s">
        <v>20</v>
      </c>
      <c r="C483" s="5" t="s">
        <v>551</v>
      </c>
      <c r="D483" s="5" t="s">
        <v>1684</v>
      </c>
      <c r="E483" s="5" t="s">
        <v>1258</v>
      </c>
      <c r="F483" s="10" t="s">
        <v>591</v>
      </c>
      <c r="H483" s="8">
        <v>1286577</v>
      </c>
      <c r="I483" s="8">
        <v>1286577</v>
      </c>
      <c r="K483" s="5" t="s">
        <v>26</v>
      </c>
    </row>
    <row r="484" spans="1:11" x14ac:dyDescent="0.35">
      <c r="A484" s="5" t="s">
        <v>19</v>
      </c>
      <c r="B484" s="5" t="s">
        <v>20</v>
      </c>
      <c r="C484" s="5" t="s">
        <v>552</v>
      </c>
      <c r="D484" s="5" t="s">
        <v>1699</v>
      </c>
      <c r="E484" s="5" t="s">
        <v>1259</v>
      </c>
      <c r="F484" s="10" t="s">
        <v>591</v>
      </c>
      <c r="H484" s="8">
        <v>32794</v>
      </c>
      <c r="I484" s="8">
        <v>32794</v>
      </c>
      <c r="K484" s="5" t="s">
        <v>26</v>
      </c>
    </row>
    <row r="485" spans="1:11" x14ac:dyDescent="0.35">
      <c r="A485" s="5" t="s">
        <v>19</v>
      </c>
      <c r="B485" s="5" t="s">
        <v>20</v>
      </c>
      <c r="C485" s="5" t="s">
        <v>553</v>
      </c>
      <c r="D485" s="5" t="s">
        <v>1724</v>
      </c>
      <c r="E485" s="5" t="s">
        <v>1260</v>
      </c>
      <c r="F485" s="10" t="s">
        <v>591</v>
      </c>
      <c r="H485" s="8">
        <v>60805</v>
      </c>
      <c r="I485" s="8">
        <v>60805</v>
      </c>
      <c r="K485" s="5" t="s">
        <v>26</v>
      </c>
    </row>
    <row r="486" spans="1:11" x14ac:dyDescent="0.35">
      <c r="A486" s="5" t="s">
        <v>19</v>
      </c>
      <c r="B486" s="5" t="s">
        <v>20</v>
      </c>
      <c r="C486" s="5" t="s">
        <v>554</v>
      </c>
      <c r="D486" s="5" t="s">
        <v>1679</v>
      </c>
      <c r="E486" s="5" t="s">
        <v>1261</v>
      </c>
      <c r="F486" s="10" t="s">
        <v>591</v>
      </c>
      <c r="H486" s="8">
        <v>37680924</v>
      </c>
      <c r="I486" s="8">
        <v>37680924</v>
      </c>
      <c r="K486" s="5" t="s">
        <v>26</v>
      </c>
    </row>
    <row r="487" spans="1:11" x14ac:dyDescent="0.35">
      <c r="A487" s="5" t="s">
        <v>19</v>
      </c>
      <c r="B487" s="5" t="s">
        <v>20</v>
      </c>
      <c r="C487" s="5" t="s">
        <v>555</v>
      </c>
      <c r="D487" s="5" t="s">
        <v>1680</v>
      </c>
      <c r="E487" s="5" t="s">
        <v>1262</v>
      </c>
      <c r="F487" s="10" t="s">
        <v>591</v>
      </c>
      <c r="H487" s="8">
        <v>195900</v>
      </c>
      <c r="I487" s="8">
        <v>195900</v>
      </c>
      <c r="K487" s="5" t="s">
        <v>26</v>
      </c>
    </row>
    <row r="488" spans="1:11" x14ac:dyDescent="0.35">
      <c r="A488" s="5" t="s">
        <v>19</v>
      </c>
      <c r="B488" s="5" t="s">
        <v>20</v>
      </c>
      <c r="C488" s="5" t="s">
        <v>556</v>
      </c>
      <c r="D488" s="5" t="s">
        <v>1680</v>
      </c>
      <c r="E488" s="5" t="s">
        <v>1263</v>
      </c>
      <c r="F488" s="10" t="s">
        <v>591</v>
      </c>
      <c r="H488" s="8">
        <v>65305</v>
      </c>
      <c r="I488" s="8">
        <v>65305</v>
      </c>
      <c r="K488" s="5" t="s">
        <v>26</v>
      </c>
    </row>
    <row r="489" spans="1:11" x14ac:dyDescent="0.35">
      <c r="A489" s="5" t="s">
        <v>19</v>
      </c>
      <c r="B489" s="5" t="s">
        <v>20</v>
      </c>
      <c r="C489" s="5" t="s">
        <v>557</v>
      </c>
      <c r="D489" s="5" t="s">
        <v>1702</v>
      </c>
      <c r="E489" s="5" t="s">
        <v>1264</v>
      </c>
      <c r="F489" s="10" t="s">
        <v>591</v>
      </c>
      <c r="H489" s="8">
        <v>594387</v>
      </c>
      <c r="I489" s="8">
        <v>594387</v>
      </c>
      <c r="K489" s="5" t="s">
        <v>26</v>
      </c>
    </row>
    <row r="490" spans="1:11" x14ac:dyDescent="0.35">
      <c r="A490" s="5" t="s">
        <v>19</v>
      </c>
      <c r="B490" s="5" t="s">
        <v>20</v>
      </c>
      <c r="C490" s="5" t="s">
        <v>558</v>
      </c>
      <c r="D490" s="5" t="s">
        <v>1673</v>
      </c>
      <c r="E490" s="5" t="s">
        <v>1265</v>
      </c>
      <c r="F490" s="10" t="s">
        <v>591</v>
      </c>
      <c r="H490" s="8">
        <v>50522</v>
      </c>
      <c r="I490" s="8">
        <v>50522</v>
      </c>
      <c r="K490" s="5" t="s">
        <v>26</v>
      </c>
    </row>
    <row r="491" spans="1:11" x14ac:dyDescent="0.35">
      <c r="A491" s="5" t="s">
        <v>19</v>
      </c>
      <c r="B491" s="5" t="s">
        <v>20</v>
      </c>
      <c r="C491" s="5" t="s">
        <v>559</v>
      </c>
      <c r="D491" s="5" t="s">
        <v>1693</v>
      </c>
      <c r="E491" s="5" t="s">
        <v>1266</v>
      </c>
      <c r="F491" s="10" t="s">
        <v>591</v>
      </c>
      <c r="H491" s="8">
        <v>66900</v>
      </c>
      <c r="I491" s="8">
        <v>66900</v>
      </c>
      <c r="K491" s="5" t="s">
        <v>26</v>
      </c>
    </row>
    <row r="492" spans="1:11" x14ac:dyDescent="0.35">
      <c r="A492" s="5" t="s">
        <v>19</v>
      </c>
      <c r="B492" s="5" t="s">
        <v>20</v>
      </c>
      <c r="C492" s="5" t="s">
        <v>560</v>
      </c>
      <c r="D492" s="5" t="s">
        <v>1673</v>
      </c>
      <c r="E492" s="5" t="s">
        <v>1267</v>
      </c>
      <c r="F492" s="10" t="s">
        <v>591</v>
      </c>
      <c r="H492" s="8">
        <v>32122</v>
      </c>
      <c r="I492" s="8">
        <v>32122</v>
      </c>
      <c r="K492" s="5" t="s">
        <v>26</v>
      </c>
    </row>
    <row r="493" spans="1:11" x14ac:dyDescent="0.35">
      <c r="A493" s="5" t="s">
        <v>19</v>
      </c>
      <c r="B493" s="5" t="s">
        <v>20</v>
      </c>
      <c r="C493" s="5" t="s">
        <v>561</v>
      </c>
      <c r="D493" s="5" t="s">
        <v>1673</v>
      </c>
      <c r="E493" s="5" t="s">
        <v>1268</v>
      </c>
      <c r="F493" s="10" t="s">
        <v>591</v>
      </c>
      <c r="H493" s="8">
        <v>24142</v>
      </c>
      <c r="I493" s="8">
        <v>24142</v>
      </c>
      <c r="K493" s="5" t="s">
        <v>26</v>
      </c>
    </row>
    <row r="494" spans="1:11" x14ac:dyDescent="0.35">
      <c r="A494" s="5" t="s">
        <v>19</v>
      </c>
      <c r="B494" s="5" t="s">
        <v>20</v>
      </c>
      <c r="C494" s="5" t="s">
        <v>562</v>
      </c>
      <c r="D494" s="5" t="s">
        <v>1702</v>
      </c>
      <c r="E494" s="5" t="s">
        <v>1269</v>
      </c>
      <c r="F494" s="10" t="s">
        <v>591</v>
      </c>
      <c r="H494" s="8">
        <v>117064</v>
      </c>
      <c r="I494" s="8">
        <v>117064</v>
      </c>
      <c r="K494" s="5" t="s">
        <v>26</v>
      </c>
    </row>
    <row r="495" spans="1:11" x14ac:dyDescent="0.35">
      <c r="A495" s="5" t="s">
        <v>19</v>
      </c>
      <c r="B495" s="5" t="s">
        <v>20</v>
      </c>
      <c r="C495" s="5" t="s">
        <v>563</v>
      </c>
      <c r="D495" s="5" t="s">
        <v>1687</v>
      </c>
      <c r="E495" s="5" t="s">
        <v>1270</v>
      </c>
      <c r="F495" s="10" t="s">
        <v>591</v>
      </c>
      <c r="H495" s="8">
        <v>241010</v>
      </c>
      <c r="I495" s="8">
        <v>241010</v>
      </c>
      <c r="K495" s="5" t="s">
        <v>26</v>
      </c>
    </row>
    <row r="496" spans="1:11" x14ac:dyDescent="0.35">
      <c r="A496" s="5" t="s">
        <v>19</v>
      </c>
      <c r="B496" s="5" t="s">
        <v>20</v>
      </c>
      <c r="C496" s="5" t="s">
        <v>564</v>
      </c>
      <c r="D496" s="5" t="s">
        <v>1695</v>
      </c>
      <c r="E496" s="5" t="s">
        <v>1271</v>
      </c>
      <c r="F496" s="10" t="s">
        <v>592</v>
      </c>
      <c r="H496" s="8">
        <v>574680</v>
      </c>
      <c r="I496" s="8">
        <v>574680</v>
      </c>
      <c r="K496" s="5" t="s">
        <v>26</v>
      </c>
    </row>
    <row r="497" spans="1:11" x14ac:dyDescent="0.35">
      <c r="A497" s="5" t="s">
        <v>19</v>
      </c>
      <c r="B497" s="5" t="s">
        <v>20</v>
      </c>
      <c r="C497" s="5" t="s">
        <v>565</v>
      </c>
      <c r="D497" s="5" t="s">
        <v>1729</v>
      </c>
      <c r="E497" s="5" t="s">
        <v>1272</v>
      </c>
      <c r="F497" s="10" t="s">
        <v>593</v>
      </c>
      <c r="H497" s="8">
        <v>38148</v>
      </c>
      <c r="I497" s="8">
        <v>38148</v>
      </c>
      <c r="K497" s="5" t="s">
        <v>26</v>
      </c>
    </row>
    <row r="498" spans="1:11" x14ac:dyDescent="0.35">
      <c r="A498" s="5" t="s">
        <v>19</v>
      </c>
      <c r="B498" s="5" t="s">
        <v>20</v>
      </c>
      <c r="C498" s="5" t="s">
        <v>566</v>
      </c>
      <c r="D498" s="5" t="s">
        <v>1709</v>
      </c>
      <c r="E498" s="5" t="s">
        <v>1273</v>
      </c>
      <c r="F498" s="10" t="s">
        <v>594</v>
      </c>
      <c r="H498" s="8">
        <v>177645</v>
      </c>
      <c r="I498" s="8">
        <v>177645</v>
      </c>
      <c r="K498" s="5" t="s">
        <v>26</v>
      </c>
    </row>
    <row r="499" spans="1:11" x14ac:dyDescent="0.35">
      <c r="A499" s="5" t="s">
        <v>19</v>
      </c>
      <c r="B499" s="5" t="s">
        <v>20</v>
      </c>
      <c r="C499" s="5" t="s">
        <v>567</v>
      </c>
      <c r="D499" s="5" t="s">
        <v>1709</v>
      </c>
      <c r="E499" s="5" t="s">
        <v>1274</v>
      </c>
      <c r="F499" s="10" t="s">
        <v>594</v>
      </c>
      <c r="H499" s="8">
        <v>219715</v>
      </c>
      <c r="I499" s="8">
        <v>219715</v>
      </c>
      <c r="K499" s="5" t="s">
        <v>26</v>
      </c>
    </row>
    <row r="500" spans="1:11" x14ac:dyDescent="0.35">
      <c r="A500" s="5" t="s">
        <v>19</v>
      </c>
      <c r="B500" s="5" t="s">
        <v>20</v>
      </c>
      <c r="C500" s="5" t="s">
        <v>568</v>
      </c>
      <c r="D500" s="5" t="s">
        <v>1673</v>
      </c>
      <c r="E500" s="5" t="s">
        <v>1275</v>
      </c>
      <c r="F500" s="10" t="s">
        <v>595</v>
      </c>
      <c r="H500" s="8">
        <v>90644</v>
      </c>
      <c r="I500" s="8">
        <v>90644</v>
      </c>
      <c r="K500" s="5" t="s">
        <v>26</v>
      </c>
    </row>
    <row r="501" spans="1:11" x14ac:dyDescent="0.35">
      <c r="A501" s="5" t="s">
        <v>19</v>
      </c>
      <c r="B501" s="5" t="s">
        <v>20</v>
      </c>
      <c r="C501" s="5" t="s">
        <v>569</v>
      </c>
      <c r="D501" s="5" t="s">
        <v>1684</v>
      </c>
      <c r="E501" s="5" t="s">
        <v>1276</v>
      </c>
      <c r="F501" s="10" t="s">
        <v>595</v>
      </c>
      <c r="H501" s="8">
        <v>4185721</v>
      </c>
      <c r="I501" s="8">
        <v>4185721</v>
      </c>
      <c r="K501" s="5" t="s">
        <v>26</v>
      </c>
    </row>
    <row r="502" spans="1:11" x14ac:dyDescent="0.35">
      <c r="A502" s="5" t="s">
        <v>19</v>
      </c>
      <c r="B502" s="5" t="s">
        <v>20</v>
      </c>
      <c r="C502" s="5" t="s">
        <v>570</v>
      </c>
      <c r="D502" s="5" t="s">
        <v>1680</v>
      </c>
      <c r="E502" s="5" t="s">
        <v>1277</v>
      </c>
      <c r="F502" s="10" t="s">
        <v>595</v>
      </c>
      <c r="H502" s="8">
        <v>62400</v>
      </c>
      <c r="I502" s="8">
        <v>62400</v>
      </c>
      <c r="K502" s="5" t="s">
        <v>26</v>
      </c>
    </row>
    <row r="503" spans="1:11" x14ac:dyDescent="0.35">
      <c r="A503" s="5" t="s">
        <v>19</v>
      </c>
      <c r="B503" s="5" t="s">
        <v>20</v>
      </c>
      <c r="C503" s="5" t="s">
        <v>571</v>
      </c>
      <c r="D503" s="5" t="s">
        <v>1684</v>
      </c>
      <c r="E503" s="5" t="s">
        <v>1278</v>
      </c>
      <c r="F503" s="10" t="s">
        <v>595</v>
      </c>
      <c r="H503" s="8">
        <v>16200043</v>
      </c>
      <c r="I503" s="8">
        <v>16200043</v>
      </c>
      <c r="K503" s="5" t="s">
        <v>26</v>
      </c>
    </row>
    <row r="504" spans="1:11" x14ac:dyDescent="0.35">
      <c r="A504" s="5" t="s">
        <v>19</v>
      </c>
      <c r="B504" s="5" t="s">
        <v>20</v>
      </c>
      <c r="C504" s="5" t="s">
        <v>572</v>
      </c>
      <c r="D504" s="5" t="s">
        <v>1700</v>
      </c>
      <c r="E504" s="5" t="s">
        <v>1279</v>
      </c>
      <c r="F504" s="10" t="s">
        <v>595</v>
      </c>
      <c r="H504" s="8">
        <v>62400</v>
      </c>
      <c r="I504" s="8">
        <v>62400</v>
      </c>
      <c r="K504" s="5" t="s">
        <v>26</v>
      </c>
    </row>
    <row r="505" spans="1:11" x14ac:dyDescent="0.35">
      <c r="A505" s="5" t="s">
        <v>19</v>
      </c>
      <c r="B505" s="5" t="s">
        <v>20</v>
      </c>
      <c r="C505" s="5" t="s">
        <v>573</v>
      </c>
      <c r="D505" s="5" t="s">
        <v>1680</v>
      </c>
      <c r="E505" s="5" t="s">
        <v>1280</v>
      </c>
      <c r="F505" s="10" t="s">
        <v>595</v>
      </c>
      <c r="H505" s="8">
        <v>66900</v>
      </c>
      <c r="I505" s="8">
        <v>66900</v>
      </c>
      <c r="K505" s="5" t="s">
        <v>26</v>
      </c>
    </row>
    <row r="506" spans="1:11" x14ac:dyDescent="0.35">
      <c r="A506" s="5" t="s">
        <v>19</v>
      </c>
      <c r="B506" s="5" t="s">
        <v>20</v>
      </c>
      <c r="C506" s="5" t="s">
        <v>574</v>
      </c>
      <c r="D506" s="5" t="s">
        <v>1702</v>
      </c>
      <c r="E506" s="5" t="s">
        <v>1281</v>
      </c>
      <c r="F506" s="10" t="s">
        <v>596</v>
      </c>
      <c r="H506" s="8">
        <v>417614</v>
      </c>
      <c r="I506" s="8">
        <v>417614</v>
      </c>
      <c r="K506" s="5" t="s">
        <v>26</v>
      </c>
    </row>
    <row r="507" spans="1:11" x14ac:dyDescent="0.35">
      <c r="A507" s="5" t="s">
        <v>19</v>
      </c>
      <c r="B507" s="5" t="s">
        <v>20</v>
      </c>
      <c r="C507" s="5" t="s">
        <v>575</v>
      </c>
      <c r="D507" s="5" t="s">
        <v>1683</v>
      </c>
      <c r="E507" s="5" t="s">
        <v>1282</v>
      </c>
      <c r="F507" s="10" t="s">
        <v>596</v>
      </c>
      <c r="H507" s="8">
        <v>43348394</v>
      </c>
      <c r="I507" s="8">
        <v>43348394</v>
      </c>
      <c r="K507" s="5" t="s">
        <v>26</v>
      </c>
    </row>
    <row r="508" spans="1:11" x14ac:dyDescent="0.35">
      <c r="A508" s="5" t="s">
        <v>19</v>
      </c>
      <c r="B508" s="5" t="s">
        <v>20</v>
      </c>
      <c r="C508" s="5" t="s">
        <v>576</v>
      </c>
      <c r="D508" s="5" t="s">
        <v>1681</v>
      </c>
      <c r="E508" s="5" t="s">
        <v>1283</v>
      </c>
      <c r="F508" s="10" t="s">
        <v>596</v>
      </c>
      <c r="H508" s="8">
        <v>1250995</v>
      </c>
      <c r="I508" s="8">
        <v>1250995</v>
      </c>
      <c r="K508" s="5" t="s">
        <v>26</v>
      </c>
    </row>
    <row r="509" spans="1:11" x14ac:dyDescent="0.35">
      <c r="A509" s="5" t="s">
        <v>19</v>
      </c>
      <c r="B509" s="5" t="s">
        <v>20</v>
      </c>
      <c r="C509" s="5" t="s">
        <v>577</v>
      </c>
      <c r="D509" s="5" t="s">
        <v>1718</v>
      </c>
      <c r="E509" s="5" t="s">
        <v>1284</v>
      </c>
      <c r="F509" s="10" t="s">
        <v>596</v>
      </c>
      <c r="H509" s="8">
        <v>3466902</v>
      </c>
      <c r="I509" s="8">
        <v>3466902</v>
      </c>
      <c r="K509" s="5" t="s">
        <v>26</v>
      </c>
    </row>
    <row r="510" spans="1:11" x14ac:dyDescent="0.35">
      <c r="A510" s="5" t="s">
        <v>19</v>
      </c>
      <c r="B510" s="5" t="s">
        <v>20</v>
      </c>
      <c r="C510" s="5" t="s">
        <v>578</v>
      </c>
      <c r="D510" s="5" t="s">
        <v>1683</v>
      </c>
      <c r="E510" s="5" t="s">
        <v>1285</v>
      </c>
      <c r="F510" s="10" t="s">
        <v>596</v>
      </c>
      <c r="H510" s="8">
        <v>27500</v>
      </c>
      <c r="I510" s="8">
        <v>27500</v>
      </c>
      <c r="K510" s="5" t="s">
        <v>26</v>
      </c>
    </row>
    <row r="511" spans="1:11" x14ac:dyDescent="0.35">
      <c r="A511" s="5" t="s">
        <v>19</v>
      </c>
      <c r="B511" s="5" t="s">
        <v>20</v>
      </c>
      <c r="C511" s="5" t="s">
        <v>579</v>
      </c>
      <c r="D511" s="5" t="s">
        <v>1683</v>
      </c>
      <c r="E511" s="5" t="s">
        <v>1286</v>
      </c>
      <c r="F511" s="10" t="s">
        <v>596</v>
      </c>
      <c r="H511" s="8">
        <v>9226155</v>
      </c>
      <c r="I511" s="8">
        <v>9226155</v>
      </c>
      <c r="K511" s="5" t="s">
        <v>26</v>
      </c>
    </row>
    <row r="512" spans="1:11" x14ac:dyDescent="0.35">
      <c r="A512" s="5" t="s">
        <v>19</v>
      </c>
      <c r="B512" s="5" t="s">
        <v>20</v>
      </c>
      <c r="C512" s="5" t="s">
        <v>580</v>
      </c>
      <c r="D512" s="5" t="s">
        <v>1672</v>
      </c>
      <c r="E512" s="5" t="s">
        <v>1287</v>
      </c>
      <c r="F512" s="10" t="s">
        <v>596</v>
      </c>
      <c r="H512" s="8">
        <v>994550</v>
      </c>
      <c r="I512" s="8">
        <v>994550</v>
      </c>
      <c r="K512" s="5" t="s">
        <v>26</v>
      </c>
    </row>
    <row r="513" spans="1:11" x14ac:dyDescent="0.35">
      <c r="A513" s="5" t="s">
        <v>19</v>
      </c>
      <c r="B513" s="5" t="s">
        <v>20</v>
      </c>
      <c r="C513" s="5" t="s">
        <v>581</v>
      </c>
      <c r="D513" s="5" t="s">
        <v>1683</v>
      </c>
      <c r="E513" s="5" t="s">
        <v>1288</v>
      </c>
      <c r="F513" s="10" t="s">
        <v>596</v>
      </c>
      <c r="H513" s="8">
        <v>1853166</v>
      </c>
      <c r="I513" s="8">
        <v>1853166</v>
      </c>
      <c r="K513" s="5" t="s">
        <v>26</v>
      </c>
    </row>
    <row r="514" spans="1:11" x14ac:dyDescent="0.35">
      <c r="A514" s="5" t="s">
        <v>19</v>
      </c>
      <c r="B514" s="5" t="s">
        <v>20</v>
      </c>
      <c r="C514" s="5" t="s">
        <v>582</v>
      </c>
      <c r="D514" s="5" t="s">
        <v>1673</v>
      </c>
      <c r="E514" s="5" t="s">
        <v>1289</v>
      </c>
      <c r="F514" s="10" t="s">
        <v>596</v>
      </c>
      <c r="H514" s="8">
        <v>24142</v>
      </c>
      <c r="I514" s="8">
        <v>24142</v>
      </c>
      <c r="K514" s="5" t="s">
        <v>26</v>
      </c>
    </row>
    <row r="515" spans="1:11" x14ac:dyDescent="0.35">
      <c r="A515" s="5" t="s">
        <v>19</v>
      </c>
      <c r="B515" s="5" t="s">
        <v>20</v>
      </c>
      <c r="C515" s="5" t="s">
        <v>583</v>
      </c>
      <c r="D515" s="5" t="s">
        <v>1672</v>
      </c>
      <c r="E515" s="5" t="s">
        <v>1290</v>
      </c>
      <c r="F515" s="10" t="s">
        <v>596</v>
      </c>
      <c r="H515" s="8">
        <v>325511</v>
      </c>
      <c r="I515" s="8">
        <v>325511</v>
      </c>
      <c r="K515" s="5" t="s">
        <v>26</v>
      </c>
    </row>
    <row r="516" spans="1:11" x14ac:dyDescent="0.35">
      <c r="A516" s="5" t="s">
        <v>19</v>
      </c>
      <c r="B516" s="5" t="s">
        <v>20</v>
      </c>
      <c r="C516" s="5" t="s">
        <v>584</v>
      </c>
      <c r="D516" s="5" t="s">
        <v>1672</v>
      </c>
      <c r="E516" s="5" t="s">
        <v>1291</v>
      </c>
      <c r="F516" s="10" t="s">
        <v>596</v>
      </c>
      <c r="H516" s="8">
        <v>41936</v>
      </c>
      <c r="I516" s="8">
        <v>41936</v>
      </c>
      <c r="K516" s="5" t="s">
        <v>26</v>
      </c>
    </row>
    <row r="517" spans="1:11" x14ac:dyDescent="0.35">
      <c r="A517" s="5" t="s">
        <v>19</v>
      </c>
      <c r="B517" s="5" t="s">
        <v>20</v>
      </c>
      <c r="C517" s="5" t="s">
        <v>585</v>
      </c>
      <c r="D517" s="5" t="s">
        <v>1672</v>
      </c>
      <c r="E517" s="5" t="s">
        <v>1292</v>
      </c>
      <c r="F517" s="10" t="s">
        <v>596</v>
      </c>
      <c r="H517" s="8">
        <v>72598</v>
      </c>
      <c r="I517" s="8">
        <v>72598</v>
      </c>
      <c r="K517" s="5" t="s">
        <v>26</v>
      </c>
    </row>
    <row r="518" spans="1:11" x14ac:dyDescent="0.35">
      <c r="A518" s="5" t="s">
        <v>19</v>
      </c>
      <c r="B518" s="5" t="s">
        <v>20</v>
      </c>
      <c r="C518" s="5" t="s">
        <v>586</v>
      </c>
      <c r="D518" s="5" t="s">
        <v>1672</v>
      </c>
      <c r="E518" s="5" t="s">
        <v>1293</v>
      </c>
      <c r="F518" s="10" t="s">
        <v>596</v>
      </c>
      <c r="H518" s="8">
        <v>1110921</v>
      </c>
      <c r="I518" s="8">
        <v>1110921</v>
      </c>
      <c r="K518" s="5" t="s">
        <v>26</v>
      </c>
    </row>
    <row r="519" spans="1:11" x14ac:dyDescent="0.35">
      <c r="A519" s="5" t="s">
        <v>19</v>
      </c>
      <c r="B519" s="5" t="s">
        <v>20</v>
      </c>
      <c r="C519" s="5" t="s">
        <v>587</v>
      </c>
      <c r="D519" s="5" t="s">
        <v>1680</v>
      </c>
      <c r="E519" s="5" t="s">
        <v>1294</v>
      </c>
      <c r="F519" s="10" t="s">
        <v>596</v>
      </c>
      <c r="H519" s="8">
        <v>64500</v>
      </c>
      <c r="I519" s="8">
        <v>64500</v>
      </c>
      <c r="K519" s="5" t="s">
        <v>26</v>
      </c>
    </row>
    <row r="520" spans="1:11" x14ac:dyDescent="0.35">
      <c r="A520" s="5" t="s">
        <v>19</v>
      </c>
      <c r="B520" s="5" t="s">
        <v>20</v>
      </c>
      <c r="C520" s="5" t="s">
        <v>588</v>
      </c>
      <c r="D520" s="5" t="s">
        <v>1702</v>
      </c>
      <c r="E520" s="5" t="s">
        <v>1295</v>
      </c>
      <c r="F520" s="10" t="s">
        <v>596</v>
      </c>
      <c r="H520" s="8">
        <v>543976</v>
      </c>
      <c r="I520" s="8">
        <v>543976</v>
      </c>
      <c r="K520" s="5" t="s">
        <v>26</v>
      </c>
    </row>
    <row r="521" spans="1:11" x14ac:dyDescent="0.35">
      <c r="A521" s="5" t="s">
        <v>19</v>
      </c>
      <c r="B521" s="5" t="s">
        <v>20</v>
      </c>
      <c r="C521" s="5" t="s">
        <v>589</v>
      </c>
      <c r="D521" s="5" t="s">
        <v>1684</v>
      </c>
      <c r="E521" s="5" t="s">
        <v>1296</v>
      </c>
      <c r="F521" s="10" t="s">
        <v>596</v>
      </c>
      <c r="H521" s="8">
        <v>529094</v>
      </c>
      <c r="I521" s="8">
        <v>529094</v>
      </c>
      <c r="K521" s="5" t="s">
        <v>26</v>
      </c>
    </row>
    <row r="522" spans="1:11" x14ac:dyDescent="0.35">
      <c r="A522" s="5" t="s">
        <v>19</v>
      </c>
      <c r="B522" s="5" t="s">
        <v>20</v>
      </c>
      <c r="C522" s="5" t="s">
        <v>590</v>
      </c>
      <c r="D522" s="5" t="s">
        <v>1695</v>
      </c>
      <c r="E522" s="5" t="s">
        <v>1297</v>
      </c>
      <c r="F522" s="10" t="s">
        <v>597</v>
      </c>
      <c r="H522" s="8">
        <v>406562</v>
      </c>
      <c r="I522" s="8">
        <v>406562</v>
      </c>
      <c r="K522" s="5" t="s">
        <v>26</v>
      </c>
    </row>
    <row r="523" spans="1:11" x14ac:dyDescent="0.35">
      <c r="A523" s="5" t="s">
        <v>19</v>
      </c>
      <c r="B523" s="5" t="s">
        <v>20</v>
      </c>
      <c r="C523" s="5" t="s">
        <v>598</v>
      </c>
      <c r="D523" s="5" t="s">
        <v>1693</v>
      </c>
      <c r="E523" s="5" t="s">
        <v>1298</v>
      </c>
      <c r="F523" s="10" t="s">
        <v>1478</v>
      </c>
      <c r="H523" s="8">
        <v>60805</v>
      </c>
      <c r="I523" s="8">
        <v>60805</v>
      </c>
      <c r="K523" s="5" t="s">
        <v>26</v>
      </c>
    </row>
    <row r="524" spans="1:11" x14ac:dyDescent="0.35">
      <c r="A524" s="5" t="s">
        <v>19</v>
      </c>
      <c r="B524" s="5" t="s">
        <v>20</v>
      </c>
      <c r="C524" s="5" t="s">
        <v>599</v>
      </c>
      <c r="D524" s="5" t="s">
        <v>1683</v>
      </c>
      <c r="E524" s="5" t="s">
        <v>1299</v>
      </c>
      <c r="F524" s="10" t="s">
        <v>1478</v>
      </c>
      <c r="H524" s="8">
        <v>17449796</v>
      </c>
      <c r="I524" s="8">
        <v>17449796</v>
      </c>
      <c r="K524" s="5" t="s">
        <v>26</v>
      </c>
    </row>
    <row r="525" spans="1:11" x14ac:dyDescent="0.35">
      <c r="A525" s="5" t="s">
        <v>19</v>
      </c>
      <c r="B525" s="5" t="s">
        <v>20</v>
      </c>
      <c r="C525" s="5" t="s">
        <v>600</v>
      </c>
      <c r="D525" s="5" t="s">
        <v>1672</v>
      </c>
      <c r="E525" s="5" t="s">
        <v>1300</v>
      </c>
      <c r="F525" s="10" t="s">
        <v>1478</v>
      </c>
      <c r="H525" s="8">
        <v>451436</v>
      </c>
      <c r="I525" s="8">
        <v>451436</v>
      </c>
      <c r="K525" s="5" t="s">
        <v>26</v>
      </c>
    </row>
    <row r="526" spans="1:11" x14ac:dyDescent="0.35">
      <c r="A526" s="5" t="s">
        <v>19</v>
      </c>
      <c r="B526" s="5" t="s">
        <v>20</v>
      </c>
      <c r="C526" s="5" t="s">
        <v>601</v>
      </c>
      <c r="D526" s="5" t="s">
        <v>1672</v>
      </c>
      <c r="E526" s="5" t="s">
        <v>1301</v>
      </c>
      <c r="F526" s="10" t="s">
        <v>1478</v>
      </c>
      <c r="H526" s="8">
        <v>104002</v>
      </c>
      <c r="I526" s="8">
        <v>104002</v>
      </c>
      <c r="K526" s="5" t="s">
        <v>26</v>
      </c>
    </row>
    <row r="527" spans="1:11" x14ac:dyDescent="0.35">
      <c r="A527" s="5" t="s">
        <v>19</v>
      </c>
      <c r="B527" s="5" t="s">
        <v>20</v>
      </c>
      <c r="C527" s="5" t="s">
        <v>602</v>
      </c>
      <c r="D527" s="5" t="s">
        <v>1702</v>
      </c>
      <c r="E527" s="5" t="s">
        <v>1302</v>
      </c>
      <c r="F527" s="10" t="s">
        <v>1478</v>
      </c>
      <c r="H527" s="8">
        <v>73462</v>
      </c>
      <c r="I527" s="8">
        <v>73462</v>
      </c>
      <c r="K527" s="5" t="s">
        <v>26</v>
      </c>
    </row>
    <row r="528" spans="1:11" x14ac:dyDescent="0.35">
      <c r="A528" s="5" t="s">
        <v>19</v>
      </c>
      <c r="B528" s="5" t="s">
        <v>20</v>
      </c>
      <c r="C528" s="5" t="s">
        <v>603</v>
      </c>
      <c r="D528" s="5" t="s">
        <v>1702</v>
      </c>
      <c r="E528" s="5" t="s">
        <v>1303</v>
      </c>
      <c r="F528" s="10" t="s">
        <v>1478</v>
      </c>
      <c r="H528" s="8">
        <v>255164</v>
      </c>
      <c r="I528" s="8">
        <v>255164</v>
      </c>
      <c r="K528" s="5" t="s">
        <v>26</v>
      </c>
    </row>
    <row r="529" spans="1:11" x14ac:dyDescent="0.35">
      <c r="A529" s="5" t="s">
        <v>19</v>
      </c>
      <c r="B529" s="5" t="s">
        <v>20</v>
      </c>
      <c r="C529" s="5" t="s">
        <v>604</v>
      </c>
      <c r="D529" s="5" t="s">
        <v>1674</v>
      </c>
      <c r="E529" s="5" t="s">
        <v>1304</v>
      </c>
      <c r="F529" s="10" t="s">
        <v>1478</v>
      </c>
      <c r="H529" s="8">
        <v>8058155</v>
      </c>
      <c r="I529" s="8">
        <v>8058155</v>
      </c>
      <c r="K529" s="5" t="s">
        <v>26</v>
      </c>
    </row>
    <row r="530" spans="1:11" x14ac:dyDescent="0.35">
      <c r="A530" s="5" t="s">
        <v>19</v>
      </c>
      <c r="B530" s="5" t="s">
        <v>20</v>
      </c>
      <c r="C530" s="5" t="s">
        <v>605</v>
      </c>
      <c r="D530" s="5" t="s">
        <v>1689</v>
      </c>
      <c r="E530" s="5" t="s">
        <v>1305</v>
      </c>
      <c r="F530" s="10" t="s">
        <v>1478</v>
      </c>
      <c r="H530" s="8">
        <v>424932</v>
      </c>
      <c r="I530" s="8">
        <v>424932</v>
      </c>
      <c r="K530" s="5" t="s">
        <v>26</v>
      </c>
    </row>
    <row r="531" spans="1:11" x14ac:dyDescent="0.35">
      <c r="A531" s="5" t="s">
        <v>19</v>
      </c>
      <c r="B531" s="5" t="s">
        <v>20</v>
      </c>
      <c r="C531" s="5" t="s">
        <v>606</v>
      </c>
      <c r="D531" s="5" t="s">
        <v>1673</v>
      </c>
      <c r="E531" s="5" t="s">
        <v>1306</v>
      </c>
      <c r="F531" s="10" t="s">
        <v>1478</v>
      </c>
      <c r="H531" s="8">
        <v>279224</v>
      </c>
      <c r="I531" s="8">
        <v>279224</v>
      </c>
      <c r="K531" s="5" t="s">
        <v>26</v>
      </c>
    </row>
    <row r="532" spans="1:11" x14ac:dyDescent="0.35">
      <c r="A532" s="5" t="s">
        <v>19</v>
      </c>
      <c r="B532" s="5" t="s">
        <v>20</v>
      </c>
      <c r="C532" s="5" t="s">
        <v>607</v>
      </c>
      <c r="D532" s="5" t="s">
        <v>1699</v>
      </c>
      <c r="E532" s="5" t="s">
        <v>1307</v>
      </c>
      <c r="F532" s="10" t="s">
        <v>1478</v>
      </c>
      <c r="H532" s="8">
        <v>3359168</v>
      </c>
      <c r="I532" s="8">
        <v>3359168</v>
      </c>
      <c r="K532" s="5" t="s">
        <v>26</v>
      </c>
    </row>
    <row r="533" spans="1:11" x14ac:dyDescent="0.35">
      <c r="A533" s="5" t="s">
        <v>19</v>
      </c>
      <c r="B533" s="5" t="s">
        <v>20</v>
      </c>
      <c r="C533" s="5" t="s">
        <v>608</v>
      </c>
      <c r="D533" s="5" t="s">
        <v>1699</v>
      </c>
      <c r="E533" s="5" t="s">
        <v>1308</v>
      </c>
      <c r="F533" s="10" t="s">
        <v>1478</v>
      </c>
      <c r="H533" s="8">
        <v>3359014</v>
      </c>
      <c r="I533" s="8">
        <v>3359014</v>
      </c>
      <c r="K533" s="5" t="s">
        <v>26</v>
      </c>
    </row>
    <row r="534" spans="1:11" x14ac:dyDescent="0.35">
      <c r="A534" s="5" t="s">
        <v>19</v>
      </c>
      <c r="B534" s="5" t="s">
        <v>20</v>
      </c>
      <c r="C534" s="5" t="s">
        <v>609</v>
      </c>
      <c r="D534" s="5" t="s">
        <v>1726</v>
      </c>
      <c r="E534" s="5" t="s">
        <v>1309</v>
      </c>
      <c r="F534" s="10" t="s">
        <v>1478</v>
      </c>
      <c r="H534" s="8">
        <v>429017</v>
      </c>
      <c r="I534" s="8">
        <v>429017</v>
      </c>
      <c r="K534" s="5" t="s">
        <v>26</v>
      </c>
    </row>
    <row r="535" spans="1:11" x14ac:dyDescent="0.35">
      <c r="A535" s="5" t="s">
        <v>19</v>
      </c>
      <c r="B535" s="5" t="s">
        <v>20</v>
      </c>
      <c r="C535" s="5" t="s">
        <v>610</v>
      </c>
      <c r="D535" s="5" t="s">
        <v>1689</v>
      </c>
      <c r="E535" s="5" t="s">
        <v>952</v>
      </c>
      <c r="F535" s="10" t="s">
        <v>1478</v>
      </c>
      <c r="H535" s="8">
        <v>170984</v>
      </c>
      <c r="I535" s="8">
        <v>170984</v>
      </c>
      <c r="K535" s="5" t="s">
        <v>26</v>
      </c>
    </row>
    <row r="536" spans="1:11" x14ac:dyDescent="0.35">
      <c r="A536" s="5" t="s">
        <v>19</v>
      </c>
      <c r="B536" s="5" t="s">
        <v>20</v>
      </c>
      <c r="C536" s="5" t="s">
        <v>611</v>
      </c>
      <c r="D536" s="5" t="s">
        <v>1716</v>
      </c>
      <c r="E536" s="5" t="s">
        <v>1310</v>
      </c>
      <c r="F536" s="10" t="s">
        <v>1478</v>
      </c>
      <c r="H536" s="8">
        <v>33752</v>
      </c>
      <c r="I536" s="8">
        <v>33752</v>
      </c>
      <c r="K536" s="5" t="s">
        <v>26</v>
      </c>
    </row>
    <row r="537" spans="1:11" x14ac:dyDescent="0.35">
      <c r="A537" s="5" t="s">
        <v>19</v>
      </c>
      <c r="B537" s="5" t="s">
        <v>20</v>
      </c>
      <c r="C537" s="5" t="s">
        <v>612</v>
      </c>
      <c r="D537" s="5" t="s">
        <v>1680</v>
      </c>
      <c r="E537" s="5" t="s">
        <v>1311</v>
      </c>
      <c r="F537" s="10" t="s">
        <v>1478</v>
      </c>
      <c r="H537" s="8">
        <v>66900</v>
      </c>
      <c r="I537" s="8">
        <v>66900</v>
      </c>
      <c r="K537" s="5" t="s">
        <v>26</v>
      </c>
    </row>
    <row r="538" spans="1:11" x14ac:dyDescent="0.35">
      <c r="A538" s="5" t="s">
        <v>19</v>
      </c>
      <c r="B538" s="5" t="s">
        <v>20</v>
      </c>
      <c r="C538" s="5" t="s">
        <v>613</v>
      </c>
      <c r="D538" s="5" t="s">
        <v>1699</v>
      </c>
      <c r="E538" s="5" t="s">
        <v>1312</v>
      </c>
      <c r="F538" s="10" t="s">
        <v>1478</v>
      </c>
      <c r="H538" s="8">
        <v>53421</v>
      </c>
      <c r="I538" s="8">
        <v>53421</v>
      </c>
      <c r="K538" s="5" t="s">
        <v>26</v>
      </c>
    </row>
    <row r="539" spans="1:11" x14ac:dyDescent="0.35">
      <c r="A539" s="5" t="s">
        <v>19</v>
      </c>
      <c r="B539" s="5" t="s">
        <v>20</v>
      </c>
      <c r="C539" s="5" t="s">
        <v>614</v>
      </c>
      <c r="D539" s="5" t="s">
        <v>1707</v>
      </c>
      <c r="E539" s="5" t="s">
        <v>1313</v>
      </c>
      <c r="F539" s="10" t="s">
        <v>1478</v>
      </c>
      <c r="H539" s="8">
        <v>642984</v>
      </c>
      <c r="I539" s="8">
        <v>642984</v>
      </c>
      <c r="K539" s="5" t="s">
        <v>26</v>
      </c>
    </row>
    <row r="540" spans="1:11" x14ac:dyDescent="0.35">
      <c r="A540" s="5" t="s">
        <v>19</v>
      </c>
      <c r="B540" s="5" t="s">
        <v>20</v>
      </c>
      <c r="C540" s="5" t="s">
        <v>615</v>
      </c>
      <c r="D540" s="5" t="s">
        <v>1672</v>
      </c>
      <c r="E540" s="5" t="s">
        <v>1314</v>
      </c>
      <c r="F540" s="10" t="s">
        <v>1478</v>
      </c>
      <c r="H540" s="8">
        <v>44097</v>
      </c>
      <c r="I540" s="8">
        <v>44097</v>
      </c>
      <c r="K540" s="5" t="s">
        <v>26</v>
      </c>
    </row>
    <row r="541" spans="1:11" x14ac:dyDescent="0.35">
      <c r="A541" s="5" t="s">
        <v>19</v>
      </c>
      <c r="B541" s="5" t="s">
        <v>20</v>
      </c>
      <c r="C541" s="5" t="s">
        <v>616</v>
      </c>
      <c r="D541" s="5" t="s">
        <v>1700</v>
      </c>
      <c r="E541" s="5" t="s">
        <v>1315</v>
      </c>
      <c r="F541" s="10" t="s">
        <v>1478</v>
      </c>
      <c r="H541" s="8">
        <v>271435</v>
      </c>
      <c r="I541" s="8">
        <v>271435</v>
      </c>
      <c r="K541" s="5" t="s">
        <v>26</v>
      </c>
    </row>
    <row r="542" spans="1:11" x14ac:dyDescent="0.35">
      <c r="A542" s="5" t="s">
        <v>19</v>
      </c>
      <c r="B542" s="5" t="s">
        <v>20</v>
      </c>
      <c r="C542" s="5" t="s">
        <v>617</v>
      </c>
      <c r="D542" s="5" t="s">
        <v>1700</v>
      </c>
      <c r="E542" s="5" t="s">
        <v>1316</v>
      </c>
      <c r="F542" s="10" t="s">
        <v>1478</v>
      </c>
      <c r="H542" s="8">
        <v>276300</v>
      </c>
      <c r="I542" s="8">
        <v>276300</v>
      </c>
      <c r="K542" s="5" t="s">
        <v>26</v>
      </c>
    </row>
    <row r="543" spans="1:11" x14ac:dyDescent="0.35">
      <c r="A543" s="5" t="s">
        <v>19</v>
      </c>
      <c r="B543" s="5" t="s">
        <v>20</v>
      </c>
      <c r="C543" s="5" t="s">
        <v>618</v>
      </c>
      <c r="D543" s="5" t="s">
        <v>1689</v>
      </c>
      <c r="E543" s="5" t="s">
        <v>1317</v>
      </c>
      <c r="F543" s="10" t="s">
        <v>1478</v>
      </c>
      <c r="H543" s="8">
        <v>60000</v>
      </c>
      <c r="I543" s="8">
        <v>60000</v>
      </c>
      <c r="K543" s="5" t="s">
        <v>26</v>
      </c>
    </row>
    <row r="544" spans="1:11" x14ac:dyDescent="0.35">
      <c r="A544" s="5" t="s">
        <v>19</v>
      </c>
      <c r="B544" s="5" t="s">
        <v>20</v>
      </c>
      <c r="C544" s="5" t="s">
        <v>619</v>
      </c>
      <c r="D544" s="5" t="s">
        <v>1680</v>
      </c>
      <c r="E544" s="5" t="s">
        <v>1318</v>
      </c>
      <c r="F544" s="10" t="s">
        <v>1478</v>
      </c>
      <c r="H544" s="8">
        <v>62400</v>
      </c>
      <c r="I544" s="8">
        <v>62400</v>
      </c>
      <c r="K544" s="5" t="s">
        <v>26</v>
      </c>
    </row>
    <row r="545" spans="1:11" x14ac:dyDescent="0.35">
      <c r="A545" s="5" t="s">
        <v>19</v>
      </c>
      <c r="B545" s="5" t="s">
        <v>20</v>
      </c>
      <c r="C545" s="5" t="s">
        <v>620</v>
      </c>
      <c r="D545" s="5" t="s">
        <v>1703</v>
      </c>
      <c r="E545" s="5" t="s">
        <v>1319</v>
      </c>
      <c r="F545" s="10" t="s">
        <v>1478</v>
      </c>
      <c r="H545" s="8">
        <v>2357527</v>
      </c>
      <c r="I545" s="8">
        <v>2357527</v>
      </c>
      <c r="K545" s="5" t="s">
        <v>26</v>
      </c>
    </row>
    <row r="546" spans="1:11" x14ac:dyDescent="0.35">
      <c r="A546" s="5" t="s">
        <v>19</v>
      </c>
      <c r="B546" s="5" t="s">
        <v>20</v>
      </c>
      <c r="C546" s="5" t="s">
        <v>621</v>
      </c>
      <c r="D546" s="5" t="s">
        <v>1705</v>
      </c>
      <c r="E546" s="5" t="s">
        <v>1320</v>
      </c>
      <c r="F546" s="10" t="s">
        <v>1478</v>
      </c>
      <c r="H546" s="8">
        <v>147673</v>
      </c>
      <c r="I546" s="8">
        <v>147673</v>
      </c>
      <c r="K546" s="5" t="s">
        <v>26</v>
      </c>
    </row>
    <row r="547" spans="1:11" x14ac:dyDescent="0.35">
      <c r="A547" s="5" t="s">
        <v>19</v>
      </c>
      <c r="B547" s="5" t="s">
        <v>20</v>
      </c>
      <c r="C547" s="5" t="s">
        <v>622</v>
      </c>
      <c r="D547" s="5" t="s">
        <v>1672</v>
      </c>
      <c r="E547" s="5" t="s">
        <v>1321</v>
      </c>
      <c r="F547" s="10" t="s">
        <v>1478</v>
      </c>
      <c r="H547" s="8">
        <v>58978</v>
      </c>
      <c r="I547" s="8">
        <v>58978</v>
      </c>
      <c r="K547" s="5" t="s">
        <v>26</v>
      </c>
    </row>
    <row r="548" spans="1:11" x14ac:dyDescent="0.35">
      <c r="A548" s="5" t="s">
        <v>19</v>
      </c>
      <c r="B548" s="5" t="s">
        <v>20</v>
      </c>
      <c r="C548" s="5" t="s">
        <v>623</v>
      </c>
      <c r="D548" s="5" t="s">
        <v>1726</v>
      </c>
      <c r="E548" s="5" t="s">
        <v>1322</v>
      </c>
      <c r="F548" s="10" t="s">
        <v>1478</v>
      </c>
      <c r="H548" s="8">
        <v>282158</v>
      </c>
      <c r="I548" s="8">
        <v>282158</v>
      </c>
      <c r="K548" s="5" t="s">
        <v>26</v>
      </c>
    </row>
    <row r="549" spans="1:11" x14ac:dyDescent="0.35">
      <c r="A549" s="5" t="s">
        <v>19</v>
      </c>
      <c r="B549" s="5" t="s">
        <v>20</v>
      </c>
      <c r="C549" s="5" t="s">
        <v>624</v>
      </c>
      <c r="D549" s="5" t="s">
        <v>1672</v>
      </c>
      <c r="E549" s="5" t="s">
        <v>1323</v>
      </c>
      <c r="F549" s="11" t="s">
        <v>1478</v>
      </c>
      <c r="H549" s="8">
        <v>93368</v>
      </c>
      <c r="I549" s="8">
        <v>93368</v>
      </c>
      <c r="K549" s="5" t="s">
        <v>26</v>
      </c>
    </row>
    <row r="550" spans="1:11" x14ac:dyDescent="0.35">
      <c r="A550" s="5" t="s">
        <v>19</v>
      </c>
      <c r="B550" s="5" t="s">
        <v>20</v>
      </c>
      <c r="C550" s="5" t="s">
        <v>625</v>
      </c>
      <c r="D550" s="5" t="s">
        <v>1676</v>
      </c>
      <c r="E550" s="5" t="s">
        <v>1324</v>
      </c>
      <c r="F550" s="11" t="s">
        <v>1478</v>
      </c>
      <c r="H550" s="8">
        <v>2044669</v>
      </c>
      <c r="I550" s="8">
        <v>2044669</v>
      </c>
      <c r="K550" s="5" t="s">
        <v>26</v>
      </c>
    </row>
    <row r="551" spans="1:11" x14ac:dyDescent="0.35">
      <c r="A551" s="5" t="s">
        <v>19</v>
      </c>
      <c r="B551" s="5" t="s">
        <v>20</v>
      </c>
      <c r="C551" s="5" t="s">
        <v>626</v>
      </c>
      <c r="D551" s="5" t="s">
        <v>1679</v>
      </c>
      <c r="E551" s="5" t="s">
        <v>1325</v>
      </c>
      <c r="F551" s="11" t="s">
        <v>1478</v>
      </c>
      <c r="H551" s="8">
        <v>7638525</v>
      </c>
      <c r="I551" s="8">
        <v>7638525</v>
      </c>
      <c r="K551" s="5" t="s">
        <v>26</v>
      </c>
    </row>
    <row r="552" spans="1:11" x14ac:dyDescent="0.35">
      <c r="A552" s="5" t="s">
        <v>19</v>
      </c>
      <c r="B552" s="5" t="s">
        <v>20</v>
      </c>
      <c r="C552" s="5" t="s">
        <v>627</v>
      </c>
      <c r="D552" s="5" t="s">
        <v>1679</v>
      </c>
      <c r="E552" s="5" t="s">
        <v>1326</v>
      </c>
      <c r="F552" s="11" t="s">
        <v>1478</v>
      </c>
      <c r="H552" s="8">
        <v>28482832</v>
      </c>
      <c r="I552" s="8">
        <v>28482832</v>
      </c>
      <c r="K552" s="5" t="s">
        <v>26</v>
      </c>
    </row>
    <row r="553" spans="1:11" x14ac:dyDescent="0.35">
      <c r="A553" s="5" t="s">
        <v>19</v>
      </c>
      <c r="B553" s="5" t="s">
        <v>20</v>
      </c>
      <c r="C553" s="5" t="s">
        <v>628</v>
      </c>
      <c r="D553" s="5" t="s">
        <v>1679</v>
      </c>
      <c r="E553" s="5" t="s">
        <v>1327</v>
      </c>
      <c r="F553" s="11" t="s">
        <v>1478</v>
      </c>
      <c r="H553" s="8">
        <v>14701910</v>
      </c>
      <c r="I553" s="8">
        <v>14701910</v>
      </c>
      <c r="K553" s="5" t="s">
        <v>26</v>
      </c>
    </row>
    <row r="554" spans="1:11" x14ac:dyDescent="0.35">
      <c r="A554" s="5" t="s">
        <v>19</v>
      </c>
      <c r="B554" s="5" t="s">
        <v>20</v>
      </c>
      <c r="C554" s="5" t="s">
        <v>629</v>
      </c>
      <c r="D554" s="5" t="s">
        <v>1680</v>
      </c>
      <c r="E554" s="5" t="s">
        <v>1328</v>
      </c>
      <c r="F554" s="11" t="s">
        <v>1478</v>
      </c>
      <c r="H554" s="8">
        <v>66900</v>
      </c>
      <c r="I554" s="8">
        <v>66900</v>
      </c>
      <c r="K554" s="5" t="s">
        <v>26</v>
      </c>
    </row>
    <row r="555" spans="1:11" x14ac:dyDescent="0.35">
      <c r="A555" s="5" t="s">
        <v>19</v>
      </c>
      <c r="B555" s="5" t="s">
        <v>20</v>
      </c>
      <c r="C555" s="5" t="s">
        <v>630</v>
      </c>
      <c r="D555" s="5" t="s">
        <v>1693</v>
      </c>
      <c r="E555" s="5" t="s">
        <v>1329</v>
      </c>
      <c r="F555" s="11" t="s">
        <v>1478</v>
      </c>
      <c r="H555" s="8">
        <v>62400</v>
      </c>
      <c r="I555" s="8">
        <v>62400</v>
      </c>
      <c r="K555" s="5" t="s">
        <v>26</v>
      </c>
    </row>
    <row r="556" spans="1:11" x14ac:dyDescent="0.35">
      <c r="A556" s="5" t="s">
        <v>19</v>
      </c>
      <c r="B556" s="5" t="s">
        <v>20</v>
      </c>
      <c r="C556" s="5" t="s">
        <v>631</v>
      </c>
      <c r="D556" s="5" t="s">
        <v>1691</v>
      </c>
      <c r="E556" s="5" t="s">
        <v>1330</v>
      </c>
      <c r="F556" s="11" t="s">
        <v>1478</v>
      </c>
      <c r="H556" s="8">
        <v>85859</v>
      </c>
      <c r="I556" s="8">
        <v>85859</v>
      </c>
      <c r="K556" s="5" t="s">
        <v>26</v>
      </c>
    </row>
    <row r="557" spans="1:11" x14ac:dyDescent="0.35">
      <c r="A557" s="5" t="s">
        <v>19</v>
      </c>
      <c r="B557" s="5" t="s">
        <v>20</v>
      </c>
      <c r="C557" s="5" t="s">
        <v>632</v>
      </c>
      <c r="D557" s="5" t="s">
        <v>1676</v>
      </c>
      <c r="E557" s="5" t="s">
        <v>1331</v>
      </c>
      <c r="F557" s="11" t="s">
        <v>1478</v>
      </c>
      <c r="H557" s="8">
        <v>2106052</v>
      </c>
      <c r="I557" s="8">
        <v>2106052</v>
      </c>
      <c r="K557" s="5" t="s">
        <v>26</v>
      </c>
    </row>
    <row r="558" spans="1:11" x14ac:dyDescent="0.35">
      <c r="A558" s="5" t="s">
        <v>19</v>
      </c>
      <c r="B558" s="5" t="s">
        <v>20</v>
      </c>
      <c r="C558" s="5" t="s">
        <v>633</v>
      </c>
      <c r="D558" s="5" t="s">
        <v>1716</v>
      </c>
      <c r="E558" s="5" t="s">
        <v>1332</v>
      </c>
      <c r="F558" s="11" t="s">
        <v>1478</v>
      </c>
      <c r="H558" s="8">
        <v>379038</v>
      </c>
      <c r="I558" s="8">
        <v>379038</v>
      </c>
      <c r="K558" s="5" t="s">
        <v>26</v>
      </c>
    </row>
    <row r="559" spans="1:11" x14ac:dyDescent="0.35">
      <c r="A559" s="5" t="s">
        <v>19</v>
      </c>
      <c r="B559" s="5" t="s">
        <v>20</v>
      </c>
      <c r="C559" s="5" t="s">
        <v>634</v>
      </c>
      <c r="D559" s="5" t="s">
        <v>1691</v>
      </c>
      <c r="E559" s="5" t="s">
        <v>1333</v>
      </c>
      <c r="F559" s="11" t="s">
        <v>1478</v>
      </c>
      <c r="H559" s="8">
        <v>125375</v>
      </c>
      <c r="I559" s="8">
        <v>125375</v>
      </c>
      <c r="K559" s="5" t="s">
        <v>26</v>
      </c>
    </row>
    <row r="560" spans="1:11" x14ac:dyDescent="0.35">
      <c r="A560" s="5" t="s">
        <v>19</v>
      </c>
      <c r="B560" s="5" t="s">
        <v>20</v>
      </c>
      <c r="C560" s="5" t="s">
        <v>635</v>
      </c>
      <c r="D560" s="5" t="s">
        <v>1691</v>
      </c>
      <c r="E560" s="5" t="s">
        <v>1334</v>
      </c>
      <c r="F560" s="11" t="s">
        <v>1478</v>
      </c>
      <c r="H560" s="8">
        <v>125375</v>
      </c>
      <c r="I560" s="8">
        <v>125375</v>
      </c>
      <c r="K560" s="5" t="s">
        <v>26</v>
      </c>
    </row>
    <row r="561" spans="1:11" x14ac:dyDescent="0.35">
      <c r="A561" s="5" t="s">
        <v>19</v>
      </c>
      <c r="B561" s="5" t="s">
        <v>20</v>
      </c>
      <c r="C561" s="5" t="s">
        <v>636</v>
      </c>
      <c r="D561" s="5" t="s">
        <v>1715</v>
      </c>
      <c r="E561" s="5" t="s">
        <v>1335</v>
      </c>
      <c r="F561" s="11" t="s">
        <v>1478</v>
      </c>
      <c r="H561" s="8">
        <v>83219</v>
      </c>
      <c r="I561" s="8">
        <v>83219</v>
      </c>
      <c r="K561" s="5" t="s">
        <v>26</v>
      </c>
    </row>
    <row r="562" spans="1:11" x14ac:dyDescent="0.35">
      <c r="A562" s="5" t="s">
        <v>19</v>
      </c>
      <c r="B562" s="5" t="s">
        <v>20</v>
      </c>
      <c r="C562" s="5" t="s">
        <v>637</v>
      </c>
      <c r="D562" s="5" t="s">
        <v>1680</v>
      </c>
      <c r="E562" s="5" t="s">
        <v>1336</v>
      </c>
      <c r="F562" s="11" t="s">
        <v>1478</v>
      </c>
      <c r="H562" s="8">
        <v>66900</v>
      </c>
      <c r="I562" s="8">
        <v>66900</v>
      </c>
      <c r="K562" s="5" t="s">
        <v>26</v>
      </c>
    </row>
    <row r="563" spans="1:11" x14ac:dyDescent="0.35">
      <c r="A563" s="5" t="s">
        <v>19</v>
      </c>
      <c r="B563" s="5" t="s">
        <v>20</v>
      </c>
      <c r="C563" s="5" t="s">
        <v>638</v>
      </c>
      <c r="D563" s="5" t="s">
        <v>1699</v>
      </c>
      <c r="E563" s="5" t="s">
        <v>1337</v>
      </c>
      <c r="F563" s="11" t="s">
        <v>1478</v>
      </c>
      <c r="H563" s="8">
        <v>63235</v>
      </c>
      <c r="I563" s="8">
        <v>63235</v>
      </c>
      <c r="K563" s="5" t="s">
        <v>26</v>
      </c>
    </row>
    <row r="564" spans="1:11" x14ac:dyDescent="0.35">
      <c r="A564" s="5" t="s">
        <v>19</v>
      </c>
      <c r="B564" s="5" t="s">
        <v>20</v>
      </c>
      <c r="C564" s="5" t="s">
        <v>639</v>
      </c>
      <c r="D564" s="5" t="s">
        <v>1673</v>
      </c>
      <c r="E564" s="5" t="s">
        <v>1338</v>
      </c>
      <c r="F564" s="11" t="s">
        <v>1478</v>
      </c>
      <c r="H564" s="8">
        <v>141689</v>
      </c>
      <c r="I564" s="8">
        <v>141689</v>
      </c>
      <c r="K564" s="5" t="s">
        <v>26</v>
      </c>
    </row>
    <row r="565" spans="1:11" x14ac:dyDescent="0.35">
      <c r="A565" s="5" t="s">
        <v>19</v>
      </c>
      <c r="B565" s="5" t="s">
        <v>20</v>
      </c>
      <c r="C565" s="5" t="s">
        <v>640</v>
      </c>
      <c r="D565" s="5" t="s">
        <v>1673</v>
      </c>
      <c r="E565" s="5" t="s">
        <v>1339</v>
      </c>
      <c r="F565" s="11" t="s">
        <v>1478</v>
      </c>
      <c r="H565" s="8">
        <v>233092</v>
      </c>
      <c r="I565" s="8">
        <v>233092</v>
      </c>
      <c r="K565" s="5" t="s">
        <v>26</v>
      </c>
    </row>
    <row r="566" spans="1:11" x14ac:dyDescent="0.35">
      <c r="A566" s="5" t="s">
        <v>19</v>
      </c>
      <c r="B566" s="5" t="s">
        <v>20</v>
      </c>
      <c r="C566" s="5" t="s">
        <v>641</v>
      </c>
      <c r="D566" s="5" t="s">
        <v>1673</v>
      </c>
      <c r="E566" s="5" t="s">
        <v>1340</v>
      </c>
      <c r="F566" s="11" t="s">
        <v>1478</v>
      </c>
      <c r="H566" s="8">
        <v>923054</v>
      </c>
      <c r="I566" s="8">
        <v>923054</v>
      </c>
      <c r="K566" s="5" t="s">
        <v>26</v>
      </c>
    </row>
    <row r="567" spans="1:11" x14ac:dyDescent="0.35">
      <c r="A567" s="5" t="s">
        <v>19</v>
      </c>
      <c r="B567" s="5" t="s">
        <v>20</v>
      </c>
      <c r="C567" s="5" t="s">
        <v>642</v>
      </c>
      <c r="D567" s="5" t="s">
        <v>1726</v>
      </c>
      <c r="E567" s="5" t="s">
        <v>1341</v>
      </c>
      <c r="F567" s="11" t="s">
        <v>1478</v>
      </c>
      <c r="H567" s="8">
        <v>4599202</v>
      </c>
      <c r="I567" s="8">
        <v>4599202</v>
      </c>
      <c r="K567" s="5" t="s">
        <v>26</v>
      </c>
    </row>
    <row r="568" spans="1:11" x14ac:dyDescent="0.35">
      <c r="A568" s="5" t="s">
        <v>19</v>
      </c>
      <c r="B568" s="5" t="s">
        <v>20</v>
      </c>
      <c r="C568" s="5" t="s">
        <v>643</v>
      </c>
      <c r="D568" s="5" t="s">
        <v>1673</v>
      </c>
      <c r="E568" s="5" t="s">
        <v>1342</v>
      </c>
      <c r="F568" s="11" t="s">
        <v>1478</v>
      </c>
      <c r="H568" s="8">
        <v>996527</v>
      </c>
      <c r="I568" s="8">
        <v>996527</v>
      </c>
      <c r="K568" s="5" t="s">
        <v>26</v>
      </c>
    </row>
    <row r="569" spans="1:11" x14ac:dyDescent="0.35">
      <c r="A569" s="5" t="s">
        <v>19</v>
      </c>
      <c r="B569" s="5" t="s">
        <v>20</v>
      </c>
      <c r="C569" s="5" t="s">
        <v>644</v>
      </c>
      <c r="D569" s="5" t="s">
        <v>1672</v>
      </c>
      <c r="E569" s="5" t="s">
        <v>1343</v>
      </c>
      <c r="F569" s="11" t="s">
        <v>1478</v>
      </c>
      <c r="H569" s="8">
        <v>65103</v>
      </c>
      <c r="I569" s="8">
        <v>65103</v>
      </c>
      <c r="K569" s="5" t="s">
        <v>26</v>
      </c>
    </row>
    <row r="570" spans="1:11" x14ac:dyDescent="0.35">
      <c r="A570" s="5" t="s">
        <v>19</v>
      </c>
      <c r="B570" s="5" t="s">
        <v>20</v>
      </c>
      <c r="C570" s="5" t="s">
        <v>645</v>
      </c>
      <c r="D570" s="5" t="s">
        <v>1699</v>
      </c>
      <c r="E570" s="5" t="s">
        <v>1344</v>
      </c>
      <c r="F570" s="11" t="s">
        <v>1478</v>
      </c>
      <c r="H570" s="8">
        <v>1392544</v>
      </c>
      <c r="I570" s="8">
        <v>1392544</v>
      </c>
      <c r="K570" s="5" t="s">
        <v>26</v>
      </c>
    </row>
    <row r="571" spans="1:11" x14ac:dyDescent="0.35">
      <c r="A571" s="5" t="s">
        <v>19</v>
      </c>
      <c r="B571" s="5" t="s">
        <v>20</v>
      </c>
      <c r="C571" s="5" t="s">
        <v>646</v>
      </c>
      <c r="D571" s="5" t="s">
        <v>1679</v>
      </c>
      <c r="E571" s="5" t="s">
        <v>1345</v>
      </c>
      <c r="F571" s="11" t="s">
        <v>1478</v>
      </c>
      <c r="H571" s="8">
        <v>255272</v>
      </c>
      <c r="I571" s="8">
        <v>255272</v>
      </c>
      <c r="K571" s="5" t="s">
        <v>26</v>
      </c>
    </row>
    <row r="572" spans="1:11" x14ac:dyDescent="0.35">
      <c r="A572" s="5" t="s">
        <v>19</v>
      </c>
      <c r="B572" s="5" t="s">
        <v>20</v>
      </c>
      <c r="C572" s="5" t="s">
        <v>647</v>
      </c>
      <c r="D572" s="5" t="s">
        <v>1691</v>
      </c>
      <c r="E572" s="5" t="s">
        <v>1346</v>
      </c>
      <c r="F572" s="11" t="s">
        <v>1478</v>
      </c>
      <c r="H572" s="8">
        <v>62400</v>
      </c>
      <c r="I572" s="8">
        <v>62400</v>
      </c>
      <c r="K572" s="5" t="s">
        <v>26</v>
      </c>
    </row>
    <row r="573" spans="1:11" x14ac:dyDescent="0.35">
      <c r="A573" s="5" t="s">
        <v>19</v>
      </c>
      <c r="B573" s="5" t="s">
        <v>20</v>
      </c>
      <c r="C573" s="5" t="s">
        <v>648</v>
      </c>
      <c r="D573" s="5" t="s">
        <v>1724</v>
      </c>
      <c r="E573" s="5" t="s">
        <v>1347</v>
      </c>
      <c r="F573" s="11" t="s">
        <v>1478</v>
      </c>
      <c r="H573" s="8">
        <v>221438</v>
      </c>
      <c r="I573" s="8">
        <v>221438</v>
      </c>
      <c r="K573" s="5" t="s">
        <v>26</v>
      </c>
    </row>
    <row r="574" spans="1:11" x14ac:dyDescent="0.35">
      <c r="A574" s="5" t="s">
        <v>19</v>
      </c>
      <c r="B574" s="5" t="s">
        <v>20</v>
      </c>
      <c r="C574" s="5" t="s">
        <v>649</v>
      </c>
      <c r="D574" s="5" t="s">
        <v>1673</v>
      </c>
      <c r="E574" s="5" t="s">
        <v>1348</v>
      </c>
      <c r="F574" s="11" t="s">
        <v>1478</v>
      </c>
      <c r="H574" s="8">
        <v>82221</v>
      </c>
      <c r="I574" s="8">
        <v>82221</v>
      </c>
      <c r="K574" s="5" t="s">
        <v>26</v>
      </c>
    </row>
    <row r="575" spans="1:11" x14ac:dyDescent="0.35">
      <c r="A575" s="5" t="s">
        <v>19</v>
      </c>
      <c r="B575" s="5" t="s">
        <v>20</v>
      </c>
      <c r="C575" s="5" t="s">
        <v>650</v>
      </c>
      <c r="D575" s="5" t="s">
        <v>1672</v>
      </c>
      <c r="E575" s="5" t="s">
        <v>1349</v>
      </c>
      <c r="F575" s="11" t="s">
        <v>1479</v>
      </c>
      <c r="H575" s="8">
        <v>263276</v>
      </c>
      <c r="I575" s="8">
        <v>263276</v>
      </c>
      <c r="K575" s="5" t="s">
        <v>26</v>
      </c>
    </row>
    <row r="576" spans="1:11" x14ac:dyDescent="0.35">
      <c r="A576" s="5" t="s">
        <v>19</v>
      </c>
      <c r="B576" s="5" t="s">
        <v>20</v>
      </c>
      <c r="C576" s="5" t="s">
        <v>651</v>
      </c>
      <c r="D576" s="5" t="s">
        <v>1687</v>
      </c>
      <c r="E576" s="5" t="s">
        <v>1350</v>
      </c>
      <c r="F576" s="11" t="s">
        <v>1479</v>
      </c>
      <c r="H576" s="8">
        <v>241010</v>
      </c>
      <c r="I576" s="8">
        <v>241010</v>
      </c>
      <c r="K576" s="5" t="s">
        <v>26</v>
      </c>
    </row>
    <row r="577" spans="1:11" x14ac:dyDescent="0.35">
      <c r="A577" s="5" t="s">
        <v>19</v>
      </c>
      <c r="B577" s="5" t="s">
        <v>20</v>
      </c>
      <c r="C577" s="5" t="s">
        <v>652</v>
      </c>
      <c r="D577" s="5" t="s">
        <v>1672</v>
      </c>
      <c r="E577" s="5" t="s">
        <v>1351</v>
      </c>
      <c r="F577" s="11" t="s">
        <v>1479</v>
      </c>
      <c r="H577" s="8">
        <v>368755</v>
      </c>
      <c r="I577" s="8">
        <v>368755</v>
      </c>
      <c r="K577" s="5" t="s">
        <v>26</v>
      </c>
    </row>
    <row r="578" spans="1:11" x14ac:dyDescent="0.35">
      <c r="A578" s="5" t="s">
        <v>19</v>
      </c>
      <c r="B578" s="5" t="s">
        <v>20</v>
      </c>
      <c r="C578" s="5" t="s">
        <v>653</v>
      </c>
      <c r="D578" s="5" t="s">
        <v>1680</v>
      </c>
      <c r="E578" s="5" t="s">
        <v>1352</v>
      </c>
      <c r="F578" s="11" t="s">
        <v>1479</v>
      </c>
      <c r="H578" s="8">
        <v>19200</v>
      </c>
      <c r="I578" s="8">
        <v>19200</v>
      </c>
      <c r="K578" s="5" t="s">
        <v>26</v>
      </c>
    </row>
    <row r="579" spans="1:11" x14ac:dyDescent="0.35">
      <c r="A579" s="5" t="s">
        <v>19</v>
      </c>
      <c r="B579" s="5" t="s">
        <v>20</v>
      </c>
      <c r="C579" s="5" t="s">
        <v>654</v>
      </c>
      <c r="D579" s="5" t="s">
        <v>1672</v>
      </c>
      <c r="E579" s="5" t="s">
        <v>1353</v>
      </c>
      <c r="F579" s="11" t="s">
        <v>1479</v>
      </c>
      <c r="H579" s="8">
        <v>42110</v>
      </c>
      <c r="I579" s="8">
        <v>42110</v>
      </c>
      <c r="K579" s="5" t="s">
        <v>26</v>
      </c>
    </row>
    <row r="580" spans="1:11" x14ac:dyDescent="0.35">
      <c r="A580" s="5" t="s">
        <v>19</v>
      </c>
      <c r="B580" s="5" t="s">
        <v>20</v>
      </c>
      <c r="C580" s="5" t="s">
        <v>655</v>
      </c>
      <c r="D580" s="5" t="s">
        <v>1698</v>
      </c>
      <c r="E580" s="5" t="s">
        <v>1354</v>
      </c>
      <c r="F580" s="11" t="s">
        <v>1479</v>
      </c>
      <c r="H580" s="8">
        <v>71974</v>
      </c>
      <c r="I580" s="8">
        <v>71974</v>
      </c>
      <c r="K580" s="5" t="s">
        <v>26</v>
      </c>
    </row>
    <row r="581" spans="1:11" x14ac:dyDescent="0.35">
      <c r="A581" s="5" t="s">
        <v>19</v>
      </c>
      <c r="B581" s="5" t="s">
        <v>20</v>
      </c>
      <c r="C581" s="5" t="s">
        <v>656</v>
      </c>
      <c r="D581" s="5" t="s">
        <v>1673</v>
      </c>
      <c r="E581" s="5" t="s">
        <v>1355</v>
      </c>
      <c r="F581" s="11" t="s">
        <v>1479</v>
      </c>
      <c r="H581" s="8">
        <v>403941</v>
      </c>
      <c r="I581" s="8">
        <v>403941</v>
      </c>
      <c r="K581" s="5" t="s">
        <v>26</v>
      </c>
    </row>
    <row r="582" spans="1:11" x14ac:dyDescent="0.35">
      <c r="A582" s="5" t="s">
        <v>19</v>
      </c>
      <c r="B582" s="5" t="s">
        <v>20</v>
      </c>
      <c r="C582" s="5" t="s">
        <v>657</v>
      </c>
      <c r="D582" s="5" t="s">
        <v>1673</v>
      </c>
      <c r="E582" s="5" t="s">
        <v>1356</v>
      </c>
      <c r="F582" s="11" t="s">
        <v>1479</v>
      </c>
      <c r="H582" s="8">
        <v>46018</v>
      </c>
      <c r="I582" s="8">
        <v>46018</v>
      </c>
      <c r="K582" s="5" t="s">
        <v>26</v>
      </c>
    </row>
    <row r="583" spans="1:11" x14ac:dyDescent="0.35">
      <c r="A583" s="5" t="s">
        <v>19</v>
      </c>
      <c r="B583" s="5" t="s">
        <v>20</v>
      </c>
      <c r="C583" s="5" t="s">
        <v>658</v>
      </c>
      <c r="D583" s="5" t="s">
        <v>1713</v>
      </c>
      <c r="E583" s="5" t="s">
        <v>1357</v>
      </c>
      <c r="F583" s="11" t="s">
        <v>1479</v>
      </c>
      <c r="H583" s="8">
        <v>48456</v>
      </c>
      <c r="I583" s="8">
        <v>48456</v>
      </c>
      <c r="K583" s="5" t="s">
        <v>26</v>
      </c>
    </row>
    <row r="584" spans="1:11" x14ac:dyDescent="0.35">
      <c r="A584" s="5" t="s">
        <v>19</v>
      </c>
      <c r="B584" s="5" t="s">
        <v>20</v>
      </c>
      <c r="C584" s="5" t="s">
        <v>659</v>
      </c>
      <c r="D584" s="5" t="s">
        <v>1707</v>
      </c>
      <c r="E584" s="5" t="s">
        <v>1358</v>
      </c>
      <c r="F584" s="11" t="s">
        <v>1479</v>
      </c>
      <c r="H584" s="8">
        <v>271402</v>
      </c>
      <c r="I584" s="8">
        <v>271402</v>
      </c>
      <c r="K584" s="5" t="s">
        <v>26</v>
      </c>
    </row>
    <row r="585" spans="1:11" x14ac:dyDescent="0.35">
      <c r="A585" s="5" t="s">
        <v>19</v>
      </c>
      <c r="B585" s="5" t="s">
        <v>20</v>
      </c>
      <c r="C585" s="5" t="s">
        <v>660</v>
      </c>
      <c r="D585" s="5" t="s">
        <v>1680</v>
      </c>
      <c r="E585" s="5" t="s">
        <v>1359</v>
      </c>
      <c r="F585" s="11" t="s">
        <v>1479</v>
      </c>
      <c r="H585" s="8">
        <v>83761</v>
      </c>
      <c r="I585" s="8">
        <v>83761</v>
      </c>
      <c r="K585" s="5" t="s">
        <v>26</v>
      </c>
    </row>
    <row r="586" spans="1:11" x14ac:dyDescent="0.35">
      <c r="A586" s="5" t="s">
        <v>19</v>
      </c>
      <c r="B586" s="5" t="s">
        <v>20</v>
      </c>
      <c r="C586" s="5" t="s">
        <v>661</v>
      </c>
      <c r="D586" s="5" t="s">
        <v>1715</v>
      </c>
      <c r="E586" s="5" t="s">
        <v>1360</v>
      </c>
      <c r="F586" s="11" t="s">
        <v>1479</v>
      </c>
      <c r="H586" s="8">
        <v>597208</v>
      </c>
      <c r="I586" s="8">
        <v>597208</v>
      </c>
      <c r="K586" s="5" t="s">
        <v>26</v>
      </c>
    </row>
    <row r="587" spans="1:11" x14ac:dyDescent="0.35">
      <c r="A587" s="5" t="s">
        <v>19</v>
      </c>
      <c r="B587" s="5" t="s">
        <v>20</v>
      </c>
      <c r="C587" s="5" t="s">
        <v>662</v>
      </c>
      <c r="D587" s="5" t="s">
        <v>1689</v>
      </c>
      <c r="E587" s="5" t="s">
        <v>1361</v>
      </c>
      <c r="F587" s="11" t="s">
        <v>1479</v>
      </c>
      <c r="H587" s="8">
        <v>412790</v>
      </c>
      <c r="I587" s="8">
        <v>412790</v>
      </c>
      <c r="K587" s="5" t="s">
        <v>26</v>
      </c>
    </row>
    <row r="588" spans="1:11" x14ac:dyDescent="0.35">
      <c r="A588" s="5" t="s">
        <v>19</v>
      </c>
      <c r="B588" s="5" t="s">
        <v>20</v>
      </c>
      <c r="C588" s="5" t="s">
        <v>663</v>
      </c>
      <c r="D588" s="5" t="s">
        <v>1677</v>
      </c>
      <c r="E588" s="5" t="s">
        <v>1362</v>
      </c>
      <c r="F588" s="11" t="s">
        <v>1480</v>
      </c>
      <c r="H588" s="8">
        <v>18197090</v>
      </c>
      <c r="I588" s="8">
        <v>18197090</v>
      </c>
      <c r="K588" s="5" t="s">
        <v>26</v>
      </c>
    </row>
    <row r="589" spans="1:11" x14ac:dyDescent="0.35">
      <c r="A589" s="5" t="s">
        <v>19</v>
      </c>
      <c r="B589" s="5" t="s">
        <v>20</v>
      </c>
      <c r="C589" s="5" t="s">
        <v>664</v>
      </c>
      <c r="D589" s="5" t="s">
        <v>1673</v>
      </c>
      <c r="E589" s="5" t="s">
        <v>1363</v>
      </c>
      <c r="F589" s="11" t="s">
        <v>1481</v>
      </c>
      <c r="H589" s="8">
        <v>43716</v>
      </c>
      <c r="I589" s="8">
        <v>43716</v>
      </c>
      <c r="K589" s="5" t="s">
        <v>26</v>
      </c>
    </row>
    <row r="590" spans="1:11" x14ac:dyDescent="0.35">
      <c r="A590" s="5" t="s">
        <v>19</v>
      </c>
      <c r="B590" s="5" t="s">
        <v>20</v>
      </c>
      <c r="C590" s="5" t="s">
        <v>665</v>
      </c>
      <c r="D590" s="5" t="s">
        <v>1684</v>
      </c>
      <c r="E590" s="5" t="s">
        <v>1364</v>
      </c>
      <c r="F590" s="11" t="s">
        <v>1481</v>
      </c>
      <c r="H590" s="8">
        <v>463547</v>
      </c>
      <c r="I590" s="8">
        <v>463547</v>
      </c>
      <c r="K590" s="5" t="s">
        <v>26</v>
      </c>
    </row>
    <row r="591" spans="1:11" x14ac:dyDescent="0.35">
      <c r="A591" s="5" t="s">
        <v>19</v>
      </c>
      <c r="B591" s="5" t="s">
        <v>20</v>
      </c>
      <c r="C591" s="5" t="s">
        <v>666</v>
      </c>
      <c r="D591" s="5" t="s">
        <v>1681</v>
      </c>
      <c r="E591" s="5" t="s">
        <v>1365</v>
      </c>
      <c r="F591" s="11" t="s">
        <v>1481</v>
      </c>
      <c r="H591" s="8">
        <v>24142</v>
      </c>
      <c r="I591" s="8">
        <v>24142</v>
      </c>
      <c r="K591" s="5" t="s">
        <v>26</v>
      </c>
    </row>
    <row r="592" spans="1:11" x14ac:dyDescent="0.35">
      <c r="A592" s="5" t="s">
        <v>19</v>
      </c>
      <c r="B592" s="5" t="s">
        <v>20</v>
      </c>
      <c r="C592" s="5" t="s">
        <v>667</v>
      </c>
      <c r="D592" s="5" t="s">
        <v>1730</v>
      </c>
      <c r="E592" s="5" t="s">
        <v>1366</v>
      </c>
      <c r="F592" s="11" t="s">
        <v>1481</v>
      </c>
      <c r="H592" s="8">
        <v>940900</v>
      </c>
      <c r="I592" s="8">
        <v>940900</v>
      </c>
      <c r="K592" s="5" t="s">
        <v>26</v>
      </c>
    </row>
    <row r="593" spans="1:11" x14ac:dyDescent="0.35">
      <c r="A593" s="5" t="s">
        <v>19</v>
      </c>
      <c r="B593" s="5" t="s">
        <v>20</v>
      </c>
      <c r="C593" s="5" t="s">
        <v>668</v>
      </c>
      <c r="D593" s="5" t="s">
        <v>1681</v>
      </c>
      <c r="E593" s="5" t="s">
        <v>1367</v>
      </c>
      <c r="F593" s="11" t="s">
        <v>1481</v>
      </c>
      <c r="H593" s="8">
        <v>3360050</v>
      </c>
      <c r="I593" s="8">
        <v>3360050</v>
      </c>
      <c r="K593" s="5" t="s">
        <v>26</v>
      </c>
    </row>
    <row r="594" spans="1:11" x14ac:dyDescent="0.35">
      <c r="A594" s="5" t="s">
        <v>19</v>
      </c>
      <c r="B594" s="5" t="s">
        <v>20</v>
      </c>
      <c r="C594" s="5" t="s">
        <v>669</v>
      </c>
      <c r="D594" s="5" t="s">
        <v>1689</v>
      </c>
      <c r="E594" s="5" t="s">
        <v>1368</v>
      </c>
      <c r="F594" s="11" t="s">
        <v>1481</v>
      </c>
      <c r="H594" s="8">
        <v>131829</v>
      </c>
      <c r="I594" s="8">
        <v>131829</v>
      </c>
      <c r="K594" s="5" t="s">
        <v>26</v>
      </c>
    </row>
    <row r="595" spans="1:11" x14ac:dyDescent="0.35">
      <c r="A595" s="5" t="s">
        <v>19</v>
      </c>
      <c r="B595" s="5" t="s">
        <v>20</v>
      </c>
      <c r="C595" s="5" t="s">
        <v>670</v>
      </c>
      <c r="D595" s="5" t="s">
        <v>1680</v>
      </c>
      <c r="E595" s="5" t="s">
        <v>1369</v>
      </c>
      <c r="F595" s="11" t="s">
        <v>1481</v>
      </c>
      <c r="H595" s="8">
        <v>1136613</v>
      </c>
      <c r="I595" s="8">
        <v>1136613</v>
      </c>
      <c r="K595" s="5" t="s">
        <v>26</v>
      </c>
    </row>
    <row r="596" spans="1:11" x14ac:dyDescent="0.35">
      <c r="A596" s="5" t="s">
        <v>19</v>
      </c>
      <c r="B596" s="5" t="s">
        <v>20</v>
      </c>
      <c r="C596" s="5" t="s">
        <v>671</v>
      </c>
      <c r="D596" s="5" t="s">
        <v>1731</v>
      </c>
      <c r="E596" s="5" t="s">
        <v>1370</v>
      </c>
      <c r="F596" s="11" t="s">
        <v>1481</v>
      </c>
      <c r="H596" s="8">
        <v>41716</v>
      </c>
      <c r="I596" s="8">
        <v>41716</v>
      </c>
      <c r="K596" s="5" t="s">
        <v>26</v>
      </c>
    </row>
    <row r="597" spans="1:11" x14ac:dyDescent="0.35">
      <c r="A597" s="5" t="s">
        <v>19</v>
      </c>
      <c r="B597" s="5" t="s">
        <v>20</v>
      </c>
      <c r="C597" s="5" t="s">
        <v>672</v>
      </c>
      <c r="D597" s="5" t="s">
        <v>1672</v>
      </c>
      <c r="E597" s="5" t="s">
        <v>1371</v>
      </c>
      <c r="F597" s="11" t="s">
        <v>1481</v>
      </c>
      <c r="H597" s="8">
        <v>72598</v>
      </c>
      <c r="I597" s="8">
        <v>72598</v>
      </c>
      <c r="K597" s="5" t="s">
        <v>26</v>
      </c>
    </row>
    <row r="598" spans="1:11" x14ac:dyDescent="0.35">
      <c r="A598" s="5" t="s">
        <v>19</v>
      </c>
      <c r="B598" s="5" t="s">
        <v>20</v>
      </c>
      <c r="C598" s="5" t="s">
        <v>673</v>
      </c>
      <c r="D598" s="5" t="s">
        <v>1680</v>
      </c>
      <c r="E598" s="5" t="s">
        <v>1372</v>
      </c>
      <c r="F598" s="11" t="s">
        <v>1481</v>
      </c>
      <c r="H598" s="8">
        <v>99296</v>
      </c>
      <c r="I598" s="8">
        <v>99296</v>
      </c>
      <c r="K598" s="5" t="s">
        <v>26</v>
      </c>
    </row>
    <row r="599" spans="1:11" x14ac:dyDescent="0.35">
      <c r="A599" s="5" t="s">
        <v>19</v>
      </c>
      <c r="B599" s="5" t="s">
        <v>20</v>
      </c>
      <c r="C599" s="5" t="s">
        <v>674</v>
      </c>
      <c r="D599" s="5" t="s">
        <v>1699</v>
      </c>
      <c r="E599" s="5" t="s">
        <v>1373</v>
      </c>
      <c r="F599" s="11" t="s">
        <v>1481</v>
      </c>
      <c r="H599" s="8">
        <v>483663</v>
      </c>
      <c r="I599" s="8">
        <v>483663</v>
      </c>
      <c r="K599" s="5" t="s">
        <v>26</v>
      </c>
    </row>
    <row r="600" spans="1:11" x14ac:dyDescent="0.35">
      <c r="A600" s="5" t="s">
        <v>19</v>
      </c>
      <c r="B600" s="5" t="s">
        <v>20</v>
      </c>
      <c r="C600" s="5" t="s">
        <v>675</v>
      </c>
      <c r="D600" s="5" t="s">
        <v>1709</v>
      </c>
      <c r="E600" s="5" t="s">
        <v>1374</v>
      </c>
      <c r="F600" s="11" t="s">
        <v>1482</v>
      </c>
      <c r="H600" s="8">
        <v>61161</v>
      </c>
      <c r="I600" s="8">
        <v>61161</v>
      </c>
      <c r="K600" s="5" t="s">
        <v>26</v>
      </c>
    </row>
    <row r="601" spans="1:11" x14ac:dyDescent="0.35">
      <c r="A601" s="5" t="s">
        <v>19</v>
      </c>
      <c r="B601" s="5" t="s">
        <v>20</v>
      </c>
      <c r="C601" s="5" t="s">
        <v>676</v>
      </c>
      <c r="D601" s="5" t="s">
        <v>1695</v>
      </c>
      <c r="E601" s="5" t="s">
        <v>1375</v>
      </c>
      <c r="F601" s="11" t="s">
        <v>1483</v>
      </c>
      <c r="H601" s="8">
        <v>60893</v>
      </c>
      <c r="I601" s="8">
        <v>60893</v>
      </c>
      <c r="K601" s="5" t="s">
        <v>26</v>
      </c>
    </row>
    <row r="602" spans="1:11" x14ac:dyDescent="0.35">
      <c r="A602" s="5" t="s">
        <v>19</v>
      </c>
      <c r="B602" s="5" t="s">
        <v>20</v>
      </c>
      <c r="C602" s="5" t="s">
        <v>677</v>
      </c>
      <c r="D602" s="5" t="s">
        <v>1695</v>
      </c>
      <c r="E602" s="5" t="s">
        <v>1376</v>
      </c>
      <c r="F602" s="11" t="s">
        <v>1483</v>
      </c>
      <c r="H602" s="8">
        <v>735112</v>
      </c>
      <c r="I602" s="8">
        <v>735112</v>
      </c>
      <c r="K602" s="5" t="s">
        <v>26</v>
      </c>
    </row>
    <row r="603" spans="1:11" x14ac:dyDescent="0.35">
      <c r="A603" s="5" t="s">
        <v>19</v>
      </c>
      <c r="B603" s="5" t="s">
        <v>20</v>
      </c>
      <c r="C603" s="5" t="s">
        <v>678</v>
      </c>
      <c r="D603" s="5" t="s">
        <v>1701</v>
      </c>
      <c r="E603" s="5" t="s">
        <v>1377</v>
      </c>
      <c r="F603" s="11" t="s">
        <v>1483</v>
      </c>
      <c r="H603" s="8">
        <v>60893</v>
      </c>
      <c r="I603" s="8">
        <v>60893</v>
      </c>
      <c r="K603" s="5" t="s">
        <v>26</v>
      </c>
    </row>
    <row r="604" spans="1:11" x14ac:dyDescent="0.35">
      <c r="A604" s="5" t="s">
        <v>19</v>
      </c>
      <c r="B604" s="5" t="s">
        <v>20</v>
      </c>
      <c r="C604" s="5" t="s">
        <v>679</v>
      </c>
      <c r="D604" s="5" t="s">
        <v>1695</v>
      </c>
      <c r="E604" s="5" t="s">
        <v>1378</v>
      </c>
      <c r="F604" s="11" t="s">
        <v>1483</v>
      </c>
      <c r="H604" s="8">
        <v>1044600</v>
      </c>
      <c r="I604" s="8">
        <v>1044600</v>
      </c>
      <c r="K604" s="5" t="s">
        <v>26</v>
      </c>
    </row>
    <row r="605" spans="1:11" x14ac:dyDescent="0.35">
      <c r="A605" s="5" t="s">
        <v>19</v>
      </c>
      <c r="B605" s="5" t="s">
        <v>20</v>
      </c>
      <c r="C605" s="5" t="s">
        <v>680</v>
      </c>
      <c r="D605" s="5" t="s">
        <v>1701</v>
      </c>
      <c r="E605" s="5" t="s">
        <v>1379</v>
      </c>
      <c r="F605" s="11" t="s">
        <v>1485</v>
      </c>
      <c r="H605" s="8">
        <v>6667</v>
      </c>
      <c r="I605" s="8">
        <v>6667</v>
      </c>
      <c r="K605" s="5" t="s">
        <v>26</v>
      </c>
    </row>
    <row r="606" spans="1:11" x14ac:dyDescent="0.35">
      <c r="A606" s="5" t="s">
        <v>19</v>
      </c>
      <c r="B606" s="5" t="s">
        <v>20</v>
      </c>
      <c r="C606" s="5" t="s">
        <v>1490</v>
      </c>
      <c r="D606" s="5" t="s">
        <v>1679</v>
      </c>
      <c r="E606" s="5" t="s">
        <v>1536</v>
      </c>
      <c r="F606" s="11" t="s">
        <v>1582</v>
      </c>
      <c r="H606" s="8">
        <v>14083422</v>
      </c>
      <c r="I606" s="8">
        <v>14083422</v>
      </c>
      <c r="K606" s="5" t="s">
        <v>26</v>
      </c>
    </row>
    <row r="607" spans="1:11" x14ac:dyDescent="0.35">
      <c r="A607" s="5" t="s">
        <v>19</v>
      </c>
      <c r="B607" s="5" t="s">
        <v>20</v>
      </c>
      <c r="C607" s="5" t="s">
        <v>1491</v>
      </c>
      <c r="D607" s="5" t="s">
        <v>1672</v>
      </c>
      <c r="E607" s="5" t="s">
        <v>1537</v>
      </c>
      <c r="F607" s="11" t="s">
        <v>1582</v>
      </c>
      <c r="H607" s="8">
        <v>24142</v>
      </c>
      <c r="I607" s="8">
        <v>24142</v>
      </c>
      <c r="K607" s="5" t="s">
        <v>26</v>
      </c>
    </row>
    <row r="608" spans="1:11" x14ac:dyDescent="0.35">
      <c r="A608" s="5" t="s">
        <v>19</v>
      </c>
      <c r="B608" s="5" t="s">
        <v>20</v>
      </c>
      <c r="C608" s="5" t="s">
        <v>1492</v>
      </c>
      <c r="D608" s="5" t="s">
        <v>1700</v>
      </c>
      <c r="E608" s="5" t="s">
        <v>1538</v>
      </c>
      <c r="F608" s="11" t="s">
        <v>1582</v>
      </c>
      <c r="H608" s="8">
        <v>757742</v>
      </c>
      <c r="I608" s="8">
        <v>757742</v>
      </c>
      <c r="K608" s="5" t="s">
        <v>26</v>
      </c>
    </row>
    <row r="609" spans="1:11" x14ac:dyDescent="0.35">
      <c r="A609" s="5" t="s">
        <v>19</v>
      </c>
      <c r="B609" s="5" t="s">
        <v>20</v>
      </c>
      <c r="C609" s="5" t="s">
        <v>1493</v>
      </c>
      <c r="D609" s="5" t="s">
        <v>1673</v>
      </c>
      <c r="E609" s="5" t="s">
        <v>1539</v>
      </c>
      <c r="F609" s="11" t="s">
        <v>1582</v>
      </c>
      <c r="H609" s="8">
        <v>212300</v>
      </c>
      <c r="I609" s="8">
        <v>212300</v>
      </c>
      <c r="K609" s="5" t="s">
        <v>26</v>
      </c>
    </row>
    <row r="610" spans="1:11" x14ac:dyDescent="0.35">
      <c r="A610" s="5" t="s">
        <v>19</v>
      </c>
      <c r="B610" s="5" t="s">
        <v>20</v>
      </c>
      <c r="C610" s="5" t="s">
        <v>1494</v>
      </c>
      <c r="D610" s="5" t="s">
        <v>1712</v>
      </c>
      <c r="E610" s="5" t="s">
        <v>1540</v>
      </c>
      <c r="F610" s="11" t="s">
        <v>1582</v>
      </c>
      <c r="H610" s="8">
        <v>151692</v>
      </c>
      <c r="I610" s="8">
        <v>151692</v>
      </c>
      <c r="K610" s="5" t="s">
        <v>26</v>
      </c>
    </row>
    <row r="611" spans="1:11" x14ac:dyDescent="0.35">
      <c r="A611" s="5" t="s">
        <v>19</v>
      </c>
      <c r="B611" s="5" t="s">
        <v>20</v>
      </c>
      <c r="C611" s="5" t="s">
        <v>1495</v>
      </c>
      <c r="D611" s="5" t="s">
        <v>1678</v>
      </c>
      <c r="E611" s="5" t="s">
        <v>1541</v>
      </c>
      <c r="F611" s="11" t="s">
        <v>1582</v>
      </c>
      <c r="H611" s="8">
        <v>3542971</v>
      </c>
      <c r="I611" s="8">
        <v>3542971</v>
      </c>
      <c r="K611" s="5" t="s">
        <v>26</v>
      </c>
    </row>
    <row r="612" spans="1:11" x14ac:dyDescent="0.35">
      <c r="A612" s="5" t="s">
        <v>19</v>
      </c>
      <c r="B612" s="5" t="s">
        <v>20</v>
      </c>
      <c r="C612" s="5" t="s">
        <v>1496</v>
      </c>
      <c r="D612" s="5" t="s">
        <v>1700</v>
      </c>
      <c r="E612" s="5" t="s">
        <v>1542</v>
      </c>
      <c r="F612" s="11" t="s">
        <v>1582</v>
      </c>
      <c r="H612" s="8">
        <v>473590</v>
      </c>
      <c r="I612" s="8">
        <v>473590</v>
      </c>
      <c r="K612" s="5" t="s">
        <v>26</v>
      </c>
    </row>
    <row r="613" spans="1:11" x14ac:dyDescent="0.35">
      <c r="A613" s="5" t="s">
        <v>19</v>
      </c>
      <c r="B613" s="5" t="s">
        <v>20</v>
      </c>
      <c r="C613" s="5" t="s">
        <v>1497</v>
      </c>
      <c r="D613" s="5" t="s">
        <v>1692</v>
      </c>
      <c r="E613" s="5" t="s">
        <v>1543</v>
      </c>
      <c r="F613" s="11" t="s">
        <v>1582</v>
      </c>
      <c r="H613" s="8">
        <v>60805</v>
      </c>
      <c r="I613" s="8">
        <v>60805</v>
      </c>
      <c r="K613" s="5" t="s">
        <v>26</v>
      </c>
    </row>
    <row r="614" spans="1:11" x14ac:dyDescent="0.35">
      <c r="A614" s="5" t="s">
        <v>19</v>
      </c>
      <c r="B614" s="5" t="s">
        <v>20</v>
      </c>
      <c r="C614" s="5" t="s">
        <v>1498</v>
      </c>
      <c r="D614" s="5" t="s">
        <v>1673</v>
      </c>
      <c r="E614" s="5" t="s">
        <v>1544</v>
      </c>
      <c r="F614" s="11" t="s">
        <v>1582</v>
      </c>
      <c r="H614" s="8">
        <v>221952</v>
      </c>
      <c r="I614" s="8">
        <v>221952</v>
      </c>
      <c r="K614" s="5" t="s">
        <v>26</v>
      </c>
    </row>
    <row r="615" spans="1:11" x14ac:dyDescent="0.35">
      <c r="A615" s="5" t="s">
        <v>19</v>
      </c>
      <c r="B615" s="5" t="s">
        <v>20</v>
      </c>
      <c r="C615" s="5" t="s">
        <v>1499</v>
      </c>
      <c r="D615" s="5" t="s">
        <v>1673</v>
      </c>
      <c r="E615" s="5" t="s">
        <v>1545</v>
      </c>
      <c r="F615" s="11" t="s">
        <v>1582</v>
      </c>
      <c r="H615" s="8">
        <v>173497</v>
      </c>
      <c r="I615" s="8">
        <v>173497</v>
      </c>
      <c r="K615" s="5" t="s">
        <v>26</v>
      </c>
    </row>
    <row r="616" spans="1:11" x14ac:dyDescent="0.35">
      <c r="A616" s="5" t="s">
        <v>19</v>
      </c>
      <c r="B616" s="5" t="s">
        <v>20</v>
      </c>
      <c r="C616" s="5" t="s">
        <v>1500</v>
      </c>
      <c r="D616" s="5" t="s">
        <v>1680</v>
      </c>
      <c r="E616" s="5" t="s">
        <v>1546</v>
      </c>
      <c r="F616" s="11" t="s">
        <v>1582</v>
      </c>
      <c r="H616" s="8">
        <v>66900</v>
      </c>
      <c r="I616" s="8">
        <v>66900</v>
      </c>
      <c r="K616" s="5" t="s">
        <v>26</v>
      </c>
    </row>
    <row r="617" spans="1:11" x14ac:dyDescent="0.35">
      <c r="A617" s="5" t="s">
        <v>19</v>
      </c>
      <c r="B617" s="5" t="s">
        <v>20</v>
      </c>
      <c r="C617" s="5" t="s">
        <v>1501</v>
      </c>
      <c r="D617" s="5" t="s">
        <v>1700</v>
      </c>
      <c r="E617" s="5" t="s">
        <v>1547</v>
      </c>
      <c r="F617" s="11" t="s">
        <v>1582</v>
      </c>
      <c r="H617" s="8">
        <v>378871</v>
      </c>
      <c r="I617" s="8">
        <v>378871</v>
      </c>
      <c r="K617" s="5" t="s">
        <v>26</v>
      </c>
    </row>
    <row r="618" spans="1:11" x14ac:dyDescent="0.35">
      <c r="A618" s="5" t="s">
        <v>19</v>
      </c>
      <c r="B618" s="5" t="s">
        <v>20</v>
      </c>
      <c r="C618" s="5" t="s">
        <v>1502</v>
      </c>
      <c r="D618" s="5" t="s">
        <v>1680</v>
      </c>
      <c r="E618" s="5" t="s">
        <v>1548</v>
      </c>
      <c r="F618" s="11" t="s">
        <v>1582</v>
      </c>
      <c r="H618" s="8">
        <v>66900</v>
      </c>
      <c r="I618" s="8">
        <v>66900</v>
      </c>
      <c r="K618" s="5" t="s">
        <v>26</v>
      </c>
    </row>
    <row r="619" spans="1:11" x14ac:dyDescent="0.35">
      <c r="A619" s="5" t="s">
        <v>19</v>
      </c>
      <c r="B619" s="5" t="s">
        <v>20</v>
      </c>
      <c r="C619" s="5" t="s">
        <v>1503</v>
      </c>
      <c r="D619" s="5" t="s">
        <v>1689</v>
      </c>
      <c r="E619" s="5" t="s">
        <v>1549</v>
      </c>
      <c r="F619" s="11" t="s">
        <v>1582</v>
      </c>
      <c r="H619" s="8">
        <v>60000</v>
      </c>
      <c r="I619" s="8">
        <v>60000</v>
      </c>
      <c r="K619" s="5" t="s">
        <v>26</v>
      </c>
    </row>
    <row r="620" spans="1:11" x14ac:dyDescent="0.35">
      <c r="A620" s="5" t="s">
        <v>19</v>
      </c>
      <c r="B620" s="5" t="s">
        <v>20</v>
      </c>
      <c r="C620" s="5" t="s">
        <v>1504</v>
      </c>
      <c r="D620" s="5" t="s">
        <v>1707</v>
      </c>
      <c r="E620" s="5" t="s">
        <v>1550</v>
      </c>
      <c r="F620" s="11" t="s">
        <v>1582</v>
      </c>
      <c r="H620" s="8">
        <v>9764</v>
      </c>
      <c r="I620" s="8">
        <v>9764</v>
      </c>
      <c r="K620" s="5" t="s">
        <v>26</v>
      </c>
    </row>
    <row r="621" spans="1:11" x14ac:dyDescent="0.35">
      <c r="A621" s="5" t="s">
        <v>19</v>
      </c>
      <c r="B621" s="5" t="s">
        <v>20</v>
      </c>
      <c r="C621" s="5" t="s">
        <v>1505</v>
      </c>
      <c r="D621" s="5" t="s">
        <v>1672</v>
      </c>
      <c r="E621" s="5" t="s">
        <v>1551</v>
      </c>
      <c r="F621" s="11" t="s">
        <v>1582</v>
      </c>
      <c r="H621" s="8">
        <v>24142</v>
      </c>
      <c r="I621" s="8">
        <v>24142</v>
      </c>
      <c r="K621" s="5" t="s">
        <v>26</v>
      </c>
    </row>
    <row r="622" spans="1:11" x14ac:dyDescent="0.35">
      <c r="A622" s="5" t="s">
        <v>19</v>
      </c>
      <c r="B622" s="5" t="s">
        <v>20</v>
      </c>
      <c r="C622" s="5" t="s">
        <v>1506</v>
      </c>
      <c r="D622" s="5" t="s">
        <v>1689</v>
      </c>
      <c r="E622" s="5" t="s">
        <v>1552</v>
      </c>
      <c r="F622" s="11" t="s">
        <v>1582</v>
      </c>
      <c r="H622" s="8">
        <v>184390</v>
      </c>
      <c r="I622" s="8">
        <v>184390</v>
      </c>
      <c r="K622" s="5" t="s">
        <v>26</v>
      </c>
    </row>
    <row r="623" spans="1:11" x14ac:dyDescent="0.35">
      <c r="A623" s="5" t="s">
        <v>19</v>
      </c>
      <c r="B623" s="5" t="s">
        <v>20</v>
      </c>
      <c r="C623" s="5" t="s">
        <v>1507</v>
      </c>
      <c r="D623" s="5" t="s">
        <v>1680</v>
      </c>
      <c r="E623" s="5" t="s">
        <v>1553</v>
      </c>
      <c r="F623" s="11" t="s">
        <v>1582</v>
      </c>
      <c r="H623" s="8">
        <v>66900</v>
      </c>
      <c r="I623" s="8">
        <v>66900</v>
      </c>
      <c r="K623" s="5" t="s">
        <v>26</v>
      </c>
    </row>
    <row r="624" spans="1:11" x14ac:dyDescent="0.35">
      <c r="A624" s="5" t="s">
        <v>19</v>
      </c>
      <c r="B624" s="5" t="s">
        <v>20</v>
      </c>
      <c r="C624" s="5" t="s">
        <v>1508</v>
      </c>
      <c r="D624" s="5" t="s">
        <v>1724</v>
      </c>
      <c r="E624" s="5" t="s">
        <v>1554</v>
      </c>
      <c r="F624" s="11" t="s">
        <v>1582</v>
      </c>
      <c r="H624" s="8">
        <v>3972</v>
      </c>
      <c r="I624" s="8">
        <v>3972</v>
      </c>
      <c r="K624" s="5" t="s">
        <v>26</v>
      </c>
    </row>
    <row r="625" spans="1:11" x14ac:dyDescent="0.35">
      <c r="A625" s="5" t="s">
        <v>19</v>
      </c>
      <c r="B625" s="5" t="s">
        <v>20</v>
      </c>
      <c r="C625" s="5" t="s">
        <v>681</v>
      </c>
      <c r="D625" s="5" t="s">
        <v>1700</v>
      </c>
      <c r="E625" s="5" t="s">
        <v>1380</v>
      </c>
      <c r="F625" s="11" t="s">
        <v>1486</v>
      </c>
      <c r="H625" s="8">
        <v>81716</v>
      </c>
      <c r="I625" s="8">
        <v>81716</v>
      </c>
      <c r="K625" s="5" t="s">
        <v>26</v>
      </c>
    </row>
    <row r="626" spans="1:11" x14ac:dyDescent="0.35">
      <c r="A626" s="5" t="s">
        <v>19</v>
      </c>
      <c r="B626" s="5" t="s">
        <v>20</v>
      </c>
      <c r="C626" s="5" t="s">
        <v>682</v>
      </c>
      <c r="D626" s="5" t="s">
        <v>1672</v>
      </c>
      <c r="E626" s="5" t="s">
        <v>1381</v>
      </c>
      <c r="F626" s="11" t="s">
        <v>1486</v>
      </c>
      <c r="H626" s="8">
        <v>86196</v>
      </c>
      <c r="I626" s="8">
        <v>86196</v>
      </c>
      <c r="K626" s="5" t="s">
        <v>26</v>
      </c>
    </row>
    <row r="627" spans="1:11" x14ac:dyDescent="0.35">
      <c r="A627" s="5" t="s">
        <v>19</v>
      </c>
      <c r="B627" s="5" t="s">
        <v>20</v>
      </c>
      <c r="C627" s="5" t="s">
        <v>683</v>
      </c>
      <c r="D627" s="5" t="s">
        <v>1693</v>
      </c>
      <c r="E627" s="5" t="s">
        <v>1382</v>
      </c>
      <c r="F627" s="11" t="s">
        <v>1486</v>
      </c>
      <c r="H627" s="8">
        <v>271406</v>
      </c>
      <c r="I627" s="8">
        <v>271406</v>
      </c>
      <c r="K627" s="5" t="s">
        <v>26</v>
      </c>
    </row>
    <row r="628" spans="1:11" x14ac:dyDescent="0.35">
      <c r="A628" s="5" t="s">
        <v>19</v>
      </c>
      <c r="B628" s="5" t="s">
        <v>20</v>
      </c>
      <c r="C628" s="5" t="s">
        <v>684</v>
      </c>
      <c r="D628" s="5" t="s">
        <v>1680</v>
      </c>
      <c r="E628" s="5" t="s">
        <v>1383</v>
      </c>
      <c r="F628" s="11" t="s">
        <v>1486</v>
      </c>
      <c r="H628" s="8">
        <v>306706</v>
      </c>
      <c r="I628" s="8">
        <v>306706</v>
      </c>
      <c r="K628" s="5" t="s">
        <v>26</v>
      </c>
    </row>
    <row r="629" spans="1:11" x14ac:dyDescent="0.35">
      <c r="A629" s="5" t="s">
        <v>19</v>
      </c>
      <c r="B629" s="5" t="s">
        <v>20</v>
      </c>
      <c r="C629" s="5" t="s">
        <v>685</v>
      </c>
      <c r="D629" s="5" t="s">
        <v>1700</v>
      </c>
      <c r="E629" s="5" t="s">
        <v>1384</v>
      </c>
      <c r="F629" s="11" t="s">
        <v>1486</v>
      </c>
      <c r="H629" s="8">
        <v>62400</v>
      </c>
      <c r="I629" s="8">
        <v>62400</v>
      </c>
      <c r="K629" s="5" t="s">
        <v>26</v>
      </c>
    </row>
    <row r="630" spans="1:11" x14ac:dyDescent="0.35">
      <c r="A630" s="5" t="s">
        <v>19</v>
      </c>
      <c r="B630" s="5" t="s">
        <v>20</v>
      </c>
      <c r="C630" s="5" t="s">
        <v>686</v>
      </c>
      <c r="D630" s="5" t="s">
        <v>1672</v>
      </c>
      <c r="E630" s="5" t="s">
        <v>1385</v>
      </c>
      <c r="F630" s="11" t="s">
        <v>1487</v>
      </c>
      <c r="H630" s="8">
        <v>854561</v>
      </c>
      <c r="I630" s="8">
        <v>854561</v>
      </c>
      <c r="K630" s="5" t="s">
        <v>26</v>
      </c>
    </row>
    <row r="631" spans="1:11" x14ac:dyDescent="0.35">
      <c r="A631" s="5" t="s">
        <v>19</v>
      </c>
      <c r="B631" s="5" t="s">
        <v>20</v>
      </c>
      <c r="C631" s="5" t="s">
        <v>687</v>
      </c>
      <c r="D631" s="5" t="s">
        <v>1700</v>
      </c>
      <c r="E631" s="5" t="s">
        <v>1386</v>
      </c>
      <c r="F631" s="11" t="s">
        <v>1487</v>
      </c>
      <c r="H631" s="8">
        <v>62400</v>
      </c>
      <c r="I631" s="8">
        <v>62400</v>
      </c>
      <c r="K631" s="5" t="s">
        <v>26</v>
      </c>
    </row>
    <row r="632" spans="1:11" x14ac:dyDescent="0.35">
      <c r="A632" s="5" t="s">
        <v>19</v>
      </c>
      <c r="B632" s="5" t="s">
        <v>20</v>
      </c>
      <c r="C632" s="5" t="s">
        <v>688</v>
      </c>
      <c r="D632" s="5" t="s">
        <v>1673</v>
      </c>
      <c r="E632" s="5" t="s">
        <v>1387</v>
      </c>
      <c r="F632" s="11" t="s">
        <v>1487</v>
      </c>
      <c r="H632" s="8">
        <v>160597</v>
      </c>
      <c r="I632" s="8">
        <v>160597</v>
      </c>
      <c r="K632" s="5" t="s">
        <v>26</v>
      </c>
    </row>
    <row r="633" spans="1:11" x14ac:dyDescent="0.35">
      <c r="A633" s="5" t="s">
        <v>19</v>
      </c>
      <c r="B633" s="5" t="s">
        <v>20</v>
      </c>
      <c r="C633" s="5" t="s">
        <v>689</v>
      </c>
      <c r="D633" s="5" t="s">
        <v>1700</v>
      </c>
      <c r="E633" s="5" t="s">
        <v>1388</v>
      </c>
      <c r="F633" s="11" t="s">
        <v>1487</v>
      </c>
      <c r="H633" s="8">
        <v>47105</v>
      </c>
      <c r="I633" s="8">
        <v>47105</v>
      </c>
      <c r="K633" s="5" t="s">
        <v>26</v>
      </c>
    </row>
    <row r="634" spans="1:11" x14ac:dyDescent="0.35">
      <c r="A634" s="5" t="s">
        <v>19</v>
      </c>
      <c r="B634" s="5" t="s">
        <v>20</v>
      </c>
      <c r="C634" s="5" t="s">
        <v>690</v>
      </c>
      <c r="D634" s="5" t="s">
        <v>1684</v>
      </c>
      <c r="E634" s="5" t="s">
        <v>1389</v>
      </c>
      <c r="F634" s="11" t="s">
        <v>1487</v>
      </c>
      <c r="H634" s="8">
        <v>2077099</v>
      </c>
      <c r="I634" s="8">
        <v>2077099</v>
      </c>
      <c r="K634" s="5" t="s">
        <v>26</v>
      </c>
    </row>
    <row r="635" spans="1:11" x14ac:dyDescent="0.35">
      <c r="A635" s="5" t="s">
        <v>19</v>
      </c>
      <c r="B635" s="5" t="s">
        <v>20</v>
      </c>
      <c r="C635" s="5" t="s">
        <v>691</v>
      </c>
      <c r="D635" s="5" t="s">
        <v>1677</v>
      </c>
      <c r="E635" s="5" t="s">
        <v>1390</v>
      </c>
      <c r="F635" s="11" t="s">
        <v>1487</v>
      </c>
      <c r="H635" s="8">
        <v>10279665</v>
      </c>
      <c r="I635" s="8">
        <v>10279665</v>
      </c>
      <c r="K635" s="5" t="s">
        <v>26</v>
      </c>
    </row>
    <row r="636" spans="1:11" x14ac:dyDescent="0.35">
      <c r="A636" s="5" t="s">
        <v>19</v>
      </c>
      <c r="B636" s="5" t="s">
        <v>20</v>
      </c>
      <c r="C636" s="5" t="s">
        <v>692</v>
      </c>
      <c r="D636" s="5" t="s">
        <v>1698</v>
      </c>
      <c r="E636" s="5" t="s">
        <v>1391</v>
      </c>
      <c r="F636" s="11" t="s">
        <v>1487</v>
      </c>
      <c r="H636" s="8">
        <v>1225991</v>
      </c>
      <c r="I636" s="8">
        <v>1225991</v>
      </c>
      <c r="K636" s="5" t="s">
        <v>26</v>
      </c>
    </row>
    <row r="637" spans="1:11" x14ac:dyDescent="0.35">
      <c r="A637" s="5" t="s">
        <v>19</v>
      </c>
      <c r="B637" s="5" t="s">
        <v>20</v>
      </c>
      <c r="C637" s="5" t="s">
        <v>693</v>
      </c>
      <c r="D637" s="5" t="s">
        <v>1693</v>
      </c>
      <c r="E637" s="5" t="s">
        <v>1392</v>
      </c>
      <c r="F637" s="11" t="s">
        <v>1487</v>
      </c>
      <c r="H637" s="8">
        <v>99296</v>
      </c>
      <c r="I637" s="8">
        <v>99296</v>
      </c>
      <c r="K637" s="5" t="s">
        <v>26</v>
      </c>
    </row>
    <row r="638" spans="1:11" x14ac:dyDescent="0.35">
      <c r="A638" s="5" t="s">
        <v>19</v>
      </c>
      <c r="B638" s="5" t="s">
        <v>20</v>
      </c>
      <c r="C638" s="5" t="s">
        <v>694</v>
      </c>
      <c r="D638" s="5" t="s">
        <v>1687</v>
      </c>
      <c r="E638" s="5" t="s">
        <v>1393</v>
      </c>
      <c r="F638" s="11" t="s">
        <v>1487</v>
      </c>
      <c r="H638" s="8">
        <v>408729</v>
      </c>
      <c r="I638" s="8">
        <v>408729</v>
      </c>
      <c r="K638" s="5" t="s">
        <v>26</v>
      </c>
    </row>
    <row r="639" spans="1:11" x14ac:dyDescent="0.35">
      <c r="A639" s="5" t="s">
        <v>19</v>
      </c>
      <c r="B639" s="5" t="s">
        <v>20</v>
      </c>
      <c r="C639" s="5" t="s">
        <v>695</v>
      </c>
      <c r="D639" s="5" t="s">
        <v>1724</v>
      </c>
      <c r="E639" s="5" t="s">
        <v>1394</v>
      </c>
      <c r="F639" s="11" t="s">
        <v>1487</v>
      </c>
      <c r="H639" s="8">
        <v>211200</v>
      </c>
      <c r="I639" s="8">
        <v>211200</v>
      </c>
      <c r="K639" s="5" t="s">
        <v>26</v>
      </c>
    </row>
    <row r="640" spans="1:11" x14ac:dyDescent="0.35">
      <c r="A640" s="5" t="s">
        <v>19</v>
      </c>
      <c r="B640" s="5" t="s">
        <v>20</v>
      </c>
      <c r="C640" s="5" t="s">
        <v>696</v>
      </c>
      <c r="D640" s="5" t="s">
        <v>1731</v>
      </c>
      <c r="E640" s="5" t="s">
        <v>1395</v>
      </c>
      <c r="F640" s="11" t="s">
        <v>1487</v>
      </c>
      <c r="H640" s="8">
        <v>726940</v>
      </c>
      <c r="I640" s="8">
        <v>726940</v>
      </c>
      <c r="K640" s="5" t="s">
        <v>26</v>
      </c>
    </row>
    <row r="641" spans="1:11" x14ac:dyDescent="0.35">
      <c r="A641" s="5" t="s">
        <v>19</v>
      </c>
      <c r="B641" s="5" t="s">
        <v>20</v>
      </c>
      <c r="C641" s="5" t="s">
        <v>697</v>
      </c>
      <c r="D641" s="5" t="s">
        <v>1672</v>
      </c>
      <c r="E641" s="5" t="s">
        <v>1396</v>
      </c>
      <c r="F641" s="11" t="s">
        <v>1487</v>
      </c>
      <c r="H641" s="8">
        <v>492550</v>
      </c>
      <c r="I641" s="8">
        <v>492550</v>
      </c>
      <c r="K641" s="5" t="s">
        <v>26</v>
      </c>
    </row>
    <row r="642" spans="1:11" x14ac:dyDescent="0.35">
      <c r="A642" s="5" t="s">
        <v>19</v>
      </c>
      <c r="B642" s="5" t="s">
        <v>20</v>
      </c>
      <c r="C642" s="5" t="s">
        <v>698</v>
      </c>
      <c r="D642" s="5" t="s">
        <v>1684</v>
      </c>
      <c r="E642" s="5" t="s">
        <v>1397</v>
      </c>
      <c r="F642" s="11" t="s">
        <v>1487</v>
      </c>
      <c r="H642" s="8">
        <v>217200</v>
      </c>
      <c r="I642" s="8">
        <v>217200</v>
      </c>
      <c r="K642" s="5" t="s">
        <v>26</v>
      </c>
    </row>
    <row r="643" spans="1:11" x14ac:dyDescent="0.35">
      <c r="A643" s="5" t="s">
        <v>19</v>
      </c>
      <c r="B643" s="5" t="s">
        <v>20</v>
      </c>
      <c r="C643" s="5" t="s">
        <v>699</v>
      </c>
      <c r="D643" s="5" t="s">
        <v>1672</v>
      </c>
      <c r="E643" s="5" t="s">
        <v>1398</v>
      </c>
      <c r="F643" s="11" t="s">
        <v>1487</v>
      </c>
      <c r="H643" s="8">
        <v>159450</v>
      </c>
      <c r="I643" s="8">
        <v>159450</v>
      </c>
      <c r="K643" s="5" t="s">
        <v>26</v>
      </c>
    </row>
    <row r="644" spans="1:11" x14ac:dyDescent="0.35">
      <c r="A644" s="5" t="s">
        <v>19</v>
      </c>
      <c r="B644" s="5" t="s">
        <v>20</v>
      </c>
      <c r="C644" s="5" t="s">
        <v>700</v>
      </c>
      <c r="D644" s="5" t="s">
        <v>1672</v>
      </c>
      <c r="E644" s="5" t="s">
        <v>1399</v>
      </c>
      <c r="F644" s="11" t="s">
        <v>1487</v>
      </c>
      <c r="H644" s="8">
        <v>2616752</v>
      </c>
      <c r="I644" s="8">
        <v>2616752</v>
      </c>
      <c r="K644" s="5" t="s">
        <v>26</v>
      </c>
    </row>
    <row r="645" spans="1:11" x14ac:dyDescent="0.35">
      <c r="A645" s="5" t="s">
        <v>19</v>
      </c>
      <c r="B645" s="5" t="s">
        <v>20</v>
      </c>
      <c r="C645" s="5" t="s">
        <v>701</v>
      </c>
      <c r="D645" s="5" t="s">
        <v>1699</v>
      </c>
      <c r="E645" s="5" t="s">
        <v>1400</v>
      </c>
      <c r="F645" s="11" t="s">
        <v>1483</v>
      </c>
      <c r="H645" s="8">
        <v>318086</v>
      </c>
      <c r="I645" s="8">
        <v>318086</v>
      </c>
      <c r="K645" s="5" t="s">
        <v>26</v>
      </c>
    </row>
    <row r="646" spans="1:11" x14ac:dyDescent="0.35">
      <c r="A646" s="5" t="s">
        <v>19</v>
      </c>
      <c r="B646" s="5" t="s">
        <v>20</v>
      </c>
      <c r="C646" s="5" t="s">
        <v>702</v>
      </c>
      <c r="D646" s="5" t="s">
        <v>1673</v>
      </c>
      <c r="E646" s="5" t="s">
        <v>1401</v>
      </c>
      <c r="F646" s="11" t="s">
        <v>1483</v>
      </c>
      <c r="H646" s="8">
        <v>232156</v>
      </c>
      <c r="I646" s="8">
        <v>232156</v>
      </c>
      <c r="K646" s="5" t="s">
        <v>26</v>
      </c>
    </row>
    <row r="647" spans="1:11" x14ac:dyDescent="0.35">
      <c r="A647" s="5" t="s">
        <v>19</v>
      </c>
      <c r="B647" s="5" t="s">
        <v>20</v>
      </c>
      <c r="C647" s="5" t="s">
        <v>703</v>
      </c>
      <c r="D647" s="5" t="s">
        <v>1673</v>
      </c>
      <c r="E647" s="5" t="s">
        <v>1402</v>
      </c>
      <c r="F647" s="11" t="s">
        <v>1483</v>
      </c>
      <c r="H647" s="8">
        <v>95723</v>
      </c>
      <c r="I647" s="8">
        <v>95723</v>
      </c>
      <c r="K647" s="5" t="s">
        <v>26</v>
      </c>
    </row>
    <row r="648" spans="1:11" x14ac:dyDescent="0.35">
      <c r="A648" s="5" t="s">
        <v>19</v>
      </c>
      <c r="B648" s="5" t="s">
        <v>20</v>
      </c>
      <c r="C648" s="5" t="s">
        <v>704</v>
      </c>
      <c r="D648" s="5" t="s">
        <v>1692</v>
      </c>
      <c r="E648" s="5" t="s">
        <v>1403</v>
      </c>
      <c r="F648" s="11" t="s">
        <v>1483</v>
      </c>
      <c r="H648" s="8">
        <v>91000</v>
      </c>
      <c r="I648" s="8">
        <v>91000</v>
      </c>
      <c r="K648" s="5" t="s">
        <v>26</v>
      </c>
    </row>
    <row r="649" spans="1:11" x14ac:dyDescent="0.35">
      <c r="A649" s="5" t="s">
        <v>19</v>
      </c>
      <c r="B649" s="5" t="s">
        <v>20</v>
      </c>
      <c r="C649" s="5" t="s">
        <v>705</v>
      </c>
      <c r="D649" s="5" t="s">
        <v>1674</v>
      </c>
      <c r="E649" s="5" t="s">
        <v>1404</v>
      </c>
      <c r="F649" s="11" t="s">
        <v>1483</v>
      </c>
      <c r="H649" s="8">
        <v>1077837</v>
      </c>
      <c r="I649" s="8">
        <v>1077837</v>
      </c>
      <c r="K649" s="5" t="s">
        <v>26</v>
      </c>
    </row>
    <row r="650" spans="1:11" x14ac:dyDescent="0.35">
      <c r="A650" s="5" t="s">
        <v>19</v>
      </c>
      <c r="B650" s="5" t="s">
        <v>20</v>
      </c>
      <c r="C650" s="5" t="s">
        <v>706</v>
      </c>
      <c r="D650" s="5" t="s">
        <v>1680</v>
      </c>
      <c r="E650" s="5" t="s">
        <v>1405</v>
      </c>
      <c r="F650" s="11" t="s">
        <v>1483</v>
      </c>
      <c r="H650" s="8">
        <v>62400</v>
      </c>
      <c r="I650" s="8">
        <v>62400</v>
      </c>
      <c r="K650" s="5" t="s">
        <v>26</v>
      </c>
    </row>
    <row r="651" spans="1:11" x14ac:dyDescent="0.35">
      <c r="A651" s="5" t="s">
        <v>19</v>
      </c>
      <c r="B651" s="5" t="s">
        <v>20</v>
      </c>
      <c r="C651" s="5" t="s">
        <v>707</v>
      </c>
      <c r="D651" s="5" t="s">
        <v>1673</v>
      </c>
      <c r="E651" s="5" t="s">
        <v>1406</v>
      </c>
      <c r="F651" s="11" t="s">
        <v>1483</v>
      </c>
      <c r="H651" s="8">
        <v>41590</v>
      </c>
      <c r="I651" s="8">
        <v>41590</v>
      </c>
      <c r="K651" s="5" t="s">
        <v>26</v>
      </c>
    </row>
    <row r="652" spans="1:11" x14ac:dyDescent="0.35">
      <c r="A652" s="5" t="s">
        <v>19</v>
      </c>
      <c r="B652" s="5" t="s">
        <v>20</v>
      </c>
      <c r="C652" s="5" t="s">
        <v>708</v>
      </c>
      <c r="D652" s="5" t="s">
        <v>1693</v>
      </c>
      <c r="E652" s="5" t="s">
        <v>1407</v>
      </c>
      <c r="F652" s="11" t="s">
        <v>1483</v>
      </c>
      <c r="H652" s="8">
        <v>1089729</v>
      </c>
      <c r="I652" s="8">
        <v>1089729</v>
      </c>
      <c r="K652" s="5" t="s">
        <v>26</v>
      </c>
    </row>
    <row r="653" spans="1:11" x14ac:dyDescent="0.35">
      <c r="A653" s="5" t="s">
        <v>19</v>
      </c>
      <c r="B653" s="5" t="s">
        <v>20</v>
      </c>
      <c r="C653" s="5" t="s">
        <v>709</v>
      </c>
      <c r="D653" s="5" t="s">
        <v>1732</v>
      </c>
      <c r="E653" s="5" t="s">
        <v>1408</v>
      </c>
      <c r="F653" s="11" t="s">
        <v>1483</v>
      </c>
      <c r="H653" s="8">
        <v>203673</v>
      </c>
      <c r="I653" s="8">
        <v>203673</v>
      </c>
      <c r="K653" s="5" t="s">
        <v>26</v>
      </c>
    </row>
    <row r="654" spans="1:11" x14ac:dyDescent="0.35">
      <c r="A654" s="5" t="s">
        <v>19</v>
      </c>
      <c r="B654" s="5" t="s">
        <v>20</v>
      </c>
      <c r="C654" s="5" t="s">
        <v>710</v>
      </c>
      <c r="D654" s="5" t="s">
        <v>1689</v>
      </c>
      <c r="E654" s="5" t="s">
        <v>1409</v>
      </c>
      <c r="F654" s="11" t="s">
        <v>1483</v>
      </c>
      <c r="H654" s="8">
        <v>283288</v>
      </c>
      <c r="I654" s="8">
        <v>283288</v>
      </c>
      <c r="K654" s="5" t="s">
        <v>26</v>
      </c>
    </row>
    <row r="655" spans="1:11" x14ac:dyDescent="0.35">
      <c r="A655" s="5" t="s">
        <v>19</v>
      </c>
      <c r="B655" s="5" t="s">
        <v>20</v>
      </c>
      <c r="C655" s="5" t="s">
        <v>711</v>
      </c>
      <c r="D655" s="5" t="s">
        <v>1689</v>
      </c>
      <c r="E655" s="5" t="s">
        <v>1410</v>
      </c>
      <c r="F655" s="11" t="s">
        <v>1483</v>
      </c>
      <c r="H655" s="8">
        <v>85492</v>
      </c>
      <c r="I655" s="8">
        <v>85492</v>
      </c>
      <c r="K655" s="5" t="s">
        <v>26</v>
      </c>
    </row>
    <row r="656" spans="1:11" x14ac:dyDescent="0.35">
      <c r="A656" s="5" t="s">
        <v>19</v>
      </c>
      <c r="B656" s="5" t="s">
        <v>20</v>
      </c>
      <c r="C656" s="5" t="s">
        <v>712</v>
      </c>
      <c r="D656" s="5" t="s">
        <v>1726</v>
      </c>
      <c r="E656" s="5" t="s">
        <v>1411</v>
      </c>
      <c r="F656" s="11" t="s">
        <v>1483</v>
      </c>
      <c r="H656" s="8">
        <v>213042</v>
      </c>
      <c r="I656" s="8">
        <v>213042</v>
      </c>
      <c r="K656" s="5" t="s">
        <v>26</v>
      </c>
    </row>
    <row r="657" spans="1:11" x14ac:dyDescent="0.35">
      <c r="A657" s="5" t="s">
        <v>19</v>
      </c>
      <c r="B657" s="5" t="s">
        <v>20</v>
      </c>
      <c r="C657" s="5" t="s">
        <v>713</v>
      </c>
      <c r="D657" s="5" t="s">
        <v>1716</v>
      </c>
      <c r="E657" s="5" t="s">
        <v>1412</v>
      </c>
      <c r="F657" s="11" t="s">
        <v>1483</v>
      </c>
      <c r="H657" s="8">
        <v>24657</v>
      </c>
      <c r="I657" s="8">
        <v>24657</v>
      </c>
      <c r="K657" s="5" t="s">
        <v>26</v>
      </c>
    </row>
    <row r="658" spans="1:11" x14ac:dyDescent="0.35">
      <c r="A658" s="5" t="s">
        <v>19</v>
      </c>
      <c r="B658" s="5" t="s">
        <v>20</v>
      </c>
      <c r="C658" s="5" t="s">
        <v>714</v>
      </c>
      <c r="D658" s="5" t="s">
        <v>1693</v>
      </c>
      <c r="E658" s="5" t="s">
        <v>1413</v>
      </c>
      <c r="F658" s="11" t="s">
        <v>1483</v>
      </c>
      <c r="H658" s="8">
        <v>79262</v>
      </c>
      <c r="I658" s="8">
        <v>79262</v>
      </c>
      <c r="K658" s="5" t="s">
        <v>26</v>
      </c>
    </row>
    <row r="659" spans="1:11" x14ac:dyDescent="0.35">
      <c r="A659" s="5" t="s">
        <v>19</v>
      </c>
      <c r="B659" s="5" t="s">
        <v>20</v>
      </c>
      <c r="C659" s="5" t="s">
        <v>715</v>
      </c>
      <c r="D659" s="5" t="s">
        <v>1687</v>
      </c>
      <c r="E659" s="5" t="s">
        <v>1414</v>
      </c>
      <c r="F659" s="11" t="s">
        <v>1483</v>
      </c>
      <c r="H659" s="8">
        <v>241010</v>
      </c>
      <c r="I659" s="8">
        <v>241010</v>
      </c>
      <c r="K659" s="5" t="s">
        <v>26</v>
      </c>
    </row>
    <row r="660" spans="1:11" x14ac:dyDescent="0.35">
      <c r="A660" s="5" t="s">
        <v>19</v>
      </c>
      <c r="B660" s="5" t="s">
        <v>20</v>
      </c>
      <c r="C660" s="5" t="s">
        <v>716</v>
      </c>
      <c r="D660" s="5" t="s">
        <v>1700</v>
      </c>
      <c r="E660" s="5" t="s">
        <v>1415</v>
      </c>
      <c r="F660" s="11" t="s">
        <v>1483</v>
      </c>
      <c r="H660" s="8">
        <v>66900</v>
      </c>
      <c r="I660" s="8">
        <v>66900</v>
      </c>
      <c r="K660" s="5" t="s">
        <v>26</v>
      </c>
    </row>
    <row r="661" spans="1:11" x14ac:dyDescent="0.35">
      <c r="A661" s="5" t="s">
        <v>19</v>
      </c>
      <c r="B661" s="5" t="s">
        <v>20</v>
      </c>
      <c r="C661" s="5" t="s">
        <v>717</v>
      </c>
      <c r="D661" s="5" t="s">
        <v>1702</v>
      </c>
      <c r="E661" s="5" t="s">
        <v>1416</v>
      </c>
      <c r="F661" s="11" t="s">
        <v>1483</v>
      </c>
      <c r="H661" s="8">
        <v>1183332</v>
      </c>
      <c r="I661" s="8">
        <v>1183332</v>
      </c>
      <c r="K661" s="5" t="s">
        <v>26</v>
      </c>
    </row>
    <row r="662" spans="1:11" x14ac:dyDescent="0.35">
      <c r="A662" s="5" t="s">
        <v>19</v>
      </c>
      <c r="B662" s="5" t="s">
        <v>20</v>
      </c>
      <c r="C662" s="5" t="s">
        <v>718</v>
      </c>
      <c r="D662" s="5" t="s">
        <v>1692</v>
      </c>
      <c r="E662" s="5" t="s">
        <v>1417</v>
      </c>
      <c r="F662" s="11" t="s">
        <v>1483</v>
      </c>
      <c r="H662" s="8">
        <v>151675</v>
      </c>
      <c r="I662" s="8">
        <v>151675</v>
      </c>
      <c r="K662" s="5" t="s">
        <v>26</v>
      </c>
    </row>
    <row r="663" spans="1:11" x14ac:dyDescent="0.35">
      <c r="A663" s="5" t="s">
        <v>19</v>
      </c>
      <c r="B663" s="5" t="s">
        <v>20</v>
      </c>
      <c r="C663" s="5" t="s">
        <v>719</v>
      </c>
      <c r="D663" s="5" t="s">
        <v>1672</v>
      </c>
      <c r="E663" s="5" t="s">
        <v>1418</v>
      </c>
      <c r="F663" s="11" t="s">
        <v>1483</v>
      </c>
      <c r="H663" s="8">
        <v>235884</v>
      </c>
      <c r="I663" s="8">
        <v>235884</v>
      </c>
      <c r="K663" s="5" t="s">
        <v>26</v>
      </c>
    </row>
    <row r="664" spans="1:11" x14ac:dyDescent="0.35">
      <c r="A664" s="5" t="s">
        <v>19</v>
      </c>
      <c r="B664" s="5" t="s">
        <v>20</v>
      </c>
      <c r="C664" s="5" t="s">
        <v>720</v>
      </c>
      <c r="D664" s="5" t="s">
        <v>1680</v>
      </c>
      <c r="E664" s="5" t="s">
        <v>1419</v>
      </c>
      <c r="F664" s="11" t="s">
        <v>1483</v>
      </c>
      <c r="H664" s="8">
        <v>72800</v>
      </c>
      <c r="I664" s="8">
        <v>72800</v>
      </c>
      <c r="K664" s="5" t="s">
        <v>26</v>
      </c>
    </row>
    <row r="665" spans="1:11" x14ac:dyDescent="0.35">
      <c r="A665" s="5" t="s">
        <v>19</v>
      </c>
      <c r="B665" s="5" t="s">
        <v>20</v>
      </c>
      <c r="C665" s="5" t="s">
        <v>721</v>
      </c>
      <c r="D665" s="5" t="s">
        <v>1717</v>
      </c>
      <c r="E665" s="5" t="s">
        <v>1420</v>
      </c>
      <c r="F665" s="11" t="s">
        <v>1483</v>
      </c>
      <c r="H665" s="8">
        <v>1261152</v>
      </c>
      <c r="I665" s="8">
        <v>1261152</v>
      </c>
      <c r="K665" s="5" t="s">
        <v>26</v>
      </c>
    </row>
    <row r="666" spans="1:11" x14ac:dyDescent="0.35">
      <c r="A666" s="5" t="s">
        <v>19</v>
      </c>
      <c r="B666" s="5" t="s">
        <v>20</v>
      </c>
      <c r="C666" s="5" t="s">
        <v>722</v>
      </c>
      <c r="D666" s="5" t="s">
        <v>1707</v>
      </c>
      <c r="E666" s="5" t="s">
        <v>1421</v>
      </c>
      <c r="F666" s="11" t="s">
        <v>1483</v>
      </c>
      <c r="H666" s="8">
        <v>2998835</v>
      </c>
      <c r="I666" s="8">
        <v>2998835</v>
      </c>
      <c r="K666" s="5" t="s">
        <v>26</v>
      </c>
    </row>
    <row r="667" spans="1:11" x14ac:dyDescent="0.35">
      <c r="A667" s="5" t="s">
        <v>19</v>
      </c>
      <c r="B667" s="5" t="s">
        <v>20</v>
      </c>
      <c r="C667" s="5" t="s">
        <v>723</v>
      </c>
      <c r="D667" s="5" t="s">
        <v>1680</v>
      </c>
      <c r="E667" s="5" t="s">
        <v>1422</v>
      </c>
      <c r="F667" s="11" t="s">
        <v>1483</v>
      </c>
      <c r="H667" s="8">
        <v>96831</v>
      </c>
      <c r="I667" s="8">
        <v>96831</v>
      </c>
      <c r="K667" s="5" t="s">
        <v>26</v>
      </c>
    </row>
    <row r="668" spans="1:11" x14ac:dyDescent="0.35">
      <c r="A668" s="5" t="s">
        <v>19</v>
      </c>
      <c r="B668" s="5" t="s">
        <v>20</v>
      </c>
      <c r="C668" s="5" t="s">
        <v>724</v>
      </c>
      <c r="D668" s="5" t="s">
        <v>1706</v>
      </c>
      <c r="E668" s="5" t="s">
        <v>1423</v>
      </c>
      <c r="F668" s="11" t="s">
        <v>1483</v>
      </c>
      <c r="H668" s="8">
        <v>1528881</v>
      </c>
      <c r="I668" s="8">
        <v>1528881</v>
      </c>
      <c r="K668" s="5" t="s">
        <v>26</v>
      </c>
    </row>
    <row r="669" spans="1:11" x14ac:dyDescent="0.35">
      <c r="A669" s="5" t="s">
        <v>19</v>
      </c>
      <c r="B669" s="5" t="s">
        <v>20</v>
      </c>
      <c r="C669" s="5" t="s">
        <v>725</v>
      </c>
      <c r="D669" s="5" t="s">
        <v>1700</v>
      </c>
      <c r="E669" s="5" t="s">
        <v>1424</v>
      </c>
      <c r="F669" s="11" t="s">
        <v>1483</v>
      </c>
      <c r="H669" s="8">
        <v>125375</v>
      </c>
      <c r="I669" s="8">
        <v>125375</v>
      </c>
      <c r="K669" s="5" t="s">
        <v>26</v>
      </c>
    </row>
    <row r="670" spans="1:11" x14ac:dyDescent="0.35">
      <c r="A670" s="5" t="s">
        <v>19</v>
      </c>
      <c r="B670" s="5" t="s">
        <v>20</v>
      </c>
      <c r="C670" s="5" t="s">
        <v>726</v>
      </c>
      <c r="D670" s="5" t="s">
        <v>1689</v>
      </c>
      <c r="E670" s="5" t="s">
        <v>1425</v>
      </c>
      <c r="F670" s="11" t="s">
        <v>1483</v>
      </c>
      <c r="H670" s="8">
        <v>297958</v>
      </c>
      <c r="I670" s="8">
        <v>297958</v>
      </c>
      <c r="K670" s="5" t="s">
        <v>26</v>
      </c>
    </row>
    <row r="671" spans="1:11" x14ac:dyDescent="0.35">
      <c r="A671" s="5" t="s">
        <v>19</v>
      </c>
      <c r="B671" s="5" t="s">
        <v>20</v>
      </c>
      <c r="C671" s="5" t="s">
        <v>727</v>
      </c>
      <c r="D671" s="5" t="s">
        <v>1684</v>
      </c>
      <c r="E671" s="5" t="s">
        <v>1426</v>
      </c>
      <c r="F671" s="11" t="s">
        <v>1483</v>
      </c>
      <c r="H671" s="8">
        <v>2625113</v>
      </c>
      <c r="I671" s="8">
        <v>2625113</v>
      </c>
      <c r="K671" s="5" t="s">
        <v>26</v>
      </c>
    </row>
    <row r="672" spans="1:11" x14ac:dyDescent="0.35">
      <c r="A672" s="5" t="s">
        <v>19</v>
      </c>
      <c r="B672" s="5" t="s">
        <v>20</v>
      </c>
      <c r="C672" s="5" t="s">
        <v>728</v>
      </c>
      <c r="D672" s="5" t="s">
        <v>1680</v>
      </c>
      <c r="E672" s="5" t="s">
        <v>1427</v>
      </c>
      <c r="F672" s="11" t="s">
        <v>1488</v>
      </c>
      <c r="H672" s="8">
        <v>64500</v>
      </c>
      <c r="I672" s="8">
        <v>64500</v>
      </c>
      <c r="K672" s="5" t="s">
        <v>26</v>
      </c>
    </row>
    <row r="673" spans="1:11" x14ac:dyDescent="0.35">
      <c r="A673" s="5" t="s">
        <v>19</v>
      </c>
      <c r="B673" s="5" t="s">
        <v>20</v>
      </c>
      <c r="C673" s="5" t="s">
        <v>729</v>
      </c>
      <c r="D673" s="5" t="s">
        <v>1673</v>
      </c>
      <c r="E673" s="5" t="s">
        <v>1428</v>
      </c>
      <c r="F673" s="11" t="s">
        <v>1488</v>
      </c>
      <c r="H673" s="8">
        <v>465752</v>
      </c>
      <c r="I673" s="8">
        <v>465752</v>
      </c>
      <c r="K673" s="5" t="s">
        <v>26</v>
      </c>
    </row>
    <row r="674" spans="1:11" x14ac:dyDescent="0.35">
      <c r="A674" s="5" t="s">
        <v>19</v>
      </c>
      <c r="B674" s="5" t="s">
        <v>20</v>
      </c>
      <c r="C674" s="5" t="s">
        <v>730</v>
      </c>
      <c r="D674" s="5" t="s">
        <v>1672</v>
      </c>
      <c r="E674" s="5" t="s">
        <v>1429</v>
      </c>
      <c r="F674" s="11" t="s">
        <v>1488</v>
      </c>
      <c r="H674" s="8">
        <v>88224</v>
      </c>
      <c r="I674" s="8">
        <v>88224</v>
      </c>
      <c r="K674" s="5" t="s">
        <v>26</v>
      </c>
    </row>
    <row r="675" spans="1:11" x14ac:dyDescent="0.35">
      <c r="A675" s="5" t="s">
        <v>19</v>
      </c>
      <c r="B675" s="5" t="s">
        <v>20</v>
      </c>
      <c r="C675" s="5" t="s">
        <v>731</v>
      </c>
      <c r="D675" s="5" t="s">
        <v>1700</v>
      </c>
      <c r="E675" s="5" t="s">
        <v>1430</v>
      </c>
      <c r="F675" s="11" t="s">
        <v>1488</v>
      </c>
      <c r="H675" s="8">
        <v>62400</v>
      </c>
      <c r="I675" s="8">
        <v>62400</v>
      </c>
      <c r="K675" s="5" t="s">
        <v>26</v>
      </c>
    </row>
    <row r="676" spans="1:11" x14ac:dyDescent="0.35">
      <c r="A676" s="5" t="s">
        <v>19</v>
      </c>
      <c r="B676" s="5" t="s">
        <v>20</v>
      </c>
      <c r="C676" s="5" t="s">
        <v>732</v>
      </c>
      <c r="D676" s="5" t="s">
        <v>1724</v>
      </c>
      <c r="E676" s="5" t="s">
        <v>1431</v>
      </c>
      <c r="F676" s="11" t="s">
        <v>1488</v>
      </c>
      <c r="H676" s="8">
        <v>62400</v>
      </c>
      <c r="I676" s="8">
        <v>62400</v>
      </c>
      <c r="K676" s="5" t="s">
        <v>26</v>
      </c>
    </row>
    <row r="677" spans="1:11" x14ac:dyDescent="0.35">
      <c r="A677" s="5" t="s">
        <v>19</v>
      </c>
      <c r="B677" s="5" t="s">
        <v>20</v>
      </c>
      <c r="C677" s="5" t="s">
        <v>733</v>
      </c>
      <c r="D677" s="5" t="s">
        <v>1712</v>
      </c>
      <c r="E677" s="5" t="s">
        <v>1432</v>
      </c>
      <c r="F677" s="11" t="s">
        <v>1488</v>
      </c>
      <c r="H677" s="8">
        <v>221979</v>
      </c>
      <c r="I677" s="8">
        <v>221979</v>
      </c>
      <c r="K677" s="5" t="s">
        <v>26</v>
      </c>
    </row>
    <row r="678" spans="1:11" x14ac:dyDescent="0.35">
      <c r="A678" s="5" t="s">
        <v>19</v>
      </c>
      <c r="B678" s="5" t="s">
        <v>20</v>
      </c>
      <c r="C678" s="5" t="s">
        <v>734</v>
      </c>
      <c r="D678" s="5" t="s">
        <v>1684</v>
      </c>
      <c r="E678" s="5" t="s">
        <v>1433</v>
      </c>
      <c r="F678" s="11" t="s">
        <v>1488</v>
      </c>
      <c r="H678" s="8">
        <v>794242</v>
      </c>
      <c r="I678" s="8">
        <v>794242</v>
      </c>
      <c r="K678" s="5" t="s">
        <v>26</v>
      </c>
    </row>
    <row r="679" spans="1:11" x14ac:dyDescent="0.35">
      <c r="A679" s="5" t="s">
        <v>19</v>
      </c>
      <c r="B679" s="5" t="s">
        <v>20</v>
      </c>
      <c r="C679" s="5" t="s">
        <v>735</v>
      </c>
      <c r="D679" s="5" t="s">
        <v>1687</v>
      </c>
      <c r="E679" s="5" t="s">
        <v>1434</v>
      </c>
      <c r="F679" s="11" t="s">
        <v>1488</v>
      </c>
      <c r="H679" s="8">
        <v>241010</v>
      </c>
      <c r="I679" s="8">
        <v>241010</v>
      </c>
      <c r="K679" s="5" t="s">
        <v>26</v>
      </c>
    </row>
    <row r="680" spans="1:11" x14ac:dyDescent="0.35">
      <c r="A680" s="5" t="s">
        <v>19</v>
      </c>
      <c r="B680" s="5" t="s">
        <v>20</v>
      </c>
      <c r="C680" s="5" t="s">
        <v>736</v>
      </c>
      <c r="D680" s="5" t="s">
        <v>1687</v>
      </c>
      <c r="E680" s="5" t="s">
        <v>1435</v>
      </c>
      <c r="F680" s="11" t="s">
        <v>1488</v>
      </c>
      <c r="H680" s="8">
        <v>241010</v>
      </c>
      <c r="I680" s="8">
        <v>241010</v>
      </c>
      <c r="K680" s="5" t="s">
        <v>26</v>
      </c>
    </row>
    <row r="681" spans="1:11" x14ac:dyDescent="0.35">
      <c r="A681" s="5" t="s">
        <v>19</v>
      </c>
      <c r="B681" s="5" t="s">
        <v>20</v>
      </c>
      <c r="C681" s="5" t="s">
        <v>737</v>
      </c>
      <c r="D681" s="5" t="s">
        <v>1716</v>
      </c>
      <c r="E681" s="5" t="s">
        <v>1436</v>
      </c>
      <c r="F681" s="11" t="s">
        <v>1488</v>
      </c>
      <c r="H681" s="8">
        <v>582288</v>
      </c>
      <c r="I681" s="8">
        <v>582288</v>
      </c>
      <c r="K681" s="5" t="s">
        <v>26</v>
      </c>
    </row>
    <row r="682" spans="1:11" x14ac:dyDescent="0.35">
      <c r="A682" s="5" t="s">
        <v>19</v>
      </c>
      <c r="B682" s="5" t="s">
        <v>20</v>
      </c>
      <c r="C682" s="5" t="s">
        <v>738</v>
      </c>
      <c r="D682" s="5" t="s">
        <v>1718</v>
      </c>
      <c r="E682" s="5" t="s">
        <v>1437</v>
      </c>
      <c r="F682" s="11" t="s">
        <v>1484</v>
      </c>
      <c r="H682" s="8">
        <v>1146725</v>
      </c>
      <c r="I682" s="8">
        <v>1146725</v>
      </c>
      <c r="K682" s="5" t="s">
        <v>26</v>
      </c>
    </row>
    <row r="683" spans="1:11" x14ac:dyDescent="0.35">
      <c r="A683" s="5" t="s">
        <v>19</v>
      </c>
      <c r="B683" s="5" t="s">
        <v>20</v>
      </c>
      <c r="C683" s="5" t="s">
        <v>739</v>
      </c>
      <c r="D683" s="5" t="s">
        <v>1702</v>
      </c>
      <c r="E683" s="5" t="s">
        <v>1438</v>
      </c>
      <c r="F683" s="11" t="s">
        <v>1484</v>
      </c>
      <c r="H683" s="8">
        <v>261238</v>
      </c>
      <c r="I683" s="8">
        <v>261238</v>
      </c>
      <c r="K683" s="5" t="s">
        <v>26</v>
      </c>
    </row>
    <row r="684" spans="1:11" x14ac:dyDescent="0.35">
      <c r="A684" s="5" t="s">
        <v>19</v>
      </c>
      <c r="B684" s="5" t="s">
        <v>20</v>
      </c>
      <c r="C684" s="5" t="s">
        <v>740</v>
      </c>
      <c r="D684" s="5" t="s">
        <v>1673</v>
      </c>
      <c r="E684" s="5" t="s">
        <v>1439</v>
      </c>
      <c r="F684" s="11" t="s">
        <v>1484</v>
      </c>
      <c r="H684" s="8">
        <v>24142</v>
      </c>
      <c r="I684" s="8">
        <v>24142</v>
      </c>
      <c r="K684" s="5" t="s">
        <v>26</v>
      </c>
    </row>
    <row r="685" spans="1:11" x14ac:dyDescent="0.35">
      <c r="A685" s="5" t="s">
        <v>19</v>
      </c>
      <c r="B685" s="5" t="s">
        <v>20</v>
      </c>
      <c r="C685" s="5" t="s">
        <v>741</v>
      </c>
      <c r="D685" s="5" t="s">
        <v>1703</v>
      </c>
      <c r="E685" s="5" t="s">
        <v>1440</v>
      </c>
      <c r="F685" s="11" t="s">
        <v>1484</v>
      </c>
      <c r="H685" s="8">
        <v>11620</v>
      </c>
      <c r="I685" s="8">
        <v>11620</v>
      </c>
      <c r="K685" s="5" t="s">
        <v>26</v>
      </c>
    </row>
    <row r="686" spans="1:11" x14ac:dyDescent="0.35">
      <c r="A686" s="5" t="s">
        <v>19</v>
      </c>
      <c r="B686" s="5" t="s">
        <v>20</v>
      </c>
      <c r="C686" s="5" t="s">
        <v>742</v>
      </c>
      <c r="D686" s="5" t="s">
        <v>1680</v>
      </c>
      <c r="E686" s="5" t="s">
        <v>1441</v>
      </c>
      <c r="F686" s="11" t="s">
        <v>1484</v>
      </c>
      <c r="H686" s="8">
        <v>66900</v>
      </c>
      <c r="I686" s="8">
        <v>66900</v>
      </c>
      <c r="K686" s="5" t="s">
        <v>26</v>
      </c>
    </row>
    <row r="687" spans="1:11" x14ac:dyDescent="0.35">
      <c r="A687" s="5" t="s">
        <v>19</v>
      </c>
      <c r="B687" s="5" t="s">
        <v>20</v>
      </c>
      <c r="C687" s="5" t="s">
        <v>743</v>
      </c>
      <c r="D687" s="5" t="s">
        <v>1717</v>
      </c>
      <c r="E687" s="5" t="s">
        <v>1442</v>
      </c>
      <c r="F687" s="11" t="s">
        <v>1484</v>
      </c>
      <c r="H687" s="8">
        <v>2522304</v>
      </c>
      <c r="I687" s="8">
        <v>2522304</v>
      </c>
      <c r="K687" s="5" t="s">
        <v>26</v>
      </c>
    </row>
    <row r="688" spans="1:11" x14ac:dyDescent="0.35">
      <c r="A688" s="5" t="s">
        <v>19</v>
      </c>
      <c r="B688" s="5" t="s">
        <v>20</v>
      </c>
      <c r="C688" s="5" t="s">
        <v>744</v>
      </c>
      <c r="D688" s="5" t="s">
        <v>1672</v>
      </c>
      <c r="E688" s="5" t="s">
        <v>1443</v>
      </c>
      <c r="F688" s="11" t="s">
        <v>1484</v>
      </c>
      <c r="H688" s="8">
        <v>109664</v>
      </c>
      <c r="I688" s="8">
        <v>109664</v>
      </c>
      <c r="K688" s="5" t="s">
        <v>26</v>
      </c>
    </row>
    <row r="689" spans="1:11" x14ac:dyDescent="0.35">
      <c r="A689" s="5" t="s">
        <v>19</v>
      </c>
      <c r="B689" s="5" t="s">
        <v>20</v>
      </c>
      <c r="C689" s="5" t="s">
        <v>745</v>
      </c>
      <c r="D689" s="5" t="s">
        <v>1706</v>
      </c>
      <c r="E689" s="5" t="s">
        <v>1444</v>
      </c>
      <c r="F689" s="11" t="s">
        <v>1484</v>
      </c>
      <c r="H689" s="8">
        <v>189732</v>
      </c>
      <c r="I689" s="8">
        <v>189732</v>
      </c>
      <c r="K689" s="5" t="s">
        <v>26</v>
      </c>
    </row>
    <row r="690" spans="1:11" x14ac:dyDescent="0.35">
      <c r="A690" s="5" t="s">
        <v>19</v>
      </c>
      <c r="B690" s="5" t="s">
        <v>20</v>
      </c>
      <c r="C690" s="5" t="s">
        <v>746</v>
      </c>
      <c r="D690" s="5" t="s">
        <v>1724</v>
      </c>
      <c r="E690" s="5" t="s">
        <v>1445</v>
      </c>
      <c r="F690" s="11" t="s">
        <v>1484</v>
      </c>
      <c r="H690" s="8">
        <v>66900</v>
      </c>
      <c r="I690" s="8">
        <v>66900</v>
      </c>
      <c r="K690" s="5" t="s">
        <v>26</v>
      </c>
    </row>
    <row r="691" spans="1:11" x14ac:dyDescent="0.35">
      <c r="A691" s="5" t="s">
        <v>19</v>
      </c>
      <c r="B691" s="5" t="s">
        <v>20</v>
      </c>
      <c r="C691" s="5" t="s">
        <v>747</v>
      </c>
      <c r="D691" s="5" t="s">
        <v>1693</v>
      </c>
      <c r="E691" s="5" t="s">
        <v>1446</v>
      </c>
      <c r="F691" s="11" t="s">
        <v>1484</v>
      </c>
      <c r="H691" s="8">
        <v>66900</v>
      </c>
      <c r="I691" s="8">
        <v>66900</v>
      </c>
      <c r="K691" s="5" t="s">
        <v>26</v>
      </c>
    </row>
    <row r="692" spans="1:11" x14ac:dyDescent="0.35">
      <c r="A692" s="5" t="s">
        <v>19</v>
      </c>
      <c r="B692" s="5" t="s">
        <v>20</v>
      </c>
      <c r="C692" s="5" t="s">
        <v>748</v>
      </c>
      <c r="D692" s="5" t="s">
        <v>1677</v>
      </c>
      <c r="E692" s="5" t="s">
        <v>1447</v>
      </c>
      <c r="F692" s="11" t="s">
        <v>1484</v>
      </c>
      <c r="H692" s="8">
        <v>2976533</v>
      </c>
      <c r="I692" s="8">
        <v>2976533</v>
      </c>
      <c r="K692" s="5" t="s">
        <v>26</v>
      </c>
    </row>
    <row r="693" spans="1:11" x14ac:dyDescent="0.35">
      <c r="A693" s="5" t="s">
        <v>19</v>
      </c>
      <c r="B693" s="5" t="s">
        <v>20</v>
      </c>
      <c r="C693" s="5" t="s">
        <v>749</v>
      </c>
      <c r="D693" s="5" t="s">
        <v>1672</v>
      </c>
      <c r="E693" s="5" t="s">
        <v>1448</v>
      </c>
      <c r="F693" s="11" t="s">
        <v>1484</v>
      </c>
      <c r="H693" s="8">
        <v>26914</v>
      </c>
      <c r="I693" s="8">
        <v>26914</v>
      </c>
      <c r="K693" s="5" t="s">
        <v>26</v>
      </c>
    </row>
    <row r="694" spans="1:11" x14ac:dyDescent="0.35">
      <c r="A694" s="5" t="s">
        <v>19</v>
      </c>
      <c r="B694" s="5" t="s">
        <v>20</v>
      </c>
      <c r="C694" s="5" t="s">
        <v>750</v>
      </c>
      <c r="D694" s="5" t="s">
        <v>1689</v>
      </c>
      <c r="E694" s="5" t="s">
        <v>1449</v>
      </c>
      <c r="F694" s="11" t="s">
        <v>1484</v>
      </c>
      <c r="H694" s="8">
        <v>35411</v>
      </c>
      <c r="I694" s="8">
        <v>35411</v>
      </c>
      <c r="K694" s="5" t="s">
        <v>26</v>
      </c>
    </row>
    <row r="695" spans="1:11" x14ac:dyDescent="0.35">
      <c r="A695" s="5" t="s">
        <v>19</v>
      </c>
      <c r="B695" s="5" t="s">
        <v>20</v>
      </c>
      <c r="C695" s="5" t="s">
        <v>751</v>
      </c>
      <c r="D695" s="5" t="s">
        <v>1672</v>
      </c>
      <c r="E695" s="5" t="s">
        <v>1450</v>
      </c>
      <c r="F695" s="11" t="s">
        <v>1484</v>
      </c>
      <c r="H695" s="8">
        <v>290090</v>
      </c>
      <c r="I695" s="8">
        <v>290090</v>
      </c>
      <c r="K695" s="5" t="s">
        <v>26</v>
      </c>
    </row>
    <row r="696" spans="1:11" x14ac:dyDescent="0.35">
      <c r="A696" s="5" t="s">
        <v>19</v>
      </c>
      <c r="B696" s="5" t="s">
        <v>20</v>
      </c>
      <c r="C696" s="5" t="s">
        <v>752</v>
      </c>
      <c r="D696" s="5" t="s">
        <v>1693</v>
      </c>
      <c r="E696" s="5" t="s">
        <v>1451</v>
      </c>
      <c r="F696" s="11" t="s">
        <v>1484</v>
      </c>
      <c r="H696" s="8">
        <v>271435</v>
      </c>
      <c r="I696" s="8">
        <v>271435</v>
      </c>
      <c r="K696" s="5" t="s">
        <v>26</v>
      </c>
    </row>
    <row r="697" spans="1:11" x14ac:dyDescent="0.35">
      <c r="A697" s="5" t="s">
        <v>19</v>
      </c>
      <c r="B697" s="5" t="s">
        <v>20</v>
      </c>
      <c r="C697" s="5" t="s">
        <v>753</v>
      </c>
      <c r="D697" s="5" t="s">
        <v>1702</v>
      </c>
      <c r="E697" s="5" t="s">
        <v>1452</v>
      </c>
      <c r="F697" s="11" t="s">
        <v>1484</v>
      </c>
      <c r="H697" s="8">
        <v>24142</v>
      </c>
      <c r="I697" s="8">
        <v>24142</v>
      </c>
      <c r="K697" s="5" t="s">
        <v>26</v>
      </c>
    </row>
    <row r="698" spans="1:11" x14ac:dyDescent="0.35">
      <c r="A698" s="5" t="s">
        <v>19</v>
      </c>
      <c r="B698" s="5" t="s">
        <v>20</v>
      </c>
      <c r="C698" s="5" t="s">
        <v>754</v>
      </c>
      <c r="D698" s="5" t="s">
        <v>1693</v>
      </c>
      <c r="E698" s="5" t="s">
        <v>1453</v>
      </c>
      <c r="F698" s="11" t="s">
        <v>1484</v>
      </c>
      <c r="H698" s="8">
        <v>99296</v>
      </c>
      <c r="I698" s="8">
        <v>99296</v>
      </c>
      <c r="K698" s="5" t="s">
        <v>26</v>
      </c>
    </row>
    <row r="699" spans="1:11" x14ac:dyDescent="0.35">
      <c r="A699" s="5" t="s">
        <v>19</v>
      </c>
      <c r="B699" s="5" t="s">
        <v>20</v>
      </c>
      <c r="C699" s="5" t="s">
        <v>755</v>
      </c>
      <c r="D699" s="5" t="s">
        <v>1675</v>
      </c>
      <c r="E699" s="5" t="s">
        <v>1454</v>
      </c>
      <c r="F699" s="11" t="s">
        <v>1484</v>
      </c>
      <c r="H699" s="8">
        <v>1764641</v>
      </c>
      <c r="I699" s="8">
        <v>1764641</v>
      </c>
      <c r="K699" s="5" t="s">
        <v>26</v>
      </c>
    </row>
    <row r="700" spans="1:11" x14ac:dyDescent="0.35">
      <c r="A700" s="5" t="s">
        <v>19</v>
      </c>
      <c r="B700" s="5" t="s">
        <v>20</v>
      </c>
      <c r="C700" s="5" t="s">
        <v>756</v>
      </c>
      <c r="D700" s="5" t="s">
        <v>1687</v>
      </c>
      <c r="E700" s="5" t="s">
        <v>1455</v>
      </c>
      <c r="F700" s="11" t="s">
        <v>1484</v>
      </c>
      <c r="H700" s="8">
        <v>241010</v>
      </c>
      <c r="I700" s="8">
        <v>241010</v>
      </c>
      <c r="K700" s="5" t="s">
        <v>26</v>
      </c>
    </row>
    <row r="701" spans="1:11" x14ac:dyDescent="0.35">
      <c r="A701" s="5" t="s">
        <v>19</v>
      </c>
      <c r="B701" s="5" t="s">
        <v>20</v>
      </c>
      <c r="C701" s="5" t="s">
        <v>757</v>
      </c>
      <c r="D701" s="5" t="s">
        <v>1672</v>
      </c>
      <c r="E701" s="5" t="s">
        <v>1456</v>
      </c>
      <c r="F701" s="11" t="s">
        <v>1484</v>
      </c>
      <c r="H701" s="8">
        <v>26354</v>
      </c>
      <c r="I701" s="8">
        <v>26354</v>
      </c>
      <c r="K701" s="5" t="s">
        <v>26</v>
      </c>
    </row>
    <row r="702" spans="1:11" x14ac:dyDescent="0.35">
      <c r="A702" s="5" t="s">
        <v>19</v>
      </c>
      <c r="B702" s="5" t="s">
        <v>20</v>
      </c>
      <c r="C702" s="5" t="s">
        <v>758</v>
      </c>
      <c r="D702" s="5" t="s">
        <v>1730</v>
      </c>
      <c r="E702" s="5" t="s">
        <v>1457</v>
      </c>
      <c r="F702" s="11" t="s">
        <v>1484</v>
      </c>
      <c r="H702" s="8">
        <v>121350</v>
      </c>
      <c r="I702" s="8">
        <v>121350</v>
      </c>
      <c r="K702" s="5" t="s">
        <v>26</v>
      </c>
    </row>
    <row r="703" spans="1:11" x14ac:dyDescent="0.35">
      <c r="A703" s="5" t="s">
        <v>19</v>
      </c>
      <c r="B703" s="5" t="s">
        <v>20</v>
      </c>
      <c r="C703" s="5" t="s">
        <v>759</v>
      </c>
      <c r="D703" s="5" t="s">
        <v>1700</v>
      </c>
      <c r="E703" s="5" t="s">
        <v>1458</v>
      </c>
      <c r="F703" s="11" t="s">
        <v>1484</v>
      </c>
      <c r="H703" s="8">
        <v>276300</v>
      </c>
      <c r="I703" s="8">
        <v>276300</v>
      </c>
      <c r="K703" s="5" t="s">
        <v>26</v>
      </c>
    </row>
    <row r="704" spans="1:11" x14ac:dyDescent="0.35">
      <c r="A704" s="5" t="s">
        <v>19</v>
      </c>
      <c r="B704" s="5" t="s">
        <v>20</v>
      </c>
      <c r="C704" s="5" t="s">
        <v>760</v>
      </c>
      <c r="D704" s="5" t="s">
        <v>1687</v>
      </c>
      <c r="E704" s="5" t="s">
        <v>1459</v>
      </c>
      <c r="F704" s="11" t="s">
        <v>1484</v>
      </c>
      <c r="H704" s="8">
        <v>241010</v>
      </c>
      <c r="I704" s="8">
        <v>241010</v>
      </c>
      <c r="K704" s="5" t="s">
        <v>26</v>
      </c>
    </row>
    <row r="705" spans="1:11" x14ac:dyDescent="0.35">
      <c r="A705" s="5" t="s">
        <v>19</v>
      </c>
      <c r="B705" s="5" t="s">
        <v>20</v>
      </c>
      <c r="C705" s="5" t="s">
        <v>761</v>
      </c>
      <c r="D705" s="5" t="s">
        <v>1700</v>
      </c>
      <c r="E705" s="5" t="s">
        <v>1460</v>
      </c>
      <c r="F705" s="11" t="s">
        <v>1484</v>
      </c>
      <c r="H705" s="8">
        <v>1231332</v>
      </c>
      <c r="I705" s="8">
        <v>1231332</v>
      </c>
      <c r="K705" s="5" t="s">
        <v>26</v>
      </c>
    </row>
    <row r="706" spans="1:11" x14ac:dyDescent="0.35">
      <c r="A706" s="5" t="s">
        <v>19</v>
      </c>
      <c r="B706" s="5" t="s">
        <v>20</v>
      </c>
      <c r="C706" s="5" t="s">
        <v>762</v>
      </c>
      <c r="D706" s="5" t="s">
        <v>1687</v>
      </c>
      <c r="E706" s="5" t="s">
        <v>1461</v>
      </c>
      <c r="F706" s="11" t="s">
        <v>1484</v>
      </c>
      <c r="H706" s="8">
        <v>60805</v>
      </c>
      <c r="I706" s="8">
        <v>60805</v>
      </c>
      <c r="K706" s="5" t="s">
        <v>26</v>
      </c>
    </row>
    <row r="707" spans="1:11" x14ac:dyDescent="0.35">
      <c r="A707" s="5" t="s">
        <v>19</v>
      </c>
      <c r="B707" s="5" t="s">
        <v>20</v>
      </c>
      <c r="C707" s="5" t="s">
        <v>763</v>
      </c>
      <c r="D707" s="5" t="s">
        <v>1673</v>
      </c>
      <c r="E707" s="5" t="s">
        <v>1462</v>
      </c>
      <c r="F707" s="11" t="s">
        <v>1484</v>
      </c>
      <c r="H707" s="8">
        <v>255180</v>
      </c>
      <c r="I707" s="8">
        <v>255180</v>
      </c>
      <c r="K707" s="5" t="s">
        <v>26</v>
      </c>
    </row>
    <row r="708" spans="1:11" x14ac:dyDescent="0.35">
      <c r="A708" s="5" t="s">
        <v>19</v>
      </c>
      <c r="B708" s="5" t="s">
        <v>20</v>
      </c>
      <c r="C708" s="5" t="s">
        <v>764</v>
      </c>
      <c r="D708" s="5" t="s">
        <v>1673</v>
      </c>
      <c r="E708" s="5" t="s">
        <v>1463</v>
      </c>
      <c r="F708" s="11" t="s">
        <v>1484</v>
      </c>
      <c r="H708" s="8">
        <v>217397</v>
      </c>
      <c r="I708" s="8">
        <v>217397</v>
      </c>
      <c r="K708" s="5" t="s">
        <v>26</v>
      </c>
    </row>
    <row r="709" spans="1:11" x14ac:dyDescent="0.35">
      <c r="A709" s="5" t="s">
        <v>19</v>
      </c>
      <c r="B709" s="5" t="s">
        <v>20</v>
      </c>
      <c r="C709" s="5" t="s">
        <v>765</v>
      </c>
      <c r="D709" s="5" t="s">
        <v>1681</v>
      </c>
      <c r="E709" s="5" t="s">
        <v>1464</v>
      </c>
      <c r="F709" s="11" t="s">
        <v>1484</v>
      </c>
      <c r="H709" s="8">
        <v>29580</v>
      </c>
      <c r="I709" s="8">
        <v>29580</v>
      </c>
      <c r="K709" s="5" t="s">
        <v>26</v>
      </c>
    </row>
    <row r="710" spans="1:11" x14ac:dyDescent="0.35">
      <c r="A710" s="5" t="s">
        <v>19</v>
      </c>
      <c r="B710" s="5" t="s">
        <v>20</v>
      </c>
      <c r="C710" s="5" t="s">
        <v>766</v>
      </c>
      <c r="D710" s="5" t="s">
        <v>1672</v>
      </c>
      <c r="E710" s="5" t="s">
        <v>1465</v>
      </c>
      <c r="F710" s="11" t="s">
        <v>1484</v>
      </c>
      <c r="H710" s="8">
        <v>186743</v>
      </c>
      <c r="I710" s="8">
        <v>186743</v>
      </c>
      <c r="K710" s="5" t="s">
        <v>26</v>
      </c>
    </row>
    <row r="711" spans="1:11" x14ac:dyDescent="0.35">
      <c r="A711" s="5" t="s">
        <v>19</v>
      </c>
      <c r="B711" s="5" t="s">
        <v>20</v>
      </c>
      <c r="C711" s="5" t="s">
        <v>767</v>
      </c>
      <c r="D711" s="5" t="s">
        <v>1689</v>
      </c>
      <c r="E711" s="5" t="s">
        <v>1466</v>
      </c>
      <c r="F711" s="11" t="s">
        <v>1484</v>
      </c>
      <c r="H711" s="8">
        <v>60000</v>
      </c>
      <c r="I711" s="8">
        <v>60000</v>
      </c>
      <c r="K711" s="5" t="s">
        <v>26</v>
      </c>
    </row>
    <row r="712" spans="1:11" x14ac:dyDescent="0.35">
      <c r="A712" s="5" t="s">
        <v>19</v>
      </c>
      <c r="B712" s="5" t="s">
        <v>20</v>
      </c>
      <c r="C712" s="5" t="s">
        <v>768</v>
      </c>
      <c r="D712" s="5" t="s">
        <v>1693</v>
      </c>
      <c r="E712" s="5" t="s">
        <v>1467</v>
      </c>
      <c r="F712" s="11" t="s">
        <v>1484</v>
      </c>
      <c r="H712" s="8">
        <v>66900</v>
      </c>
      <c r="I712" s="8">
        <v>66900</v>
      </c>
      <c r="K712" s="5" t="s">
        <v>26</v>
      </c>
    </row>
    <row r="713" spans="1:11" x14ac:dyDescent="0.35">
      <c r="A713" s="5" t="s">
        <v>19</v>
      </c>
      <c r="B713" s="5" t="s">
        <v>20</v>
      </c>
      <c r="C713" s="5" t="s">
        <v>769</v>
      </c>
      <c r="D713" s="5" t="s">
        <v>1673</v>
      </c>
      <c r="E713" s="5" t="s">
        <v>1468</v>
      </c>
      <c r="F713" s="11" t="s">
        <v>1484</v>
      </c>
      <c r="H713" s="8">
        <v>77943</v>
      </c>
      <c r="I713" s="8">
        <v>77943</v>
      </c>
      <c r="K713" s="5" t="s">
        <v>26</v>
      </c>
    </row>
    <row r="714" spans="1:11" x14ac:dyDescent="0.35">
      <c r="A714" s="5" t="s">
        <v>19</v>
      </c>
      <c r="B714" s="5" t="s">
        <v>20</v>
      </c>
      <c r="C714" s="5" t="s">
        <v>770</v>
      </c>
      <c r="D714" s="5" t="s">
        <v>1689</v>
      </c>
      <c r="E714" s="5" t="s">
        <v>1469</v>
      </c>
      <c r="F714" s="11" t="s">
        <v>1484</v>
      </c>
      <c r="H714" s="8">
        <v>85492</v>
      </c>
      <c r="I714" s="8">
        <v>85492</v>
      </c>
      <c r="K714" s="5" t="s">
        <v>26</v>
      </c>
    </row>
    <row r="715" spans="1:11" x14ac:dyDescent="0.35">
      <c r="A715" s="5" t="s">
        <v>19</v>
      </c>
      <c r="B715" s="5" t="s">
        <v>20</v>
      </c>
      <c r="C715" s="5" t="s">
        <v>771</v>
      </c>
      <c r="D715" s="5" t="s">
        <v>1675</v>
      </c>
      <c r="E715" s="5" t="s">
        <v>1470</v>
      </c>
      <c r="F715" s="11" t="s">
        <v>1484</v>
      </c>
      <c r="H715" s="8">
        <v>1779743</v>
      </c>
      <c r="I715" s="8">
        <v>1779743</v>
      </c>
      <c r="K715" s="5" t="s">
        <v>26</v>
      </c>
    </row>
    <row r="716" spans="1:11" x14ac:dyDescent="0.35">
      <c r="A716" s="5" t="s">
        <v>19</v>
      </c>
      <c r="B716" s="5" t="s">
        <v>20</v>
      </c>
      <c r="C716" s="5" t="s">
        <v>772</v>
      </c>
      <c r="D716" s="5" t="s">
        <v>1675</v>
      </c>
      <c r="E716" s="5" t="s">
        <v>1471</v>
      </c>
      <c r="F716" s="11" t="s">
        <v>1484</v>
      </c>
      <c r="H716" s="8">
        <v>864810</v>
      </c>
      <c r="I716" s="8">
        <v>864810</v>
      </c>
      <c r="K716" s="5" t="s">
        <v>26</v>
      </c>
    </row>
    <row r="717" spans="1:11" x14ac:dyDescent="0.35">
      <c r="A717" s="5" t="s">
        <v>19</v>
      </c>
      <c r="B717" s="5" t="s">
        <v>20</v>
      </c>
      <c r="C717" s="5" t="s">
        <v>773</v>
      </c>
      <c r="D717" s="5" t="s">
        <v>1680</v>
      </c>
      <c r="E717" s="5" t="s">
        <v>1472</v>
      </c>
      <c r="F717" s="11" t="s">
        <v>1484</v>
      </c>
      <c r="H717" s="8">
        <v>62400</v>
      </c>
      <c r="I717" s="8">
        <v>62400</v>
      </c>
      <c r="K717" s="5" t="s">
        <v>26</v>
      </c>
    </row>
    <row r="718" spans="1:11" x14ac:dyDescent="0.35">
      <c r="A718" s="5" t="s">
        <v>19</v>
      </c>
      <c r="B718" s="5" t="s">
        <v>20</v>
      </c>
      <c r="C718" s="5" t="s">
        <v>774</v>
      </c>
      <c r="D718" s="5" t="s">
        <v>1680</v>
      </c>
      <c r="E718" s="5" t="s">
        <v>1473</v>
      </c>
      <c r="F718" s="11" t="s">
        <v>1489</v>
      </c>
      <c r="H718" s="8">
        <v>66900</v>
      </c>
      <c r="I718" s="8">
        <v>66900</v>
      </c>
      <c r="K718" s="5" t="s">
        <v>26</v>
      </c>
    </row>
    <row r="719" spans="1:11" x14ac:dyDescent="0.35">
      <c r="A719" s="5" t="s">
        <v>19</v>
      </c>
      <c r="B719" s="5" t="s">
        <v>20</v>
      </c>
      <c r="C719" s="5" t="s">
        <v>775</v>
      </c>
      <c r="D719" s="5" t="s">
        <v>1673</v>
      </c>
      <c r="E719" s="5" t="s">
        <v>1474</v>
      </c>
      <c r="F719" s="11" t="s">
        <v>1489</v>
      </c>
      <c r="H719" s="8">
        <v>125136</v>
      </c>
      <c r="I719" s="8">
        <v>125136</v>
      </c>
      <c r="K719" s="5" t="s">
        <v>26</v>
      </c>
    </row>
    <row r="720" spans="1:11" x14ac:dyDescent="0.35">
      <c r="A720" s="5" t="s">
        <v>19</v>
      </c>
      <c r="B720" s="5" t="s">
        <v>20</v>
      </c>
      <c r="C720" s="5" t="s">
        <v>776</v>
      </c>
      <c r="D720" s="5" t="s">
        <v>1724</v>
      </c>
      <c r="E720" s="5" t="s">
        <v>1475</v>
      </c>
      <c r="F720" s="11" t="s">
        <v>1489</v>
      </c>
      <c r="H720" s="8">
        <v>290455</v>
      </c>
      <c r="I720" s="8">
        <v>290455</v>
      </c>
      <c r="K720" s="5" t="s">
        <v>26</v>
      </c>
    </row>
    <row r="721" spans="1:11" x14ac:dyDescent="0.35">
      <c r="A721" s="5" t="s">
        <v>19</v>
      </c>
      <c r="B721" s="5" t="s">
        <v>20</v>
      </c>
      <c r="C721" s="5" t="s">
        <v>777</v>
      </c>
      <c r="D721" s="5" t="s">
        <v>1698</v>
      </c>
      <c r="E721" s="5" t="s">
        <v>1476</v>
      </c>
      <c r="F721" s="11" t="s">
        <v>1489</v>
      </c>
      <c r="H721" s="8">
        <v>2779191</v>
      </c>
      <c r="I721" s="8">
        <v>2779191</v>
      </c>
      <c r="K721" s="5" t="s">
        <v>26</v>
      </c>
    </row>
    <row r="722" spans="1:11" x14ac:dyDescent="0.35">
      <c r="A722" s="5" t="s">
        <v>19</v>
      </c>
      <c r="B722" s="5" t="s">
        <v>20</v>
      </c>
      <c r="C722" s="5" t="s">
        <v>778</v>
      </c>
      <c r="D722" s="5" t="s">
        <v>1680</v>
      </c>
      <c r="E722" s="5" t="s">
        <v>1477</v>
      </c>
      <c r="F722" s="11" t="s">
        <v>1489</v>
      </c>
      <c r="H722" s="8">
        <v>85859</v>
      </c>
      <c r="I722" s="8">
        <v>85859</v>
      </c>
      <c r="K722" s="5" t="s">
        <v>26</v>
      </c>
    </row>
    <row r="723" spans="1:11" x14ac:dyDescent="0.35">
      <c r="A723" s="5" t="s">
        <v>19</v>
      </c>
      <c r="B723" s="5" t="s">
        <v>20</v>
      </c>
      <c r="C723" s="5" t="s">
        <v>1509</v>
      </c>
      <c r="D723" s="5" t="s">
        <v>1680</v>
      </c>
      <c r="E723" s="5" t="s">
        <v>1555</v>
      </c>
      <c r="F723" s="11" t="s">
        <v>1582</v>
      </c>
      <c r="H723" s="8">
        <v>62400</v>
      </c>
      <c r="I723" s="8">
        <v>62400</v>
      </c>
      <c r="K723" s="5" t="s">
        <v>26</v>
      </c>
    </row>
    <row r="724" spans="1:11" x14ac:dyDescent="0.35">
      <c r="A724" s="5" t="s">
        <v>19</v>
      </c>
      <c r="B724" s="5" t="s">
        <v>20</v>
      </c>
      <c r="C724" s="5" t="s">
        <v>1510</v>
      </c>
      <c r="D724" s="5" t="s">
        <v>1673</v>
      </c>
      <c r="E724" s="5" t="s">
        <v>1556</v>
      </c>
      <c r="F724" s="11" t="s">
        <v>1582</v>
      </c>
      <c r="H724" s="8">
        <v>33536</v>
      </c>
      <c r="I724" s="8">
        <v>33536</v>
      </c>
      <c r="K724" s="5" t="s">
        <v>26</v>
      </c>
    </row>
    <row r="725" spans="1:11" x14ac:dyDescent="0.35">
      <c r="A725" s="5" t="s">
        <v>19</v>
      </c>
      <c r="B725" s="5" t="s">
        <v>20</v>
      </c>
      <c r="C725" s="5" t="s">
        <v>1511</v>
      </c>
      <c r="D725" s="5" t="s">
        <v>1699</v>
      </c>
      <c r="E725" s="5" t="s">
        <v>1557</v>
      </c>
      <c r="F725" s="11" t="s">
        <v>1582</v>
      </c>
      <c r="H725" s="8">
        <v>25368</v>
      </c>
      <c r="I725" s="8">
        <v>25368</v>
      </c>
      <c r="K725" s="5" t="s">
        <v>26</v>
      </c>
    </row>
    <row r="726" spans="1:11" x14ac:dyDescent="0.35">
      <c r="A726" s="5" t="s">
        <v>19</v>
      </c>
      <c r="B726" s="5" t="s">
        <v>20</v>
      </c>
      <c r="C726" s="5" t="s">
        <v>1512</v>
      </c>
      <c r="D726" s="5" t="s">
        <v>1699</v>
      </c>
      <c r="E726" s="5" t="s">
        <v>1558</v>
      </c>
      <c r="F726" s="11" t="s">
        <v>1582</v>
      </c>
      <c r="H726" s="8">
        <v>152250</v>
      </c>
      <c r="I726" s="8">
        <v>152250</v>
      </c>
      <c r="K726" s="5" t="s">
        <v>26</v>
      </c>
    </row>
    <row r="727" spans="1:11" x14ac:dyDescent="0.35">
      <c r="A727" s="5" t="s">
        <v>19</v>
      </c>
      <c r="B727" s="5" t="s">
        <v>20</v>
      </c>
      <c r="C727" s="5" t="s">
        <v>1513</v>
      </c>
      <c r="D727" s="5" t="s">
        <v>1724</v>
      </c>
      <c r="E727" s="5" t="s">
        <v>1559</v>
      </c>
      <c r="F727" s="11" t="s">
        <v>1582</v>
      </c>
      <c r="H727" s="8">
        <v>98768</v>
      </c>
      <c r="I727" s="8">
        <v>98768</v>
      </c>
      <c r="K727" s="5" t="s">
        <v>26</v>
      </c>
    </row>
    <row r="728" spans="1:11" x14ac:dyDescent="0.35">
      <c r="A728" s="5" t="s">
        <v>19</v>
      </c>
      <c r="B728" s="5" t="s">
        <v>20</v>
      </c>
      <c r="C728" s="5" t="s">
        <v>1514</v>
      </c>
      <c r="D728" s="5" t="s">
        <v>1672</v>
      </c>
      <c r="E728" s="5" t="s">
        <v>1560</v>
      </c>
      <c r="F728" s="10" t="s">
        <v>1582</v>
      </c>
      <c r="H728" s="8">
        <v>24142</v>
      </c>
      <c r="I728" s="8">
        <v>24142</v>
      </c>
      <c r="K728" s="5" t="s">
        <v>26</v>
      </c>
    </row>
    <row r="729" spans="1:11" x14ac:dyDescent="0.35">
      <c r="A729" s="5" t="s">
        <v>19</v>
      </c>
      <c r="B729" s="5" t="s">
        <v>20</v>
      </c>
      <c r="C729" s="5" t="s">
        <v>1515</v>
      </c>
      <c r="D729" s="5" t="s">
        <v>1700</v>
      </c>
      <c r="E729" s="5" t="s">
        <v>1561</v>
      </c>
      <c r="F729" s="10" t="s">
        <v>1582</v>
      </c>
      <c r="H729" s="8">
        <v>62400</v>
      </c>
      <c r="I729" s="8">
        <v>62400</v>
      </c>
      <c r="K729" s="5" t="s">
        <v>26</v>
      </c>
    </row>
    <row r="730" spans="1:11" x14ac:dyDescent="0.35">
      <c r="A730" s="5" t="s">
        <v>19</v>
      </c>
      <c r="B730" s="5" t="s">
        <v>20</v>
      </c>
      <c r="C730" s="5" t="s">
        <v>1516</v>
      </c>
      <c r="D730" s="5" t="s">
        <v>1692</v>
      </c>
      <c r="E730" s="5" t="s">
        <v>1562</v>
      </c>
      <c r="F730" s="10" t="s">
        <v>1582</v>
      </c>
      <c r="H730" s="8">
        <v>79261</v>
      </c>
      <c r="I730" s="8">
        <v>79261</v>
      </c>
      <c r="K730" s="5" t="s">
        <v>26</v>
      </c>
    </row>
    <row r="731" spans="1:11" x14ac:dyDescent="0.35">
      <c r="A731" s="5" t="s">
        <v>19</v>
      </c>
      <c r="B731" s="5" t="s">
        <v>20</v>
      </c>
      <c r="C731" s="5" t="s">
        <v>1517</v>
      </c>
      <c r="D731" s="5" t="s">
        <v>1680</v>
      </c>
      <c r="E731" s="5" t="s">
        <v>1563</v>
      </c>
      <c r="F731" s="10" t="s">
        <v>1582</v>
      </c>
      <c r="H731" s="8">
        <v>66900</v>
      </c>
      <c r="I731" s="8">
        <v>66900</v>
      </c>
      <c r="K731" s="5" t="s">
        <v>26</v>
      </c>
    </row>
    <row r="732" spans="1:11" x14ac:dyDescent="0.35">
      <c r="A732" s="5" t="s">
        <v>19</v>
      </c>
      <c r="B732" s="5" t="s">
        <v>20</v>
      </c>
      <c r="C732" s="5" t="s">
        <v>1518</v>
      </c>
      <c r="D732" s="5" t="s">
        <v>1680</v>
      </c>
      <c r="E732" s="5" t="s">
        <v>1564</v>
      </c>
      <c r="F732" s="10" t="s">
        <v>1582</v>
      </c>
      <c r="H732" s="8">
        <v>49663</v>
      </c>
      <c r="I732" s="8">
        <v>49663</v>
      </c>
      <c r="K732" s="5" t="s">
        <v>26</v>
      </c>
    </row>
    <row r="733" spans="1:11" x14ac:dyDescent="0.35">
      <c r="A733" s="5" t="s">
        <v>19</v>
      </c>
      <c r="B733" s="5" t="s">
        <v>20</v>
      </c>
      <c r="C733" s="5" t="s">
        <v>1519</v>
      </c>
      <c r="D733" s="5" t="s">
        <v>1680</v>
      </c>
      <c r="E733" s="5" t="s">
        <v>1565</v>
      </c>
      <c r="F733" s="10" t="s">
        <v>1582</v>
      </c>
      <c r="H733" s="8">
        <v>49663</v>
      </c>
      <c r="I733" s="8">
        <v>49663</v>
      </c>
      <c r="K733" s="5" t="s">
        <v>26</v>
      </c>
    </row>
    <row r="734" spans="1:11" x14ac:dyDescent="0.35">
      <c r="A734" s="5" t="s">
        <v>19</v>
      </c>
      <c r="B734" s="5" t="s">
        <v>20</v>
      </c>
      <c r="C734" s="5" t="s">
        <v>1520</v>
      </c>
      <c r="D734" s="5" t="s">
        <v>1680</v>
      </c>
      <c r="E734" s="5" t="s">
        <v>1566</v>
      </c>
      <c r="F734" s="10" t="s">
        <v>1582</v>
      </c>
      <c r="H734" s="8">
        <v>66900</v>
      </c>
      <c r="I734" s="8">
        <v>66900</v>
      </c>
      <c r="K734" s="5" t="s">
        <v>26</v>
      </c>
    </row>
    <row r="735" spans="1:11" x14ac:dyDescent="0.35">
      <c r="A735" s="5" t="s">
        <v>19</v>
      </c>
      <c r="B735" s="5" t="s">
        <v>20</v>
      </c>
      <c r="C735" s="5" t="s">
        <v>1521</v>
      </c>
      <c r="D735" s="5" t="s">
        <v>1680</v>
      </c>
      <c r="E735" s="5" t="s">
        <v>1567</v>
      </c>
      <c r="F735" s="10" t="s">
        <v>1582</v>
      </c>
      <c r="H735" s="8">
        <v>66900</v>
      </c>
      <c r="I735" s="8">
        <v>66900</v>
      </c>
      <c r="K735" s="5" t="s">
        <v>26</v>
      </c>
    </row>
    <row r="736" spans="1:11" x14ac:dyDescent="0.35">
      <c r="A736" s="5" t="s">
        <v>19</v>
      </c>
      <c r="B736" s="5" t="s">
        <v>20</v>
      </c>
      <c r="C736" s="5" t="s">
        <v>1522</v>
      </c>
      <c r="D736" s="5" t="s">
        <v>1687</v>
      </c>
      <c r="E736" s="5" t="s">
        <v>1568</v>
      </c>
      <c r="F736" s="10" t="s">
        <v>1582</v>
      </c>
      <c r="H736" s="8">
        <v>241010</v>
      </c>
      <c r="I736" s="8">
        <v>241010</v>
      </c>
      <c r="K736" s="5" t="s">
        <v>26</v>
      </c>
    </row>
    <row r="737" spans="1:11" x14ac:dyDescent="0.35">
      <c r="A737" s="5" t="s">
        <v>19</v>
      </c>
      <c r="B737" s="5" t="s">
        <v>20</v>
      </c>
      <c r="C737" s="5" t="s">
        <v>1523</v>
      </c>
      <c r="D737" s="5" t="s">
        <v>1687</v>
      </c>
      <c r="E737" s="5" t="s">
        <v>1569</v>
      </c>
      <c r="F737" s="10" t="s">
        <v>1582</v>
      </c>
      <c r="H737" s="8">
        <v>408729</v>
      </c>
      <c r="I737" s="8">
        <v>408729</v>
      </c>
      <c r="K737" s="5" t="s">
        <v>26</v>
      </c>
    </row>
    <row r="738" spans="1:11" x14ac:dyDescent="0.35">
      <c r="A738" s="5" t="s">
        <v>19</v>
      </c>
      <c r="B738" s="5" t="s">
        <v>20</v>
      </c>
      <c r="C738" s="5" t="s">
        <v>1587</v>
      </c>
      <c r="D738" s="5" t="s">
        <v>1673</v>
      </c>
      <c r="E738" s="5" t="s">
        <v>1735</v>
      </c>
      <c r="F738" s="10" t="s">
        <v>1821</v>
      </c>
      <c r="H738" s="8">
        <v>1080587</v>
      </c>
      <c r="I738" s="8">
        <v>1080587</v>
      </c>
      <c r="K738" s="5" t="s">
        <v>26</v>
      </c>
    </row>
    <row r="739" spans="1:11" x14ac:dyDescent="0.35">
      <c r="A739" s="5" t="s">
        <v>19</v>
      </c>
      <c r="B739" s="5" t="s">
        <v>20</v>
      </c>
      <c r="C739" s="5" t="s">
        <v>1588</v>
      </c>
      <c r="D739" s="5" t="s">
        <v>1700</v>
      </c>
      <c r="E739" s="5" t="s">
        <v>1736</v>
      </c>
      <c r="F739" s="10" t="s">
        <v>1821</v>
      </c>
      <c r="H739" s="8">
        <v>48700</v>
      </c>
      <c r="I739" s="8">
        <v>48700</v>
      </c>
      <c r="K739" s="5" t="s">
        <v>26</v>
      </c>
    </row>
    <row r="740" spans="1:11" x14ac:dyDescent="0.35">
      <c r="A740" s="5" t="s">
        <v>19</v>
      </c>
      <c r="B740" s="5" t="s">
        <v>20</v>
      </c>
      <c r="C740" s="5" t="s">
        <v>1589</v>
      </c>
      <c r="D740" s="5" t="s">
        <v>1693</v>
      </c>
      <c r="E740" s="5" t="s">
        <v>1737</v>
      </c>
      <c r="F740" s="10" t="s">
        <v>1821</v>
      </c>
      <c r="H740" s="8">
        <v>66900</v>
      </c>
      <c r="I740" s="8">
        <v>66900</v>
      </c>
      <c r="K740" s="5" t="s">
        <v>26</v>
      </c>
    </row>
    <row r="741" spans="1:11" x14ac:dyDescent="0.35">
      <c r="A741" s="5" t="s">
        <v>19</v>
      </c>
      <c r="B741" s="5" t="s">
        <v>20</v>
      </c>
      <c r="C741" s="5" t="s">
        <v>1590</v>
      </c>
      <c r="D741" s="5" t="s">
        <v>1700</v>
      </c>
      <c r="E741" s="5" t="s">
        <v>1738</v>
      </c>
      <c r="F741" s="10" t="s">
        <v>1821</v>
      </c>
      <c r="H741" s="8">
        <v>271435</v>
      </c>
      <c r="I741" s="8">
        <v>271435</v>
      </c>
      <c r="K741" s="5" t="s">
        <v>26</v>
      </c>
    </row>
    <row r="742" spans="1:11" x14ac:dyDescent="0.35">
      <c r="A742" s="5" t="s">
        <v>19</v>
      </c>
      <c r="B742" s="5" t="s">
        <v>20</v>
      </c>
      <c r="C742" s="5" t="s">
        <v>1591</v>
      </c>
      <c r="D742" s="5" t="s">
        <v>1692</v>
      </c>
      <c r="E742" s="5" t="s">
        <v>1739</v>
      </c>
      <c r="F742" s="10" t="s">
        <v>1821</v>
      </c>
      <c r="H742" s="8">
        <v>62400</v>
      </c>
      <c r="I742" s="8">
        <v>62400</v>
      </c>
      <c r="K742" s="5" t="s">
        <v>26</v>
      </c>
    </row>
    <row r="743" spans="1:11" x14ac:dyDescent="0.35">
      <c r="A743" s="5" t="s">
        <v>19</v>
      </c>
      <c r="B743" s="5" t="s">
        <v>20</v>
      </c>
      <c r="C743" s="5" t="s">
        <v>1592</v>
      </c>
      <c r="D743" s="5" t="s">
        <v>1673</v>
      </c>
      <c r="E743" s="5" t="s">
        <v>1740</v>
      </c>
      <c r="F743" s="10" t="s">
        <v>1821</v>
      </c>
      <c r="H743" s="8">
        <v>232156</v>
      </c>
      <c r="I743" s="8">
        <v>232156</v>
      </c>
      <c r="K743" s="5" t="s">
        <v>26</v>
      </c>
    </row>
    <row r="744" spans="1:11" x14ac:dyDescent="0.35">
      <c r="A744" s="5" t="s">
        <v>19</v>
      </c>
      <c r="B744" s="5" t="s">
        <v>20</v>
      </c>
      <c r="C744" s="5" t="s">
        <v>1593</v>
      </c>
      <c r="D744" s="5" t="s">
        <v>1689</v>
      </c>
      <c r="E744" s="5" t="s">
        <v>1741</v>
      </c>
      <c r="F744" s="10" t="s">
        <v>1821</v>
      </c>
      <c r="H744" s="8">
        <v>212466</v>
      </c>
      <c r="I744" s="8">
        <v>212466</v>
      </c>
      <c r="K744" s="5" t="s">
        <v>26</v>
      </c>
    </row>
    <row r="745" spans="1:11" x14ac:dyDescent="0.35">
      <c r="A745" s="5" t="s">
        <v>19</v>
      </c>
      <c r="B745" s="5" t="s">
        <v>20</v>
      </c>
      <c r="C745" s="5" t="s">
        <v>1594</v>
      </c>
      <c r="D745" s="5" t="s">
        <v>1689</v>
      </c>
      <c r="E745" s="5" t="s">
        <v>1742</v>
      </c>
      <c r="F745" s="10" t="s">
        <v>1821</v>
      </c>
      <c r="H745" s="8">
        <v>85492</v>
      </c>
      <c r="I745" s="8">
        <v>85492</v>
      </c>
      <c r="K745" s="5" t="s">
        <v>26</v>
      </c>
    </row>
    <row r="746" spans="1:11" x14ac:dyDescent="0.35">
      <c r="A746" s="5" t="s">
        <v>19</v>
      </c>
      <c r="B746" s="5" t="s">
        <v>20</v>
      </c>
      <c r="C746" s="5" t="s">
        <v>1595</v>
      </c>
      <c r="D746" s="5" t="s">
        <v>1692</v>
      </c>
      <c r="E746" s="5" t="s">
        <v>1743</v>
      </c>
      <c r="F746" s="10" t="s">
        <v>1821</v>
      </c>
      <c r="H746" s="8">
        <v>306706</v>
      </c>
      <c r="I746" s="8">
        <v>306706</v>
      </c>
      <c r="K746" s="5" t="s">
        <v>26</v>
      </c>
    </row>
    <row r="747" spans="1:11" x14ac:dyDescent="0.35">
      <c r="A747" s="5" t="s">
        <v>19</v>
      </c>
      <c r="B747" s="5" t="s">
        <v>20</v>
      </c>
      <c r="C747" s="5" t="s">
        <v>1596</v>
      </c>
      <c r="D747" s="5" t="s">
        <v>1687</v>
      </c>
      <c r="E747" s="5" t="s">
        <v>1744</v>
      </c>
      <c r="F747" s="10" t="s">
        <v>1821</v>
      </c>
      <c r="H747" s="8">
        <v>241010</v>
      </c>
      <c r="I747" s="8">
        <v>241010</v>
      </c>
      <c r="K747" s="5" t="s">
        <v>26</v>
      </c>
    </row>
    <row r="748" spans="1:11" x14ac:dyDescent="0.35">
      <c r="A748" s="5" t="s">
        <v>19</v>
      </c>
      <c r="B748" s="5" t="s">
        <v>20</v>
      </c>
      <c r="C748" s="5" t="s">
        <v>1597</v>
      </c>
      <c r="D748" s="5" t="s">
        <v>1693</v>
      </c>
      <c r="E748" s="5" t="s">
        <v>1745</v>
      </c>
      <c r="F748" s="10" t="s">
        <v>1821</v>
      </c>
      <c r="H748" s="8">
        <v>62400</v>
      </c>
      <c r="I748" s="8">
        <v>62400</v>
      </c>
      <c r="K748" s="5" t="s">
        <v>26</v>
      </c>
    </row>
    <row r="749" spans="1:11" x14ac:dyDescent="0.35">
      <c r="A749" s="5" t="s">
        <v>19</v>
      </c>
      <c r="B749" s="5" t="s">
        <v>20</v>
      </c>
      <c r="C749" s="5" t="s">
        <v>1598</v>
      </c>
      <c r="D749" s="5" t="s">
        <v>1673</v>
      </c>
      <c r="E749" s="5" t="s">
        <v>1746</v>
      </c>
      <c r="F749" s="10" t="s">
        <v>1821</v>
      </c>
      <c r="H749" s="8">
        <v>66450</v>
      </c>
      <c r="I749" s="8">
        <v>66450</v>
      </c>
      <c r="K749" s="5" t="s">
        <v>26</v>
      </c>
    </row>
    <row r="750" spans="1:11" x14ac:dyDescent="0.35">
      <c r="A750" s="5" t="s">
        <v>19</v>
      </c>
      <c r="B750" s="5" t="s">
        <v>20</v>
      </c>
      <c r="C750" s="5" t="s">
        <v>1599</v>
      </c>
      <c r="D750" s="5" t="s">
        <v>1680</v>
      </c>
      <c r="E750" s="5" t="s">
        <v>1747</v>
      </c>
      <c r="F750" s="10" t="s">
        <v>1821</v>
      </c>
      <c r="H750" s="8">
        <v>91000</v>
      </c>
      <c r="I750" s="8">
        <v>91000</v>
      </c>
      <c r="K750" s="5" t="s">
        <v>26</v>
      </c>
    </row>
    <row r="751" spans="1:11" x14ac:dyDescent="0.35">
      <c r="A751" s="5" t="s">
        <v>19</v>
      </c>
      <c r="B751" s="5" t="s">
        <v>20</v>
      </c>
      <c r="C751" s="5" t="s">
        <v>1600</v>
      </c>
      <c r="D751" s="5" t="s">
        <v>1693</v>
      </c>
      <c r="E751" s="5" t="s">
        <v>1748</v>
      </c>
      <c r="F751" s="10" t="s">
        <v>1821</v>
      </c>
      <c r="H751" s="8">
        <v>156175</v>
      </c>
      <c r="I751" s="8">
        <v>156175</v>
      </c>
      <c r="K751" s="5" t="s">
        <v>26</v>
      </c>
    </row>
    <row r="752" spans="1:11" x14ac:dyDescent="0.35">
      <c r="A752" s="5" t="s">
        <v>19</v>
      </c>
      <c r="B752" s="5" t="s">
        <v>20</v>
      </c>
      <c r="C752" s="5" t="s">
        <v>1601</v>
      </c>
      <c r="D752" s="5" t="s">
        <v>1689</v>
      </c>
      <c r="E752" s="5" t="s">
        <v>1749</v>
      </c>
      <c r="F752" s="10" t="s">
        <v>1821</v>
      </c>
      <c r="H752" s="8">
        <v>148979</v>
      </c>
      <c r="I752" s="8">
        <v>148979</v>
      </c>
      <c r="K752" s="5" t="s">
        <v>26</v>
      </c>
    </row>
    <row r="753" spans="1:11" x14ac:dyDescent="0.35">
      <c r="A753" s="5" t="s">
        <v>19</v>
      </c>
      <c r="B753" s="5" t="s">
        <v>20</v>
      </c>
      <c r="C753" s="5" t="s">
        <v>1602</v>
      </c>
      <c r="D753" s="5" t="s">
        <v>1672</v>
      </c>
      <c r="E753" s="5" t="s">
        <v>1750</v>
      </c>
      <c r="F753" s="10" t="s">
        <v>1821</v>
      </c>
      <c r="H753" s="8">
        <v>230141</v>
      </c>
      <c r="I753" s="8">
        <v>230141</v>
      </c>
      <c r="K753" s="5" t="s">
        <v>26</v>
      </c>
    </row>
    <row r="754" spans="1:11" x14ac:dyDescent="0.35">
      <c r="A754" s="5" t="s">
        <v>19</v>
      </c>
      <c r="B754" s="5" t="s">
        <v>20</v>
      </c>
      <c r="C754" s="5" t="s">
        <v>1524</v>
      </c>
      <c r="D754" s="5" t="s">
        <v>1680</v>
      </c>
      <c r="E754" s="5" t="s">
        <v>1570</v>
      </c>
      <c r="F754" s="10" t="s">
        <v>1584</v>
      </c>
      <c r="H754" s="8">
        <v>66900</v>
      </c>
      <c r="I754" s="8">
        <v>66900</v>
      </c>
      <c r="K754" s="5" t="s">
        <v>26</v>
      </c>
    </row>
    <row r="755" spans="1:11" x14ac:dyDescent="0.35">
      <c r="A755" s="5" t="s">
        <v>19</v>
      </c>
      <c r="B755" s="5" t="s">
        <v>20</v>
      </c>
      <c r="C755" s="5" t="s">
        <v>1525</v>
      </c>
      <c r="D755" s="5" t="s">
        <v>1680</v>
      </c>
      <c r="E755" s="5" t="s">
        <v>1571</v>
      </c>
      <c r="F755" s="10" t="s">
        <v>1585</v>
      </c>
      <c r="H755" s="8">
        <v>66900</v>
      </c>
      <c r="I755" s="8">
        <v>66900</v>
      </c>
      <c r="K755" s="5" t="s">
        <v>26</v>
      </c>
    </row>
    <row r="756" spans="1:11" x14ac:dyDescent="0.35">
      <c r="A756" s="5" t="s">
        <v>19</v>
      </c>
      <c r="B756" s="5" t="s">
        <v>20</v>
      </c>
      <c r="C756" s="5" t="s">
        <v>1526</v>
      </c>
      <c r="D756" s="5" t="s">
        <v>1680</v>
      </c>
      <c r="E756" s="5" t="s">
        <v>1572</v>
      </c>
      <c r="F756" s="10" t="s">
        <v>1583</v>
      </c>
      <c r="H756" s="8">
        <v>66900</v>
      </c>
      <c r="I756" s="8">
        <v>66900</v>
      </c>
      <c r="K756" s="5" t="s">
        <v>26</v>
      </c>
    </row>
    <row r="757" spans="1:11" x14ac:dyDescent="0.35">
      <c r="A757" s="5" t="s">
        <v>19</v>
      </c>
      <c r="B757" s="5" t="s">
        <v>20</v>
      </c>
      <c r="C757" s="5" t="s">
        <v>1527</v>
      </c>
      <c r="D757" s="5" t="s">
        <v>1689</v>
      </c>
      <c r="E757" s="5" t="s">
        <v>1573</v>
      </c>
      <c r="F757" s="10" t="s">
        <v>1583</v>
      </c>
      <c r="H757" s="8">
        <v>731034</v>
      </c>
      <c r="I757" s="8">
        <v>731034</v>
      </c>
      <c r="K757" s="5" t="s">
        <v>26</v>
      </c>
    </row>
    <row r="758" spans="1:11" x14ac:dyDescent="0.35">
      <c r="A758" s="5" t="s">
        <v>19</v>
      </c>
      <c r="B758" s="5" t="s">
        <v>20</v>
      </c>
      <c r="C758" s="5" t="s">
        <v>1528</v>
      </c>
      <c r="D758" s="5" t="s">
        <v>1687</v>
      </c>
      <c r="E758" s="5" t="s">
        <v>1574</v>
      </c>
      <c r="F758" s="10" t="s">
        <v>1583</v>
      </c>
      <c r="H758" s="8">
        <v>65305</v>
      </c>
      <c r="I758" s="8">
        <v>65305</v>
      </c>
      <c r="K758" s="5" t="s">
        <v>26</v>
      </c>
    </row>
    <row r="759" spans="1:11" x14ac:dyDescent="0.35">
      <c r="A759" s="5" t="s">
        <v>19</v>
      </c>
      <c r="B759" s="5" t="s">
        <v>20</v>
      </c>
      <c r="C759" s="5" t="s">
        <v>1529</v>
      </c>
      <c r="D759" s="5" t="s">
        <v>1677</v>
      </c>
      <c r="E759" s="5" t="s">
        <v>1575</v>
      </c>
      <c r="F759" s="10" t="s">
        <v>1583</v>
      </c>
      <c r="H759" s="8">
        <v>24142</v>
      </c>
      <c r="I759" s="8">
        <v>24142</v>
      </c>
      <c r="K759" s="5" t="s">
        <v>26</v>
      </c>
    </row>
    <row r="760" spans="1:11" x14ac:dyDescent="0.35">
      <c r="A760" s="5" t="s">
        <v>19</v>
      </c>
      <c r="B760" s="5" t="s">
        <v>20</v>
      </c>
      <c r="C760" s="5" t="s">
        <v>1530</v>
      </c>
      <c r="D760" s="5" t="s">
        <v>1702</v>
      </c>
      <c r="E760" s="5" t="s">
        <v>1576</v>
      </c>
      <c r="F760" s="10" t="s">
        <v>1583</v>
      </c>
      <c r="H760" s="8">
        <v>133120</v>
      </c>
      <c r="I760" s="8">
        <v>133120</v>
      </c>
      <c r="K760" s="5" t="s">
        <v>26</v>
      </c>
    </row>
    <row r="761" spans="1:11" x14ac:dyDescent="0.35">
      <c r="A761" s="5" t="s">
        <v>19</v>
      </c>
      <c r="B761" s="5" t="s">
        <v>20</v>
      </c>
      <c r="C761" s="5" t="s">
        <v>1531</v>
      </c>
      <c r="D761" s="5" t="s">
        <v>1693</v>
      </c>
      <c r="E761" s="5" t="s">
        <v>1577</v>
      </c>
      <c r="F761" s="10" t="s">
        <v>1583</v>
      </c>
      <c r="H761" s="8">
        <v>85859</v>
      </c>
      <c r="I761" s="8">
        <v>85859</v>
      </c>
      <c r="K761" s="5" t="s">
        <v>26</v>
      </c>
    </row>
    <row r="762" spans="1:11" x14ac:dyDescent="0.35">
      <c r="A762" s="5" t="s">
        <v>19</v>
      </c>
      <c r="B762" s="5" t="s">
        <v>20</v>
      </c>
      <c r="C762" s="5" t="s">
        <v>1532</v>
      </c>
      <c r="D762" s="5" t="s">
        <v>1680</v>
      </c>
      <c r="E762" s="5" t="s">
        <v>1578</v>
      </c>
      <c r="F762" s="10" t="s">
        <v>1583</v>
      </c>
      <c r="H762" s="8">
        <v>62400</v>
      </c>
      <c r="I762" s="8">
        <v>62400</v>
      </c>
      <c r="K762" s="5" t="s">
        <v>26</v>
      </c>
    </row>
    <row r="763" spans="1:11" x14ac:dyDescent="0.35">
      <c r="A763" s="5" t="s">
        <v>19</v>
      </c>
      <c r="B763" s="5" t="s">
        <v>20</v>
      </c>
      <c r="C763" s="5" t="s">
        <v>1533</v>
      </c>
      <c r="D763" s="5" t="s">
        <v>1680</v>
      </c>
      <c r="E763" s="5" t="s">
        <v>1579</v>
      </c>
      <c r="F763" s="10" t="s">
        <v>1583</v>
      </c>
      <c r="H763" s="8">
        <v>94796</v>
      </c>
      <c r="I763" s="8">
        <v>94796</v>
      </c>
      <c r="K763" s="5" t="s">
        <v>26</v>
      </c>
    </row>
    <row r="764" spans="1:11" x14ac:dyDescent="0.35">
      <c r="A764" s="5" t="s">
        <v>19</v>
      </c>
      <c r="B764" s="5" t="s">
        <v>20</v>
      </c>
      <c r="C764" s="5" t="s">
        <v>1534</v>
      </c>
      <c r="D764" s="5" t="s">
        <v>1684</v>
      </c>
      <c r="E764" s="5" t="s">
        <v>1580</v>
      </c>
      <c r="F764" s="10" t="s">
        <v>1583</v>
      </c>
      <c r="H764" s="8">
        <v>2126472</v>
      </c>
      <c r="I764" s="8">
        <v>2126472</v>
      </c>
      <c r="K764" s="5" t="s">
        <v>26</v>
      </c>
    </row>
    <row r="765" spans="1:11" x14ac:dyDescent="0.35">
      <c r="A765" s="5" t="s">
        <v>19</v>
      </c>
      <c r="B765" s="5" t="s">
        <v>20</v>
      </c>
      <c r="C765" s="5" t="s">
        <v>1603</v>
      </c>
      <c r="D765" s="5" t="s">
        <v>1680</v>
      </c>
      <c r="E765" s="5" t="s">
        <v>1751</v>
      </c>
      <c r="F765" s="10" t="s">
        <v>1822</v>
      </c>
      <c r="H765" s="8">
        <v>66900</v>
      </c>
      <c r="I765" s="8">
        <v>66900</v>
      </c>
      <c r="K765" s="5" t="s">
        <v>26</v>
      </c>
    </row>
    <row r="766" spans="1:11" x14ac:dyDescent="0.35">
      <c r="A766" s="5" t="s">
        <v>19</v>
      </c>
      <c r="B766" s="5" t="s">
        <v>20</v>
      </c>
      <c r="C766" s="5" t="s">
        <v>1604</v>
      </c>
      <c r="D766" s="5" t="s">
        <v>1672</v>
      </c>
      <c r="E766" s="5" t="s">
        <v>1752</v>
      </c>
      <c r="F766" s="10" t="s">
        <v>1821</v>
      </c>
      <c r="H766" s="8">
        <v>334364</v>
      </c>
      <c r="I766" s="8">
        <v>334364</v>
      </c>
      <c r="K766" s="5" t="s">
        <v>26</v>
      </c>
    </row>
    <row r="767" spans="1:11" x14ac:dyDescent="0.35">
      <c r="A767" s="5" t="s">
        <v>19</v>
      </c>
      <c r="B767" s="5" t="s">
        <v>20</v>
      </c>
      <c r="C767" s="5" t="s">
        <v>1605</v>
      </c>
      <c r="D767" s="5" t="s">
        <v>1672</v>
      </c>
      <c r="E767" s="5" t="s">
        <v>1753</v>
      </c>
      <c r="F767" s="10" t="s">
        <v>1821</v>
      </c>
      <c r="H767" s="8">
        <v>87258</v>
      </c>
      <c r="I767" s="8">
        <v>87258</v>
      </c>
      <c r="K767" s="5" t="s">
        <v>26</v>
      </c>
    </row>
    <row r="768" spans="1:11" x14ac:dyDescent="0.35">
      <c r="A768" s="5" t="s">
        <v>19</v>
      </c>
      <c r="B768" s="5" t="s">
        <v>20</v>
      </c>
      <c r="C768" s="5" t="s">
        <v>1606</v>
      </c>
      <c r="D768" s="5" t="s">
        <v>1724</v>
      </c>
      <c r="E768" s="5" t="s">
        <v>1754</v>
      </c>
      <c r="F768" s="10" t="s">
        <v>1821</v>
      </c>
      <c r="H768" s="8">
        <v>147673</v>
      </c>
      <c r="I768" s="8">
        <v>147673</v>
      </c>
      <c r="K768" s="5" t="s">
        <v>26</v>
      </c>
    </row>
    <row r="769" spans="1:11" x14ac:dyDescent="0.35">
      <c r="A769" s="5" t="s">
        <v>19</v>
      </c>
      <c r="B769" s="5" t="s">
        <v>20</v>
      </c>
      <c r="C769" s="5" t="s">
        <v>1607</v>
      </c>
      <c r="D769" s="5" t="s">
        <v>1672</v>
      </c>
      <c r="E769" s="5" t="s">
        <v>1755</v>
      </c>
      <c r="F769" s="10" t="s">
        <v>1821</v>
      </c>
      <c r="H769" s="8">
        <v>86483</v>
      </c>
      <c r="I769" s="8">
        <v>86483</v>
      </c>
      <c r="K769" s="5" t="s">
        <v>26</v>
      </c>
    </row>
    <row r="770" spans="1:11" x14ac:dyDescent="0.35">
      <c r="A770" s="5" t="s">
        <v>19</v>
      </c>
      <c r="B770" s="5" t="s">
        <v>20</v>
      </c>
      <c r="C770" s="5" t="s">
        <v>1608</v>
      </c>
      <c r="D770" s="5" t="s">
        <v>1706</v>
      </c>
      <c r="E770" s="5" t="s">
        <v>1756</v>
      </c>
      <c r="F770" s="10" t="s">
        <v>1821</v>
      </c>
      <c r="H770" s="8">
        <v>1971450</v>
      </c>
      <c r="I770" s="8">
        <v>1971450</v>
      </c>
      <c r="K770" s="5" t="s">
        <v>26</v>
      </c>
    </row>
    <row r="771" spans="1:11" x14ac:dyDescent="0.35">
      <c r="A771" s="5" t="s">
        <v>19</v>
      </c>
      <c r="B771" s="5" t="s">
        <v>20</v>
      </c>
      <c r="C771" s="5" t="s">
        <v>1609</v>
      </c>
      <c r="D771" s="5" t="s">
        <v>1672</v>
      </c>
      <c r="E771" s="5" t="s">
        <v>1757</v>
      </c>
      <c r="F771" s="10" t="s">
        <v>1821</v>
      </c>
      <c r="H771" s="8">
        <v>65829</v>
      </c>
      <c r="I771" s="8">
        <v>65829</v>
      </c>
      <c r="K771" s="5" t="s">
        <v>26</v>
      </c>
    </row>
    <row r="772" spans="1:11" x14ac:dyDescent="0.35">
      <c r="A772" s="5" t="s">
        <v>19</v>
      </c>
      <c r="B772" s="5" t="s">
        <v>20</v>
      </c>
      <c r="C772" s="5" t="s">
        <v>1610</v>
      </c>
      <c r="D772" s="5" t="s">
        <v>1673</v>
      </c>
      <c r="E772" s="5" t="s">
        <v>1758</v>
      </c>
      <c r="F772" s="10" t="s">
        <v>1821</v>
      </c>
      <c r="H772" s="8">
        <v>355863</v>
      </c>
      <c r="I772" s="8">
        <v>355863</v>
      </c>
      <c r="K772" s="5" t="s">
        <v>26</v>
      </c>
    </row>
    <row r="773" spans="1:11" x14ac:dyDescent="0.35">
      <c r="A773" s="5" t="s">
        <v>19</v>
      </c>
      <c r="B773" s="5" t="s">
        <v>20</v>
      </c>
      <c r="C773" s="5" t="s">
        <v>1611</v>
      </c>
      <c r="D773" s="5" t="s">
        <v>1680</v>
      </c>
      <c r="E773" s="5" t="s">
        <v>1759</v>
      </c>
      <c r="F773" s="10" t="s">
        <v>1821</v>
      </c>
      <c r="H773" s="8">
        <v>99296</v>
      </c>
      <c r="I773" s="8">
        <v>99296</v>
      </c>
      <c r="K773" s="5" t="s">
        <v>26</v>
      </c>
    </row>
    <row r="774" spans="1:11" x14ac:dyDescent="0.35">
      <c r="A774" s="5" t="s">
        <v>19</v>
      </c>
      <c r="B774" s="5" t="s">
        <v>20</v>
      </c>
      <c r="C774" s="5" t="s">
        <v>1612</v>
      </c>
      <c r="D774" s="5" t="s">
        <v>1676</v>
      </c>
      <c r="E774" s="5" t="s">
        <v>1760</v>
      </c>
      <c r="F774" s="10" t="s">
        <v>1821</v>
      </c>
      <c r="H774" s="8">
        <v>2466924</v>
      </c>
      <c r="I774" s="8">
        <v>2466924</v>
      </c>
      <c r="K774" s="5" t="s">
        <v>26</v>
      </c>
    </row>
    <row r="775" spans="1:11" x14ac:dyDescent="0.35">
      <c r="A775" s="5" t="s">
        <v>19</v>
      </c>
      <c r="B775" s="5" t="s">
        <v>20</v>
      </c>
      <c r="C775" s="5" t="s">
        <v>1613</v>
      </c>
      <c r="D775" s="5" t="s">
        <v>1683</v>
      </c>
      <c r="E775" s="5" t="s">
        <v>1761</v>
      </c>
      <c r="F775" s="10" t="s">
        <v>1821</v>
      </c>
      <c r="H775" s="8">
        <v>557894</v>
      </c>
      <c r="I775" s="8">
        <v>557894</v>
      </c>
      <c r="K775" s="5" t="s">
        <v>26</v>
      </c>
    </row>
    <row r="776" spans="1:11" x14ac:dyDescent="0.35">
      <c r="A776" s="5" t="s">
        <v>19</v>
      </c>
      <c r="B776" s="5" t="s">
        <v>20</v>
      </c>
      <c r="C776" s="5" t="s">
        <v>1614</v>
      </c>
      <c r="D776" s="5" t="s">
        <v>1718</v>
      </c>
      <c r="E776" s="5" t="s">
        <v>1762</v>
      </c>
      <c r="F776" s="10" t="s">
        <v>1821</v>
      </c>
      <c r="H776" s="8">
        <v>2373164</v>
      </c>
      <c r="I776" s="8">
        <v>2373164</v>
      </c>
      <c r="K776" s="5" t="s">
        <v>26</v>
      </c>
    </row>
    <row r="777" spans="1:11" x14ac:dyDescent="0.35">
      <c r="A777" s="5" t="s">
        <v>19</v>
      </c>
      <c r="B777" s="5" t="s">
        <v>20</v>
      </c>
      <c r="C777" s="5" t="s">
        <v>1615</v>
      </c>
      <c r="D777" s="5" t="s">
        <v>1680</v>
      </c>
      <c r="E777" s="5" t="s">
        <v>1763</v>
      </c>
      <c r="F777" s="10" t="s">
        <v>1821</v>
      </c>
      <c r="H777" s="8">
        <v>94796</v>
      </c>
      <c r="I777" s="8">
        <v>94796</v>
      </c>
      <c r="K777" s="5" t="s">
        <v>26</v>
      </c>
    </row>
    <row r="778" spans="1:11" x14ac:dyDescent="0.35">
      <c r="A778" s="5" t="s">
        <v>19</v>
      </c>
      <c r="B778" s="5" t="s">
        <v>20</v>
      </c>
      <c r="C778" s="5" t="s">
        <v>1616</v>
      </c>
      <c r="D778" s="5" t="s">
        <v>1702</v>
      </c>
      <c r="E778" s="5" t="s">
        <v>1764</v>
      </c>
      <c r="F778" s="10" t="s">
        <v>1821</v>
      </c>
      <c r="H778" s="8">
        <v>221608</v>
      </c>
      <c r="I778" s="8">
        <v>221608</v>
      </c>
      <c r="K778" s="5" t="s">
        <v>26</v>
      </c>
    </row>
    <row r="779" spans="1:11" x14ac:dyDescent="0.35">
      <c r="A779" s="5" t="s">
        <v>19</v>
      </c>
      <c r="B779" s="5" t="s">
        <v>20</v>
      </c>
      <c r="C779" s="5" t="s">
        <v>1617</v>
      </c>
      <c r="D779" s="5" t="s">
        <v>1679</v>
      </c>
      <c r="E779" s="5" t="s">
        <v>1765</v>
      </c>
      <c r="F779" s="10" t="s">
        <v>1821</v>
      </c>
      <c r="H779" s="8">
        <v>28341266</v>
      </c>
      <c r="I779" s="8">
        <v>28341266</v>
      </c>
      <c r="K779" s="5" t="s">
        <v>26</v>
      </c>
    </row>
    <row r="780" spans="1:11" x14ac:dyDescent="0.35">
      <c r="A780" s="5" t="s">
        <v>19</v>
      </c>
      <c r="B780" s="5" t="s">
        <v>20</v>
      </c>
      <c r="C780" s="5" t="s">
        <v>1535</v>
      </c>
      <c r="D780" s="5" t="s">
        <v>1695</v>
      </c>
      <c r="E780" s="5" t="s">
        <v>1581</v>
      </c>
      <c r="F780" s="10" t="s">
        <v>1586</v>
      </c>
      <c r="H780" s="8">
        <v>388000</v>
      </c>
      <c r="I780" s="8">
        <v>388000</v>
      </c>
      <c r="K780" s="5" t="s">
        <v>26</v>
      </c>
    </row>
    <row r="781" spans="1:11" x14ac:dyDescent="0.35">
      <c r="A781" s="5" t="s">
        <v>19</v>
      </c>
      <c r="B781" s="5" t="s">
        <v>20</v>
      </c>
      <c r="C781" s="5" t="s">
        <v>1618</v>
      </c>
      <c r="D781" s="5" t="s">
        <v>1680</v>
      </c>
      <c r="E781" s="5" t="s">
        <v>1766</v>
      </c>
      <c r="F781" s="10" t="s">
        <v>1823</v>
      </c>
      <c r="H781" s="8">
        <v>64500</v>
      </c>
      <c r="I781" s="8">
        <v>64500</v>
      </c>
      <c r="K781" s="5" t="s">
        <v>26</v>
      </c>
    </row>
    <row r="782" spans="1:11" x14ac:dyDescent="0.35">
      <c r="A782" s="5" t="s">
        <v>19</v>
      </c>
      <c r="B782" s="5" t="s">
        <v>20</v>
      </c>
      <c r="C782" s="5" t="s">
        <v>1619</v>
      </c>
      <c r="D782" s="5" t="s">
        <v>1684</v>
      </c>
      <c r="E782" s="5" t="s">
        <v>1767</v>
      </c>
      <c r="F782" s="10" t="s">
        <v>1823</v>
      </c>
      <c r="H782" s="8">
        <v>9208695</v>
      </c>
      <c r="I782" s="8">
        <v>9208695</v>
      </c>
      <c r="K782" s="5" t="s">
        <v>26</v>
      </c>
    </row>
    <row r="783" spans="1:11" x14ac:dyDescent="0.35">
      <c r="A783" s="5" t="s">
        <v>19</v>
      </c>
      <c r="B783" s="5" t="s">
        <v>20</v>
      </c>
      <c r="C783" s="5" t="s">
        <v>1620</v>
      </c>
      <c r="D783" s="5" t="s">
        <v>1700</v>
      </c>
      <c r="E783" s="5" t="s">
        <v>1768</v>
      </c>
      <c r="F783" s="10" t="s">
        <v>1823</v>
      </c>
      <c r="H783" s="8">
        <v>161872</v>
      </c>
      <c r="I783" s="8">
        <v>161872</v>
      </c>
      <c r="K783" s="5" t="s">
        <v>26</v>
      </c>
    </row>
    <row r="784" spans="1:11" x14ac:dyDescent="0.35">
      <c r="A784" s="5" t="s">
        <v>19</v>
      </c>
      <c r="B784" s="5" t="s">
        <v>20</v>
      </c>
      <c r="C784" s="5" t="s">
        <v>1621</v>
      </c>
      <c r="D784" s="5" t="s">
        <v>1681</v>
      </c>
      <c r="E784" s="5" t="s">
        <v>1769</v>
      </c>
      <c r="F784" s="10" t="s">
        <v>1823</v>
      </c>
      <c r="H784" s="8">
        <v>103972</v>
      </c>
      <c r="I784" s="8">
        <v>103972</v>
      </c>
      <c r="K784" s="5" t="s">
        <v>26</v>
      </c>
    </row>
    <row r="785" spans="1:11" x14ac:dyDescent="0.35">
      <c r="A785" s="5" t="s">
        <v>19</v>
      </c>
      <c r="B785" s="5" t="s">
        <v>20</v>
      </c>
      <c r="C785" s="5" t="s">
        <v>1622</v>
      </c>
      <c r="D785" s="5" t="s">
        <v>1685</v>
      </c>
      <c r="E785" s="5" t="s">
        <v>1770</v>
      </c>
      <c r="F785" s="10" t="s">
        <v>1823</v>
      </c>
      <c r="H785" s="8">
        <v>83761</v>
      </c>
      <c r="I785" s="8">
        <v>83761</v>
      </c>
      <c r="K785" s="5" t="s">
        <v>26</v>
      </c>
    </row>
    <row r="786" spans="1:11" x14ac:dyDescent="0.35">
      <c r="A786" s="5" t="s">
        <v>19</v>
      </c>
      <c r="B786" s="5" t="s">
        <v>20</v>
      </c>
      <c r="C786" s="5" t="s">
        <v>1623</v>
      </c>
      <c r="D786" s="5" t="s">
        <v>1684</v>
      </c>
      <c r="E786" s="5" t="s">
        <v>1771</v>
      </c>
      <c r="F786" s="10" t="s">
        <v>1823</v>
      </c>
      <c r="H786" s="8">
        <v>1148824</v>
      </c>
      <c r="I786" s="8">
        <v>1148824</v>
      </c>
      <c r="K786" s="5" t="s">
        <v>26</v>
      </c>
    </row>
    <row r="787" spans="1:11" x14ac:dyDescent="0.35">
      <c r="A787" s="5" t="s">
        <v>19</v>
      </c>
      <c r="B787" s="5" t="s">
        <v>20</v>
      </c>
      <c r="C787" s="5" t="s">
        <v>1624</v>
      </c>
      <c r="D787" s="5" t="s">
        <v>1673</v>
      </c>
      <c r="E787" s="5" t="s">
        <v>1772</v>
      </c>
      <c r="F787" s="10" t="s">
        <v>1823</v>
      </c>
      <c r="H787" s="8">
        <v>25416</v>
      </c>
      <c r="I787" s="8">
        <v>25416</v>
      </c>
      <c r="K787" s="5" t="s">
        <v>26</v>
      </c>
    </row>
    <row r="788" spans="1:11" x14ac:dyDescent="0.35">
      <c r="A788" s="5" t="s">
        <v>19</v>
      </c>
      <c r="B788" s="5" t="s">
        <v>20</v>
      </c>
      <c r="C788" s="5" t="s">
        <v>1625</v>
      </c>
      <c r="D788" s="5" t="s">
        <v>1673</v>
      </c>
      <c r="E788" s="5" t="s">
        <v>1773</v>
      </c>
      <c r="F788" s="10" t="s">
        <v>1823</v>
      </c>
      <c r="H788" s="8">
        <v>229941</v>
      </c>
      <c r="I788" s="8">
        <v>229941</v>
      </c>
      <c r="K788" s="5" t="s">
        <v>26</v>
      </c>
    </row>
    <row r="789" spans="1:11" x14ac:dyDescent="0.35">
      <c r="A789" s="5" t="s">
        <v>19</v>
      </c>
      <c r="B789" s="5" t="s">
        <v>20</v>
      </c>
      <c r="C789" s="5" t="s">
        <v>1626</v>
      </c>
      <c r="D789" s="5" t="s">
        <v>1676</v>
      </c>
      <c r="E789" s="5" t="s">
        <v>1774</v>
      </c>
      <c r="F789" s="10" t="s">
        <v>1823</v>
      </c>
      <c r="H789" s="8">
        <v>1230604</v>
      </c>
      <c r="I789" s="8">
        <v>1230604</v>
      </c>
      <c r="K789" s="5" t="s">
        <v>26</v>
      </c>
    </row>
    <row r="790" spans="1:11" x14ac:dyDescent="0.35">
      <c r="A790" s="5" t="s">
        <v>19</v>
      </c>
      <c r="B790" s="5" t="s">
        <v>20</v>
      </c>
      <c r="C790" s="5" t="s">
        <v>1627</v>
      </c>
      <c r="D790" s="5" t="s">
        <v>1693</v>
      </c>
      <c r="E790" s="5" t="s">
        <v>1775</v>
      </c>
      <c r="F790" s="10" t="s">
        <v>1823</v>
      </c>
      <c r="H790" s="8">
        <v>1185982</v>
      </c>
      <c r="I790" s="8">
        <v>1185982</v>
      </c>
      <c r="K790" s="5" t="s">
        <v>26</v>
      </c>
    </row>
    <row r="791" spans="1:11" x14ac:dyDescent="0.35">
      <c r="A791" s="5" t="s">
        <v>19</v>
      </c>
      <c r="B791" s="5" t="s">
        <v>20</v>
      </c>
      <c r="C791" s="5" t="s">
        <v>1628</v>
      </c>
      <c r="D791" s="5" t="s">
        <v>1673</v>
      </c>
      <c r="E791" s="5" t="s">
        <v>1776</v>
      </c>
      <c r="F791" s="10" t="s">
        <v>1823</v>
      </c>
      <c r="H791" s="8">
        <v>81040</v>
      </c>
      <c r="I791" s="8">
        <v>81040</v>
      </c>
      <c r="K791" s="5" t="s">
        <v>26</v>
      </c>
    </row>
    <row r="792" spans="1:11" x14ac:dyDescent="0.35">
      <c r="A792" s="5" t="s">
        <v>19</v>
      </c>
      <c r="B792" s="5" t="s">
        <v>20</v>
      </c>
      <c r="C792" s="5" t="s">
        <v>1629</v>
      </c>
      <c r="D792" s="5" t="s">
        <v>1674</v>
      </c>
      <c r="E792" s="5" t="s">
        <v>1777</v>
      </c>
      <c r="F792" s="10" t="s">
        <v>1823</v>
      </c>
      <c r="H792" s="8">
        <v>268526</v>
      </c>
      <c r="I792" s="8">
        <v>268526</v>
      </c>
      <c r="K792" s="5" t="s">
        <v>26</v>
      </c>
    </row>
    <row r="793" spans="1:11" x14ac:dyDescent="0.35">
      <c r="A793" s="5" t="s">
        <v>19</v>
      </c>
      <c r="B793" s="5" t="s">
        <v>20</v>
      </c>
      <c r="C793" s="5" t="s">
        <v>1630</v>
      </c>
      <c r="D793" s="5" t="s">
        <v>1732</v>
      </c>
      <c r="E793" s="5" t="s">
        <v>1778</v>
      </c>
      <c r="F793" s="10" t="s">
        <v>1823</v>
      </c>
      <c r="H793" s="8">
        <v>130434</v>
      </c>
      <c r="I793" s="8">
        <v>130434</v>
      </c>
      <c r="K793" s="5" t="s">
        <v>26</v>
      </c>
    </row>
    <row r="794" spans="1:11" x14ac:dyDescent="0.35">
      <c r="A794" s="5" t="s">
        <v>19</v>
      </c>
      <c r="B794" s="5" t="s">
        <v>20</v>
      </c>
      <c r="C794" s="5" t="s">
        <v>1631</v>
      </c>
      <c r="D794" s="5" t="s">
        <v>1692</v>
      </c>
      <c r="E794" s="5" t="s">
        <v>1779</v>
      </c>
      <c r="F794" s="10" t="s">
        <v>1821</v>
      </c>
      <c r="H794" s="8">
        <v>62400</v>
      </c>
      <c r="I794" s="8">
        <v>62400</v>
      </c>
      <c r="K794" s="5" t="s">
        <v>26</v>
      </c>
    </row>
    <row r="795" spans="1:11" x14ac:dyDescent="0.35">
      <c r="A795" s="5" t="s">
        <v>19</v>
      </c>
      <c r="B795" s="5" t="s">
        <v>20</v>
      </c>
      <c r="C795" s="5" t="s">
        <v>1632</v>
      </c>
      <c r="D795" s="5" t="s">
        <v>1679</v>
      </c>
      <c r="E795" s="5" t="s">
        <v>1780</v>
      </c>
      <c r="F795" s="10" t="s">
        <v>1821</v>
      </c>
      <c r="H795" s="8">
        <v>3378634</v>
      </c>
      <c r="I795" s="8">
        <v>3378634</v>
      </c>
      <c r="K795" s="5" t="s">
        <v>26</v>
      </c>
    </row>
    <row r="796" spans="1:11" x14ac:dyDescent="0.35">
      <c r="A796" s="5" t="s">
        <v>19</v>
      </c>
      <c r="B796" s="5" t="s">
        <v>20</v>
      </c>
      <c r="C796" s="5" t="s">
        <v>1633</v>
      </c>
      <c r="D796" s="5" t="s">
        <v>1672</v>
      </c>
      <c r="E796" s="5" t="s">
        <v>1781</v>
      </c>
      <c r="F796" s="10" t="s">
        <v>1821</v>
      </c>
      <c r="H796" s="8">
        <v>1130914</v>
      </c>
      <c r="I796" s="8">
        <v>1130914</v>
      </c>
      <c r="K796" s="5" t="s">
        <v>26</v>
      </c>
    </row>
    <row r="797" spans="1:11" x14ac:dyDescent="0.35">
      <c r="A797" s="5" t="s">
        <v>19</v>
      </c>
      <c r="B797" s="5" t="s">
        <v>20</v>
      </c>
      <c r="C797" s="5" t="s">
        <v>1634</v>
      </c>
      <c r="D797" s="5" t="s">
        <v>1718</v>
      </c>
      <c r="E797" s="5" t="s">
        <v>1782</v>
      </c>
      <c r="F797" s="10" t="s">
        <v>1821</v>
      </c>
      <c r="H797" s="8">
        <v>6034147</v>
      </c>
      <c r="I797" s="8">
        <v>6034147</v>
      </c>
      <c r="K797" s="5" t="s">
        <v>26</v>
      </c>
    </row>
    <row r="798" spans="1:11" x14ac:dyDescent="0.35">
      <c r="A798" s="5" t="s">
        <v>19</v>
      </c>
      <c r="B798" s="5" t="s">
        <v>20</v>
      </c>
      <c r="C798" s="5" t="s">
        <v>1635</v>
      </c>
      <c r="D798" s="5" t="s">
        <v>1673</v>
      </c>
      <c r="E798" s="5" t="s">
        <v>1783</v>
      </c>
      <c r="F798" s="10" t="s">
        <v>1821</v>
      </c>
      <c r="H798" s="8">
        <v>81550</v>
      </c>
      <c r="I798" s="8">
        <v>81550</v>
      </c>
      <c r="K798" s="5" t="s">
        <v>26</v>
      </c>
    </row>
    <row r="799" spans="1:11" x14ac:dyDescent="0.35">
      <c r="A799" s="5" t="s">
        <v>19</v>
      </c>
      <c r="B799" s="5" t="s">
        <v>20</v>
      </c>
      <c r="C799" s="5" t="s">
        <v>1636</v>
      </c>
      <c r="D799" s="5" t="s">
        <v>1684</v>
      </c>
      <c r="E799" s="5" t="s">
        <v>1784</v>
      </c>
      <c r="F799" s="10" t="s">
        <v>1821</v>
      </c>
      <c r="H799" s="8">
        <v>4130975</v>
      </c>
      <c r="I799" s="8">
        <v>4130975</v>
      </c>
      <c r="K799" s="5" t="s">
        <v>26</v>
      </c>
    </row>
    <row r="800" spans="1:11" x14ac:dyDescent="0.35">
      <c r="A800" s="5" t="s">
        <v>19</v>
      </c>
      <c r="B800" s="5" t="s">
        <v>20</v>
      </c>
      <c r="C800" s="5" t="s">
        <v>1637</v>
      </c>
      <c r="D800" s="5" t="s">
        <v>1733</v>
      </c>
      <c r="E800" s="5" t="s">
        <v>1785</v>
      </c>
      <c r="F800" s="10" t="s">
        <v>1821</v>
      </c>
      <c r="H800" s="8">
        <v>3330129</v>
      </c>
      <c r="I800" s="8">
        <v>3330129</v>
      </c>
      <c r="K800" s="5" t="s">
        <v>26</v>
      </c>
    </row>
    <row r="801" spans="1:11" x14ac:dyDescent="0.35">
      <c r="A801" s="5" t="s">
        <v>19</v>
      </c>
      <c r="B801" s="5" t="s">
        <v>20</v>
      </c>
      <c r="C801" s="5" t="s">
        <v>1638</v>
      </c>
      <c r="D801" s="5" t="s">
        <v>1673</v>
      </c>
      <c r="E801" s="5" t="s">
        <v>1786</v>
      </c>
      <c r="F801" s="10" t="s">
        <v>1821</v>
      </c>
      <c r="H801" s="8">
        <v>24142</v>
      </c>
      <c r="I801" s="8">
        <v>24142</v>
      </c>
      <c r="K801" s="5" t="s">
        <v>26</v>
      </c>
    </row>
    <row r="802" spans="1:11" x14ac:dyDescent="0.35">
      <c r="A802" s="5" t="s">
        <v>19</v>
      </c>
      <c r="B802" s="5" t="s">
        <v>20</v>
      </c>
      <c r="C802" s="5" t="s">
        <v>1639</v>
      </c>
      <c r="D802" s="5" t="s">
        <v>1726</v>
      </c>
      <c r="E802" s="5" t="s">
        <v>1787</v>
      </c>
      <c r="F802" s="10" t="s">
        <v>1821</v>
      </c>
      <c r="H802" s="8">
        <v>620046</v>
      </c>
      <c r="I802" s="8">
        <v>620046</v>
      </c>
      <c r="K802" s="5" t="s">
        <v>26</v>
      </c>
    </row>
    <row r="803" spans="1:11" x14ac:dyDescent="0.35">
      <c r="A803" s="5" t="s">
        <v>19</v>
      </c>
      <c r="B803" s="5" t="s">
        <v>20</v>
      </c>
      <c r="C803" s="5" t="s">
        <v>1640</v>
      </c>
      <c r="D803" s="5" t="s">
        <v>1683</v>
      </c>
      <c r="E803" s="5" t="s">
        <v>1788</v>
      </c>
      <c r="F803" s="10" t="s">
        <v>1821</v>
      </c>
      <c r="H803" s="8">
        <v>12425311</v>
      </c>
      <c r="I803" s="8">
        <v>12425311</v>
      </c>
      <c r="K803" s="5" t="s">
        <v>26</v>
      </c>
    </row>
    <row r="804" spans="1:11" x14ac:dyDescent="0.35">
      <c r="A804" s="5" t="s">
        <v>19</v>
      </c>
      <c r="B804" s="5" t="s">
        <v>20</v>
      </c>
      <c r="C804" s="5" t="s">
        <v>1641</v>
      </c>
      <c r="D804" s="5" t="s">
        <v>1680</v>
      </c>
      <c r="E804" s="5" t="s">
        <v>1789</v>
      </c>
      <c r="F804" s="10" t="s">
        <v>1821</v>
      </c>
      <c r="H804" s="8">
        <v>66900</v>
      </c>
      <c r="I804" s="8">
        <v>66900</v>
      </c>
      <c r="K804" s="5" t="s">
        <v>26</v>
      </c>
    </row>
    <row r="805" spans="1:11" x14ac:dyDescent="0.35">
      <c r="A805" s="5" t="s">
        <v>19</v>
      </c>
      <c r="B805" s="5" t="s">
        <v>20</v>
      </c>
      <c r="C805" s="5" t="s">
        <v>1642</v>
      </c>
      <c r="D805" s="5" t="s">
        <v>1680</v>
      </c>
      <c r="E805" s="5" t="s">
        <v>1790</v>
      </c>
      <c r="F805" s="10" t="s">
        <v>1821</v>
      </c>
      <c r="H805" s="8">
        <v>306706</v>
      </c>
      <c r="I805" s="8">
        <v>306706</v>
      </c>
      <c r="K805" s="5" t="s">
        <v>26</v>
      </c>
    </row>
    <row r="806" spans="1:11" x14ac:dyDescent="0.35">
      <c r="A806" s="5" t="s">
        <v>19</v>
      </c>
      <c r="B806" s="5" t="s">
        <v>20</v>
      </c>
      <c r="C806" s="5" t="s">
        <v>1643</v>
      </c>
      <c r="D806" s="5" t="s">
        <v>1685</v>
      </c>
      <c r="E806" s="5" t="s">
        <v>1791</v>
      </c>
      <c r="F806" s="10" t="s">
        <v>1821</v>
      </c>
      <c r="H806" s="8">
        <v>161872</v>
      </c>
      <c r="I806" s="8">
        <v>161872</v>
      </c>
      <c r="K806" s="5" t="s">
        <v>26</v>
      </c>
    </row>
    <row r="807" spans="1:11" x14ac:dyDescent="0.35">
      <c r="A807" s="5" t="s">
        <v>19</v>
      </c>
      <c r="B807" s="5" t="s">
        <v>20</v>
      </c>
      <c r="C807" s="5" t="s">
        <v>1644</v>
      </c>
      <c r="D807" s="5" t="s">
        <v>1706</v>
      </c>
      <c r="E807" s="5" t="s">
        <v>1792</v>
      </c>
      <c r="F807" s="10" t="s">
        <v>1824</v>
      </c>
      <c r="H807" s="8">
        <v>1674620</v>
      </c>
      <c r="I807" s="8">
        <v>1674620</v>
      </c>
      <c r="K807" s="5" t="s">
        <v>26</v>
      </c>
    </row>
    <row r="808" spans="1:11" x14ac:dyDescent="0.35">
      <c r="A808" s="5" t="s">
        <v>19</v>
      </c>
      <c r="B808" s="5" t="s">
        <v>20</v>
      </c>
      <c r="C808" s="5" t="s">
        <v>1645</v>
      </c>
      <c r="D808" s="5" t="s">
        <v>1687</v>
      </c>
      <c r="E808" s="5" t="s">
        <v>1793</v>
      </c>
      <c r="F808" s="10" t="s">
        <v>1824</v>
      </c>
      <c r="H808" s="8">
        <v>241010</v>
      </c>
      <c r="I808" s="8">
        <v>241010</v>
      </c>
      <c r="K808" s="5" t="s">
        <v>26</v>
      </c>
    </row>
    <row r="809" spans="1:11" x14ac:dyDescent="0.35">
      <c r="A809" s="5" t="s">
        <v>19</v>
      </c>
      <c r="B809" s="5" t="s">
        <v>20</v>
      </c>
      <c r="C809" s="5" t="s">
        <v>1646</v>
      </c>
      <c r="D809" s="5" t="s">
        <v>1720</v>
      </c>
      <c r="E809" s="5" t="s">
        <v>1794</v>
      </c>
      <c r="F809" s="10" t="s">
        <v>1824</v>
      </c>
      <c r="H809" s="8">
        <v>917269</v>
      </c>
      <c r="I809" s="8">
        <v>917269</v>
      </c>
      <c r="K809" s="5" t="s">
        <v>26</v>
      </c>
    </row>
    <row r="810" spans="1:11" x14ac:dyDescent="0.35">
      <c r="A810" s="5" t="s">
        <v>19</v>
      </c>
      <c r="B810" s="5" t="s">
        <v>20</v>
      </c>
      <c r="C810" s="5" t="s">
        <v>1647</v>
      </c>
      <c r="D810" s="5" t="s">
        <v>1680</v>
      </c>
      <c r="E810" s="5" t="s">
        <v>1795</v>
      </c>
      <c r="F810" s="10" t="s">
        <v>1824</v>
      </c>
      <c r="H810" s="8">
        <v>66900</v>
      </c>
      <c r="I810" s="8">
        <v>66900</v>
      </c>
      <c r="K810" s="5" t="s">
        <v>26</v>
      </c>
    </row>
    <row r="811" spans="1:11" x14ac:dyDescent="0.35">
      <c r="A811" s="5" t="s">
        <v>19</v>
      </c>
      <c r="B811" s="5" t="s">
        <v>20</v>
      </c>
      <c r="C811" s="5" t="s">
        <v>1648</v>
      </c>
      <c r="D811" s="5" t="s">
        <v>1680</v>
      </c>
      <c r="E811" s="5" t="s">
        <v>1796</v>
      </c>
      <c r="F811" s="10" t="s">
        <v>1824</v>
      </c>
      <c r="H811" s="8">
        <v>99296</v>
      </c>
      <c r="I811" s="8">
        <v>99296</v>
      </c>
      <c r="K811" s="5" t="s">
        <v>26</v>
      </c>
    </row>
    <row r="812" spans="1:11" x14ac:dyDescent="0.35">
      <c r="A812" s="5" t="s">
        <v>19</v>
      </c>
      <c r="B812" s="5" t="s">
        <v>20</v>
      </c>
      <c r="C812" s="5" t="s">
        <v>1649</v>
      </c>
      <c r="D812" s="5" t="s">
        <v>1689</v>
      </c>
      <c r="E812" s="5" t="s">
        <v>1797</v>
      </c>
      <c r="F812" s="10" t="s">
        <v>1824</v>
      </c>
      <c r="H812" s="8">
        <v>297958</v>
      </c>
      <c r="I812" s="8">
        <v>297958</v>
      </c>
      <c r="K812" s="5" t="s">
        <v>26</v>
      </c>
    </row>
    <row r="813" spans="1:11" x14ac:dyDescent="0.35">
      <c r="A813" s="5" t="s">
        <v>19</v>
      </c>
      <c r="B813" s="5" t="s">
        <v>20</v>
      </c>
      <c r="C813" s="5" t="s">
        <v>1650</v>
      </c>
      <c r="D813" s="5" t="s">
        <v>1692</v>
      </c>
      <c r="E813" s="5" t="s">
        <v>1798</v>
      </c>
      <c r="F813" s="10" t="s">
        <v>1824</v>
      </c>
      <c r="H813" s="8">
        <v>83762</v>
      </c>
      <c r="I813" s="8">
        <v>83762</v>
      </c>
      <c r="K813" s="5" t="s">
        <v>26</v>
      </c>
    </row>
    <row r="814" spans="1:11" x14ac:dyDescent="0.35">
      <c r="A814" s="5" t="s">
        <v>19</v>
      </c>
      <c r="B814" s="5" t="s">
        <v>20</v>
      </c>
      <c r="C814" s="5" t="s">
        <v>1651</v>
      </c>
      <c r="D814" s="5" t="s">
        <v>1687</v>
      </c>
      <c r="E814" s="5" t="s">
        <v>1799</v>
      </c>
      <c r="F814" s="10" t="s">
        <v>1824</v>
      </c>
      <c r="H814" s="8">
        <v>241010</v>
      </c>
      <c r="I814" s="8">
        <v>241010</v>
      </c>
      <c r="K814" s="5" t="s">
        <v>26</v>
      </c>
    </row>
    <row r="815" spans="1:11" x14ac:dyDescent="0.35">
      <c r="A815" s="5" t="s">
        <v>19</v>
      </c>
      <c r="B815" s="5" t="s">
        <v>20</v>
      </c>
      <c r="C815" s="5" t="s">
        <v>1652</v>
      </c>
      <c r="D815" s="5" t="s">
        <v>1700</v>
      </c>
      <c r="E815" s="5" t="s">
        <v>1800</v>
      </c>
      <c r="F815" s="10" t="s">
        <v>1824</v>
      </c>
      <c r="H815" s="8">
        <v>757742</v>
      </c>
      <c r="I815" s="8">
        <v>757742</v>
      </c>
      <c r="K815" s="5" t="s">
        <v>26</v>
      </c>
    </row>
    <row r="816" spans="1:11" x14ac:dyDescent="0.35">
      <c r="A816" s="5" t="s">
        <v>19</v>
      </c>
      <c r="B816" s="5" t="s">
        <v>20</v>
      </c>
      <c r="C816" s="5" t="s">
        <v>1653</v>
      </c>
      <c r="D816" s="5" t="s">
        <v>1687</v>
      </c>
      <c r="E816" s="5" t="s">
        <v>1801</v>
      </c>
      <c r="F816" s="10" t="s">
        <v>1824</v>
      </c>
      <c r="H816" s="8">
        <v>408729</v>
      </c>
      <c r="I816" s="8">
        <v>408729</v>
      </c>
      <c r="K816" s="5" t="s">
        <v>26</v>
      </c>
    </row>
    <row r="817" spans="1:11" x14ac:dyDescent="0.35">
      <c r="A817" s="5" t="s">
        <v>19</v>
      </c>
      <c r="B817" s="5" t="s">
        <v>20</v>
      </c>
      <c r="C817" s="5" t="s">
        <v>1654</v>
      </c>
      <c r="D817" s="5" t="s">
        <v>1731</v>
      </c>
      <c r="E817" s="5" t="s">
        <v>1802</v>
      </c>
      <c r="F817" s="10" t="s">
        <v>1824</v>
      </c>
      <c r="H817" s="8">
        <v>726940</v>
      </c>
      <c r="I817" s="8">
        <v>726940</v>
      </c>
      <c r="K817" s="5" t="s">
        <v>26</v>
      </c>
    </row>
    <row r="818" spans="1:11" x14ac:dyDescent="0.35">
      <c r="A818" s="5" t="s">
        <v>19</v>
      </c>
      <c r="B818" s="5" t="s">
        <v>20</v>
      </c>
      <c r="C818" s="5" t="s">
        <v>1655</v>
      </c>
      <c r="D818" s="5" t="s">
        <v>1699</v>
      </c>
      <c r="E818" s="5" t="s">
        <v>1803</v>
      </c>
      <c r="F818" s="10" t="s">
        <v>1824</v>
      </c>
      <c r="H818" s="8">
        <v>367233</v>
      </c>
      <c r="I818" s="8">
        <v>367233</v>
      </c>
      <c r="K818" s="5" t="s">
        <v>26</v>
      </c>
    </row>
    <row r="819" spans="1:11" x14ac:dyDescent="0.35">
      <c r="A819" s="5" t="s">
        <v>19</v>
      </c>
      <c r="B819" s="5" t="s">
        <v>20</v>
      </c>
      <c r="C819" s="5" t="s">
        <v>1656</v>
      </c>
      <c r="D819" s="5" t="s">
        <v>1724</v>
      </c>
      <c r="E819" s="5" t="s">
        <v>1804</v>
      </c>
      <c r="F819" s="10" t="s">
        <v>1824</v>
      </c>
      <c r="H819" s="8">
        <v>613412</v>
      </c>
      <c r="I819" s="8">
        <v>613412</v>
      </c>
      <c r="K819" s="5" t="s">
        <v>26</v>
      </c>
    </row>
    <row r="820" spans="1:11" x14ac:dyDescent="0.35">
      <c r="A820" s="5" t="s">
        <v>19</v>
      </c>
      <c r="B820" s="5" t="s">
        <v>20</v>
      </c>
      <c r="C820" s="5" t="s">
        <v>1657</v>
      </c>
      <c r="D820" s="5" t="s">
        <v>1701</v>
      </c>
      <c r="E820" s="5" t="s">
        <v>1806</v>
      </c>
      <c r="F820" s="10" t="s">
        <v>1825</v>
      </c>
      <c r="H820" s="8">
        <v>236852</v>
      </c>
      <c r="I820" s="8">
        <v>236852</v>
      </c>
      <c r="K820" s="5" t="s">
        <v>26</v>
      </c>
    </row>
    <row r="821" spans="1:11" x14ac:dyDescent="0.35">
      <c r="A821" s="5" t="s">
        <v>19</v>
      </c>
      <c r="B821" s="5" t="s">
        <v>20</v>
      </c>
      <c r="C821" s="5" t="s">
        <v>1658</v>
      </c>
      <c r="D821" s="5" t="s">
        <v>1709</v>
      </c>
      <c r="E821" s="5" t="s">
        <v>1807</v>
      </c>
      <c r="F821" s="10" t="s">
        <v>1825</v>
      </c>
      <c r="H821" s="8">
        <v>1044600</v>
      </c>
      <c r="I821" s="8">
        <v>1044600</v>
      </c>
      <c r="K821" s="5" t="s">
        <v>26</v>
      </c>
    </row>
    <row r="822" spans="1:11" x14ac:dyDescent="0.35">
      <c r="A822" s="5" t="s">
        <v>19</v>
      </c>
      <c r="B822" s="5" t="s">
        <v>20</v>
      </c>
      <c r="C822" s="5" t="s">
        <v>1659</v>
      </c>
      <c r="D822" s="5" t="s">
        <v>1709</v>
      </c>
      <c r="E822" s="5" t="s">
        <v>1808</v>
      </c>
      <c r="F822" s="10" t="s">
        <v>1826</v>
      </c>
      <c r="H822" s="8">
        <v>1261492</v>
      </c>
      <c r="I822" s="8">
        <v>1261492</v>
      </c>
      <c r="K822" s="5" t="s">
        <v>26</v>
      </c>
    </row>
    <row r="823" spans="1:11" x14ac:dyDescent="0.35">
      <c r="A823" s="5" t="s">
        <v>19</v>
      </c>
      <c r="B823" s="5" t="s">
        <v>20</v>
      </c>
      <c r="C823" s="5" t="s">
        <v>1660</v>
      </c>
      <c r="D823" s="5" t="s">
        <v>1709</v>
      </c>
      <c r="E823" s="5" t="s">
        <v>1809</v>
      </c>
      <c r="F823" s="10" t="s">
        <v>1826</v>
      </c>
      <c r="H823" s="8">
        <v>65393</v>
      </c>
      <c r="I823" s="8">
        <v>65393</v>
      </c>
      <c r="K823" s="5" t="s">
        <v>26</v>
      </c>
    </row>
    <row r="824" spans="1:11" x14ac:dyDescent="0.35">
      <c r="A824" s="5" t="s">
        <v>19</v>
      </c>
      <c r="B824" s="5" t="s">
        <v>20</v>
      </c>
      <c r="C824" s="5" t="s">
        <v>1661</v>
      </c>
      <c r="D824" s="5" t="s">
        <v>1701</v>
      </c>
      <c r="E824" s="5" t="s">
        <v>1810</v>
      </c>
      <c r="F824" s="10" t="s">
        <v>1826</v>
      </c>
      <c r="H824" s="8">
        <v>473704</v>
      </c>
      <c r="I824" s="8">
        <v>473704</v>
      </c>
      <c r="K824" s="5" t="s">
        <v>26</v>
      </c>
    </row>
    <row r="825" spans="1:11" x14ac:dyDescent="0.35">
      <c r="A825" s="5" t="s">
        <v>19</v>
      </c>
      <c r="B825" s="5" t="s">
        <v>20</v>
      </c>
      <c r="C825" s="5" t="s">
        <v>1662</v>
      </c>
      <c r="D825" s="5" t="s">
        <v>1709</v>
      </c>
      <c r="E825" s="5" t="s">
        <v>1811</v>
      </c>
      <c r="F825" s="10" t="s">
        <v>1826</v>
      </c>
      <c r="H825" s="8">
        <v>1044600</v>
      </c>
      <c r="I825" s="8">
        <v>1044600</v>
      </c>
      <c r="K825" s="5" t="s">
        <v>26</v>
      </c>
    </row>
    <row r="826" spans="1:11" x14ac:dyDescent="0.35">
      <c r="A826" s="5" t="s">
        <v>19</v>
      </c>
      <c r="B826" s="5" t="s">
        <v>20</v>
      </c>
      <c r="C826" s="5" t="s">
        <v>1663</v>
      </c>
      <c r="D826" s="5" t="s">
        <v>1729</v>
      </c>
      <c r="E826" s="5" t="s">
        <v>1812</v>
      </c>
      <c r="F826" s="10" t="s">
        <v>1827</v>
      </c>
      <c r="H826" s="8">
        <v>18627</v>
      </c>
      <c r="I826" s="8">
        <v>18627</v>
      </c>
      <c r="K826" s="5" t="s">
        <v>26</v>
      </c>
    </row>
    <row r="827" spans="1:11" x14ac:dyDescent="0.35">
      <c r="A827" s="5" t="s">
        <v>19</v>
      </c>
      <c r="B827" s="5" t="s">
        <v>20</v>
      </c>
      <c r="C827" s="5" t="s">
        <v>1829</v>
      </c>
      <c r="D827" s="5" t="s">
        <v>1726</v>
      </c>
      <c r="E827" s="5" t="s">
        <v>2494</v>
      </c>
      <c r="F827" s="10" t="s">
        <v>3136</v>
      </c>
      <c r="H827" s="8">
        <v>250207</v>
      </c>
      <c r="I827" s="8">
        <v>250207</v>
      </c>
      <c r="K827" s="5" t="s">
        <v>26</v>
      </c>
    </row>
    <row r="828" spans="1:11" x14ac:dyDescent="0.35">
      <c r="A828" s="5" t="s">
        <v>19</v>
      </c>
      <c r="B828" s="5" t="s">
        <v>20</v>
      </c>
      <c r="C828" s="5" t="s">
        <v>1830</v>
      </c>
      <c r="D828" s="5" t="s">
        <v>1693</v>
      </c>
      <c r="E828" s="5" t="s">
        <v>2495</v>
      </c>
      <c r="F828" s="10" t="s">
        <v>3136</v>
      </c>
      <c r="H828" s="8">
        <v>46300</v>
      </c>
      <c r="I828" s="8">
        <v>46300</v>
      </c>
      <c r="K828" s="5" t="s">
        <v>26</v>
      </c>
    </row>
    <row r="829" spans="1:11" x14ac:dyDescent="0.35">
      <c r="A829" s="5" t="s">
        <v>19</v>
      </c>
      <c r="B829" s="5" t="s">
        <v>20</v>
      </c>
      <c r="C829" s="5" t="s">
        <v>1831</v>
      </c>
      <c r="D829" s="5" t="s">
        <v>1700</v>
      </c>
      <c r="E829" s="5" t="s">
        <v>2496</v>
      </c>
      <c r="F829" s="10" t="s">
        <v>3136</v>
      </c>
      <c r="H829" s="8">
        <v>79262</v>
      </c>
      <c r="I829" s="8">
        <v>79262</v>
      </c>
      <c r="K829" s="5" t="s">
        <v>26</v>
      </c>
    </row>
    <row r="830" spans="1:11" x14ac:dyDescent="0.35">
      <c r="A830" s="5" t="s">
        <v>19</v>
      </c>
      <c r="B830" s="5" t="s">
        <v>20</v>
      </c>
      <c r="C830" s="5" t="s">
        <v>1832</v>
      </c>
      <c r="D830" s="5" t="s">
        <v>1680</v>
      </c>
      <c r="E830" s="5" t="s">
        <v>2497</v>
      </c>
      <c r="F830" s="10" t="s">
        <v>3136</v>
      </c>
      <c r="H830" s="8">
        <v>62400</v>
      </c>
      <c r="I830" s="8">
        <v>62400</v>
      </c>
      <c r="K830" s="5" t="s">
        <v>26</v>
      </c>
    </row>
    <row r="831" spans="1:11" x14ac:dyDescent="0.35">
      <c r="A831" s="5" t="s">
        <v>19</v>
      </c>
      <c r="B831" s="5" t="s">
        <v>20</v>
      </c>
      <c r="C831" s="5" t="s">
        <v>1833</v>
      </c>
      <c r="D831" s="5" t="s">
        <v>1700</v>
      </c>
      <c r="E831" s="5" t="s">
        <v>2498</v>
      </c>
      <c r="F831" s="10" t="s">
        <v>3136</v>
      </c>
      <c r="H831" s="8">
        <v>60805</v>
      </c>
      <c r="I831" s="8">
        <v>60805</v>
      </c>
      <c r="K831" s="5" t="s">
        <v>26</v>
      </c>
    </row>
    <row r="832" spans="1:11" x14ac:dyDescent="0.35">
      <c r="A832" s="5" t="s">
        <v>19</v>
      </c>
      <c r="B832" s="5" t="s">
        <v>20</v>
      </c>
      <c r="C832" s="5" t="s">
        <v>1834</v>
      </c>
      <c r="D832" s="5" t="s">
        <v>1706</v>
      </c>
      <c r="E832" s="5" t="s">
        <v>2499</v>
      </c>
      <c r="F832" s="10" t="s">
        <v>3136</v>
      </c>
      <c r="H832" s="8">
        <v>1535634</v>
      </c>
      <c r="I832" s="8">
        <v>1535634</v>
      </c>
      <c r="K832" s="5" t="s">
        <v>26</v>
      </c>
    </row>
    <row r="833" spans="1:11" x14ac:dyDescent="0.35">
      <c r="A833" s="5" t="s">
        <v>19</v>
      </c>
      <c r="B833" s="5" t="s">
        <v>20</v>
      </c>
      <c r="C833" s="5" t="s">
        <v>1835</v>
      </c>
      <c r="D833" s="5" t="s">
        <v>1699</v>
      </c>
      <c r="E833" s="5" t="s">
        <v>2500</v>
      </c>
      <c r="F833" s="10" t="s">
        <v>3136</v>
      </c>
      <c r="H833" s="8">
        <v>58238</v>
      </c>
      <c r="I833" s="8">
        <v>58238</v>
      </c>
      <c r="K833" s="5" t="s">
        <v>26</v>
      </c>
    </row>
    <row r="834" spans="1:11" x14ac:dyDescent="0.35">
      <c r="A834" s="5" t="s">
        <v>19</v>
      </c>
      <c r="B834" s="5" t="s">
        <v>20</v>
      </c>
      <c r="C834" s="5" t="s">
        <v>1836</v>
      </c>
      <c r="D834" s="5" t="s">
        <v>1700</v>
      </c>
      <c r="E834" s="5" t="s">
        <v>2501</v>
      </c>
      <c r="F834" s="10" t="s">
        <v>3136</v>
      </c>
      <c r="H834" s="8">
        <v>99296</v>
      </c>
      <c r="I834" s="8">
        <v>99296</v>
      </c>
      <c r="K834" s="5" t="s">
        <v>26</v>
      </c>
    </row>
    <row r="835" spans="1:11" x14ac:dyDescent="0.35">
      <c r="A835" s="5" t="s">
        <v>19</v>
      </c>
      <c r="B835" s="5" t="s">
        <v>20</v>
      </c>
      <c r="C835" s="5" t="s">
        <v>1837</v>
      </c>
      <c r="D835" s="5" t="s">
        <v>1684</v>
      </c>
      <c r="E835" s="5" t="s">
        <v>2502</v>
      </c>
      <c r="F835" s="10" t="s">
        <v>3136</v>
      </c>
      <c r="H835" s="8">
        <v>1094455</v>
      </c>
      <c r="I835" s="8">
        <v>1094455</v>
      </c>
      <c r="K835" s="5" t="s">
        <v>26</v>
      </c>
    </row>
    <row r="836" spans="1:11" x14ac:dyDescent="0.35">
      <c r="A836" s="5" t="s">
        <v>19</v>
      </c>
      <c r="B836" s="5" t="s">
        <v>20</v>
      </c>
      <c r="C836" s="5" t="s">
        <v>1838</v>
      </c>
      <c r="D836" s="5" t="s">
        <v>1680</v>
      </c>
      <c r="E836" s="5" t="s">
        <v>2503</v>
      </c>
      <c r="F836" s="10" t="s">
        <v>3136</v>
      </c>
      <c r="H836" s="8">
        <v>66900</v>
      </c>
      <c r="I836" s="8">
        <v>66900</v>
      </c>
      <c r="K836" s="5" t="s">
        <v>26</v>
      </c>
    </row>
    <row r="837" spans="1:11" x14ac:dyDescent="0.35">
      <c r="A837" s="5" t="s">
        <v>19</v>
      </c>
      <c r="B837" s="5" t="s">
        <v>20</v>
      </c>
      <c r="C837" s="5" t="s">
        <v>1839</v>
      </c>
      <c r="D837" s="5" t="s">
        <v>1681</v>
      </c>
      <c r="E837" s="5" t="s">
        <v>2504</v>
      </c>
      <c r="F837" s="10" t="s">
        <v>3136</v>
      </c>
      <c r="H837" s="8">
        <v>241217</v>
      </c>
      <c r="I837" s="8">
        <v>241217</v>
      </c>
      <c r="K837" s="5" t="s">
        <v>26</v>
      </c>
    </row>
    <row r="838" spans="1:11" x14ac:dyDescent="0.35">
      <c r="A838" s="5" t="s">
        <v>19</v>
      </c>
      <c r="B838" s="5" t="s">
        <v>20</v>
      </c>
      <c r="C838" s="5" t="s">
        <v>1840</v>
      </c>
      <c r="D838" s="5" t="s">
        <v>1687</v>
      </c>
      <c r="E838" s="5" t="s">
        <v>2505</v>
      </c>
      <c r="F838" s="10" t="s">
        <v>3136</v>
      </c>
      <c r="H838" s="8">
        <v>241010</v>
      </c>
      <c r="I838" s="8">
        <v>241010</v>
      </c>
      <c r="K838" s="5" t="s">
        <v>26</v>
      </c>
    </row>
    <row r="839" spans="1:11" x14ac:dyDescent="0.35">
      <c r="A839" s="5" t="s">
        <v>19</v>
      </c>
      <c r="B839" s="5" t="s">
        <v>20</v>
      </c>
      <c r="C839" s="5" t="s">
        <v>1841</v>
      </c>
      <c r="D839" s="5" t="s">
        <v>1684</v>
      </c>
      <c r="E839" s="5" t="s">
        <v>2506</v>
      </c>
      <c r="F839" s="10" t="s">
        <v>3136</v>
      </c>
      <c r="H839" s="8">
        <v>4099598</v>
      </c>
      <c r="I839" s="8">
        <v>4099598</v>
      </c>
      <c r="K839" s="5" t="s">
        <v>26</v>
      </c>
    </row>
    <row r="840" spans="1:11" x14ac:dyDescent="0.35">
      <c r="A840" s="5" t="s">
        <v>19</v>
      </c>
      <c r="B840" s="5" t="s">
        <v>20</v>
      </c>
      <c r="C840" s="5" t="s">
        <v>1842</v>
      </c>
      <c r="D840" s="5" t="s">
        <v>1717</v>
      </c>
      <c r="E840" s="5" t="s">
        <v>2507</v>
      </c>
      <c r="F840" s="10" t="s">
        <v>3136</v>
      </c>
      <c r="H840" s="8">
        <v>2522304</v>
      </c>
      <c r="I840" s="8">
        <v>2522304</v>
      </c>
      <c r="K840" s="5" t="s">
        <v>26</v>
      </c>
    </row>
    <row r="841" spans="1:11" x14ac:dyDescent="0.35">
      <c r="A841" s="5" t="s">
        <v>19</v>
      </c>
      <c r="B841" s="5" t="s">
        <v>20</v>
      </c>
      <c r="C841" s="5" t="s">
        <v>1843</v>
      </c>
      <c r="D841" s="5" t="s">
        <v>1682</v>
      </c>
      <c r="E841" s="5" t="s">
        <v>2508</v>
      </c>
      <c r="F841" s="10" t="s">
        <v>3136</v>
      </c>
      <c r="H841" s="8">
        <v>306706</v>
      </c>
      <c r="I841" s="8">
        <v>306706</v>
      </c>
      <c r="K841" s="5" t="s">
        <v>26</v>
      </c>
    </row>
    <row r="842" spans="1:11" x14ac:dyDescent="0.35">
      <c r="A842" s="5" t="s">
        <v>19</v>
      </c>
      <c r="B842" s="5" t="s">
        <v>20</v>
      </c>
      <c r="C842" s="5" t="s">
        <v>1844</v>
      </c>
      <c r="D842" s="5" t="s">
        <v>1674</v>
      </c>
      <c r="E842" s="5" t="s">
        <v>2509</v>
      </c>
      <c r="F842" s="10" t="s">
        <v>3136</v>
      </c>
      <c r="H842" s="8">
        <v>11622667</v>
      </c>
      <c r="I842" s="8">
        <v>11622667</v>
      </c>
      <c r="K842" s="5" t="s">
        <v>26</v>
      </c>
    </row>
    <row r="843" spans="1:11" x14ac:dyDescent="0.35">
      <c r="A843" s="5" t="s">
        <v>19</v>
      </c>
      <c r="B843" s="5" t="s">
        <v>20</v>
      </c>
      <c r="C843" s="5" t="s">
        <v>1845</v>
      </c>
      <c r="D843" s="5" t="s">
        <v>1703</v>
      </c>
      <c r="E843" s="5" t="s">
        <v>2510</v>
      </c>
      <c r="F843" s="10" t="s">
        <v>3136</v>
      </c>
      <c r="H843" s="8">
        <v>6196386</v>
      </c>
      <c r="I843" s="8">
        <v>6196386</v>
      </c>
      <c r="K843" s="5" t="s">
        <v>26</v>
      </c>
    </row>
    <row r="844" spans="1:11" x14ac:dyDescent="0.35">
      <c r="A844" s="5" t="s">
        <v>19</v>
      </c>
      <c r="B844" s="5" t="s">
        <v>20</v>
      </c>
      <c r="C844" s="5" t="s">
        <v>1846</v>
      </c>
      <c r="D844" s="5" t="s">
        <v>1700</v>
      </c>
      <c r="E844" s="5" t="s">
        <v>2511</v>
      </c>
      <c r="F844" s="10" t="s">
        <v>3136</v>
      </c>
      <c r="H844" s="8">
        <v>1136613</v>
      </c>
      <c r="I844" s="8">
        <v>1136613</v>
      </c>
      <c r="K844" s="5" t="s">
        <v>26</v>
      </c>
    </row>
    <row r="845" spans="1:11" x14ac:dyDescent="0.35">
      <c r="A845" s="5" t="s">
        <v>19</v>
      </c>
      <c r="B845" s="5" t="s">
        <v>20</v>
      </c>
      <c r="C845" s="5" t="s">
        <v>1847</v>
      </c>
      <c r="D845" s="5" t="s">
        <v>1693</v>
      </c>
      <c r="E845" s="5" t="s">
        <v>2512</v>
      </c>
      <c r="F845" s="10" t="s">
        <v>3136</v>
      </c>
      <c r="H845" s="8">
        <v>306706</v>
      </c>
      <c r="I845" s="8">
        <v>306706</v>
      </c>
      <c r="K845" s="5" t="s">
        <v>26</v>
      </c>
    </row>
    <row r="846" spans="1:11" x14ac:dyDescent="0.35">
      <c r="A846" s="5" t="s">
        <v>19</v>
      </c>
      <c r="B846" s="5" t="s">
        <v>20</v>
      </c>
      <c r="C846" s="5" t="s">
        <v>1848</v>
      </c>
      <c r="D846" s="5" t="s">
        <v>1682</v>
      </c>
      <c r="E846" s="5" t="s">
        <v>2513</v>
      </c>
      <c r="F846" s="10" t="s">
        <v>3136</v>
      </c>
      <c r="H846" s="8">
        <v>306706</v>
      </c>
      <c r="I846" s="8">
        <v>306706</v>
      </c>
      <c r="K846" s="5" t="s">
        <v>26</v>
      </c>
    </row>
    <row r="847" spans="1:11" x14ac:dyDescent="0.35">
      <c r="A847" s="5" t="s">
        <v>19</v>
      </c>
      <c r="B847" s="5" t="s">
        <v>20</v>
      </c>
      <c r="C847" s="5" t="s">
        <v>1849</v>
      </c>
      <c r="D847" s="5" t="s">
        <v>1682</v>
      </c>
      <c r="E847" s="5" t="s">
        <v>2514</v>
      </c>
      <c r="F847" s="10" t="s">
        <v>3136</v>
      </c>
      <c r="H847" s="8">
        <v>613412</v>
      </c>
      <c r="I847" s="8">
        <v>613412</v>
      </c>
      <c r="K847" s="5" t="s">
        <v>26</v>
      </c>
    </row>
    <row r="848" spans="1:11" x14ac:dyDescent="0.35">
      <c r="A848" s="5" t="s">
        <v>19</v>
      </c>
      <c r="B848" s="5" t="s">
        <v>20</v>
      </c>
      <c r="C848" s="5" t="s">
        <v>1850</v>
      </c>
      <c r="D848" s="5" t="s">
        <v>1693</v>
      </c>
      <c r="E848" s="5" t="s">
        <v>2515</v>
      </c>
      <c r="F848" s="10" t="s">
        <v>3136</v>
      </c>
      <c r="H848" s="8">
        <v>207600</v>
      </c>
      <c r="I848" s="8">
        <v>207600</v>
      </c>
      <c r="K848" s="5" t="s">
        <v>26</v>
      </c>
    </row>
    <row r="849" spans="1:11" x14ac:dyDescent="0.35">
      <c r="A849" s="5" t="s">
        <v>19</v>
      </c>
      <c r="B849" s="5" t="s">
        <v>20</v>
      </c>
      <c r="C849" s="5" t="s">
        <v>1851</v>
      </c>
      <c r="D849" s="5" t="s">
        <v>1676</v>
      </c>
      <c r="E849" s="5" t="s">
        <v>2516</v>
      </c>
      <c r="F849" s="10" t="s">
        <v>3136</v>
      </c>
      <c r="H849" s="8">
        <v>2047236</v>
      </c>
      <c r="I849" s="8">
        <v>2047236</v>
      </c>
      <c r="K849" s="5" t="s">
        <v>26</v>
      </c>
    </row>
    <row r="850" spans="1:11" x14ac:dyDescent="0.35">
      <c r="A850" s="5" t="s">
        <v>19</v>
      </c>
      <c r="B850" s="5" t="s">
        <v>20</v>
      </c>
      <c r="C850" s="5" t="s">
        <v>1852</v>
      </c>
      <c r="D850" s="5" t="s">
        <v>1693</v>
      </c>
      <c r="E850" s="5" t="s">
        <v>2517</v>
      </c>
      <c r="F850" s="10" t="s">
        <v>3136</v>
      </c>
      <c r="H850" s="8">
        <v>276866</v>
      </c>
      <c r="I850" s="8">
        <v>276866</v>
      </c>
      <c r="K850" s="5" t="s">
        <v>26</v>
      </c>
    </row>
    <row r="851" spans="1:11" x14ac:dyDescent="0.35">
      <c r="A851" s="5" t="s">
        <v>19</v>
      </c>
      <c r="B851" s="5" t="s">
        <v>20</v>
      </c>
      <c r="C851" s="5" t="s">
        <v>1664</v>
      </c>
      <c r="D851" s="5" t="s">
        <v>1680</v>
      </c>
      <c r="E851" s="5" t="s">
        <v>1813</v>
      </c>
      <c r="F851" s="10" t="s">
        <v>1828</v>
      </c>
      <c r="H851" s="8">
        <v>66900</v>
      </c>
      <c r="I851" s="8">
        <v>66900</v>
      </c>
      <c r="K851" s="5" t="s">
        <v>26</v>
      </c>
    </row>
    <row r="852" spans="1:11" x14ac:dyDescent="0.35">
      <c r="A852" s="5" t="s">
        <v>19</v>
      </c>
      <c r="B852" s="5" t="s">
        <v>20</v>
      </c>
      <c r="C852" s="5" t="s">
        <v>1665</v>
      </c>
      <c r="D852" s="5" t="s">
        <v>1675</v>
      </c>
      <c r="E852" s="5" t="s">
        <v>1814</v>
      </c>
      <c r="F852" s="10" t="s">
        <v>1828</v>
      </c>
      <c r="H852" s="8">
        <v>10362991</v>
      </c>
      <c r="I852" s="8">
        <v>10362991</v>
      </c>
      <c r="K852" s="5" t="s">
        <v>26</v>
      </c>
    </row>
    <row r="853" spans="1:11" x14ac:dyDescent="0.35">
      <c r="A853" s="5" t="s">
        <v>19</v>
      </c>
      <c r="B853" s="5" t="s">
        <v>20</v>
      </c>
      <c r="C853" s="5" t="s">
        <v>1666</v>
      </c>
      <c r="D853" s="5" t="s">
        <v>1733</v>
      </c>
      <c r="E853" s="5" t="s">
        <v>1815</v>
      </c>
      <c r="F853" s="10" t="s">
        <v>1828</v>
      </c>
      <c r="H853" s="8">
        <v>1112570</v>
      </c>
      <c r="I853" s="8">
        <v>1112570</v>
      </c>
      <c r="K853" s="5" t="s">
        <v>26</v>
      </c>
    </row>
    <row r="854" spans="1:11" x14ac:dyDescent="0.35">
      <c r="A854" s="5" t="s">
        <v>19</v>
      </c>
      <c r="B854" s="5" t="s">
        <v>20</v>
      </c>
      <c r="C854" s="5" t="s">
        <v>1667</v>
      </c>
      <c r="D854" s="5" t="s">
        <v>1672</v>
      </c>
      <c r="E854" s="5" t="s">
        <v>1816</v>
      </c>
      <c r="F854" s="10" t="s">
        <v>1828</v>
      </c>
      <c r="H854" s="8">
        <v>406274</v>
      </c>
      <c r="I854" s="8">
        <v>406274</v>
      </c>
      <c r="K854" s="5" t="s">
        <v>26</v>
      </c>
    </row>
    <row r="855" spans="1:11" x14ac:dyDescent="0.35">
      <c r="A855" s="5" t="s">
        <v>19</v>
      </c>
      <c r="B855" s="5" t="s">
        <v>20</v>
      </c>
      <c r="C855" s="5" t="s">
        <v>1668</v>
      </c>
      <c r="D855" s="5" t="s">
        <v>1692</v>
      </c>
      <c r="E855" s="5" t="s">
        <v>1817</v>
      </c>
      <c r="F855" s="10" t="s">
        <v>1828</v>
      </c>
      <c r="H855" s="8">
        <v>66900</v>
      </c>
      <c r="I855" s="8">
        <v>66900</v>
      </c>
      <c r="K855" s="5" t="s">
        <v>26</v>
      </c>
    </row>
    <row r="856" spans="1:11" x14ac:dyDescent="0.35">
      <c r="A856" s="5" t="s">
        <v>19</v>
      </c>
      <c r="B856" s="5" t="s">
        <v>20</v>
      </c>
      <c r="C856" s="5" t="s">
        <v>1669</v>
      </c>
      <c r="D856" s="5" t="s">
        <v>1680</v>
      </c>
      <c r="E856" s="5" t="s">
        <v>1818</v>
      </c>
      <c r="F856" s="10" t="s">
        <v>1828</v>
      </c>
      <c r="H856" s="8">
        <v>86216</v>
      </c>
      <c r="I856" s="8">
        <v>86216</v>
      </c>
      <c r="K856" s="5" t="s">
        <v>26</v>
      </c>
    </row>
    <row r="857" spans="1:11" x14ac:dyDescent="0.35">
      <c r="A857" s="5" t="s">
        <v>19</v>
      </c>
      <c r="B857" s="5" t="s">
        <v>20</v>
      </c>
      <c r="C857" s="5" t="s">
        <v>1670</v>
      </c>
      <c r="D857" s="5" t="s">
        <v>1699</v>
      </c>
      <c r="E857" s="5" t="s">
        <v>1819</v>
      </c>
      <c r="F857" s="10" t="s">
        <v>1828</v>
      </c>
      <c r="H857" s="8">
        <v>86306</v>
      </c>
      <c r="I857" s="8">
        <v>86306</v>
      </c>
      <c r="K857" s="5" t="s">
        <v>26</v>
      </c>
    </row>
    <row r="858" spans="1:11" x14ac:dyDescent="0.35">
      <c r="A858" s="5" t="s">
        <v>19</v>
      </c>
      <c r="B858" s="5" t="s">
        <v>20</v>
      </c>
      <c r="C858" s="5" t="s">
        <v>1671</v>
      </c>
      <c r="D858" s="5" t="s">
        <v>1707</v>
      </c>
      <c r="E858" s="5" t="s">
        <v>1820</v>
      </c>
      <c r="F858" s="10" t="s">
        <v>1828</v>
      </c>
      <c r="H858" s="8">
        <v>572084</v>
      </c>
      <c r="I858" s="8">
        <v>572084</v>
      </c>
      <c r="K858" s="5" t="s">
        <v>26</v>
      </c>
    </row>
    <row r="859" spans="1:11" x14ac:dyDescent="0.35">
      <c r="A859" s="5" t="s">
        <v>19</v>
      </c>
      <c r="B859" s="5" t="s">
        <v>20</v>
      </c>
      <c r="C859" s="5" t="s">
        <v>1853</v>
      </c>
      <c r="D859" s="5" t="s">
        <v>1680</v>
      </c>
      <c r="E859" s="5" t="s">
        <v>2518</v>
      </c>
      <c r="F859" s="10" t="s">
        <v>3137</v>
      </c>
      <c r="H859" s="8">
        <v>85859</v>
      </c>
      <c r="I859" s="8">
        <v>85859</v>
      </c>
      <c r="K859" s="5" t="s">
        <v>26</v>
      </c>
    </row>
    <row r="860" spans="1:11" x14ac:dyDescent="0.35">
      <c r="A860" s="5" t="s">
        <v>19</v>
      </c>
      <c r="B860" s="5" t="s">
        <v>20</v>
      </c>
      <c r="C860" s="5" t="s">
        <v>1854</v>
      </c>
      <c r="D860" s="5" t="s">
        <v>1693</v>
      </c>
      <c r="E860" s="5" t="s">
        <v>2519</v>
      </c>
      <c r="F860" s="10" t="s">
        <v>3137</v>
      </c>
      <c r="H860" s="8">
        <v>85859</v>
      </c>
      <c r="I860" s="8">
        <v>85859</v>
      </c>
      <c r="K860" s="5" t="s">
        <v>26</v>
      </c>
    </row>
    <row r="861" spans="1:11" x14ac:dyDescent="0.35">
      <c r="A861" s="5" t="s">
        <v>19</v>
      </c>
      <c r="B861" s="5" t="s">
        <v>20</v>
      </c>
      <c r="C861" s="5" t="s">
        <v>1855</v>
      </c>
      <c r="D861" s="5" t="s">
        <v>1700</v>
      </c>
      <c r="E861" s="5" t="s">
        <v>2520</v>
      </c>
      <c r="F861" s="10" t="s">
        <v>3137</v>
      </c>
      <c r="H861" s="8">
        <v>62400</v>
      </c>
      <c r="I861" s="8">
        <v>62400</v>
      </c>
      <c r="K861" s="5" t="s">
        <v>26</v>
      </c>
    </row>
    <row r="862" spans="1:11" x14ac:dyDescent="0.35">
      <c r="A862" s="5" t="s">
        <v>19</v>
      </c>
      <c r="B862" s="5" t="s">
        <v>20</v>
      </c>
      <c r="C862" s="5" t="s">
        <v>1856</v>
      </c>
      <c r="D862" s="5" t="s">
        <v>1673</v>
      </c>
      <c r="E862" s="5" t="s">
        <v>2521</v>
      </c>
      <c r="F862" s="10" t="s">
        <v>3137</v>
      </c>
      <c r="H862" s="8">
        <v>101920</v>
      </c>
      <c r="I862" s="8">
        <v>101920</v>
      </c>
      <c r="K862" s="5" t="s">
        <v>26</v>
      </c>
    </row>
    <row r="863" spans="1:11" x14ac:dyDescent="0.35">
      <c r="A863" s="5" t="s">
        <v>19</v>
      </c>
      <c r="B863" s="5" t="s">
        <v>20</v>
      </c>
      <c r="C863" s="5" t="s">
        <v>1857</v>
      </c>
      <c r="D863" s="5" t="s">
        <v>1687</v>
      </c>
      <c r="E863" s="5" t="s">
        <v>2522</v>
      </c>
      <c r="F863" s="10" t="s">
        <v>3137</v>
      </c>
      <c r="H863" s="8">
        <v>241010</v>
      </c>
      <c r="I863" s="8">
        <v>241010</v>
      </c>
      <c r="K863" s="5" t="s">
        <v>26</v>
      </c>
    </row>
    <row r="864" spans="1:11" x14ac:dyDescent="0.35">
      <c r="A864" s="5" t="s">
        <v>19</v>
      </c>
      <c r="B864" s="5" t="s">
        <v>20</v>
      </c>
      <c r="C864" s="5" t="s">
        <v>1858</v>
      </c>
      <c r="D864" s="5" t="s">
        <v>1687</v>
      </c>
      <c r="E864" s="5" t="s">
        <v>1018</v>
      </c>
      <c r="F864" s="10" t="s">
        <v>3137</v>
      </c>
      <c r="H864" s="8">
        <v>60805</v>
      </c>
      <c r="I864" s="8">
        <v>60805</v>
      </c>
      <c r="K864" s="5" t="s">
        <v>26</v>
      </c>
    </row>
    <row r="865" spans="1:11" x14ac:dyDescent="0.35">
      <c r="A865" s="5" t="s">
        <v>19</v>
      </c>
      <c r="B865" s="5" t="s">
        <v>20</v>
      </c>
      <c r="C865" s="5" t="s">
        <v>1859</v>
      </c>
      <c r="D865" s="5" t="s">
        <v>1680</v>
      </c>
      <c r="E865" s="5" t="s">
        <v>2523</v>
      </c>
      <c r="F865" s="10" t="s">
        <v>3137</v>
      </c>
      <c r="H865" s="8">
        <v>62400</v>
      </c>
      <c r="I865" s="8">
        <v>62400</v>
      </c>
      <c r="K865" s="5" t="s">
        <v>26</v>
      </c>
    </row>
    <row r="866" spans="1:11" x14ac:dyDescent="0.35">
      <c r="A866" s="5" t="s">
        <v>19</v>
      </c>
      <c r="B866" s="5" t="s">
        <v>20</v>
      </c>
      <c r="C866" s="5" t="s">
        <v>1860</v>
      </c>
      <c r="D866" s="5" t="s">
        <v>1693</v>
      </c>
      <c r="E866" s="5" t="s">
        <v>2524</v>
      </c>
      <c r="F866" s="10" t="s">
        <v>3137</v>
      </c>
      <c r="H866" s="8">
        <v>62400</v>
      </c>
      <c r="I866" s="8">
        <v>62400</v>
      </c>
      <c r="K866" s="5" t="s">
        <v>26</v>
      </c>
    </row>
    <row r="867" spans="1:11" x14ac:dyDescent="0.35">
      <c r="A867" s="5" t="s">
        <v>19</v>
      </c>
      <c r="B867" s="5" t="s">
        <v>20</v>
      </c>
      <c r="C867" s="5" t="s">
        <v>1861</v>
      </c>
      <c r="D867" s="5" t="s">
        <v>1684</v>
      </c>
      <c r="E867" s="5" t="s">
        <v>2525</v>
      </c>
      <c r="F867" s="10" t="s">
        <v>3137</v>
      </c>
      <c r="H867" s="8">
        <v>2048061</v>
      </c>
      <c r="I867" s="8">
        <v>2048061</v>
      </c>
      <c r="K867" s="5" t="s">
        <v>26</v>
      </c>
    </row>
    <row r="868" spans="1:11" x14ac:dyDescent="0.35">
      <c r="A868" s="5" t="s">
        <v>19</v>
      </c>
      <c r="B868" s="5" t="s">
        <v>20</v>
      </c>
      <c r="C868" s="5" t="s">
        <v>1862</v>
      </c>
      <c r="D868" s="5" t="s">
        <v>1731</v>
      </c>
      <c r="E868" s="5" t="s">
        <v>2526</v>
      </c>
      <c r="F868" s="10" t="s">
        <v>3137</v>
      </c>
      <c r="H868" s="8">
        <v>726940</v>
      </c>
      <c r="I868" s="8">
        <v>726940</v>
      </c>
      <c r="K868" s="5" t="s">
        <v>26</v>
      </c>
    </row>
    <row r="869" spans="1:11" x14ac:dyDescent="0.35">
      <c r="A869" s="5" t="s">
        <v>19</v>
      </c>
      <c r="B869" s="5" t="s">
        <v>20</v>
      </c>
      <c r="C869" s="5" t="s">
        <v>1863</v>
      </c>
      <c r="D869" s="5" t="s">
        <v>1684</v>
      </c>
      <c r="E869" s="5" t="s">
        <v>2527</v>
      </c>
      <c r="F869" s="10" t="s">
        <v>3137</v>
      </c>
      <c r="H869" s="8">
        <v>594359</v>
      </c>
      <c r="I869" s="8">
        <v>594359</v>
      </c>
      <c r="K869" s="5" t="s">
        <v>26</v>
      </c>
    </row>
    <row r="870" spans="1:11" x14ac:dyDescent="0.35">
      <c r="A870" s="5" t="s">
        <v>19</v>
      </c>
      <c r="B870" s="5" t="s">
        <v>20</v>
      </c>
      <c r="C870" s="5" t="s">
        <v>1864</v>
      </c>
      <c r="D870" s="5" t="s">
        <v>1676</v>
      </c>
      <c r="E870" s="5" t="s">
        <v>2528</v>
      </c>
      <c r="F870" s="10" t="s">
        <v>3137</v>
      </c>
      <c r="H870" s="8">
        <v>3097186</v>
      </c>
      <c r="I870" s="8">
        <v>3097186</v>
      </c>
      <c r="K870" s="5" t="s">
        <v>26</v>
      </c>
    </row>
    <row r="871" spans="1:11" x14ac:dyDescent="0.35">
      <c r="A871" s="5" t="s">
        <v>19</v>
      </c>
      <c r="B871" s="5" t="s">
        <v>20</v>
      </c>
      <c r="C871" s="5" t="s">
        <v>1865</v>
      </c>
      <c r="D871" s="5" t="s">
        <v>1680</v>
      </c>
      <c r="E871" s="5" t="s">
        <v>2529</v>
      </c>
      <c r="F871" s="10" t="s">
        <v>3137</v>
      </c>
      <c r="H871" s="8">
        <v>66900</v>
      </c>
      <c r="I871" s="8">
        <v>66900</v>
      </c>
      <c r="K871" s="5" t="s">
        <v>26</v>
      </c>
    </row>
    <row r="872" spans="1:11" x14ac:dyDescent="0.35">
      <c r="A872" s="5" t="s">
        <v>19</v>
      </c>
      <c r="B872" s="5" t="s">
        <v>20</v>
      </c>
      <c r="C872" s="5" t="s">
        <v>1866</v>
      </c>
      <c r="D872" s="5" t="s">
        <v>1724</v>
      </c>
      <c r="E872" s="5" t="s">
        <v>2530</v>
      </c>
      <c r="F872" s="10" t="s">
        <v>3138</v>
      </c>
      <c r="H872" s="8">
        <v>221439</v>
      </c>
      <c r="I872" s="8">
        <v>221439</v>
      </c>
      <c r="K872" s="5" t="s">
        <v>26</v>
      </c>
    </row>
    <row r="873" spans="1:11" x14ac:dyDescent="0.35">
      <c r="A873" s="5" t="s">
        <v>19</v>
      </c>
      <c r="B873" s="5" t="s">
        <v>20</v>
      </c>
      <c r="C873" s="5" t="s">
        <v>1867</v>
      </c>
      <c r="D873" s="5" t="s">
        <v>1726</v>
      </c>
      <c r="E873" s="5" t="s">
        <v>2531</v>
      </c>
      <c r="F873" s="10" t="s">
        <v>3138</v>
      </c>
      <c r="H873" s="8">
        <v>1390542</v>
      </c>
      <c r="I873" s="8">
        <v>1390542</v>
      </c>
      <c r="K873" s="5" t="s">
        <v>26</v>
      </c>
    </row>
    <row r="874" spans="1:11" x14ac:dyDescent="0.35">
      <c r="A874" s="5" t="s">
        <v>19</v>
      </c>
      <c r="B874" s="5" t="s">
        <v>20</v>
      </c>
      <c r="C874" s="5" t="s">
        <v>1868</v>
      </c>
      <c r="D874" s="5" t="s">
        <v>1724</v>
      </c>
      <c r="E874" s="5" t="s">
        <v>2532</v>
      </c>
      <c r="F874" s="10" t="s">
        <v>3138</v>
      </c>
      <c r="H874" s="8">
        <v>127600</v>
      </c>
      <c r="I874" s="8">
        <v>127600</v>
      </c>
      <c r="K874" s="5" t="s">
        <v>26</v>
      </c>
    </row>
    <row r="875" spans="1:11" x14ac:dyDescent="0.35">
      <c r="A875" s="5" t="s">
        <v>19</v>
      </c>
      <c r="B875" s="5" t="s">
        <v>20</v>
      </c>
      <c r="C875" s="5" t="s">
        <v>1869</v>
      </c>
      <c r="D875" s="5" t="s">
        <v>1687</v>
      </c>
      <c r="E875" s="5" t="s">
        <v>2533</v>
      </c>
      <c r="F875" s="10" t="s">
        <v>3138</v>
      </c>
      <c r="H875" s="8">
        <v>241010</v>
      </c>
      <c r="I875" s="8">
        <v>241010</v>
      </c>
      <c r="K875" s="5" t="s">
        <v>26</v>
      </c>
    </row>
    <row r="876" spans="1:11" x14ac:dyDescent="0.35">
      <c r="A876" s="5" t="s">
        <v>19</v>
      </c>
      <c r="B876" s="5" t="s">
        <v>20</v>
      </c>
      <c r="C876" s="5" t="s">
        <v>1870</v>
      </c>
      <c r="D876" s="5" t="s">
        <v>1699</v>
      </c>
      <c r="E876" s="5" t="s">
        <v>2534</v>
      </c>
      <c r="F876" s="10" t="s">
        <v>3138</v>
      </c>
      <c r="H876" s="8">
        <v>191068</v>
      </c>
      <c r="I876" s="8">
        <v>191068</v>
      </c>
      <c r="K876" s="5" t="s">
        <v>26</v>
      </c>
    </row>
    <row r="877" spans="1:11" x14ac:dyDescent="0.35">
      <c r="A877" s="5" t="s">
        <v>19</v>
      </c>
      <c r="B877" s="5" t="s">
        <v>20</v>
      </c>
      <c r="C877" s="5" t="s">
        <v>1871</v>
      </c>
      <c r="D877" s="5" t="s">
        <v>1680</v>
      </c>
      <c r="E877" s="5" t="s">
        <v>2535</v>
      </c>
      <c r="F877" s="10" t="s">
        <v>3138</v>
      </c>
      <c r="H877" s="8">
        <v>99296</v>
      </c>
      <c r="I877" s="8">
        <v>99296</v>
      </c>
      <c r="K877" s="5" t="s">
        <v>26</v>
      </c>
    </row>
    <row r="878" spans="1:11" x14ac:dyDescent="0.35">
      <c r="A878" s="5" t="s">
        <v>19</v>
      </c>
      <c r="B878" s="5" t="s">
        <v>20</v>
      </c>
      <c r="C878" s="5" t="s">
        <v>1872</v>
      </c>
      <c r="D878" s="5" t="s">
        <v>1676</v>
      </c>
      <c r="E878" s="5" t="s">
        <v>2536</v>
      </c>
      <c r="F878" s="10" t="s">
        <v>3137</v>
      </c>
      <c r="H878" s="8">
        <v>31566973</v>
      </c>
      <c r="I878" s="8">
        <v>31566973</v>
      </c>
      <c r="K878" s="5" t="s">
        <v>26</v>
      </c>
    </row>
    <row r="879" spans="1:11" x14ac:dyDescent="0.35">
      <c r="A879" s="5" t="s">
        <v>19</v>
      </c>
      <c r="B879" s="5" t="s">
        <v>20</v>
      </c>
      <c r="C879" s="5" t="s">
        <v>1873</v>
      </c>
      <c r="D879" s="5" t="s">
        <v>1680</v>
      </c>
      <c r="E879" s="5" t="s">
        <v>2537</v>
      </c>
      <c r="F879" s="10" t="s">
        <v>3137</v>
      </c>
      <c r="H879" s="8">
        <v>207600</v>
      </c>
      <c r="I879" s="8">
        <v>207600</v>
      </c>
      <c r="K879" s="5" t="s">
        <v>26</v>
      </c>
    </row>
    <row r="880" spans="1:11" x14ac:dyDescent="0.35">
      <c r="A880" s="5" t="s">
        <v>19</v>
      </c>
      <c r="B880" s="5" t="s">
        <v>20</v>
      </c>
      <c r="C880" s="5" t="s">
        <v>1874</v>
      </c>
      <c r="D880" s="5" t="s">
        <v>2488</v>
      </c>
      <c r="E880" s="5" t="s">
        <v>898</v>
      </c>
      <c r="F880" s="10" t="s">
        <v>3137</v>
      </c>
      <c r="H880" s="8">
        <v>411740</v>
      </c>
      <c r="I880" s="8">
        <v>411740</v>
      </c>
      <c r="K880" s="5" t="s">
        <v>26</v>
      </c>
    </row>
    <row r="881" spans="1:11" x14ac:dyDescent="0.35">
      <c r="A881" s="5" t="s">
        <v>19</v>
      </c>
      <c r="B881" s="5" t="s">
        <v>20</v>
      </c>
      <c r="C881" s="5" t="s">
        <v>1875</v>
      </c>
      <c r="D881" s="5" t="s">
        <v>1674</v>
      </c>
      <c r="E881" s="5" t="s">
        <v>2538</v>
      </c>
      <c r="F881" s="10" t="s">
        <v>3137</v>
      </c>
      <c r="H881" s="8">
        <v>4810735</v>
      </c>
      <c r="I881" s="8">
        <v>4810735</v>
      </c>
      <c r="K881" s="5" t="s">
        <v>26</v>
      </c>
    </row>
    <row r="882" spans="1:11" x14ac:dyDescent="0.35">
      <c r="A882" s="5" t="s">
        <v>19</v>
      </c>
      <c r="B882" s="5" t="s">
        <v>20</v>
      </c>
      <c r="C882" s="5" t="s">
        <v>1876</v>
      </c>
      <c r="D882" s="5" t="s">
        <v>1726</v>
      </c>
      <c r="E882" s="5" t="s">
        <v>2539</v>
      </c>
      <c r="F882" s="10" t="s">
        <v>3137</v>
      </c>
      <c r="H882" s="8">
        <v>239271</v>
      </c>
      <c r="I882" s="8">
        <v>239271</v>
      </c>
      <c r="K882" s="5" t="s">
        <v>26</v>
      </c>
    </row>
    <row r="883" spans="1:11" x14ac:dyDescent="0.35">
      <c r="A883" s="5" t="s">
        <v>19</v>
      </c>
      <c r="B883" s="5" t="s">
        <v>20</v>
      </c>
      <c r="C883" s="5" t="s">
        <v>1877</v>
      </c>
      <c r="D883" s="5" t="s">
        <v>1680</v>
      </c>
      <c r="E883" s="5" t="s">
        <v>2540</v>
      </c>
      <c r="F883" s="10" t="s">
        <v>3137</v>
      </c>
      <c r="H883" s="8">
        <v>147673</v>
      </c>
      <c r="I883" s="8">
        <v>147673</v>
      </c>
      <c r="K883" s="5" t="s">
        <v>26</v>
      </c>
    </row>
    <row r="884" spans="1:11" x14ac:dyDescent="0.35">
      <c r="A884" s="5" t="s">
        <v>19</v>
      </c>
      <c r="B884" s="5" t="s">
        <v>20</v>
      </c>
      <c r="C884" s="5" t="s">
        <v>1878</v>
      </c>
      <c r="D884" s="5" t="s">
        <v>1680</v>
      </c>
      <c r="E884" s="5" t="s">
        <v>2541</v>
      </c>
      <c r="F884" s="10" t="s">
        <v>3137</v>
      </c>
      <c r="H884" s="8">
        <v>111596</v>
      </c>
      <c r="I884" s="8">
        <v>111596</v>
      </c>
      <c r="K884" s="5" t="s">
        <v>26</v>
      </c>
    </row>
    <row r="885" spans="1:11" x14ac:dyDescent="0.35">
      <c r="A885" s="5" t="s">
        <v>19</v>
      </c>
      <c r="B885" s="5" t="s">
        <v>20</v>
      </c>
      <c r="C885" s="5" t="s">
        <v>1879</v>
      </c>
      <c r="D885" s="5" t="s">
        <v>1689</v>
      </c>
      <c r="E885" s="5" t="s">
        <v>2542</v>
      </c>
      <c r="F885" s="10" t="s">
        <v>3137</v>
      </c>
      <c r="H885" s="8">
        <v>368780</v>
      </c>
      <c r="I885" s="8">
        <v>368780</v>
      </c>
      <c r="K885" s="5" t="s">
        <v>26</v>
      </c>
    </row>
    <row r="886" spans="1:11" x14ac:dyDescent="0.35">
      <c r="A886" s="5" t="s">
        <v>19</v>
      </c>
      <c r="B886" s="5" t="s">
        <v>20</v>
      </c>
      <c r="C886" s="5" t="s">
        <v>1880</v>
      </c>
      <c r="D886" s="5" t="s">
        <v>1687</v>
      </c>
      <c r="E886" s="5" t="s">
        <v>2543</v>
      </c>
      <c r="F886" s="10" t="s">
        <v>3137</v>
      </c>
      <c r="H886" s="8">
        <v>241010</v>
      </c>
      <c r="I886" s="8">
        <v>241010</v>
      </c>
      <c r="K886" s="5" t="s">
        <v>26</v>
      </c>
    </row>
    <row r="887" spans="1:11" x14ac:dyDescent="0.35">
      <c r="A887" s="5" t="s">
        <v>19</v>
      </c>
      <c r="B887" s="5" t="s">
        <v>20</v>
      </c>
      <c r="C887" s="5" t="s">
        <v>1881</v>
      </c>
      <c r="D887" s="5" t="s">
        <v>1676</v>
      </c>
      <c r="E887" s="5" t="s">
        <v>2544</v>
      </c>
      <c r="F887" s="10" t="s">
        <v>3137</v>
      </c>
      <c r="H887" s="8">
        <v>4826285</v>
      </c>
      <c r="I887" s="8">
        <v>4826285</v>
      </c>
      <c r="K887" s="5" t="s">
        <v>26</v>
      </c>
    </row>
    <row r="888" spans="1:11" x14ac:dyDescent="0.35">
      <c r="A888" s="5" t="s">
        <v>19</v>
      </c>
      <c r="B888" s="5" t="s">
        <v>20</v>
      </c>
      <c r="C888" s="5" t="s">
        <v>1882</v>
      </c>
      <c r="D888" s="5" t="s">
        <v>1726</v>
      </c>
      <c r="E888" s="5" t="s">
        <v>2545</v>
      </c>
      <c r="F888" s="10" t="s">
        <v>3137</v>
      </c>
      <c r="H888" s="8">
        <v>838703</v>
      </c>
      <c r="I888" s="8">
        <v>838703</v>
      </c>
      <c r="K888" s="5" t="s">
        <v>26</v>
      </c>
    </row>
    <row r="889" spans="1:11" x14ac:dyDescent="0.35">
      <c r="A889" s="5" t="s">
        <v>19</v>
      </c>
      <c r="B889" s="5" t="s">
        <v>20</v>
      </c>
      <c r="C889" s="5" t="s">
        <v>1883</v>
      </c>
      <c r="D889" s="5" t="s">
        <v>1680</v>
      </c>
      <c r="E889" s="5" t="s">
        <v>2546</v>
      </c>
      <c r="F889" s="10" t="s">
        <v>3137</v>
      </c>
      <c r="H889" s="8">
        <v>66900</v>
      </c>
      <c r="I889" s="8">
        <v>66900</v>
      </c>
      <c r="K889" s="5" t="s">
        <v>26</v>
      </c>
    </row>
    <row r="890" spans="1:11" x14ac:dyDescent="0.35">
      <c r="A890" s="5" t="s">
        <v>19</v>
      </c>
      <c r="B890" s="5" t="s">
        <v>20</v>
      </c>
      <c r="C890" s="5" t="s">
        <v>1884</v>
      </c>
      <c r="D890" s="5" t="s">
        <v>1689</v>
      </c>
      <c r="E890" s="5" t="s">
        <v>2547</v>
      </c>
      <c r="F890" s="10" t="s">
        <v>3137</v>
      </c>
      <c r="H890" s="8">
        <v>220000</v>
      </c>
      <c r="I890" s="8">
        <v>220000</v>
      </c>
      <c r="K890" s="5" t="s">
        <v>26</v>
      </c>
    </row>
    <row r="891" spans="1:11" x14ac:dyDescent="0.35">
      <c r="A891" s="5" t="s">
        <v>19</v>
      </c>
      <c r="B891" s="5" t="s">
        <v>20</v>
      </c>
      <c r="C891" s="5" t="s">
        <v>1885</v>
      </c>
      <c r="D891" s="5" t="s">
        <v>1678</v>
      </c>
      <c r="E891" s="5" t="s">
        <v>2548</v>
      </c>
      <c r="F891" s="10" t="s">
        <v>3137</v>
      </c>
      <c r="H891" s="8">
        <v>5469649</v>
      </c>
      <c r="I891" s="8">
        <v>5469649</v>
      </c>
      <c r="K891" s="5" t="s">
        <v>26</v>
      </c>
    </row>
    <row r="892" spans="1:11" x14ac:dyDescent="0.35">
      <c r="A892" s="5" t="s">
        <v>19</v>
      </c>
      <c r="B892" s="5" t="s">
        <v>20</v>
      </c>
      <c r="C892" s="5" t="s">
        <v>1886</v>
      </c>
      <c r="D892" s="5" t="s">
        <v>1689</v>
      </c>
      <c r="E892" s="5" t="s">
        <v>2549</v>
      </c>
      <c r="F892" s="10" t="s">
        <v>3137</v>
      </c>
      <c r="H892" s="8">
        <v>595916</v>
      </c>
      <c r="I892" s="8">
        <v>595916</v>
      </c>
      <c r="K892" s="5" t="s">
        <v>26</v>
      </c>
    </row>
    <row r="893" spans="1:11" x14ac:dyDescent="0.35">
      <c r="A893" s="5" t="s">
        <v>19</v>
      </c>
      <c r="B893" s="5" t="s">
        <v>20</v>
      </c>
      <c r="C893" s="5" t="s">
        <v>1887</v>
      </c>
      <c r="D893" s="5" t="s">
        <v>1700</v>
      </c>
      <c r="E893" s="5" t="s">
        <v>2550</v>
      </c>
      <c r="F893" s="10" t="s">
        <v>3137</v>
      </c>
      <c r="H893" s="8">
        <v>306706</v>
      </c>
      <c r="I893" s="8">
        <v>306706</v>
      </c>
      <c r="K893" s="5" t="s">
        <v>26</v>
      </c>
    </row>
    <row r="894" spans="1:11" x14ac:dyDescent="0.35">
      <c r="A894" s="5" t="s">
        <v>19</v>
      </c>
      <c r="B894" s="5" t="s">
        <v>20</v>
      </c>
      <c r="C894" s="5" t="s">
        <v>1888</v>
      </c>
      <c r="D894" s="5" t="s">
        <v>1673</v>
      </c>
      <c r="E894" s="5" t="s">
        <v>2551</v>
      </c>
      <c r="F894" s="10" t="s">
        <v>3137</v>
      </c>
      <c r="H894" s="8">
        <v>108672</v>
      </c>
      <c r="I894" s="8">
        <v>108672</v>
      </c>
      <c r="K894" s="5" t="s">
        <v>26</v>
      </c>
    </row>
    <row r="895" spans="1:11" x14ac:dyDescent="0.35">
      <c r="A895" s="5" t="s">
        <v>19</v>
      </c>
      <c r="B895" s="5" t="s">
        <v>20</v>
      </c>
      <c r="C895" s="5" t="s">
        <v>1889</v>
      </c>
      <c r="D895" s="5" t="s">
        <v>1700</v>
      </c>
      <c r="E895" s="5" t="s">
        <v>2552</v>
      </c>
      <c r="F895" s="10" t="s">
        <v>3137</v>
      </c>
      <c r="H895" s="8">
        <v>85859</v>
      </c>
      <c r="I895" s="8">
        <v>85859</v>
      </c>
      <c r="K895" s="5" t="s">
        <v>26</v>
      </c>
    </row>
    <row r="896" spans="1:11" x14ac:dyDescent="0.35">
      <c r="A896" s="5" t="s">
        <v>19</v>
      </c>
      <c r="B896" s="5" t="s">
        <v>20</v>
      </c>
      <c r="C896" s="5" t="s">
        <v>1890</v>
      </c>
      <c r="D896" s="5" t="s">
        <v>1673</v>
      </c>
      <c r="E896" s="5" t="s">
        <v>2553</v>
      </c>
      <c r="F896" s="10" t="s">
        <v>3137</v>
      </c>
      <c r="H896" s="8">
        <v>45122</v>
      </c>
      <c r="I896" s="8">
        <v>45122</v>
      </c>
      <c r="K896" s="5" t="s">
        <v>26</v>
      </c>
    </row>
    <row r="897" spans="1:11" x14ac:dyDescent="0.35">
      <c r="A897" s="5" t="s">
        <v>19</v>
      </c>
      <c r="B897" s="5" t="s">
        <v>20</v>
      </c>
      <c r="C897" s="5" t="s">
        <v>1891</v>
      </c>
      <c r="D897" s="5" t="s">
        <v>1680</v>
      </c>
      <c r="E897" s="5" t="s">
        <v>2554</v>
      </c>
      <c r="F897" s="10" t="s">
        <v>3137</v>
      </c>
      <c r="H897" s="8">
        <v>271435</v>
      </c>
      <c r="I897" s="8">
        <v>271435</v>
      </c>
      <c r="K897" s="5" t="s">
        <v>26</v>
      </c>
    </row>
    <row r="898" spans="1:11" x14ac:dyDescent="0.35">
      <c r="A898" s="5" t="s">
        <v>19</v>
      </c>
      <c r="B898" s="5" t="s">
        <v>20</v>
      </c>
      <c r="C898" s="5" t="s">
        <v>1892</v>
      </c>
      <c r="D898" s="5" t="s">
        <v>1692</v>
      </c>
      <c r="E898" s="5" t="s">
        <v>2555</v>
      </c>
      <c r="F898" s="10" t="s">
        <v>3137</v>
      </c>
      <c r="H898" s="8">
        <v>81096</v>
      </c>
      <c r="I898" s="8">
        <v>81096</v>
      </c>
      <c r="K898" s="5" t="s">
        <v>26</v>
      </c>
    </row>
    <row r="899" spans="1:11" x14ac:dyDescent="0.35">
      <c r="A899" s="5" t="s">
        <v>19</v>
      </c>
      <c r="B899" s="5" t="s">
        <v>20</v>
      </c>
      <c r="C899" s="5" t="s">
        <v>1893</v>
      </c>
      <c r="D899" s="5" t="s">
        <v>1677</v>
      </c>
      <c r="E899" s="5" t="s">
        <v>2556</v>
      </c>
      <c r="F899" s="10" t="s">
        <v>3137</v>
      </c>
      <c r="H899" s="8">
        <v>5043736</v>
      </c>
      <c r="I899" s="8">
        <v>5043736</v>
      </c>
      <c r="K899" s="5" t="s">
        <v>26</v>
      </c>
    </row>
    <row r="900" spans="1:11" x14ac:dyDescent="0.35">
      <c r="A900" s="5" t="s">
        <v>19</v>
      </c>
      <c r="B900" s="5" t="s">
        <v>20</v>
      </c>
      <c r="C900" s="5" t="s">
        <v>1894</v>
      </c>
      <c r="D900" s="5" t="s">
        <v>1679</v>
      </c>
      <c r="E900" s="5" t="s">
        <v>2557</v>
      </c>
      <c r="F900" s="10" t="s">
        <v>3137</v>
      </c>
      <c r="H900" s="8">
        <v>2439738</v>
      </c>
      <c r="I900" s="8">
        <v>2439738</v>
      </c>
      <c r="K900" s="5" t="s">
        <v>26</v>
      </c>
    </row>
    <row r="901" spans="1:11" x14ac:dyDescent="0.35">
      <c r="A901" s="5" t="s">
        <v>19</v>
      </c>
      <c r="B901" s="5" t="s">
        <v>20</v>
      </c>
      <c r="C901" s="5" t="s">
        <v>1895</v>
      </c>
      <c r="D901" s="5" t="s">
        <v>1672</v>
      </c>
      <c r="E901" s="5" t="s">
        <v>2558</v>
      </c>
      <c r="F901" s="10" t="s">
        <v>3137</v>
      </c>
      <c r="H901" s="8">
        <v>311909</v>
      </c>
      <c r="I901" s="8">
        <v>311909</v>
      </c>
      <c r="K901" s="5" t="s">
        <v>26</v>
      </c>
    </row>
    <row r="902" spans="1:11" x14ac:dyDescent="0.35">
      <c r="A902" s="5" t="s">
        <v>19</v>
      </c>
      <c r="B902" s="5" t="s">
        <v>20</v>
      </c>
      <c r="C902" s="5" t="s">
        <v>1896</v>
      </c>
      <c r="D902" s="5" t="s">
        <v>1700</v>
      </c>
      <c r="E902" s="5" t="s">
        <v>2559</v>
      </c>
      <c r="F902" s="10" t="s">
        <v>3137</v>
      </c>
      <c r="H902" s="8">
        <v>104961</v>
      </c>
      <c r="I902" s="8">
        <v>104961</v>
      </c>
      <c r="K902" s="5" t="s">
        <v>26</v>
      </c>
    </row>
    <row r="903" spans="1:11" x14ac:dyDescent="0.35">
      <c r="A903" s="5" t="s">
        <v>19</v>
      </c>
      <c r="B903" s="5" t="s">
        <v>20</v>
      </c>
      <c r="C903" s="5" t="s">
        <v>1897</v>
      </c>
      <c r="D903" s="5" t="s">
        <v>1673</v>
      </c>
      <c r="E903" s="5" t="s">
        <v>2560</v>
      </c>
      <c r="F903" s="10" t="s">
        <v>3137</v>
      </c>
      <c r="H903" s="8">
        <v>974660</v>
      </c>
      <c r="I903" s="8">
        <v>974660</v>
      </c>
      <c r="K903" s="5" t="s">
        <v>26</v>
      </c>
    </row>
    <row r="904" spans="1:11" x14ac:dyDescent="0.35">
      <c r="A904" s="5" t="s">
        <v>19</v>
      </c>
      <c r="B904" s="5" t="s">
        <v>20</v>
      </c>
      <c r="C904" s="5" t="s">
        <v>1898</v>
      </c>
      <c r="D904" s="5" t="s">
        <v>1679</v>
      </c>
      <c r="E904" s="5" t="s">
        <v>2561</v>
      </c>
      <c r="F904" s="10" t="s">
        <v>3137</v>
      </c>
      <c r="H904" s="8">
        <v>49802670</v>
      </c>
      <c r="I904" s="8">
        <v>49802670</v>
      </c>
      <c r="K904" s="5" t="s">
        <v>26</v>
      </c>
    </row>
    <row r="905" spans="1:11" x14ac:dyDescent="0.35">
      <c r="A905" s="5" t="s">
        <v>19</v>
      </c>
      <c r="B905" s="5" t="s">
        <v>20</v>
      </c>
      <c r="C905" s="5" t="s">
        <v>1899</v>
      </c>
      <c r="D905" s="5" t="s">
        <v>1672</v>
      </c>
      <c r="E905" s="5" t="s">
        <v>2562</v>
      </c>
      <c r="F905" s="10" t="s">
        <v>3137</v>
      </c>
      <c r="H905" s="8">
        <v>28062</v>
      </c>
      <c r="I905" s="8">
        <v>28062</v>
      </c>
      <c r="K905" s="5" t="s">
        <v>26</v>
      </c>
    </row>
    <row r="906" spans="1:11" x14ac:dyDescent="0.35">
      <c r="A906" s="5" t="s">
        <v>19</v>
      </c>
      <c r="B906" s="5" t="s">
        <v>20</v>
      </c>
      <c r="C906" s="5" t="s">
        <v>1900</v>
      </c>
      <c r="D906" s="5" t="s">
        <v>1676</v>
      </c>
      <c r="E906" s="5" t="s">
        <v>2563</v>
      </c>
      <c r="F906" s="10" t="s">
        <v>3137</v>
      </c>
      <c r="H906" s="8">
        <v>11202236</v>
      </c>
      <c r="I906" s="8">
        <v>11202236</v>
      </c>
      <c r="K906" s="5" t="s">
        <v>26</v>
      </c>
    </row>
    <row r="907" spans="1:11" x14ac:dyDescent="0.35">
      <c r="A907" s="5" t="s">
        <v>19</v>
      </c>
      <c r="B907" s="5" t="s">
        <v>20</v>
      </c>
      <c r="C907" s="5" t="s">
        <v>1901</v>
      </c>
      <c r="D907" s="5" t="s">
        <v>1680</v>
      </c>
      <c r="E907" s="5" t="s">
        <v>2564</v>
      </c>
      <c r="F907" s="10" t="s">
        <v>3137</v>
      </c>
      <c r="H907" s="8">
        <v>306706</v>
      </c>
      <c r="I907" s="8">
        <v>306706</v>
      </c>
      <c r="K907" s="5" t="s">
        <v>26</v>
      </c>
    </row>
    <row r="908" spans="1:11" x14ac:dyDescent="0.35">
      <c r="A908" s="5" t="s">
        <v>19</v>
      </c>
      <c r="B908" s="5" t="s">
        <v>20</v>
      </c>
      <c r="C908" s="5" t="s">
        <v>1902</v>
      </c>
      <c r="D908" s="5" t="s">
        <v>1673</v>
      </c>
      <c r="E908" s="5" t="s">
        <v>2565</v>
      </c>
      <c r="F908" s="10" t="s">
        <v>3137</v>
      </c>
      <c r="H908" s="8">
        <v>53798</v>
      </c>
      <c r="I908" s="8">
        <v>53798</v>
      </c>
      <c r="K908" s="5" t="s">
        <v>26</v>
      </c>
    </row>
    <row r="909" spans="1:11" x14ac:dyDescent="0.35">
      <c r="A909" s="5" t="s">
        <v>19</v>
      </c>
      <c r="B909" s="5" t="s">
        <v>20</v>
      </c>
      <c r="C909" s="5" t="s">
        <v>1903</v>
      </c>
      <c r="D909" s="5" t="s">
        <v>1692</v>
      </c>
      <c r="E909" s="5" t="s">
        <v>2566</v>
      </c>
      <c r="F909" s="10" t="s">
        <v>3137</v>
      </c>
      <c r="H909" s="8">
        <v>48700</v>
      </c>
      <c r="I909" s="8">
        <v>48700</v>
      </c>
      <c r="K909" s="5" t="s">
        <v>26</v>
      </c>
    </row>
    <row r="910" spans="1:11" x14ac:dyDescent="0.35">
      <c r="A910" s="5" t="s">
        <v>19</v>
      </c>
      <c r="B910" s="5" t="s">
        <v>20</v>
      </c>
      <c r="C910" s="5" t="s">
        <v>1904</v>
      </c>
      <c r="D910" s="5" t="s">
        <v>1687</v>
      </c>
      <c r="E910" s="5" t="s">
        <v>2567</v>
      </c>
      <c r="F910" s="10" t="s">
        <v>3137</v>
      </c>
      <c r="H910" s="8">
        <v>60805</v>
      </c>
      <c r="I910" s="8">
        <v>60805</v>
      </c>
      <c r="K910" s="5" t="s">
        <v>26</v>
      </c>
    </row>
    <row r="911" spans="1:11" x14ac:dyDescent="0.35">
      <c r="A911" s="5" t="s">
        <v>19</v>
      </c>
      <c r="B911" s="5" t="s">
        <v>20</v>
      </c>
      <c r="C911" s="5" t="s">
        <v>1905</v>
      </c>
      <c r="D911" s="5" t="s">
        <v>1701</v>
      </c>
      <c r="E911" s="5" t="s">
        <v>2568</v>
      </c>
      <c r="F911" s="10" t="s">
        <v>3139</v>
      </c>
      <c r="H911" s="8">
        <v>65393</v>
      </c>
      <c r="I911" s="8">
        <v>65393</v>
      </c>
      <c r="K911" s="5" t="s">
        <v>26</v>
      </c>
    </row>
    <row r="912" spans="1:11" x14ac:dyDescent="0.35">
      <c r="A912" s="5" t="s">
        <v>19</v>
      </c>
      <c r="B912" s="5" t="s">
        <v>20</v>
      </c>
      <c r="C912" s="5" t="s">
        <v>1906</v>
      </c>
      <c r="D912" s="5" t="s">
        <v>1695</v>
      </c>
      <c r="E912" s="5" t="s">
        <v>2569</v>
      </c>
      <c r="F912" s="10" t="s">
        <v>3139</v>
      </c>
      <c r="H912" s="8">
        <v>28833</v>
      </c>
      <c r="I912" s="8">
        <v>28833</v>
      </c>
      <c r="K912" s="5" t="s">
        <v>26</v>
      </c>
    </row>
    <row r="913" spans="1:11" x14ac:dyDescent="0.35">
      <c r="A913" s="5" t="s">
        <v>19</v>
      </c>
      <c r="B913" s="5" t="s">
        <v>20</v>
      </c>
      <c r="C913" s="5" t="s">
        <v>1907</v>
      </c>
      <c r="D913" s="5" t="s">
        <v>1709</v>
      </c>
      <c r="E913" s="5" t="s">
        <v>2570</v>
      </c>
      <c r="F913" s="10" t="s">
        <v>3140</v>
      </c>
      <c r="H913" s="8">
        <v>1101895</v>
      </c>
      <c r="I913" s="8">
        <v>1101895</v>
      </c>
      <c r="K913" s="5" t="s">
        <v>26</v>
      </c>
    </row>
    <row r="914" spans="1:11" x14ac:dyDescent="0.35">
      <c r="A914" s="5" t="s">
        <v>19</v>
      </c>
      <c r="B914" s="5" t="s">
        <v>20</v>
      </c>
      <c r="C914" s="5" t="s">
        <v>1908</v>
      </c>
      <c r="D914" s="5" t="s">
        <v>2489</v>
      </c>
      <c r="E914" s="5" t="s">
        <v>2571</v>
      </c>
      <c r="F914" s="10" t="s">
        <v>3140</v>
      </c>
      <c r="H914" s="8">
        <v>65661</v>
      </c>
      <c r="I914" s="8">
        <v>65661</v>
      </c>
      <c r="K914" s="5" t="s">
        <v>26</v>
      </c>
    </row>
    <row r="915" spans="1:11" x14ac:dyDescent="0.35">
      <c r="A915" s="5" t="s">
        <v>19</v>
      </c>
      <c r="B915" s="5" t="s">
        <v>20</v>
      </c>
      <c r="C915" s="5" t="s">
        <v>1909</v>
      </c>
      <c r="D915" s="5" t="s">
        <v>1701</v>
      </c>
      <c r="E915" s="5" t="s">
        <v>2572</v>
      </c>
      <c r="F915" s="10" t="s">
        <v>3140</v>
      </c>
      <c r="H915" s="8">
        <v>50558</v>
      </c>
      <c r="I915" s="8">
        <v>50558</v>
      </c>
      <c r="K915" s="5" t="s">
        <v>26</v>
      </c>
    </row>
    <row r="916" spans="1:11" x14ac:dyDescent="0.35">
      <c r="A916" s="5" t="s">
        <v>19</v>
      </c>
      <c r="B916" s="5" t="s">
        <v>20</v>
      </c>
      <c r="C916" s="5" t="s">
        <v>1910</v>
      </c>
      <c r="D916" s="5" t="s">
        <v>1725</v>
      </c>
      <c r="E916" s="5" t="s">
        <v>2573</v>
      </c>
      <c r="F916" s="10" t="s">
        <v>3140</v>
      </c>
      <c r="H916" s="8">
        <v>65393</v>
      </c>
      <c r="I916" s="8">
        <v>65393</v>
      </c>
      <c r="K916" s="5" t="s">
        <v>26</v>
      </c>
    </row>
    <row r="917" spans="1:11" x14ac:dyDescent="0.35">
      <c r="A917" s="5" t="s">
        <v>19</v>
      </c>
      <c r="B917" s="5" t="s">
        <v>20</v>
      </c>
      <c r="C917" s="5" t="s">
        <v>1911</v>
      </c>
      <c r="D917" s="5" t="s">
        <v>1701</v>
      </c>
      <c r="E917" s="5" t="s">
        <v>2574</v>
      </c>
      <c r="F917" s="10" t="s">
        <v>3140</v>
      </c>
      <c r="H917" s="8">
        <v>516339</v>
      </c>
      <c r="I917" s="8">
        <v>516339</v>
      </c>
      <c r="K917" s="5" t="s">
        <v>26</v>
      </c>
    </row>
    <row r="918" spans="1:11" x14ac:dyDescent="0.35">
      <c r="A918" s="5" t="s">
        <v>19</v>
      </c>
      <c r="B918" s="5" t="s">
        <v>20</v>
      </c>
      <c r="C918" s="5" t="s">
        <v>1912</v>
      </c>
      <c r="D918" s="5" t="s">
        <v>1701</v>
      </c>
      <c r="E918" s="5" t="s">
        <v>2575</v>
      </c>
      <c r="F918" s="10" t="s">
        <v>3140</v>
      </c>
      <c r="H918" s="8">
        <v>20367</v>
      </c>
      <c r="I918" s="8">
        <v>20367</v>
      </c>
      <c r="K918" s="5" t="s">
        <v>26</v>
      </c>
    </row>
    <row r="919" spans="1:11" x14ac:dyDescent="0.35">
      <c r="A919" s="5" t="s">
        <v>19</v>
      </c>
      <c r="B919" s="5" t="s">
        <v>20</v>
      </c>
      <c r="C919" s="5" t="s">
        <v>1913</v>
      </c>
      <c r="D919" s="5" t="s">
        <v>1701</v>
      </c>
      <c r="E919" s="5" t="s">
        <v>2576</v>
      </c>
      <c r="F919" s="10" t="s">
        <v>3140</v>
      </c>
      <c r="H919" s="8">
        <v>65393</v>
      </c>
      <c r="I919" s="8">
        <v>65393</v>
      </c>
      <c r="K919" s="5" t="s">
        <v>26</v>
      </c>
    </row>
    <row r="920" spans="1:11" x14ac:dyDescent="0.35">
      <c r="A920" s="5" t="s">
        <v>19</v>
      </c>
      <c r="B920" s="5" t="s">
        <v>20</v>
      </c>
      <c r="C920" s="5" t="s">
        <v>1914</v>
      </c>
      <c r="D920" s="5" t="s">
        <v>1701</v>
      </c>
      <c r="E920" s="5" t="s">
        <v>2577</v>
      </c>
      <c r="F920" s="10" t="s">
        <v>3140</v>
      </c>
      <c r="H920" s="8">
        <v>947408</v>
      </c>
      <c r="I920" s="8">
        <v>947408</v>
      </c>
      <c r="K920" s="5" t="s">
        <v>26</v>
      </c>
    </row>
    <row r="921" spans="1:11" x14ac:dyDescent="0.35">
      <c r="A921" s="5" t="s">
        <v>19</v>
      </c>
      <c r="B921" s="5" t="s">
        <v>20</v>
      </c>
      <c r="C921" s="5" t="s">
        <v>1915</v>
      </c>
      <c r="D921" s="5" t="s">
        <v>2490</v>
      </c>
      <c r="E921" s="5" t="s">
        <v>2578</v>
      </c>
      <c r="F921" s="10" t="s">
        <v>3141</v>
      </c>
      <c r="H921" s="8">
        <v>66900</v>
      </c>
      <c r="I921" s="8">
        <v>66900</v>
      </c>
      <c r="K921" s="5" t="s">
        <v>26</v>
      </c>
    </row>
    <row r="922" spans="1:11" x14ac:dyDescent="0.35">
      <c r="A922" s="5" t="s">
        <v>19</v>
      </c>
      <c r="B922" s="5" t="s">
        <v>20</v>
      </c>
      <c r="C922" s="5" t="s">
        <v>1916</v>
      </c>
      <c r="D922" s="5" t="s">
        <v>2490</v>
      </c>
      <c r="E922" s="5" t="s">
        <v>2579</v>
      </c>
      <c r="F922" s="10" t="s">
        <v>3141</v>
      </c>
      <c r="H922" s="8">
        <v>66900</v>
      </c>
      <c r="I922" s="8">
        <v>66900</v>
      </c>
      <c r="K922" s="5" t="s">
        <v>26</v>
      </c>
    </row>
    <row r="923" spans="1:11" x14ac:dyDescent="0.35">
      <c r="A923" s="5" t="s">
        <v>19</v>
      </c>
      <c r="B923" s="5" t="s">
        <v>20</v>
      </c>
      <c r="C923" s="5" t="s">
        <v>1917</v>
      </c>
      <c r="D923" s="5" t="s">
        <v>1683</v>
      </c>
      <c r="E923" s="5" t="s">
        <v>2580</v>
      </c>
      <c r="F923" s="10" t="s">
        <v>3142</v>
      </c>
      <c r="H923" s="8">
        <v>3751806</v>
      </c>
      <c r="I923" s="8">
        <v>3751806</v>
      </c>
      <c r="K923" s="5" t="s">
        <v>26</v>
      </c>
    </row>
    <row r="924" spans="1:11" x14ac:dyDescent="0.35">
      <c r="A924" s="5" t="s">
        <v>19</v>
      </c>
      <c r="B924" s="5" t="s">
        <v>20</v>
      </c>
      <c r="C924" s="5" t="s">
        <v>1918</v>
      </c>
      <c r="D924" s="5" t="s">
        <v>1678</v>
      </c>
      <c r="E924" s="5" t="s">
        <v>2581</v>
      </c>
      <c r="F924" s="10" t="s">
        <v>3142</v>
      </c>
      <c r="H924" s="8">
        <v>45717</v>
      </c>
      <c r="I924" s="8">
        <v>45717</v>
      </c>
      <c r="K924" s="5" t="s">
        <v>26</v>
      </c>
    </row>
    <row r="925" spans="1:11" x14ac:dyDescent="0.35">
      <c r="A925" s="5" t="s">
        <v>19</v>
      </c>
      <c r="B925" s="5" t="s">
        <v>20</v>
      </c>
      <c r="C925" s="5" t="s">
        <v>1919</v>
      </c>
      <c r="D925" s="5" t="s">
        <v>1700</v>
      </c>
      <c r="E925" s="5" t="s">
        <v>2582</v>
      </c>
      <c r="F925" s="10" t="s">
        <v>3142</v>
      </c>
      <c r="H925" s="8">
        <v>94796</v>
      </c>
      <c r="I925" s="8">
        <v>94796</v>
      </c>
      <c r="K925" s="5" t="s">
        <v>26</v>
      </c>
    </row>
    <row r="926" spans="1:11" x14ac:dyDescent="0.35">
      <c r="A926" s="5" t="s">
        <v>19</v>
      </c>
      <c r="B926" s="5" t="s">
        <v>20</v>
      </c>
      <c r="C926" s="5" t="s">
        <v>1920</v>
      </c>
      <c r="D926" s="5" t="s">
        <v>1680</v>
      </c>
      <c r="E926" s="5" t="s">
        <v>2583</v>
      </c>
      <c r="F926" s="10" t="s">
        <v>3142</v>
      </c>
      <c r="H926" s="8">
        <v>66900</v>
      </c>
      <c r="I926" s="8">
        <v>66900</v>
      </c>
      <c r="K926" s="5" t="s">
        <v>26</v>
      </c>
    </row>
    <row r="927" spans="1:11" x14ac:dyDescent="0.35">
      <c r="A927" s="5" t="s">
        <v>19</v>
      </c>
      <c r="B927" s="5" t="s">
        <v>20</v>
      </c>
      <c r="C927" s="5" t="s">
        <v>1921</v>
      </c>
      <c r="D927" s="5" t="s">
        <v>1698</v>
      </c>
      <c r="E927" s="5" t="s">
        <v>2584</v>
      </c>
      <c r="F927" s="10" t="s">
        <v>3142</v>
      </c>
      <c r="H927" s="8">
        <v>44404</v>
      </c>
      <c r="I927" s="8">
        <v>44404</v>
      </c>
      <c r="K927" s="5" t="s">
        <v>26</v>
      </c>
    </row>
    <row r="928" spans="1:11" x14ac:dyDescent="0.35">
      <c r="A928" s="5" t="s">
        <v>19</v>
      </c>
      <c r="B928" s="5" t="s">
        <v>20</v>
      </c>
      <c r="C928" s="5" t="s">
        <v>1922</v>
      </c>
      <c r="D928" s="5" t="s">
        <v>1684</v>
      </c>
      <c r="E928" s="5" t="s">
        <v>2585</v>
      </c>
      <c r="F928" s="10" t="s">
        <v>3142</v>
      </c>
      <c r="H928" s="8">
        <v>3463587</v>
      </c>
      <c r="I928" s="8">
        <v>3463587</v>
      </c>
      <c r="K928" s="5" t="s">
        <v>26</v>
      </c>
    </row>
    <row r="929" spans="1:11" x14ac:dyDescent="0.35">
      <c r="A929" s="5" t="s">
        <v>19</v>
      </c>
      <c r="B929" s="5" t="s">
        <v>20</v>
      </c>
      <c r="C929" s="5" t="s">
        <v>1923</v>
      </c>
      <c r="D929" s="5" t="s">
        <v>1682</v>
      </c>
      <c r="E929" s="5" t="s">
        <v>2586</v>
      </c>
      <c r="F929" s="10" t="s">
        <v>3142</v>
      </c>
      <c r="H929" s="8">
        <v>306706</v>
      </c>
      <c r="I929" s="8">
        <v>306706</v>
      </c>
      <c r="K929" s="5" t="s">
        <v>26</v>
      </c>
    </row>
    <row r="930" spans="1:11" x14ac:dyDescent="0.35">
      <c r="A930" s="5" t="s">
        <v>19</v>
      </c>
      <c r="B930" s="5" t="s">
        <v>20</v>
      </c>
      <c r="C930" s="5" t="s">
        <v>1924</v>
      </c>
      <c r="D930" s="5" t="s">
        <v>1715</v>
      </c>
      <c r="E930" s="5" t="s">
        <v>2587</v>
      </c>
      <c r="F930" s="10" t="s">
        <v>3142</v>
      </c>
      <c r="H930" s="8">
        <v>1546553</v>
      </c>
      <c r="I930" s="8">
        <v>1546553</v>
      </c>
      <c r="K930" s="5" t="s">
        <v>26</v>
      </c>
    </row>
    <row r="931" spans="1:11" x14ac:dyDescent="0.35">
      <c r="A931" s="5" t="s">
        <v>19</v>
      </c>
      <c r="B931" s="5" t="s">
        <v>20</v>
      </c>
      <c r="C931" s="5" t="s">
        <v>1925</v>
      </c>
      <c r="D931" s="5" t="s">
        <v>1684</v>
      </c>
      <c r="E931" s="5" t="s">
        <v>2588</v>
      </c>
      <c r="F931" s="10" t="s">
        <v>3142</v>
      </c>
      <c r="H931" s="8">
        <v>1715440</v>
      </c>
      <c r="I931" s="8">
        <v>1715440</v>
      </c>
      <c r="K931" s="5" t="s">
        <v>26</v>
      </c>
    </row>
    <row r="932" spans="1:11" x14ac:dyDescent="0.35">
      <c r="A932" s="5" t="s">
        <v>19</v>
      </c>
      <c r="B932" s="5" t="s">
        <v>20</v>
      </c>
      <c r="C932" s="5" t="s">
        <v>1926</v>
      </c>
      <c r="D932" s="5" t="s">
        <v>1672</v>
      </c>
      <c r="E932" s="5" t="s">
        <v>2589</v>
      </c>
      <c r="F932" s="10" t="s">
        <v>3142</v>
      </c>
      <c r="H932" s="8">
        <v>166353</v>
      </c>
      <c r="I932" s="8">
        <v>166353</v>
      </c>
      <c r="K932" s="5" t="s">
        <v>26</v>
      </c>
    </row>
    <row r="933" spans="1:11" x14ac:dyDescent="0.35">
      <c r="A933" s="5" t="s">
        <v>19</v>
      </c>
      <c r="B933" s="5" t="s">
        <v>20</v>
      </c>
      <c r="C933" s="5" t="s">
        <v>1927</v>
      </c>
      <c r="D933" s="5" t="s">
        <v>1693</v>
      </c>
      <c r="E933" s="5" t="s">
        <v>2590</v>
      </c>
      <c r="F933" s="10" t="s">
        <v>3142</v>
      </c>
      <c r="H933" s="8">
        <v>60805</v>
      </c>
      <c r="I933" s="8">
        <v>60805</v>
      </c>
      <c r="K933" s="5" t="s">
        <v>26</v>
      </c>
    </row>
    <row r="934" spans="1:11" x14ac:dyDescent="0.35">
      <c r="A934" s="5" t="s">
        <v>19</v>
      </c>
      <c r="B934" s="5" t="s">
        <v>20</v>
      </c>
      <c r="C934" s="5" t="s">
        <v>1928</v>
      </c>
      <c r="D934" s="5" t="s">
        <v>1673</v>
      </c>
      <c r="E934" s="5" t="s">
        <v>2591</v>
      </c>
      <c r="F934" s="10" t="s">
        <v>3142</v>
      </c>
      <c r="H934" s="8">
        <v>109174</v>
      </c>
      <c r="I934" s="8">
        <v>109174</v>
      </c>
      <c r="K934" s="5" t="s">
        <v>26</v>
      </c>
    </row>
    <row r="935" spans="1:11" x14ac:dyDescent="0.35">
      <c r="A935" s="5" t="s">
        <v>19</v>
      </c>
      <c r="B935" s="5" t="s">
        <v>20</v>
      </c>
      <c r="C935" s="5" t="s">
        <v>1929</v>
      </c>
      <c r="D935" s="5" t="s">
        <v>1689</v>
      </c>
      <c r="E935" s="5" t="s">
        <v>2592</v>
      </c>
      <c r="F935" s="10" t="s">
        <v>3142</v>
      </c>
      <c r="H935" s="8">
        <v>326380</v>
      </c>
      <c r="I935" s="8">
        <v>326380</v>
      </c>
      <c r="K935" s="5" t="s">
        <v>26</v>
      </c>
    </row>
    <row r="936" spans="1:11" x14ac:dyDescent="0.35">
      <c r="A936" s="5" t="s">
        <v>19</v>
      </c>
      <c r="B936" s="5" t="s">
        <v>20</v>
      </c>
      <c r="C936" s="5" t="s">
        <v>1930</v>
      </c>
      <c r="D936" s="5" t="s">
        <v>1684</v>
      </c>
      <c r="E936" s="5" t="s">
        <v>2593</v>
      </c>
      <c r="F936" s="10" t="s">
        <v>3142</v>
      </c>
      <c r="H936" s="8">
        <v>1647837</v>
      </c>
      <c r="I936" s="8">
        <v>1647837</v>
      </c>
      <c r="K936" s="5" t="s">
        <v>26</v>
      </c>
    </row>
    <row r="937" spans="1:11" x14ac:dyDescent="0.35">
      <c r="A937" s="5" t="s">
        <v>19</v>
      </c>
      <c r="B937" s="5" t="s">
        <v>20</v>
      </c>
      <c r="C937" s="5" t="s">
        <v>1931</v>
      </c>
      <c r="D937" s="5" t="s">
        <v>1680</v>
      </c>
      <c r="E937" s="5" t="s">
        <v>2594</v>
      </c>
      <c r="F937" s="10" t="s">
        <v>3142</v>
      </c>
      <c r="H937" s="8">
        <v>83762</v>
      </c>
      <c r="I937" s="8">
        <v>83762</v>
      </c>
      <c r="K937" s="5" t="s">
        <v>26</v>
      </c>
    </row>
    <row r="938" spans="1:11" x14ac:dyDescent="0.35">
      <c r="A938" s="5" t="s">
        <v>19</v>
      </c>
      <c r="B938" s="5" t="s">
        <v>20</v>
      </c>
      <c r="C938" s="5" t="s">
        <v>1932</v>
      </c>
      <c r="D938" s="5" t="s">
        <v>1680</v>
      </c>
      <c r="E938" s="5" t="s">
        <v>2595</v>
      </c>
      <c r="F938" s="10" t="s">
        <v>3142</v>
      </c>
      <c r="H938" s="8">
        <v>83762</v>
      </c>
      <c r="I938" s="8">
        <v>83762</v>
      </c>
      <c r="K938" s="5" t="s">
        <v>26</v>
      </c>
    </row>
    <row r="939" spans="1:11" x14ac:dyDescent="0.35">
      <c r="A939" s="5" t="s">
        <v>19</v>
      </c>
      <c r="B939" s="5" t="s">
        <v>20</v>
      </c>
      <c r="C939" s="5" t="s">
        <v>1933</v>
      </c>
      <c r="D939" s="5" t="s">
        <v>1682</v>
      </c>
      <c r="E939" s="5" t="s">
        <v>2596</v>
      </c>
      <c r="F939" s="10" t="s">
        <v>3142</v>
      </c>
      <c r="H939" s="8">
        <v>66900</v>
      </c>
      <c r="I939" s="8">
        <v>66900</v>
      </c>
      <c r="K939" s="5" t="s">
        <v>26</v>
      </c>
    </row>
    <row r="940" spans="1:11" x14ac:dyDescent="0.35">
      <c r="A940" s="5" t="s">
        <v>19</v>
      </c>
      <c r="B940" s="5" t="s">
        <v>20</v>
      </c>
      <c r="C940" s="5" t="s">
        <v>1934</v>
      </c>
      <c r="D940" s="5" t="s">
        <v>1724</v>
      </c>
      <c r="E940" s="5" t="s">
        <v>2597</v>
      </c>
      <c r="F940" s="10" t="s">
        <v>3142</v>
      </c>
      <c r="H940" s="8">
        <v>66900</v>
      </c>
      <c r="I940" s="8">
        <v>66900</v>
      </c>
      <c r="K940" s="5" t="s">
        <v>26</v>
      </c>
    </row>
    <row r="941" spans="1:11" x14ac:dyDescent="0.35">
      <c r="A941" s="5" t="s">
        <v>19</v>
      </c>
      <c r="B941" s="5" t="s">
        <v>20</v>
      </c>
      <c r="C941" s="5" t="s">
        <v>1935</v>
      </c>
      <c r="D941" s="5" t="s">
        <v>1680</v>
      </c>
      <c r="E941" s="5" t="s">
        <v>2598</v>
      </c>
      <c r="F941" s="10" t="s">
        <v>3142</v>
      </c>
      <c r="H941" s="8">
        <v>66900</v>
      </c>
      <c r="I941" s="8">
        <v>66900</v>
      </c>
      <c r="K941" s="5" t="s">
        <v>26</v>
      </c>
    </row>
    <row r="942" spans="1:11" x14ac:dyDescent="0.35">
      <c r="A942" s="5" t="s">
        <v>19</v>
      </c>
      <c r="B942" s="5" t="s">
        <v>20</v>
      </c>
      <c r="C942" s="5" t="s">
        <v>1936</v>
      </c>
      <c r="D942" s="5" t="s">
        <v>1704</v>
      </c>
      <c r="E942" s="5" t="s">
        <v>2599</v>
      </c>
      <c r="F942" s="10" t="s">
        <v>3142</v>
      </c>
      <c r="H942" s="8">
        <v>65305</v>
      </c>
      <c r="I942" s="8">
        <v>65305</v>
      </c>
      <c r="K942" s="5" t="s">
        <v>26</v>
      </c>
    </row>
    <row r="943" spans="1:11" x14ac:dyDescent="0.35">
      <c r="A943" s="5" t="s">
        <v>19</v>
      </c>
      <c r="B943" s="5" t="s">
        <v>20</v>
      </c>
      <c r="C943" s="5" t="s">
        <v>1937</v>
      </c>
      <c r="D943" s="5" t="s">
        <v>1724</v>
      </c>
      <c r="E943" s="5" t="s">
        <v>2600</v>
      </c>
      <c r="F943" s="10" t="s">
        <v>3142</v>
      </c>
      <c r="H943" s="8">
        <v>83762</v>
      </c>
      <c r="I943" s="8">
        <v>83762</v>
      </c>
      <c r="K943" s="5" t="s">
        <v>26</v>
      </c>
    </row>
    <row r="944" spans="1:11" x14ac:dyDescent="0.35">
      <c r="A944" s="5" t="s">
        <v>19</v>
      </c>
      <c r="B944" s="5" t="s">
        <v>20</v>
      </c>
      <c r="C944" s="5" t="s">
        <v>1938</v>
      </c>
      <c r="D944" s="5" t="s">
        <v>1673</v>
      </c>
      <c r="E944" s="5" t="s">
        <v>2601</v>
      </c>
      <c r="F944" s="10" t="s">
        <v>3142</v>
      </c>
      <c r="H944" s="8">
        <v>133342</v>
      </c>
      <c r="I944" s="8">
        <v>133342</v>
      </c>
      <c r="K944" s="5" t="s">
        <v>26</v>
      </c>
    </row>
    <row r="945" spans="1:11" x14ac:dyDescent="0.35">
      <c r="A945" s="5" t="s">
        <v>19</v>
      </c>
      <c r="B945" s="5" t="s">
        <v>20</v>
      </c>
      <c r="C945" s="5" t="s">
        <v>1939</v>
      </c>
      <c r="D945" s="5" t="s">
        <v>1724</v>
      </c>
      <c r="E945" s="5" t="s">
        <v>2602</v>
      </c>
      <c r="F945" s="10" t="s">
        <v>3142</v>
      </c>
      <c r="H945" s="8">
        <v>64500</v>
      </c>
      <c r="I945" s="8">
        <v>64500</v>
      </c>
      <c r="K945" s="5" t="s">
        <v>26</v>
      </c>
    </row>
    <row r="946" spans="1:11" x14ac:dyDescent="0.35">
      <c r="A946" s="5" t="s">
        <v>19</v>
      </c>
      <c r="B946" s="5" t="s">
        <v>20</v>
      </c>
      <c r="C946" s="5" t="s">
        <v>1940</v>
      </c>
      <c r="D946" s="5" t="s">
        <v>1712</v>
      </c>
      <c r="E946" s="5" t="s">
        <v>2603</v>
      </c>
      <c r="F946" s="10" t="s">
        <v>3142</v>
      </c>
      <c r="H946" s="8">
        <v>143083</v>
      </c>
      <c r="I946" s="8">
        <v>143083</v>
      </c>
      <c r="K946" s="5" t="s">
        <v>26</v>
      </c>
    </row>
    <row r="947" spans="1:11" x14ac:dyDescent="0.35">
      <c r="A947" s="5" t="s">
        <v>19</v>
      </c>
      <c r="B947" s="5" t="s">
        <v>20</v>
      </c>
      <c r="C947" s="5" t="s">
        <v>1941</v>
      </c>
      <c r="D947" s="5" t="s">
        <v>1682</v>
      </c>
      <c r="E947" s="5" t="s">
        <v>2604</v>
      </c>
      <c r="F947" s="10" t="s">
        <v>3142</v>
      </c>
      <c r="H947" s="8">
        <v>156175</v>
      </c>
      <c r="I947" s="8">
        <v>156175</v>
      </c>
      <c r="K947" s="5" t="s">
        <v>26</v>
      </c>
    </row>
    <row r="948" spans="1:11" x14ac:dyDescent="0.35">
      <c r="A948" s="5" t="s">
        <v>19</v>
      </c>
      <c r="B948" s="5" t="s">
        <v>20</v>
      </c>
      <c r="C948" s="5" t="s">
        <v>1942</v>
      </c>
      <c r="D948" s="5" t="s">
        <v>1680</v>
      </c>
      <c r="E948" s="5" t="s">
        <v>2605</v>
      </c>
      <c r="F948" s="10" t="s">
        <v>3142</v>
      </c>
      <c r="H948" s="8">
        <v>66900</v>
      </c>
      <c r="I948" s="8">
        <v>66900</v>
      </c>
      <c r="K948" s="5" t="s">
        <v>26</v>
      </c>
    </row>
    <row r="949" spans="1:11" x14ac:dyDescent="0.35">
      <c r="A949" s="5" t="s">
        <v>19</v>
      </c>
      <c r="B949" s="5" t="s">
        <v>20</v>
      </c>
      <c r="C949" s="5" t="s">
        <v>1943</v>
      </c>
      <c r="D949" s="5" t="s">
        <v>1678</v>
      </c>
      <c r="E949" s="5" t="s">
        <v>2606</v>
      </c>
      <c r="F949" s="10" t="s">
        <v>3142</v>
      </c>
      <c r="H949" s="8">
        <v>956491</v>
      </c>
      <c r="I949" s="8">
        <v>956491</v>
      </c>
      <c r="K949" s="5" t="s">
        <v>26</v>
      </c>
    </row>
    <row r="950" spans="1:11" x14ac:dyDescent="0.35">
      <c r="A950" s="5" t="s">
        <v>19</v>
      </c>
      <c r="B950" s="5" t="s">
        <v>20</v>
      </c>
      <c r="C950" s="5" t="s">
        <v>1944</v>
      </c>
      <c r="D950" s="5" t="s">
        <v>1680</v>
      </c>
      <c r="E950" s="5" t="s">
        <v>2607</v>
      </c>
      <c r="F950" s="12" t="s">
        <v>3142</v>
      </c>
      <c r="H950" s="8">
        <v>65305</v>
      </c>
      <c r="I950" s="8">
        <v>65305</v>
      </c>
      <c r="K950" s="5" t="s">
        <v>26</v>
      </c>
    </row>
    <row r="951" spans="1:11" x14ac:dyDescent="0.35">
      <c r="A951" s="5" t="s">
        <v>19</v>
      </c>
      <c r="B951" s="5" t="s">
        <v>20</v>
      </c>
      <c r="C951" s="5" t="s">
        <v>1945</v>
      </c>
      <c r="D951" s="5" t="s">
        <v>1693</v>
      </c>
      <c r="E951" s="5" t="s">
        <v>2608</v>
      </c>
      <c r="F951" s="12" t="s">
        <v>3142</v>
      </c>
      <c r="H951" s="8">
        <v>99296</v>
      </c>
      <c r="I951" s="8">
        <v>99296</v>
      </c>
      <c r="K951" s="5" t="s">
        <v>26</v>
      </c>
    </row>
    <row r="952" spans="1:11" x14ac:dyDescent="0.35">
      <c r="A952" s="5" t="s">
        <v>19</v>
      </c>
      <c r="B952" s="5" t="s">
        <v>20</v>
      </c>
      <c r="C952" s="5" t="s">
        <v>1946</v>
      </c>
      <c r="D952" s="5" t="s">
        <v>1682</v>
      </c>
      <c r="E952" s="5" t="s">
        <v>2609</v>
      </c>
      <c r="F952" s="12" t="s">
        <v>3142</v>
      </c>
      <c r="H952" s="8">
        <v>66900</v>
      </c>
      <c r="I952" s="8">
        <v>66900</v>
      </c>
      <c r="K952" s="5" t="s">
        <v>26</v>
      </c>
    </row>
    <row r="953" spans="1:11" x14ac:dyDescent="0.35">
      <c r="A953" s="5" t="s">
        <v>19</v>
      </c>
      <c r="B953" s="5" t="s">
        <v>20</v>
      </c>
      <c r="C953" s="5" t="s">
        <v>1947</v>
      </c>
      <c r="D953" s="5" t="s">
        <v>1674</v>
      </c>
      <c r="E953" s="5" t="s">
        <v>2610</v>
      </c>
      <c r="F953" s="12" t="s">
        <v>3142</v>
      </c>
      <c r="H953" s="8">
        <v>1083811</v>
      </c>
      <c r="I953" s="8">
        <v>1083811</v>
      </c>
      <c r="K953" s="5" t="s">
        <v>26</v>
      </c>
    </row>
    <row r="954" spans="1:11" x14ac:dyDescent="0.35">
      <c r="A954" s="5" t="s">
        <v>19</v>
      </c>
      <c r="B954" s="5" t="s">
        <v>20</v>
      </c>
      <c r="C954" s="5" t="s">
        <v>1948</v>
      </c>
      <c r="D954" s="5" t="s">
        <v>1682</v>
      </c>
      <c r="E954" s="5" t="s">
        <v>2611</v>
      </c>
      <c r="F954" s="12" t="s">
        <v>3142</v>
      </c>
      <c r="H954" s="8">
        <v>66900</v>
      </c>
      <c r="I954" s="8">
        <v>66900</v>
      </c>
      <c r="K954" s="5" t="s">
        <v>26</v>
      </c>
    </row>
    <row r="955" spans="1:11" x14ac:dyDescent="0.35">
      <c r="A955" s="5" t="s">
        <v>19</v>
      </c>
      <c r="B955" s="5" t="s">
        <v>20</v>
      </c>
      <c r="C955" s="5" t="s">
        <v>1949</v>
      </c>
      <c r="D955" s="5" t="s">
        <v>1680</v>
      </c>
      <c r="E955" s="5" t="s">
        <v>2612</v>
      </c>
      <c r="F955" s="12" t="s">
        <v>3142</v>
      </c>
      <c r="H955" s="8">
        <v>66900</v>
      </c>
      <c r="I955" s="8">
        <v>66900</v>
      </c>
      <c r="K955" s="5" t="s">
        <v>26</v>
      </c>
    </row>
    <row r="956" spans="1:11" x14ac:dyDescent="0.35">
      <c r="A956" s="5" t="s">
        <v>19</v>
      </c>
      <c r="B956" s="5" t="s">
        <v>20</v>
      </c>
      <c r="C956" s="5" t="s">
        <v>1950</v>
      </c>
      <c r="D956" s="5" t="s">
        <v>1693</v>
      </c>
      <c r="E956" s="5" t="s">
        <v>2613</v>
      </c>
      <c r="F956" s="12" t="s">
        <v>3142</v>
      </c>
      <c r="H956" s="8">
        <v>65305</v>
      </c>
      <c r="I956" s="8">
        <v>65305</v>
      </c>
      <c r="K956" s="5" t="s">
        <v>26</v>
      </c>
    </row>
    <row r="957" spans="1:11" x14ac:dyDescent="0.35">
      <c r="A957" s="5" t="s">
        <v>19</v>
      </c>
      <c r="B957" s="5" t="s">
        <v>20</v>
      </c>
      <c r="C957" s="5" t="s">
        <v>1951</v>
      </c>
      <c r="D957" s="5" t="s">
        <v>1693</v>
      </c>
      <c r="E957" s="5" t="s">
        <v>2614</v>
      </c>
      <c r="F957" s="12" t="s">
        <v>3142</v>
      </c>
      <c r="H957" s="8">
        <v>66900</v>
      </c>
      <c r="I957" s="8">
        <v>66900</v>
      </c>
      <c r="K957" s="5" t="s">
        <v>26</v>
      </c>
    </row>
    <row r="958" spans="1:11" x14ac:dyDescent="0.35">
      <c r="A958" s="5" t="s">
        <v>19</v>
      </c>
      <c r="B958" s="5" t="s">
        <v>20</v>
      </c>
      <c r="C958" s="5" t="s">
        <v>1952</v>
      </c>
      <c r="D958" s="5" t="s">
        <v>1693</v>
      </c>
      <c r="E958" s="5" t="s">
        <v>2615</v>
      </c>
      <c r="F958" s="12" t="s">
        <v>3142</v>
      </c>
      <c r="H958" s="8">
        <v>66900</v>
      </c>
      <c r="I958" s="8">
        <v>66900</v>
      </c>
      <c r="K958" s="5" t="s">
        <v>26</v>
      </c>
    </row>
    <row r="959" spans="1:11" x14ac:dyDescent="0.35">
      <c r="A959" s="5" t="s">
        <v>19</v>
      </c>
      <c r="B959" s="5" t="s">
        <v>20</v>
      </c>
      <c r="C959" s="5" t="s">
        <v>1953</v>
      </c>
      <c r="D959" s="5" t="s">
        <v>1724</v>
      </c>
      <c r="E959" s="5" t="s">
        <v>2616</v>
      </c>
      <c r="F959" s="12" t="s">
        <v>3142</v>
      </c>
      <c r="H959" s="8">
        <v>66900</v>
      </c>
      <c r="I959" s="8">
        <v>66900</v>
      </c>
      <c r="K959" s="5" t="s">
        <v>26</v>
      </c>
    </row>
    <row r="960" spans="1:11" x14ac:dyDescent="0.35">
      <c r="A960" s="5" t="s">
        <v>19</v>
      </c>
      <c r="B960" s="5" t="s">
        <v>20</v>
      </c>
      <c r="C960" s="5" t="s">
        <v>1954</v>
      </c>
      <c r="D960" s="5" t="s">
        <v>1680</v>
      </c>
      <c r="E960" s="5" t="s">
        <v>1037</v>
      </c>
      <c r="F960" s="12" t="s">
        <v>3142</v>
      </c>
      <c r="H960" s="8">
        <v>66900</v>
      </c>
      <c r="I960" s="8">
        <v>66900</v>
      </c>
      <c r="K960" s="5" t="s">
        <v>26</v>
      </c>
    </row>
    <row r="961" spans="1:11" x14ac:dyDescent="0.35">
      <c r="A961" s="5" t="s">
        <v>19</v>
      </c>
      <c r="B961" s="5" t="s">
        <v>20</v>
      </c>
      <c r="C961" s="5" t="s">
        <v>1955</v>
      </c>
      <c r="D961" s="5" t="s">
        <v>1680</v>
      </c>
      <c r="E961" s="5" t="s">
        <v>2617</v>
      </c>
      <c r="F961" s="12" t="s">
        <v>3142</v>
      </c>
      <c r="H961" s="8">
        <v>90359</v>
      </c>
      <c r="I961" s="8">
        <v>90359</v>
      </c>
      <c r="K961" s="5" t="s">
        <v>26</v>
      </c>
    </row>
    <row r="962" spans="1:11" x14ac:dyDescent="0.35">
      <c r="A962" s="5" t="s">
        <v>19</v>
      </c>
      <c r="B962" s="5" t="s">
        <v>20</v>
      </c>
      <c r="C962" s="5" t="s">
        <v>1956</v>
      </c>
      <c r="D962" s="5" t="s">
        <v>1700</v>
      </c>
      <c r="E962" s="5" t="s">
        <v>2618</v>
      </c>
      <c r="F962" s="12" t="s">
        <v>3142</v>
      </c>
      <c r="H962" s="8">
        <v>91000</v>
      </c>
      <c r="I962" s="8">
        <v>91000</v>
      </c>
      <c r="K962" s="5" t="s">
        <v>26</v>
      </c>
    </row>
    <row r="963" spans="1:11" x14ac:dyDescent="0.35">
      <c r="A963" s="5" t="s">
        <v>19</v>
      </c>
      <c r="B963" s="5" t="s">
        <v>20</v>
      </c>
      <c r="C963" s="5" t="s">
        <v>1957</v>
      </c>
      <c r="D963" s="5" t="s">
        <v>1720</v>
      </c>
      <c r="E963" s="5" t="s">
        <v>2619</v>
      </c>
      <c r="F963" s="12" t="s">
        <v>3142</v>
      </c>
      <c r="H963" s="8">
        <v>179884</v>
      </c>
      <c r="I963" s="8">
        <v>179884</v>
      </c>
      <c r="K963" s="5" t="s">
        <v>26</v>
      </c>
    </row>
    <row r="964" spans="1:11" x14ac:dyDescent="0.35">
      <c r="A964" s="5" t="s">
        <v>19</v>
      </c>
      <c r="B964" s="5" t="s">
        <v>20</v>
      </c>
      <c r="C964" s="5" t="s">
        <v>1958</v>
      </c>
      <c r="D964" s="5" t="s">
        <v>1680</v>
      </c>
      <c r="E964" s="5" t="s">
        <v>2620</v>
      </c>
      <c r="F964" s="12" t="s">
        <v>3142</v>
      </c>
      <c r="H964" s="8">
        <v>64500</v>
      </c>
      <c r="I964" s="8">
        <v>64500</v>
      </c>
      <c r="K964" s="5" t="s">
        <v>26</v>
      </c>
    </row>
    <row r="965" spans="1:11" x14ac:dyDescent="0.35">
      <c r="A965" s="5" t="s">
        <v>19</v>
      </c>
      <c r="B965" s="5" t="s">
        <v>20</v>
      </c>
      <c r="C965" s="5" t="s">
        <v>1959</v>
      </c>
      <c r="D965" s="5" t="s">
        <v>1693</v>
      </c>
      <c r="E965" s="5" t="s">
        <v>2621</v>
      </c>
      <c r="F965" s="12" t="s">
        <v>3142</v>
      </c>
      <c r="H965" s="8">
        <v>83761</v>
      </c>
      <c r="I965" s="8">
        <v>83761</v>
      </c>
      <c r="K965" s="5" t="s">
        <v>26</v>
      </c>
    </row>
    <row r="966" spans="1:11" x14ac:dyDescent="0.35">
      <c r="A966" s="5" t="s">
        <v>19</v>
      </c>
      <c r="B966" s="5" t="s">
        <v>20</v>
      </c>
      <c r="C966" s="5" t="s">
        <v>1960</v>
      </c>
      <c r="D966" s="5" t="s">
        <v>1699</v>
      </c>
      <c r="E966" s="5" t="s">
        <v>2622</v>
      </c>
      <c r="F966" s="12" t="s">
        <v>3142</v>
      </c>
      <c r="H966" s="8">
        <v>320718</v>
      </c>
      <c r="I966" s="8">
        <v>320718</v>
      </c>
      <c r="K966" s="5" t="s">
        <v>26</v>
      </c>
    </row>
    <row r="967" spans="1:11" x14ac:dyDescent="0.35">
      <c r="A967" s="5" t="s">
        <v>19</v>
      </c>
      <c r="B967" s="5" t="s">
        <v>20</v>
      </c>
      <c r="C967" s="5" t="s">
        <v>1961</v>
      </c>
      <c r="D967" s="5" t="s">
        <v>1693</v>
      </c>
      <c r="E967" s="5" t="s">
        <v>2623</v>
      </c>
      <c r="F967" s="12" t="s">
        <v>3142</v>
      </c>
      <c r="H967" s="8">
        <v>64500</v>
      </c>
      <c r="I967" s="8">
        <v>64500</v>
      </c>
      <c r="K967" s="5" t="s">
        <v>26</v>
      </c>
    </row>
    <row r="968" spans="1:11" x14ac:dyDescent="0.35">
      <c r="A968" s="5" t="s">
        <v>19</v>
      </c>
      <c r="B968" s="5" t="s">
        <v>20</v>
      </c>
      <c r="C968" s="5" t="s">
        <v>1962</v>
      </c>
      <c r="D968" s="5" t="s">
        <v>1724</v>
      </c>
      <c r="E968" s="5" t="s">
        <v>2624</v>
      </c>
      <c r="F968" s="12" t="s">
        <v>3142</v>
      </c>
      <c r="H968" s="8">
        <v>99296</v>
      </c>
      <c r="I968" s="8">
        <v>99296</v>
      </c>
      <c r="K968" s="5" t="s">
        <v>26</v>
      </c>
    </row>
    <row r="969" spans="1:11" x14ac:dyDescent="0.35">
      <c r="A969" s="5" t="s">
        <v>19</v>
      </c>
      <c r="B969" s="5" t="s">
        <v>20</v>
      </c>
      <c r="C969" s="5" t="s">
        <v>1963</v>
      </c>
      <c r="D969" s="5" t="s">
        <v>1678</v>
      </c>
      <c r="E969" s="5" t="s">
        <v>2625</v>
      </c>
      <c r="F969" s="12" t="s">
        <v>3142</v>
      </c>
      <c r="H969" s="8">
        <v>150582</v>
      </c>
      <c r="I969" s="8">
        <v>150582</v>
      </c>
      <c r="K969" s="5" t="s">
        <v>26</v>
      </c>
    </row>
    <row r="970" spans="1:11" x14ac:dyDescent="0.35">
      <c r="A970" s="5" t="s">
        <v>19</v>
      </c>
      <c r="B970" s="5" t="s">
        <v>20</v>
      </c>
      <c r="C970" s="5" t="s">
        <v>1964</v>
      </c>
      <c r="D970" s="5" t="s">
        <v>1724</v>
      </c>
      <c r="E970" s="5" t="s">
        <v>2626</v>
      </c>
      <c r="F970" s="12" t="s">
        <v>3142</v>
      </c>
      <c r="H970" s="8">
        <v>66900</v>
      </c>
      <c r="I970" s="8">
        <v>66900</v>
      </c>
      <c r="K970" s="5" t="s">
        <v>26</v>
      </c>
    </row>
    <row r="971" spans="1:11" x14ac:dyDescent="0.35">
      <c r="A971" s="5" t="s">
        <v>19</v>
      </c>
      <c r="B971" s="5" t="s">
        <v>20</v>
      </c>
      <c r="C971" s="5" t="s">
        <v>1965</v>
      </c>
      <c r="D971" s="5" t="s">
        <v>1700</v>
      </c>
      <c r="E971" s="5" t="s">
        <v>2627</v>
      </c>
      <c r="F971" s="12" t="s">
        <v>3142</v>
      </c>
      <c r="H971" s="8">
        <v>83762</v>
      </c>
      <c r="I971" s="8">
        <v>83762</v>
      </c>
      <c r="K971" s="5" t="s">
        <v>26</v>
      </c>
    </row>
    <row r="972" spans="1:11" x14ac:dyDescent="0.35">
      <c r="A972" s="5" t="s">
        <v>19</v>
      </c>
      <c r="B972" s="5" t="s">
        <v>20</v>
      </c>
      <c r="C972" s="5" t="s">
        <v>1966</v>
      </c>
      <c r="D972" s="5" t="s">
        <v>1682</v>
      </c>
      <c r="E972" s="5" t="s">
        <v>2628</v>
      </c>
      <c r="F972" s="12" t="s">
        <v>3142</v>
      </c>
      <c r="H972" s="8">
        <v>306706</v>
      </c>
      <c r="I972" s="8">
        <v>306706</v>
      </c>
      <c r="K972" s="5" t="s">
        <v>26</v>
      </c>
    </row>
    <row r="973" spans="1:11" x14ac:dyDescent="0.35">
      <c r="A973" s="5" t="s">
        <v>19</v>
      </c>
      <c r="B973" s="5" t="s">
        <v>20</v>
      </c>
      <c r="C973" s="5" t="s">
        <v>1967</v>
      </c>
      <c r="D973" s="5" t="s">
        <v>1684</v>
      </c>
      <c r="E973" s="5" t="s">
        <v>2629</v>
      </c>
      <c r="F973" s="12" t="s">
        <v>3142</v>
      </c>
      <c r="H973" s="8">
        <v>264336</v>
      </c>
      <c r="I973" s="8">
        <v>264336</v>
      </c>
      <c r="K973" s="5" t="s">
        <v>26</v>
      </c>
    </row>
    <row r="974" spans="1:11" x14ac:dyDescent="0.35">
      <c r="A974" s="5" t="s">
        <v>19</v>
      </c>
      <c r="B974" s="5" t="s">
        <v>20</v>
      </c>
      <c r="C974" s="5" t="s">
        <v>1968</v>
      </c>
      <c r="D974" s="5" t="s">
        <v>1693</v>
      </c>
      <c r="E974" s="5" t="s">
        <v>2630</v>
      </c>
      <c r="F974" s="12" t="s">
        <v>3142</v>
      </c>
      <c r="H974" s="8">
        <v>66900</v>
      </c>
      <c r="I974" s="8">
        <v>66900</v>
      </c>
      <c r="K974" s="5" t="s">
        <v>26</v>
      </c>
    </row>
    <row r="975" spans="1:11" x14ac:dyDescent="0.35">
      <c r="A975" s="5" t="s">
        <v>19</v>
      </c>
      <c r="B975" s="5" t="s">
        <v>20</v>
      </c>
      <c r="C975" s="5" t="s">
        <v>1969</v>
      </c>
      <c r="D975" s="5" t="s">
        <v>1680</v>
      </c>
      <c r="E975" s="5" t="s">
        <v>2631</v>
      </c>
      <c r="F975" s="12" t="s">
        <v>3142</v>
      </c>
      <c r="H975" s="8">
        <v>83761</v>
      </c>
      <c r="I975" s="8">
        <v>83761</v>
      </c>
      <c r="K975" s="5" t="s">
        <v>26</v>
      </c>
    </row>
    <row r="976" spans="1:11" x14ac:dyDescent="0.35">
      <c r="A976" s="5" t="s">
        <v>19</v>
      </c>
      <c r="B976" s="5" t="s">
        <v>20</v>
      </c>
      <c r="C976" s="5" t="s">
        <v>1970</v>
      </c>
      <c r="D976" s="5" t="s">
        <v>1680</v>
      </c>
      <c r="E976" s="5" t="s">
        <v>2632</v>
      </c>
      <c r="F976" s="12" t="s">
        <v>3142</v>
      </c>
      <c r="H976" s="8">
        <v>66900</v>
      </c>
      <c r="I976" s="8">
        <v>66900</v>
      </c>
      <c r="K976" s="5" t="s">
        <v>26</v>
      </c>
    </row>
    <row r="977" spans="1:11" x14ac:dyDescent="0.35">
      <c r="A977" s="5" t="s">
        <v>19</v>
      </c>
      <c r="B977" s="5" t="s">
        <v>20</v>
      </c>
      <c r="C977" s="5" t="s">
        <v>1971</v>
      </c>
      <c r="D977" s="5" t="s">
        <v>1679</v>
      </c>
      <c r="E977" s="5" t="s">
        <v>2633</v>
      </c>
      <c r="F977" s="12" t="s">
        <v>3142</v>
      </c>
      <c r="H977" s="8">
        <v>6166509</v>
      </c>
      <c r="I977" s="8">
        <v>6166509</v>
      </c>
      <c r="K977" s="5" t="s">
        <v>26</v>
      </c>
    </row>
    <row r="978" spans="1:11" x14ac:dyDescent="0.35">
      <c r="A978" s="5" t="s">
        <v>19</v>
      </c>
      <c r="B978" s="5" t="s">
        <v>20</v>
      </c>
      <c r="C978" s="5" t="s">
        <v>1972</v>
      </c>
      <c r="D978" s="5" t="s">
        <v>1693</v>
      </c>
      <c r="E978" s="5" t="s">
        <v>2634</v>
      </c>
      <c r="F978" s="12" t="s">
        <v>3142</v>
      </c>
      <c r="H978" s="8">
        <v>65305</v>
      </c>
      <c r="I978" s="8">
        <v>65305</v>
      </c>
      <c r="K978" s="5" t="s">
        <v>26</v>
      </c>
    </row>
    <row r="979" spans="1:11" x14ac:dyDescent="0.35">
      <c r="A979" s="5" t="s">
        <v>19</v>
      </c>
      <c r="B979" s="5" t="s">
        <v>20</v>
      </c>
      <c r="C979" s="5" t="s">
        <v>1973</v>
      </c>
      <c r="D979" s="5" t="s">
        <v>1674</v>
      </c>
      <c r="E979" s="5" t="s">
        <v>2635</v>
      </c>
      <c r="F979" s="12" t="s">
        <v>3142</v>
      </c>
      <c r="H979" s="8">
        <v>5974682</v>
      </c>
      <c r="I979" s="8">
        <v>5974682</v>
      </c>
      <c r="K979" s="5" t="s">
        <v>26</v>
      </c>
    </row>
    <row r="980" spans="1:11" x14ac:dyDescent="0.35">
      <c r="A980" s="5" t="s">
        <v>19</v>
      </c>
      <c r="B980" s="5" t="s">
        <v>20</v>
      </c>
      <c r="C980" s="5" t="s">
        <v>1974</v>
      </c>
      <c r="D980" s="5" t="s">
        <v>1682</v>
      </c>
      <c r="E980" s="5" t="s">
        <v>2636</v>
      </c>
      <c r="F980" s="12" t="s">
        <v>3142</v>
      </c>
      <c r="H980" s="8">
        <v>378871</v>
      </c>
      <c r="I980" s="8">
        <v>378871</v>
      </c>
      <c r="K980" s="5" t="s">
        <v>26</v>
      </c>
    </row>
    <row r="981" spans="1:11" x14ac:dyDescent="0.35">
      <c r="A981" s="5" t="s">
        <v>19</v>
      </c>
      <c r="B981" s="5" t="s">
        <v>20</v>
      </c>
      <c r="C981" s="5" t="s">
        <v>1975</v>
      </c>
      <c r="D981" s="5" t="s">
        <v>1680</v>
      </c>
      <c r="E981" s="5" t="s">
        <v>2637</v>
      </c>
      <c r="F981" s="12" t="s">
        <v>3142</v>
      </c>
      <c r="H981" s="8">
        <v>83762</v>
      </c>
      <c r="I981" s="8">
        <v>83762</v>
      </c>
      <c r="K981" s="5" t="s">
        <v>26</v>
      </c>
    </row>
    <row r="982" spans="1:11" x14ac:dyDescent="0.35">
      <c r="A982" s="5" t="s">
        <v>19</v>
      </c>
      <c r="B982" s="5" t="s">
        <v>20</v>
      </c>
      <c r="C982" s="5" t="s">
        <v>1976</v>
      </c>
      <c r="D982" s="5" t="s">
        <v>1693</v>
      </c>
      <c r="E982" s="5" t="s">
        <v>2638</v>
      </c>
      <c r="F982" s="12" t="s">
        <v>3142</v>
      </c>
      <c r="H982" s="8">
        <v>109461</v>
      </c>
      <c r="I982" s="8">
        <v>109461</v>
      </c>
      <c r="K982" s="5" t="s">
        <v>26</v>
      </c>
    </row>
    <row r="983" spans="1:11" x14ac:dyDescent="0.35">
      <c r="A983" s="5" t="s">
        <v>19</v>
      </c>
      <c r="B983" s="5" t="s">
        <v>20</v>
      </c>
      <c r="C983" s="5" t="s">
        <v>1977</v>
      </c>
      <c r="D983" s="5" t="s">
        <v>1673</v>
      </c>
      <c r="E983" s="5" t="s">
        <v>2639</v>
      </c>
      <c r="F983" s="12" t="s">
        <v>3142</v>
      </c>
      <c r="H983" s="8">
        <v>134957</v>
      </c>
      <c r="I983" s="8">
        <v>134957</v>
      </c>
      <c r="K983" s="5" t="s">
        <v>26</v>
      </c>
    </row>
    <row r="984" spans="1:11" x14ac:dyDescent="0.35">
      <c r="A984" s="5" t="s">
        <v>19</v>
      </c>
      <c r="B984" s="5" t="s">
        <v>20</v>
      </c>
      <c r="C984" s="5" t="s">
        <v>1978</v>
      </c>
      <c r="D984" s="5" t="s">
        <v>1703</v>
      </c>
      <c r="E984" s="5" t="s">
        <v>2640</v>
      </c>
      <c r="F984" s="12" t="s">
        <v>3142</v>
      </c>
      <c r="H984" s="8">
        <v>4726687</v>
      </c>
      <c r="I984" s="8">
        <v>4726687</v>
      </c>
      <c r="K984" s="5" t="s">
        <v>26</v>
      </c>
    </row>
    <row r="985" spans="1:11" x14ac:dyDescent="0.35">
      <c r="A985" s="5" t="s">
        <v>19</v>
      </c>
      <c r="B985" s="5" t="s">
        <v>20</v>
      </c>
      <c r="C985" s="5" t="s">
        <v>1979</v>
      </c>
      <c r="D985" s="5" t="s">
        <v>1724</v>
      </c>
      <c r="E985" s="5" t="s">
        <v>2641</v>
      </c>
      <c r="F985" s="12" t="s">
        <v>3141</v>
      </c>
      <c r="H985" s="8">
        <v>99296</v>
      </c>
      <c r="I985" s="8">
        <v>99296</v>
      </c>
      <c r="K985" s="5" t="s">
        <v>26</v>
      </c>
    </row>
    <row r="986" spans="1:11" x14ac:dyDescent="0.35">
      <c r="A986" s="5" t="s">
        <v>19</v>
      </c>
      <c r="B986" s="5" t="s">
        <v>20</v>
      </c>
      <c r="C986" s="5" t="s">
        <v>1980</v>
      </c>
      <c r="D986" s="5" t="s">
        <v>1726</v>
      </c>
      <c r="E986" s="5" t="s">
        <v>2642</v>
      </c>
      <c r="F986" s="12" t="s">
        <v>3141</v>
      </c>
      <c r="H986" s="8">
        <v>143451</v>
      </c>
      <c r="I986" s="8">
        <v>143451</v>
      </c>
      <c r="K986" s="5" t="s">
        <v>26</v>
      </c>
    </row>
    <row r="987" spans="1:11" x14ac:dyDescent="0.35">
      <c r="A987" s="5" t="s">
        <v>19</v>
      </c>
      <c r="B987" s="5" t="s">
        <v>20</v>
      </c>
      <c r="C987" s="5" t="s">
        <v>1981</v>
      </c>
      <c r="D987" s="5" t="s">
        <v>1685</v>
      </c>
      <c r="E987" s="5" t="s">
        <v>2643</v>
      </c>
      <c r="F987" s="12" t="s">
        <v>3141</v>
      </c>
      <c r="H987" s="8">
        <v>66900</v>
      </c>
      <c r="I987" s="8">
        <v>66900</v>
      </c>
      <c r="K987" s="5" t="s">
        <v>26</v>
      </c>
    </row>
    <row r="988" spans="1:11" x14ac:dyDescent="0.35">
      <c r="A988" s="5" t="s">
        <v>19</v>
      </c>
      <c r="B988" s="5" t="s">
        <v>20</v>
      </c>
      <c r="C988" s="5" t="s">
        <v>1982</v>
      </c>
      <c r="D988" s="5" t="s">
        <v>1700</v>
      </c>
      <c r="E988" s="5" t="s">
        <v>2644</v>
      </c>
      <c r="F988" s="12" t="s">
        <v>3141</v>
      </c>
      <c r="H988" s="8">
        <v>66900</v>
      </c>
      <c r="I988" s="8">
        <v>66900</v>
      </c>
      <c r="K988" s="5" t="s">
        <v>26</v>
      </c>
    </row>
    <row r="989" spans="1:11" x14ac:dyDescent="0.35">
      <c r="A989" s="5" t="s">
        <v>19</v>
      </c>
      <c r="B989" s="5" t="s">
        <v>20</v>
      </c>
      <c r="C989" s="5" t="s">
        <v>1983</v>
      </c>
      <c r="D989" s="5" t="s">
        <v>1689</v>
      </c>
      <c r="E989" s="5" t="s">
        <v>2645</v>
      </c>
      <c r="F989" s="12" t="s">
        <v>3141</v>
      </c>
      <c r="H989" s="8">
        <v>148979</v>
      </c>
      <c r="I989" s="8">
        <v>148979</v>
      </c>
      <c r="K989" s="5" t="s">
        <v>26</v>
      </c>
    </row>
    <row r="990" spans="1:11" x14ac:dyDescent="0.35">
      <c r="A990" s="5" t="s">
        <v>19</v>
      </c>
      <c r="B990" s="5" t="s">
        <v>20</v>
      </c>
      <c r="C990" s="5" t="s">
        <v>1984</v>
      </c>
      <c r="D990" s="5" t="s">
        <v>1677</v>
      </c>
      <c r="E990" s="5" t="s">
        <v>2646</v>
      </c>
      <c r="F990" s="12" t="s">
        <v>3141</v>
      </c>
      <c r="H990" s="8">
        <v>42677180</v>
      </c>
      <c r="I990" s="8">
        <v>42677180</v>
      </c>
      <c r="K990" s="5" t="s">
        <v>26</v>
      </c>
    </row>
    <row r="991" spans="1:11" x14ac:dyDescent="0.35">
      <c r="A991" s="5" t="s">
        <v>19</v>
      </c>
      <c r="B991" s="5" t="s">
        <v>20</v>
      </c>
      <c r="C991" s="5" t="s">
        <v>1985</v>
      </c>
      <c r="D991" s="5" t="s">
        <v>1707</v>
      </c>
      <c r="E991" s="5" t="s">
        <v>2647</v>
      </c>
      <c r="F991" s="12" t="s">
        <v>3141</v>
      </c>
      <c r="H991" s="8">
        <v>56162</v>
      </c>
      <c r="I991" s="8">
        <v>56162</v>
      </c>
      <c r="K991" s="5" t="s">
        <v>26</v>
      </c>
    </row>
    <row r="992" spans="1:11" x14ac:dyDescent="0.35">
      <c r="A992" s="5" t="s">
        <v>19</v>
      </c>
      <c r="B992" s="5" t="s">
        <v>20</v>
      </c>
      <c r="C992" s="5" t="s">
        <v>1986</v>
      </c>
      <c r="D992" s="5" t="s">
        <v>1680</v>
      </c>
      <c r="E992" s="5" t="s">
        <v>2648</v>
      </c>
      <c r="F992" s="12" t="s">
        <v>3141</v>
      </c>
      <c r="H992" s="8">
        <v>65305</v>
      </c>
      <c r="I992" s="8">
        <v>65305</v>
      </c>
      <c r="K992" s="5" t="s">
        <v>26</v>
      </c>
    </row>
    <row r="993" spans="1:11" x14ac:dyDescent="0.35">
      <c r="A993" s="5" t="s">
        <v>19</v>
      </c>
      <c r="B993" s="5" t="s">
        <v>20</v>
      </c>
      <c r="C993" s="5" t="s">
        <v>1987</v>
      </c>
      <c r="D993" s="5" t="s">
        <v>1689</v>
      </c>
      <c r="E993" s="5" t="s">
        <v>2649</v>
      </c>
      <c r="F993" s="12" t="s">
        <v>3141</v>
      </c>
      <c r="H993" s="8">
        <v>595916</v>
      </c>
      <c r="I993" s="8">
        <v>595916</v>
      </c>
      <c r="K993" s="5" t="s">
        <v>26</v>
      </c>
    </row>
    <row r="994" spans="1:11" x14ac:dyDescent="0.35">
      <c r="A994" s="5" t="s">
        <v>19</v>
      </c>
      <c r="B994" s="5" t="s">
        <v>20</v>
      </c>
      <c r="C994" s="5" t="s">
        <v>1988</v>
      </c>
      <c r="D994" s="5" t="s">
        <v>1726</v>
      </c>
      <c r="E994" s="5" t="s">
        <v>2650</v>
      </c>
      <c r="F994" s="12" t="s">
        <v>3141</v>
      </c>
      <c r="H994" s="8">
        <v>1406437</v>
      </c>
      <c r="I994" s="8">
        <v>1406437</v>
      </c>
      <c r="K994" s="5" t="s">
        <v>26</v>
      </c>
    </row>
    <row r="995" spans="1:11" x14ac:dyDescent="0.35">
      <c r="A995" s="5" t="s">
        <v>19</v>
      </c>
      <c r="B995" s="5" t="s">
        <v>20</v>
      </c>
      <c r="C995" s="5" t="s">
        <v>1989</v>
      </c>
      <c r="D995" s="5" t="s">
        <v>1724</v>
      </c>
      <c r="E995" s="5" t="s">
        <v>2651</v>
      </c>
      <c r="F995" s="12" t="s">
        <v>3141</v>
      </c>
      <c r="H995" s="8">
        <v>125375</v>
      </c>
      <c r="I995" s="8">
        <v>125375</v>
      </c>
      <c r="K995" s="5" t="s">
        <v>26</v>
      </c>
    </row>
    <row r="996" spans="1:11" x14ac:dyDescent="0.35">
      <c r="A996" s="5" t="s">
        <v>19</v>
      </c>
      <c r="B996" s="5" t="s">
        <v>20</v>
      </c>
      <c r="C996" s="5" t="s">
        <v>1990</v>
      </c>
      <c r="D996" s="5" t="s">
        <v>1682</v>
      </c>
      <c r="E996" s="5" t="s">
        <v>2652</v>
      </c>
      <c r="F996" s="12" t="s">
        <v>3141</v>
      </c>
      <c r="H996" s="8">
        <v>66900</v>
      </c>
      <c r="I996" s="8">
        <v>66900</v>
      </c>
      <c r="K996" s="5" t="s">
        <v>26</v>
      </c>
    </row>
    <row r="997" spans="1:11" x14ac:dyDescent="0.35">
      <c r="A997" s="5" t="s">
        <v>19</v>
      </c>
      <c r="B997" s="5" t="s">
        <v>20</v>
      </c>
      <c r="C997" s="5" t="s">
        <v>1991</v>
      </c>
      <c r="D997" s="5" t="s">
        <v>1724</v>
      </c>
      <c r="E997" s="5" t="s">
        <v>2653</v>
      </c>
      <c r="F997" s="12" t="s">
        <v>3141</v>
      </c>
      <c r="H997" s="8">
        <v>83762</v>
      </c>
      <c r="I997" s="8">
        <v>83762</v>
      </c>
      <c r="K997" s="5" t="s">
        <v>26</v>
      </c>
    </row>
    <row r="998" spans="1:11" x14ac:dyDescent="0.35">
      <c r="A998" s="5" t="s">
        <v>19</v>
      </c>
      <c r="B998" s="5" t="s">
        <v>20</v>
      </c>
      <c r="C998" s="5" t="s">
        <v>1992</v>
      </c>
      <c r="D998" s="5" t="s">
        <v>1687</v>
      </c>
      <c r="E998" s="5" t="s">
        <v>2654</v>
      </c>
      <c r="F998" s="12" t="s">
        <v>3141</v>
      </c>
      <c r="H998" s="8">
        <v>241010</v>
      </c>
      <c r="I998" s="8">
        <v>241010</v>
      </c>
      <c r="K998" s="5" t="s">
        <v>26</v>
      </c>
    </row>
    <row r="999" spans="1:11" x14ac:dyDescent="0.35">
      <c r="A999" s="5" t="s">
        <v>19</v>
      </c>
      <c r="B999" s="5" t="s">
        <v>20</v>
      </c>
      <c r="C999" s="5" t="s">
        <v>1993</v>
      </c>
      <c r="D999" s="5" t="s">
        <v>1689</v>
      </c>
      <c r="E999" s="5" t="s">
        <v>2655</v>
      </c>
      <c r="F999" s="12" t="s">
        <v>3141</v>
      </c>
      <c r="H999" s="8">
        <v>212466</v>
      </c>
      <c r="I999" s="8">
        <v>212466</v>
      </c>
      <c r="K999" s="5" t="s">
        <v>26</v>
      </c>
    </row>
    <row r="1000" spans="1:11" x14ac:dyDescent="0.35">
      <c r="A1000" s="5" t="s">
        <v>19</v>
      </c>
      <c r="B1000" s="5" t="s">
        <v>20</v>
      </c>
      <c r="C1000" s="5" t="s">
        <v>1994</v>
      </c>
      <c r="D1000" s="5" t="s">
        <v>1682</v>
      </c>
      <c r="E1000" s="5" t="s">
        <v>2656</v>
      </c>
      <c r="F1000" s="12" t="s">
        <v>3141</v>
      </c>
      <c r="H1000" s="8">
        <v>66900</v>
      </c>
      <c r="I1000" s="8">
        <v>66900</v>
      </c>
      <c r="K1000" s="5" t="s">
        <v>26</v>
      </c>
    </row>
    <row r="1001" spans="1:11" x14ac:dyDescent="0.35">
      <c r="A1001" s="5" t="s">
        <v>19</v>
      </c>
      <c r="B1001" s="5" t="s">
        <v>20</v>
      </c>
      <c r="C1001" s="5" t="s">
        <v>1995</v>
      </c>
      <c r="D1001" s="5" t="s">
        <v>1689</v>
      </c>
      <c r="E1001" s="5" t="s">
        <v>2657</v>
      </c>
      <c r="F1001" s="12" t="s">
        <v>3141</v>
      </c>
      <c r="H1001" s="8">
        <v>85492</v>
      </c>
      <c r="I1001" s="8">
        <v>85492</v>
      </c>
      <c r="K1001" s="5" t="s">
        <v>26</v>
      </c>
    </row>
    <row r="1002" spans="1:11" x14ac:dyDescent="0.35">
      <c r="A1002" s="5" t="s">
        <v>19</v>
      </c>
      <c r="B1002" s="5" t="s">
        <v>20</v>
      </c>
      <c r="C1002" s="5" t="s">
        <v>1996</v>
      </c>
      <c r="D1002" s="5" t="s">
        <v>1679</v>
      </c>
      <c r="E1002" s="5" t="s">
        <v>2658</v>
      </c>
      <c r="F1002" s="12" t="s">
        <v>3141</v>
      </c>
      <c r="H1002" s="8">
        <v>35552309</v>
      </c>
      <c r="I1002" s="8">
        <v>35552309</v>
      </c>
      <c r="K1002" s="5" t="s">
        <v>26</v>
      </c>
    </row>
    <row r="1003" spans="1:11" x14ac:dyDescent="0.35">
      <c r="A1003" s="5" t="s">
        <v>19</v>
      </c>
      <c r="B1003" s="5" t="s">
        <v>20</v>
      </c>
      <c r="C1003" s="5" t="s">
        <v>1997</v>
      </c>
      <c r="D1003" s="5" t="s">
        <v>1698</v>
      </c>
      <c r="E1003" s="5" t="s">
        <v>2659</v>
      </c>
      <c r="F1003" s="12" t="s">
        <v>3141</v>
      </c>
      <c r="H1003" s="8">
        <v>213960</v>
      </c>
      <c r="I1003" s="8">
        <v>213960</v>
      </c>
      <c r="K1003" s="5" t="s">
        <v>26</v>
      </c>
    </row>
    <row r="1004" spans="1:11" x14ac:dyDescent="0.35">
      <c r="A1004" s="5" t="s">
        <v>19</v>
      </c>
      <c r="B1004" s="5" t="s">
        <v>20</v>
      </c>
      <c r="C1004" s="5" t="s">
        <v>1998</v>
      </c>
      <c r="D1004" s="5" t="s">
        <v>1685</v>
      </c>
      <c r="E1004" s="5" t="s">
        <v>2660</v>
      </c>
      <c r="F1004" s="12" t="s">
        <v>3141</v>
      </c>
      <c r="H1004" s="8">
        <v>66900</v>
      </c>
      <c r="I1004" s="8">
        <v>66900</v>
      </c>
      <c r="K1004" s="5" t="s">
        <v>26</v>
      </c>
    </row>
    <row r="1005" spans="1:11" x14ac:dyDescent="0.35">
      <c r="A1005" s="5" t="s">
        <v>19</v>
      </c>
      <c r="B1005" s="5" t="s">
        <v>20</v>
      </c>
      <c r="C1005" s="5" t="s">
        <v>1999</v>
      </c>
      <c r="D1005" s="5" t="s">
        <v>1680</v>
      </c>
      <c r="E1005" s="5" t="s">
        <v>2661</v>
      </c>
      <c r="F1005" s="12" t="s">
        <v>3141</v>
      </c>
      <c r="H1005" s="8">
        <v>66900</v>
      </c>
      <c r="I1005" s="8">
        <v>66900</v>
      </c>
      <c r="K1005" s="5" t="s">
        <v>26</v>
      </c>
    </row>
    <row r="1006" spans="1:11" x14ac:dyDescent="0.35">
      <c r="A1006" s="5" t="s">
        <v>19</v>
      </c>
      <c r="B1006" s="5" t="s">
        <v>20</v>
      </c>
      <c r="C1006" s="5" t="s">
        <v>2000</v>
      </c>
      <c r="D1006" s="5" t="s">
        <v>1682</v>
      </c>
      <c r="E1006" s="5" t="s">
        <v>2662</v>
      </c>
      <c r="F1006" s="12" t="s">
        <v>3141</v>
      </c>
      <c r="H1006" s="8">
        <v>1231332</v>
      </c>
      <c r="I1006" s="8">
        <v>1231332</v>
      </c>
      <c r="K1006" s="5" t="s">
        <v>26</v>
      </c>
    </row>
    <row r="1007" spans="1:11" x14ac:dyDescent="0.35">
      <c r="A1007" s="5" t="s">
        <v>19</v>
      </c>
      <c r="B1007" s="5" t="s">
        <v>20</v>
      </c>
      <c r="C1007" s="5" t="s">
        <v>2001</v>
      </c>
      <c r="D1007" s="5" t="s">
        <v>1720</v>
      </c>
      <c r="E1007" s="5" t="s">
        <v>2663</v>
      </c>
      <c r="F1007" s="12" t="s">
        <v>3141</v>
      </c>
      <c r="H1007" s="8">
        <v>42280</v>
      </c>
      <c r="I1007" s="8">
        <v>42280</v>
      </c>
      <c r="K1007" s="5" t="s">
        <v>26</v>
      </c>
    </row>
    <row r="1008" spans="1:11" x14ac:dyDescent="0.35">
      <c r="A1008" s="5" t="s">
        <v>19</v>
      </c>
      <c r="B1008" s="5" t="s">
        <v>20</v>
      </c>
      <c r="C1008" s="5" t="s">
        <v>2002</v>
      </c>
      <c r="D1008" s="5" t="s">
        <v>1724</v>
      </c>
      <c r="E1008" s="5" t="s">
        <v>2664</v>
      </c>
      <c r="F1008" s="12" t="s">
        <v>3141</v>
      </c>
      <c r="H1008" s="8">
        <v>66900</v>
      </c>
      <c r="I1008" s="8">
        <v>66900</v>
      </c>
      <c r="K1008" s="5" t="s">
        <v>26</v>
      </c>
    </row>
    <row r="1009" spans="1:11" x14ac:dyDescent="0.35">
      <c r="A1009" s="5" t="s">
        <v>19</v>
      </c>
      <c r="B1009" s="5" t="s">
        <v>20</v>
      </c>
      <c r="C1009" s="5" t="s">
        <v>2003</v>
      </c>
      <c r="D1009" s="5" t="s">
        <v>1682</v>
      </c>
      <c r="E1009" s="5" t="s">
        <v>2665</v>
      </c>
      <c r="F1009" s="12" t="s">
        <v>3141</v>
      </c>
      <c r="H1009" s="8">
        <v>66900</v>
      </c>
      <c r="I1009" s="8">
        <v>66900</v>
      </c>
      <c r="K1009" s="5" t="s">
        <v>26</v>
      </c>
    </row>
    <row r="1010" spans="1:11" x14ac:dyDescent="0.35">
      <c r="A1010" s="5" t="s">
        <v>19</v>
      </c>
      <c r="B1010" s="5" t="s">
        <v>20</v>
      </c>
      <c r="C1010" s="5" t="s">
        <v>2004</v>
      </c>
      <c r="D1010" s="5" t="s">
        <v>1687</v>
      </c>
      <c r="E1010" s="5" t="s">
        <v>2666</v>
      </c>
      <c r="F1010" s="12" t="s">
        <v>3141</v>
      </c>
      <c r="H1010" s="8">
        <v>65305</v>
      </c>
      <c r="I1010" s="8">
        <v>65305</v>
      </c>
      <c r="K1010" s="5" t="s">
        <v>26</v>
      </c>
    </row>
    <row r="1011" spans="1:11" x14ac:dyDescent="0.35">
      <c r="A1011" s="5" t="s">
        <v>19</v>
      </c>
      <c r="B1011" s="5" t="s">
        <v>20</v>
      </c>
      <c r="C1011" s="5" t="s">
        <v>2005</v>
      </c>
      <c r="D1011" s="5" t="s">
        <v>1680</v>
      </c>
      <c r="E1011" s="5" t="s">
        <v>2667</v>
      </c>
      <c r="F1011" s="12" t="s">
        <v>3141</v>
      </c>
      <c r="H1011" s="8">
        <v>83762</v>
      </c>
      <c r="I1011" s="8">
        <v>83762</v>
      </c>
      <c r="K1011" s="5" t="s">
        <v>26</v>
      </c>
    </row>
    <row r="1012" spans="1:11" x14ac:dyDescent="0.35">
      <c r="A1012" s="5" t="s">
        <v>19</v>
      </c>
      <c r="B1012" s="5" t="s">
        <v>20</v>
      </c>
      <c r="C1012" s="5" t="s">
        <v>2006</v>
      </c>
      <c r="D1012" s="5" t="s">
        <v>1700</v>
      </c>
      <c r="E1012" s="5" t="s">
        <v>2668</v>
      </c>
      <c r="F1012" s="12" t="s">
        <v>3141</v>
      </c>
      <c r="H1012" s="8">
        <v>83761</v>
      </c>
      <c r="I1012" s="8">
        <v>83761</v>
      </c>
      <c r="K1012" s="5" t="s">
        <v>26</v>
      </c>
    </row>
    <row r="1013" spans="1:11" x14ac:dyDescent="0.35">
      <c r="A1013" s="5" t="s">
        <v>19</v>
      </c>
      <c r="B1013" s="5" t="s">
        <v>20</v>
      </c>
      <c r="C1013" s="5" t="s">
        <v>2007</v>
      </c>
      <c r="D1013" s="5" t="s">
        <v>1682</v>
      </c>
      <c r="E1013" s="5" t="s">
        <v>2669</v>
      </c>
      <c r="F1013" s="12" t="s">
        <v>3141</v>
      </c>
      <c r="H1013" s="8">
        <v>66900</v>
      </c>
      <c r="I1013" s="8">
        <v>66900</v>
      </c>
      <c r="K1013" s="5" t="s">
        <v>26</v>
      </c>
    </row>
    <row r="1014" spans="1:11" x14ac:dyDescent="0.35">
      <c r="A1014" s="5" t="s">
        <v>19</v>
      </c>
      <c r="B1014" s="5" t="s">
        <v>20</v>
      </c>
      <c r="C1014" s="5" t="s">
        <v>2008</v>
      </c>
      <c r="D1014" s="5" t="s">
        <v>1724</v>
      </c>
      <c r="E1014" s="5" t="s">
        <v>2670</v>
      </c>
      <c r="F1014" s="12" t="s">
        <v>3141</v>
      </c>
      <c r="H1014" s="8">
        <v>66900</v>
      </c>
      <c r="I1014" s="8">
        <v>66900</v>
      </c>
      <c r="K1014" s="5" t="s">
        <v>26</v>
      </c>
    </row>
    <row r="1015" spans="1:11" x14ac:dyDescent="0.35">
      <c r="A1015" s="5" t="s">
        <v>19</v>
      </c>
      <c r="B1015" s="5" t="s">
        <v>20</v>
      </c>
      <c r="C1015" s="5" t="s">
        <v>2009</v>
      </c>
      <c r="D1015" s="5" t="s">
        <v>1696</v>
      </c>
      <c r="E1015" s="5" t="s">
        <v>2592</v>
      </c>
      <c r="F1015" s="12" t="s">
        <v>3141</v>
      </c>
      <c r="H1015" s="8">
        <v>106728</v>
      </c>
      <c r="I1015" s="8">
        <v>106728</v>
      </c>
      <c r="K1015" s="5" t="s">
        <v>26</v>
      </c>
    </row>
    <row r="1016" spans="1:11" x14ac:dyDescent="0.35">
      <c r="A1016" s="5" t="s">
        <v>19</v>
      </c>
      <c r="B1016" s="5" t="s">
        <v>20</v>
      </c>
      <c r="C1016" s="5" t="s">
        <v>2010</v>
      </c>
      <c r="D1016" s="5" t="s">
        <v>1714</v>
      </c>
      <c r="E1016" s="5" t="s">
        <v>2671</v>
      </c>
      <c r="F1016" s="12" t="s">
        <v>3141</v>
      </c>
      <c r="H1016" s="8">
        <v>35924</v>
      </c>
      <c r="I1016" s="8">
        <v>35924</v>
      </c>
      <c r="K1016" s="5" t="s">
        <v>26</v>
      </c>
    </row>
    <row r="1017" spans="1:11" x14ac:dyDescent="0.35">
      <c r="A1017" s="5" t="s">
        <v>19</v>
      </c>
      <c r="B1017" s="5" t="s">
        <v>20</v>
      </c>
      <c r="C1017" s="5" t="s">
        <v>2011</v>
      </c>
      <c r="D1017" s="5" t="s">
        <v>1680</v>
      </c>
      <c r="E1017" s="5" t="s">
        <v>2672</v>
      </c>
      <c r="F1017" s="12" t="s">
        <v>3141</v>
      </c>
      <c r="H1017" s="8">
        <v>66900</v>
      </c>
      <c r="I1017" s="8">
        <v>66900</v>
      </c>
      <c r="K1017" s="5" t="s">
        <v>26</v>
      </c>
    </row>
    <row r="1018" spans="1:11" x14ac:dyDescent="0.35">
      <c r="A1018" s="5" t="s">
        <v>19</v>
      </c>
      <c r="B1018" s="5" t="s">
        <v>20</v>
      </c>
      <c r="C1018" s="5" t="s">
        <v>2012</v>
      </c>
      <c r="D1018" s="5" t="s">
        <v>1724</v>
      </c>
      <c r="E1018" s="5" t="s">
        <v>2673</v>
      </c>
      <c r="F1018" s="12" t="s">
        <v>3141</v>
      </c>
      <c r="H1018" s="8">
        <v>66900</v>
      </c>
      <c r="I1018" s="8">
        <v>66900</v>
      </c>
      <c r="K1018" s="5" t="s">
        <v>26</v>
      </c>
    </row>
    <row r="1019" spans="1:11" x14ac:dyDescent="0.35">
      <c r="A1019" s="5" t="s">
        <v>19</v>
      </c>
      <c r="B1019" s="5" t="s">
        <v>20</v>
      </c>
      <c r="C1019" s="5" t="s">
        <v>2013</v>
      </c>
      <c r="D1019" s="5" t="s">
        <v>1680</v>
      </c>
      <c r="E1019" s="5" t="s">
        <v>2674</v>
      </c>
      <c r="F1019" s="12" t="s">
        <v>3141</v>
      </c>
      <c r="H1019" s="8">
        <v>66900</v>
      </c>
      <c r="I1019" s="8">
        <v>66900</v>
      </c>
      <c r="K1019" s="5" t="s">
        <v>26</v>
      </c>
    </row>
    <row r="1020" spans="1:11" x14ac:dyDescent="0.35">
      <c r="A1020" s="5" t="s">
        <v>19</v>
      </c>
      <c r="B1020" s="5" t="s">
        <v>20</v>
      </c>
      <c r="C1020" s="5" t="s">
        <v>2014</v>
      </c>
      <c r="D1020" s="5" t="s">
        <v>1687</v>
      </c>
      <c r="E1020" s="5" t="s">
        <v>2675</v>
      </c>
      <c r="F1020" s="12" t="s">
        <v>3141</v>
      </c>
      <c r="H1020" s="8">
        <v>65305</v>
      </c>
      <c r="I1020" s="8">
        <v>65305</v>
      </c>
      <c r="K1020" s="5" t="s">
        <v>26</v>
      </c>
    </row>
    <row r="1021" spans="1:11" x14ac:dyDescent="0.35">
      <c r="A1021" s="5" t="s">
        <v>19</v>
      </c>
      <c r="B1021" s="5" t="s">
        <v>20</v>
      </c>
      <c r="C1021" s="5" t="s">
        <v>2015</v>
      </c>
      <c r="D1021" s="5" t="s">
        <v>1693</v>
      </c>
      <c r="E1021" s="5" t="s">
        <v>2676</v>
      </c>
      <c r="F1021" s="12" t="s">
        <v>3141</v>
      </c>
      <c r="H1021" s="8">
        <v>66900</v>
      </c>
      <c r="I1021" s="8">
        <v>66900</v>
      </c>
      <c r="K1021" s="5" t="s">
        <v>26</v>
      </c>
    </row>
    <row r="1022" spans="1:11" x14ac:dyDescent="0.35">
      <c r="A1022" s="5" t="s">
        <v>19</v>
      </c>
      <c r="B1022" s="5" t="s">
        <v>20</v>
      </c>
      <c r="C1022" s="5" t="s">
        <v>2016</v>
      </c>
      <c r="D1022" s="5" t="s">
        <v>1687</v>
      </c>
      <c r="E1022" s="5" t="s">
        <v>2677</v>
      </c>
      <c r="F1022" s="12" t="s">
        <v>3141</v>
      </c>
      <c r="H1022" s="8">
        <v>408729</v>
      </c>
      <c r="I1022" s="8">
        <v>408729</v>
      </c>
      <c r="K1022" s="5" t="s">
        <v>26</v>
      </c>
    </row>
    <row r="1023" spans="1:11" x14ac:dyDescent="0.35">
      <c r="A1023" s="5" t="s">
        <v>19</v>
      </c>
      <c r="B1023" s="5" t="s">
        <v>20</v>
      </c>
      <c r="C1023" s="5" t="s">
        <v>2017</v>
      </c>
      <c r="D1023" s="5" t="s">
        <v>1689</v>
      </c>
      <c r="E1023" s="5" t="s">
        <v>2678</v>
      </c>
      <c r="F1023" s="12" t="s">
        <v>3141</v>
      </c>
      <c r="H1023" s="8">
        <v>64500</v>
      </c>
      <c r="I1023" s="8">
        <v>64500</v>
      </c>
      <c r="K1023" s="5" t="s">
        <v>26</v>
      </c>
    </row>
    <row r="1024" spans="1:11" x14ac:dyDescent="0.35">
      <c r="A1024" s="5" t="s">
        <v>19</v>
      </c>
      <c r="B1024" s="5" t="s">
        <v>20</v>
      </c>
      <c r="C1024" s="5" t="s">
        <v>2018</v>
      </c>
      <c r="D1024" s="5" t="s">
        <v>1672</v>
      </c>
      <c r="E1024" s="5" t="s">
        <v>2679</v>
      </c>
      <c r="F1024" s="12" t="s">
        <v>3143</v>
      </c>
      <c r="H1024" s="8">
        <v>335936</v>
      </c>
      <c r="I1024" s="8">
        <v>335936</v>
      </c>
      <c r="K1024" s="5" t="s">
        <v>26</v>
      </c>
    </row>
    <row r="1025" spans="1:11" x14ac:dyDescent="0.35">
      <c r="A1025" s="5" t="s">
        <v>19</v>
      </c>
      <c r="B1025" s="5" t="s">
        <v>20</v>
      </c>
      <c r="C1025" s="5" t="s">
        <v>2019</v>
      </c>
      <c r="D1025" s="5" t="s">
        <v>1693</v>
      </c>
      <c r="E1025" s="5" t="s">
        <v>2680</v>
      </c>
      <c r="F1025" s="12" t="s">
        <v>3143</v>
      </c>
      <c r="H1025" s="8">
        <v>66900</v>
      </c>
      <c r="I1025" s="8">
        <v>66900</v>
      </c>
      <c r="K1025" s="5" t="s">
        <v>26</v>
      </c>
    </row>
    <row r="1026" spans="1:11" x14ac:dyDescent="0.35">
      <c r="A1026" s="5" t="s">
        <v>19</v>
      </c>
      <c r="B1026" s="5" t="s">
        <v>20</v>
      </c>
      <c r="C1026" s="5" t="s">
        <v>2020</v>
      </c>
      <c r="D1026" s="5" t="s">
        <v>1699</v>
      </c>
      <c r="E1026" s="5" t="s">
        <v>2681</v>
      </c>
      <c r="F1026" s="12" t="s">
        <v>3143</v>
      </c>
      <c r="H1026" s="8">
        <v>303780</v>
      </c>
      <c r="I1026" s="8">
        <v>303780</v>
      </c>
      <c r="K1026" s="5" t="s">
        <v>26</v>
      </c>
    </row>
    <row r="1027" spans="1:11" x14ac:dyDescent="0.35">
      <c r="A1027" s="5" t="s">
        <v>19</v>
      </c>
      <c r="B1027" s="5" t="s">
        <v>20</v>
      </c>
      <c r="C1027" s="5" t="s">
        <v>2021</v>
      </c>
      <c r="D1027" s="5" t="s">
        <v>1689</v>
      </c>
      <c r="E1027" s="5" t="s">
        <v>2682</v>
      </c>
      <c r="F1027" s="12" t="s">
        <v>3143</v>
      </c>
      <c r="H1027" s="8">
        <v>148979</v>
      </c>
      <c r="I1027" s="8">
        <v>148979</v>
      </c>
      <c r="K1027" s="5" t="s">
        <v>26</v>
      </c>
    </row>
    <row r="1028" spans="1:11" x14ac:dyDescent="0.35">
      <c r="A1028" s="5" t="s">
        <v>19</v>
      </c>
      <c r="B1028" s="5" t="s">
        <v>20</v>
      </c>
      <c r="C1028" s="5" t="s">
        <v>2022</v>
      </c>
      <c r="D1028" s="5" t="s">
        <v>1680</v>
      </c>
      <c r="E1028" s="5" t="s">
        <v>2683</v>
      </c>
      <c r="F1028" s="12" t="s">
        <v>3143</v>
      </c>
      <c r="H1028" s="8">
        <v>65305</v>
      </c>
      <c r="I1028" s="8">
        <v>65305</v>
      </c>
      <c r="K1028" s="5" t="s">
        <v>26</v>
      </c>
    </row>
    <row r="1029" spans="1:11" x14ac:dyDescent="0.35">
      <c r="A1029" s="5" t="s">
        <v>19</v>
      </c>
      <c r="B1029" s="5" t="s">
        <v>20</v>
      </c>
      <c r="C1029" s="5" t="s">
        <v>2023</v>
      </c>
      <c r="D1029" s="5" t="s">
        <v>1692</v>
      </c>
      <c r="E1029" s="5" t="s">
        <v>2684</v>
      </c>
      <c r="F1029" s="12" t="s">
        <v>3143</v>
      </c>
      <c r="H1029" s="8">
        <v>66900</v>
      </c>
      <c r="I1029" s="8">
        <v>66900</v>
      </c>
      <c r="K1029" s="5" t="s">
        <v>26</v>
      </c>
    </row>
    <row r="1030" spans="1:11" x14ac:dyDescent="0.35">
      <c r="A1030" s="5" t="s">
        <v>19</v>
      </c>
      <c r="B1030" s="5" t="s">
        <v>20</v>
      </c>
      <c r="C1030" s="5" t="s">
        <v>2024</v>
      </c>
      <c r="D1030" s="5" t="s">
        <v>1724</v>
      </c>
      <c r="E1030" s="5" t="s">
        <v>2685</v>
      </c>
      <c r="F1030" s="12" t="s">
        <v>3143</v>
      </c>
      <c r="H1030" s="8">
        <v>90359</v>
      </c>
      <c r="I1030" s="8">
        <v>90359</v>
      </c>
      <c r="K1030" s="5" t="s">
        <v>26</v>
      </c>
    </row>
    <row r="1031" spans="1:11" x14ac:dyDescent="0.35">
      <c r="A1031" s="5" t="s">
        <v>19</v>
      </c>
      <c r="B1031" s="5" t="s">
        <v>20</v>
      </c>
      <c r="C1031" s="5" t="s">
        <v>2025</v>
      </c>
      <c r="D1031" s="5" t="s">
        <v>1707</v>
      </c>
      <c r="E1031" s="5" t="s">
        <v>2686</v>
      </c>
      <c r="F1031" s="12" t="s">
        <v>3143</v>
      </c>
      <c r="H1031" s="8">
        <v>52879</v>
      </c>
      <c r="I1031" s="8">
        <v>52879</v>
      </c>
      <c r="K1031" s="5" t="s">
        <v>26</v>
      </c>
    </row>
    <row r="1032" spans="1:11" x14ac:dyDescent="0.35">
      <c r="A1032" s="5" t="s">
        <v>19</v>
      </c>
      <c r="B1032" s="5" t="s">
        <v>20</v>
      </c>
      <c r="C1032" s="5" t="s">
        <v>2026</v>
      </c>
      <c r="D1032" s="5" t="s">
        <v>1707</v>
      </c>
      <c r="E1032" s="5" t="s">
        <v>2687</v>
      </c>
      <c r="F1032" s="12" t="s">
        <v>3143</v>
      </c>
      <c r="H1032" s="8">
        <v>24232</v>
      </c>
      <c r="I1032" s="8">
        <v>24232</v>
      </c>
      <c r="K1032" s="5" t="s">
        <v>26</v>
      </c>
    </row>
    <row r="1033" spans="1:11" x14ac:dyDescent="0.35">
      <c r="A1033" s="5" t="s">
        <v>19</v>
      </c>
      <c r="B1033" s="5" t="s">
        <v>20</v>
      </c>
      <c r="C1033" s="5" t="s">
        <v>2027</v>
      </c>
      <c r="D1033" s="5" t="s">
        <v>1692</v>
      </c>
      <c r="E1033" s="5" t="s">
        <v>2688</v>
      </c>
      <c r="F1033" s="12" t="s">
        <v>3143</v>
      </c>
      <c r="H1033" s="8">
        <v>66900</v>
      </c>
      <c r="I1033" s="8">
        <v>66900</v>
      </c>
      <c r="K1033" s="5" t="s">
        <v>26</v>
      </c>
    </row>
    <row r="1034" spans="1:11" x14ac:dyDescent="0.35">
      <c r="A1034" s="5" t="s">
        <v>19</v>
      </c>
      <c r="B1034" s="5" t="s">
        <v>20</v>
      </c>
      <c r="C1034" s="5" t="s">
        <v>2028</v>
      </c>
      <c r="D1034" s="5" t="s">
        <v>1712</v>
      </c>
      <c r="E1034" s="5" t="s">
        <v>2689</v>
      </c>
      <c r="F1034" s="12" t="s">
        <v>3143</v>
      </c>
      <c r="H1034" s="8">
        <v>509069</v>
      </c>
      <c r="I1034" s="8">
        <v>509069</v>
      </c>
      <c r="K1034" s="5" t="s">
        <v>26</v>
      </c>
    </row>
    <row r="1035" spans="1:11" x14ac:dyDescent="0.35">
      <c r="A1035" s="5" t="s">
        <v>19</v>
      </c>
      <c r="B1035" s="5" t="s">
        <v>20</v>
      </c>
      <c r="C1035" s="5" t="s">
        <v>2029</v>
      </c>
      <c r="D1035" s="5" t="s">
        <v>1693</v>
      </c>
      <c r="E1035" s="5" t="s">
        <v>2690</v>
      </c>
      <c r="F1035" s="12" t="s">
        <v>3143</v>
      </c>
      <c r="H1035" s="8">
        <v>66900</v>
      </c>
      <c r="I1035" s="8">
        <v>66900</v>
      </c>
      <c r="K1035" s="5" t="s">
        <v>26</v>
      </c>
    </row>
    <row r="1036" spans="1:11" x14ac:dyDescent="0.35">
      <c r="A1036" s="5" t="s">
        <v>19</v>
      </c>
      <c r="B1036" s="5" t="s">
        <v>20</v>
      </c>
      <c r="C1036" s="5" t="s">
        <v>2030</v>
      </c>
      <c r="D1036" s="5" t="s">
        <v>1689</v>
      </c>
      <c r="E1036" s="5" t="s">
        <v>2691</v>
      </c>
      <c r="F1036" s="12" t="s">
        <v>3143</v>
      </c>
      <c r="H1036" s="8">
        <v>66900</v>
      </c>
      <c r="I1036" s="8">
        <v>66900</v>
      </c>
      <c r="K1036" s="5" t="s">
        <v>26</v>
      </c>
    </row>
    <row r="1037" spans="1:11" x14ac:dyDescent="0.35">
      <c r="A1037" s="5" t="s">
        <v>19</v>
      </c>
      <c r="B1037" s="5" t="s">
        <v>20</v>
      </c>
      <c r="C1037" s="5" t="s">
        <v>2031</v>
      </c>
      <c r="D1037" s="5" t="s">
        <v>1693</v>
      </c>
      <c r="E1037" s="5" t="s">
        <v>2692</v>
      </c>
      <c r="F1037" s="12" t="s">
        <v>3143</v>
      </c>
      <c r="H1037" s="8">
        <v>66900</v>
      </c>
      <c r="I1037" s="8">
        <v>66900</v>
      </c>
      <c r="K1037" s="5" t="s">
        <v>26</v>
      </c>
    </row>
    <row r="1038" spans="1:11" x14ac:dyDescent="0.35">
      <c r="A1038" s="5" t="s">
        <v>19</v>
      </c>
      <c r="B1038" s="5" t="s">
        <v>20</v>
      </c>
      <c r="C1038" s="5" t="s">
        <v>2032</v>
      </c>
      <c r="D1038" s="5" t="s">
        <v>1724</v>
      </c>
      <c r="E1038" s="5" t="s">
        <v>2693</v>
      </c>
      <c r="F1038" s="12" t="s">
        <v>3143</v>
      </c>
      <c r="H1038" s="8">
        <v>91000</v>
      </c>
      <c r="I1038" s="8">
        <v>91000</v>
      </c>
      <c r="K1038" s="5" t="s">
        <v>26</v>
      </c>
    </row>
    <row r="1039" spans="1:11" x14ac:dyDescent="0.35">
      <c r="A1039" s="5" t="s">
        <v>19</v>
      </c>
      <c r="B1039" s="5" t="s">
        <v>20</v>
      </c>
      <c r="C1039" s="5" t="s">
        <v>2033</v>
      </c>
      <c r="D1039" s="5" t="s">
        <v>1677</v>
      </c>
      <c r="E1039" s="5" t="s">
        <v>2694</v>
      </c>
      <c r="F1039" s="12" t="s">
        <v>3143</v>
      </c>
      <c r="H1039" s="8">
        <v>5815288</v>
      </c>
      <c r="I1039" s="8">
        <v>5815288</v>
      </c>
      <c r="K1039" s="5" t="s">
        <v>26</v>
      </c>
    </row>
    <row r="1040" spans="1:11" x14ac:dyDescent="0.35">
      <c r="A1040" s="5" t="s">
        <v>19</v>
      </c>
      <c r="B1040" s="5" t="s">
        <v>20</v>
      </c>
      <c r="C1040" s="5" t="s">
        <v>2034</v>
      </c>
      <c r="D1040" s="5" t="s">
        <v>1707</v>
      </c>
      <c r="E1040" s="5" t="s">
        <v>2695</v>
      </c>
      <c r="F1040" s="12" t="s">
        <v>3143</v>
      </c>
      <c r="H1040" s="8">
        <v>55602</v>
      </c>
      <c r="I1040" s="8">
        <v>55602</v>
      </c>
      <c r="K1040" s="5" t="s">
        <v>26</v>
      </c>
    </row>
    <row r="1041" spans="1:11" x14ac:dyDescent="0.35">
      <c r="A1041" s="5" t="s">
        <v>19</v>
      </c>
      <c r="B1041" s="5" t="s">
        <v>20</v>
      </c>
      <c r="C1041" s="5" t="s">
        <v>2035</v>
      </c>
      <c r="D1041" s="5" t="s">
        <v>1682</v>
      </c>
      <c r="E1041" s="5" t="s">
        <v>2696</v>
      </c>
      <c r="F1041" s="12" t="s">
        <v>3143</v>
      </c>
      <c r="H1041" s="8">
        <v>66900</v>
      </c>
      <c r="I1041" s="8">
        <v>66900</v>
      </c>
      <c r="K1041" s="5" t="s">
        <v>26</v>
      </c>
    </row>
    <row r="1042" spans="1:11" x14ac:dyDescent="0.35">
      <c r="A1042" s="5" t="s">
        <v>19</v>
      </c>
      <c r="B1042" s="5" t="s">
        <v>20</v>
      </c>
      <c r="C1042" s="5" t="s">
        <v>2036</v>
      </c>
      <c r="D1042" s="5" t="s">
        <v>1692</v>
      </c>
      <c r="E1042" s="5" t="s">
        <v>2697</v>
      </c>
      <c r="F1042" s="12" t="s">
        <v>3143</v>
      </c>
      <c r="H1042" s="8">
        <v>66900</v>
      </c>
      <c r="I1042" s="8">
        <v>66900</v>
      </c>
      <c r="K1042" s="5" t="s">
        <v>26</v>
      </c>
    </row>
    <row r="1043" spans="1:11" x14ac:dyDescent="0.35">
      <c r="A1043" s="5" t="s">
        <v>19</v>
      </c>
      <c r="B1043" s="5" t="s">
        <v>20</v>
      </c>
      <c r="C1043" s="5" t="s">
        <v>2037</v>
      </c>
      <c r="D1043" s="5" t="s">
        <v>1700</v>
      </c>
      <c r="E1043" s="5" t="s">
        <v>2698</v>
      </c>
      <c r="F1043" s="12" t="s">
        <v>3143</v>
      </c>
      <c r="H1043" s="8">
        <v>66900</v>
      </c>
      <c r="I1043" s="8">
        <v>66900</v>
      </c>
      <c r="K1043" s="5" t="s">
        <v>26</v>
      </c>
    </row>
    <row r="1044" spans="1:11" x14ac:dyDescent="0.35">
      <c r="A1044" s="5" t="s">
        <v>19</v>
      </c>
      <c r="B1044" s="5" t="s">
        <v>20</v>
      </c>
      <c r="C1044" s="5" t="s">
        <v>2038</v>
      </c>
      <c r="D1044" s="5" t="s">
        <v>1693</v>
      </c>
      <c r="E1044" s="5" t="s">
        <v>2699</v>
      </c>
      <c r="F1044" s="12" t="s">
        <v>3143</v>
      </c>
      <c r="H1044" s="8">
        <v>613412</v>
      </c>
      <c r="I1044" s="8">
        <v>613412</v>
      </c>
      <c r="K1044" s="5" t="s">
        <v>26</v>
      </c>
    </row>
    <row r="1045" spans="1:11" x14ac:dyDescent="0.35">
      <c r="A1045" s="5" t="s">
        <v>19</v>
      </c>
      <c r="B1045" s="5" t="s">
        <v>20</v>
      </c>
      <c r="C1045" s="5" t="s">
        <v>2039</v>
      </c>
      <c r="D1045" s="5" t="s">
        <v>1700</v>
      </c>
      <c r="E1045" s="5" t="s">
        <v>2700</v>
      </c>
      <c r="F1045" s="12" t="s">
        <v>3143</v>
      </c>
      <c r="H1045" s="8">
        <v>65305</v>
      </c>
      <c r="I1045" s="8">
        <v>65305</v>
      </c>
      <c r="K1045" s="5" t="s">
        <v>26</v>
      </c>
    </row>
    <row r="1046" spans="1:11" x14ac:dyDescent="0.35">
      <c r="A1046" s="5" t="s">
        <v>19</v>
      </c>
      <c r="B1046" s="5" t="s">
        <v>20</v>
      </c>
      <c r="C1046" s="5" t="s">
        <v>2040</v>
      </c>
      <c r="D1046" s="5" t="s">
        <v>1692</v>
      </c>
      <c r="E1046" s="5" t="s">
        <v>2701</v>
      </c>
      <c r="F1046" s="12" t="s">
        <v>3143</v>
      </c>
      <c r="H1046" s="8">
        <v>66900</v>
      </c>
      <c r="I1046" s="8">
        <v>66900</v>
      </c>
      <c r="K1046" s="5" t="s">
        <v>26</v>
      </c>
    </row>
    <row r="1047" spans="1:11" x14ac:dyDescent="0.35">
      <c r="A1047" s="5" t="s">
        <v>19</v>
      </c>
      <c r="B1047" s="5" t="s">
        <v>20</v>
      </c>
      <c r="C1047" s="5" t="s">
        <v>2041</v>
      </c>
      <c r="D1047" s="5" t="s">
        <v>1680</v>
      </c>
      <c r="E1047" s="5" t="s">
        <v>2702</v>
      </c>
      <c r="F1047" s="12" t="s">
        <v>3143</v>
      </c>
      <c r="H1047" s="8">
        <v>136810</v>
      </c>
      <c r="I1047" s="8">
        <v>136810</v>
      </c>
      <c r="K1047" s="5" t="s">
        <v>26</v>
      </c>
    </row>
    <row r="1048" spans="1:11" x14ac:dyDescent="0.35">
      <c r="A1048" s="5" t="s">
        <v>19</v>
      </c>
      <c r="B1048" s="5" t="s">
        <v>20</v>
      </c>
      <c r="C1048" s="5" t="s">
        <v>2042</v>
      </c>
      <c r="D1048" s="5" t="s">
        <v>1687</v>
      </c>
      <c r="E1048" s="5" t="s">
        <v>2703</v>
      </c>
      <c r="F1048" s="12" t="s">
        <v>3143</v>
      </c>
      <c r="H1048" s="8">
        <v>241010</v>
      </c>
      <c r="I1048" s="8">
        <v>241010</v>
      </c>
      <c r="K1048" s="5" t="s">
        <v>26</v>
      </c>
    </row>
    <row r="1049" spans="1:11" x14ac:dyDescent="0.35">
      <c r="A1049" s="5" t="s">
        <v>19</v>
      </c>
      <c r="B1049" s="5" t="s">
        <v>20</v>
      </c>
      <c r="C1049" s="5" t="s">
        <v>2043</v>
      </c>
      <c r="D1049" s="5" t="s">
        <v>1724</v>
      </c>
      <c r="E1049" s="5" t="s">
        <v>1367</v>
      </c>
      <c r="F1049" s="12" t="s">
        <v>3143</v>
      </c>
      <c r="H1049" s="8">
        <v>66900</v>
      </c>
      <c r="I1049" s="8">
        <v>66900</v>
      </c>
      <c r="K1049" s="5" t="s">
        <v>26</v>
      </c>
    </row>
    <row r="1050" spans="1:11" x14ac:dyDescent="0.35">
      <c r="A1050" s="5" t="s">
        <v>19</v>
      </c>
      <c r="B1050" s="5" t="s">
        <v>20</v>
      </c>
      <c r="C1050" s="5" t="s">
        <v>2044</v>
      </c>
      <c r="D1050" s="5" t="s">
        <v>1700</v>
      </c>
      <c r="E1050" s="5" t="s">
        <v>2704</v>
      </c>
      <c r="F1050" s="12" t="s">
        <v>3143</v>
      </c>
      <c r="H1050" s="8">
        <v>66900</v>
      </c>
      <c r="I1050" s="8">
        <v>66900</v>
      </c>
      <c r="K1050" s="5" t="s">
        <v>26</v>
      </c>
    </row>
    <row r="1051" spans="1:11" x14ac:dyDescent="0.35">
      <c r="A1051" s="5" t="s">
        <v>19</v>
      </c>
      <c r="B1051" s="5" t="s">
        <v>20</v>
      </c>
      <c r="C1051" s="5" t="s">
        <v>2045</v>
      </c>
      <c r="D1051" s="5" t="s">
        <v>1702</v>
      </c>
      <c r="E1051" s="5" t="s">
        <v>2705</v>
      </c>
      <c r="F1051" s="12" t="s">
        <v>3143</v>
      </c>
      <c r="H1051" s="8">
        <v>989812</v>
      </c>
      <c r="I1051" s="8">
        <v>989812</v>
      </c>
      <c r="K1051" s="5" t="s">
        <v>26</v>
      </c>
    </row>
    <row r="1052" spans="1:11" x14ac:dyDescent="0.35">
      <c r="A1052" s="5" t="s">
        <v>19</v>
      </c>
      <c r="B1052" s="5" t="s">
        <v>20</v>
      </c>
      <c r="C1052" s="5" t="s">
        <v>2046</v>
      </c>
      <c r="D1052" s="5" t="s">
        <v>1689</v>
      </c>
      <c r="E1052" s="5" t="s">
        <v>2706</v>
      </c>
      <c r="F1052" s="12" t="s">
        <v>3143</v>
      </c>
      <c r="H1052" s="8">
        <v>148979</v>
      </c>
      <c r="I1052" s="8">
        <v>148979</v>
      </c>
      <c r="K1052" s="5" t="s">
        <v>26</v>
      </c>
    </row>
    <row r="1053" spans="1:11" x14ac:dyDescent="0.35">
      <c r="A1053" s="5" t="s">
        <v>19</v>
      </c>
      <c r="B1053" s="5" t="s">
        <v>20</v>
      </c>
      <c r="C1053" s="5" t="s">
        <v>2047</v>
      </c>
      <c r="D1053" s="5" t="s">
        <v>1700</v>
      </c>
      <c r="E1053" s="5" t="s">
        <v>2707</v>
      </c>
      <c r="F1053" s="12" t="s">
        <v>3143</v>
      </c>
      <c r="H1053" s="8">
        <v>66900</v>
      </c>
      <c r="I1053" s="8">
        <v>66900</v>
      </c>
      <c r="K1053" s="5" t="s">
        <v>26</v>
      </c>
    </row>
    <row r="1054" spans="1:11" x14ac:dyDescent="0.35">
      <c r="A1054" s="5" t="s">
        <v>19</v>
      </c>
      <c r="B1054" s="5" t="s">
        <v>20</v>
      </c>
      <c r="C1054" s="5" t="s">
        <v>2048</v>
      </c>
      <c r="D1054" s="5" t="s">
        <v>1683</v>
      </c>
      <c r="E1054" s="5" t="s">
        <v>2708</v>
      </c>
      <c r="F1054" s="12" t="s">
        <v>3143</v>
      </c>
      <c r="H1054" s="8">
        <v>7371996</v>
      </c>
      <c r="I1054" s="8">
        <v>7371996</v>
      </c>
      <c r="K1054" s="5" t="s">
        <v>26</v>
      </c>
    </row>
    <row r="1055" spans="1:11" x14ac:dyDescent="0.35">
      <c r="A1055" s="5" t="s">
        <v>19</v>
      </c>
      <c r="B1055" s="5" t="s">
        <v>20</v>
      </c>
      <c r="C1055" s="5" t="s">
        <v>2049</v>
      </c>
      <c r="D1055" s="5" t="s">
        <v>1672</v>
      </c>
      <c r="E1055" s="5" t="s">
        <v>2709</v>
      </c>
      <c r="F1055" s="12" t="s">
        <v>3143</v>
      </c>
      <c r="H1055" s="8">
        <v>1205930</v>
      </c>
      <c r="I1055" s="8">
        <v>1205930</v>
      </c>
      <c r="K1055" s="5" t="s">
        <v>26</v>
      </c>
    </row>
    <row r="1056" spans="1:11" x14ac:dyDescent="0.35">
      <c r="A1056" s="5" t="s">
        <v>19</v>
      </c>
      <c r="B1056" s="5" t="s">
        <v>20</v>
      </c>
      <c r="C1056" s="5" t="s">
        <v>2050</v>
      </c>
      <c r="D1056" s="5" t="s">
        <v>1680</v>
      </c>
      <c r="E1056" s="5" t="s">
        <v>2710</v>
      </c>
      <c r="F1056" s="12" t="s">
        <v>3143</v>
      </c>
      <c r="H1056" s="8">
        <v>83762</v>
      </c>
      <c r="I1056" s="8">
        <v>83762</v>
      </c>
      <c r="K1056" s="5" t="s">
        <v>26</v>
      </c>
    </row>
    <row r="1057" spans="1:11" x14ac:dyDescent="0.35">
      <c r="A1057" s="5" t="s">
        <v>19</v>
      </c>
      <c r="B1057" s="5" t="s">
        <v>20</v>
      </c>
      <c r="C1057" s="5" t="s">
        <v>2051</v>
      </c>
      <c r="D1057" s="5" t="s">
        <v>1689</v>
      </c>
      <c r="E1057" s="5" t="s">
        <v>2711</v>
      </c>
      <c r="F1057" s="12" t="s">
        <v>3143</v>
      </c>
      <c r="H1057" s="8">
        <v>297958</v>
      </c>
      <c r="I1057" s="8">
        <v>297958</v>
      </c>
      <c r="K1057" s="5" t="s">
        <v>26</v>
      </c>
    </row>
    <row r="1058" spans="1:11" x14ac:dyDescent="0.35">
      <c r="A1058" s="5" t="s">
        <v>19</v>
      </c>
      <c r="B1058" s="5" t="s">
        <v>20</v>
      </c>
      <c r="C1058" s="5" t="s">
        <v>2052</v>
      </c>
      <c r="D1058" s="5" t="s">
        <v>1724</v>
      </c>
      <c r="E1058" s="5" t="s">
        <v>2712</v>
      </c>
      <c r="F1058" s="12" t="s">
        <v>3143</v>
      </c>
      <c r="H1058" s="8">
        <v>66900</v>
      </c>
      <c r="I1058" s="8">
        <v>66900</v>
      </c>
      <c r="K1058" s="5" t="s">
        <v>26</v>
      </c>
    </row>
    <row r="1059" spans="1:11" x14ac:dyDescent="0.35">
      <c r="A1059" s="5" t="s">
        <v>19</v>
      </c>
      <c r="B1059" s="5" t="s">
        <v>20</v>
      </c>
      <c r="C1059" s="5" t="s">
        <v>2053</v>
      </c>
      <c r="D1059" s="5" t="s">
        <v>1674</v>
      </c>
      <c r="E1059" s="5" t="s">
        <v>2713</v>
      </c>
      <c r="F1059" s="12" t="s">
        <v>3143</v>
      </c>
      <c r="H1059" s="8">
        <v>914709</v>
      </c>
      <c r="I1059" s="8">
        <v>914709</v>
      </c>
      <c r="K1059" s="5" t="s">
        <v>26</v>
      </c>
    </row>
    <row r="1060" spans="1:11" x14ac:dyDescent="0.35">
      <c r="A1060" s="5" t="s">
        <v>19</v>
      </c>
      <c r="B1060" s="5" t="s">
        <v>20</v>
      </c>
      <c r="C1060" s="5" t="s">
        <v>2054</v>
      </c>
      <c r="D1060" s="5" t="s">
        <v>1700</v>
      </c>
      <c r="E1060" s="5" t="s">
        <v>2714</v>
      </c>
      <c r="F1060" s="12" t="s">
        <v>3143</v>
      </c>
      <c r="H1060" s="8">
        <v>66900</v>
      </c>
      <c r="I1060" s="8">
        <v>66900</v>
      </c>
      <c r="K1060" s="5" t="s">
        <v>26</v>
      </c>
    </row>
    <row r="1061" spans="1:11" x14ac:dyDescent="0.35">
      <c r="A1061" s="5" t="s">
        <v>19</v>
      </c>
      <c r="B1061" s="5" t="s">
        <v>20</v>
      </c>
      <c r="C1061" s="5" t="s">
        <v>2055</v>
      </c>
      <c r="D1061" s="5" t="s">
        <v>1673</v>
      </c>
      <c r="E1061" s="5" t="s">
        <v>2715</v>
      </c>
      <c r="F1061" s="12" t="s">
        <v>3143</v>
      </c>
      <c r="H1061" s="8">
        <v>442066</v>
      </c>
      <c r="I1061" s="8">
        <v>442066</v>
      </c>
      <c r="K1061" s="5" t="s">
        <v>26</v>
      </c>
    </row>
    <row r="1062" spans="1:11" x14ac:dyDescent="0.35">
      <c r="A1062" s="5" t="s">
        <v>19</v>
      </c>
      <c r="B1062" s="5" t="s">
        <v>20</v>
      </c>
      <c r="C1062" s="5" t="s">
        <v>2056</v>
      </c>
      <c r="D1062" s="5" t="s">
        <v>1700</v>
      </c>
      <c r="E1062" s="5" t="s">
        <v>2716</v>
      </c>
      <c r="F1062" s="12" t="s">
        <v>3143</v>
      </c>
      <c r="H1062" s="8">
        <v>83761</v>
      </c>
      <c r="I1062" s="8">
        <v>83761</v>
      </c>
      <c r="K1062" s="5" t="s">
        <v>26</v>
      </c>
    </row>
    <row r="1063" spans="1:11" x14ac:dyDescent="0.35">
      <c r="A1063" s="5" t="s">
        <v>19</v>
      </c>
      <c r="B1063" s="5" t="s">
        <v>20</v>
      </c>
      <c r="C1063" s="5" t="s">
        <v>2057</v>
      </c>
      <c r="D1063" s="5" t="s">
        <v>1682</v>
      </c>
      <c r="E1063" s="5" t="s">
        <v>2717</v>
      </c>
      <c r="F1063" s="12" t="s">
        <v>3143</v>
      </c>
      <c r="H1063" s="8">
        <v>66900</v>
      </c>
      <c r="I1063" s="8">
        <v>66900</v>
      </c>
      <c r="K1063" s="5" t="s">
        <v>26</v>
      </c>
    </row>
    <row r="1064" spans="1:11" x14ac:dyDescent="0.35">
      <c r="A1064" s="5" t="s">
        <v>19</v>
      </c>
      <c r="B1064" s="5" t="s">
        <v>20</v>
      </c>
      <c r="C1064" s="5" t="s">
        <v>2058</v>
      </c>
      <c r="D1064" s="5" t="s">
        <v>1687</v>
      </c>
      <c r="E1064" s="5" t="s">
        <v>2718</v>
      </c>
      <c r="F1064" s="12" t="s">
        <v>3143</v>
      </c>
      <c r="H1064" s="8">
        <v>241010</v>
      </c>
      <c r="I1064" s="8">
        <v>241010</v>
      </c>
      <c r="K1064" s="5" t="s">
        <v>26</v>
      </c>
    </row>
    <row r="1065" spans="1:11" x14ac:dyDescent="0.35">
      <c r="A1065" s="5" t="s">
        <v>19</v>
      </c>
      <c r="B1065" s="5" t="s">
        <v>20</v>
      </c>
      <c r="C1065" s="5" t="s">
        <v>2059</v>
      </c>
      <c r="D1065" s="5" t="s">
        <v>1693</v>
      </c>
      <c r="E1065" s="5" t="s">
        <v>2719</v>
      </c>
      <c r="F1065" s="12" t="s">
        <v>3143</v>
      </c>
      <c r="H1065" s="8">
        <v>66900</v>
      </c>
      <c r="I1065" s="8">
        <v>66900</v>
      </c>
      <c r="K1065" s="5" t="s">
        <v>26</v>
      </c>
    </row>
    <row r="1066" spans="1:11" x14ac:dyDescent="0.35">
      <c r="A1066" s="5" t="s">
        <v>19</v>
      </c>
      <c r="B1066" s="5" t="s">
        <v>20</v>
      </c>
      <c r="C1066" s="5" t="s">
        <v>2060</v>
      </c>
      <c r="D1066" s="5" t="s">
        <v>1700</v>
      </c>
      <c r="E1066" s="5" t="s">
        <v>2720</v>
      </c>
      <c r="F1066" s="12" t="s">
        <v>3143</v>
      </c>
      <c r="H1066" s="8">
        <v>64500</v>
      </c>
      <c r="I1066" s="8">
        <v>64500</v>
      </c>
      <c r="K1066" s="5" t="s">
        <v>26</v>
      </c>
    </row>
    <row r="1067" spans="1:11" x14ac:dyDescent="0.35">
      <c r="A1067" s="5" t="s">
        <v>19</v>
      </c>
      <c r="B1067" s="5" t="s">
        <v>20</v>
      </c>
      <c r="C1067" s="5" t="s">
        <v>2061</v>
      </c>
      <c r="D1067" s="5" t="s">
        <v>1724</v>
      </c>
      <c r="E1067" s="5" t="s">
        <v>2721</v>
      </c>
      <c r="F1067" s="12" t="s">
        <v>3143</v>
      </c>
      <c r="H1067" s="8">
        <v>91000</v>
      </c>
      <c r="I1067" s="8">
        <v>91000</v>
      </c>
      <c r="K1067" s="5" t="s">
        <v>26</v>
      </c>
    </row>
    <row r="1068" spans="1:11" x14ac:dyDescent="0.35">
      <c r="A1068" s="5" t="s">
        <v>19</v>
      </c>
      <c r="B1068" s="5" t="s">
        <v>20</v>
      </c>
      <c r="C1068" s="5" t="s">
        <v>2062</v>
      </c>
      <c r="D1068" s="5" t="s">
        <v>1720</v>
      </c>
      <c r="E1068" s="5" t="s">
        <v>2722</v>
      </c>
      <c r="F1068" s="12" t="s">
        <v>3143</v>
      </c>
      <c r="H1068" s="8">
        <v>1569687</v>
      </c>
      <c r="I1068" s="8">
        <v>1569687</v>
      </c>
      <c r="K1068" s="5" t="s">
        <v>26</v>
      </c>
    </row>
    <row r="1069" spans="1:11" x14ac:dyDescent="0.35">
      <c r="A1069" s="5" t="s">
        <v>19</v>
      </c>
      <c r="B1069" s="5" t="s">
        <v>20</v>
      </c>
      <c r="C1069" s="5" t="s">
        <v>2063</v>
      </c>
      <c r="D1069" s="5" t="s">
        <v>1687</v>
      </c>
      <c r="E1069" s="5" t="s">
        <v>2723</v>
      </c>
      <c r="F1069" s="12" t="s">
        <v>3143</v>
      </c>
      <c r="H1069" s="8">
        <v>241010</v>
      </c>
      <c r="I1069" s="8">
        <v>241010</v>
      </c>
      <c r="K1069" s="5" t="s">
        <v>26</v>
      </c>
    </row>
    <row r="1070" spans="1:11" x14ac:dyDescent="0.35">
      <c r="A1070" s="5" t="s">
        <v>19</v>
      </c>
      <c r="B1070" s="5" t="s">
        <v>20</v>
      </c>
      <c r="C1070" s="5" t="s">
        <v>2064</v>
      </c>
      <c r="D1070" s="5" t="s">
        <v>1700</v>
      </c>
      <c r="E1070" s="5" t="s">
        <v>2724</v>
      </c>
      <c r="F1070" s="12" t="s">
        <v>3143</v>
      </c>
      <c r="H1070" s="8">
        <v>66900</v>
      </c>
      <c r="I1070" s="8">
        <v>66900</v>
      </c>
      <c r="K1070" s="5" t="s">
        <v>26</v>
      </c>
    </row>
    <row r="1071" spans="1:11" x14ac:dyDescent="0.35">
      <c r="A1071" s="5" t="s">
        <v>19</v>
      </c>
      <c r="B1071" s="5" t="s">
        <v>20</v>
      </c>
      <c r="C1071" s="5" t="s">
        <v>2065</v>
      </c>
      <c r="D1071" s="5" t="s">
        <v>1700</v>
      </c>
      <c r="E1071" s="5" t="s">
        <v>2725</v>
      </c>
      <c r="F1071" s="12" t="s">
        <v>3143</v>
      </c>
      <c r="H1071" s="8">
        <v>64500</v>
      </c>
      <c r="I1071" s="8">
        <v>64500</v>
      </c>
      <c r="K1071" s="5" t="s">
        <v>26</v>
      </c>
    </row>
    <row r="1072" spans="1:11" x14ac:dyDescent="0.35">
      <c r="A1072" s="5" t="s">
        <v>19</v>
      </c>
      <c r="B1072" s="5" t="s">
        <v>20</v>
      </c>
      <c r="C1072" s="5" t="s">
        <v>2066</v>
      </c>
      <c r="D1072" s="5" t="s">
        <v>1687</v>
      </c>
      <c r="E1072" s="5" t="s">
        <v>2726</v>
      </c>
      <c r="F1072" s="12" t="s">
        <v>3143</v>
      </c>
      <c r="H1072" s="8">
        <v>65305</v>
      </c>
      <c r="I1072" s="8">
        <v>65305</v>
      </c>
      <c r="K1072" s="5" t="s">
        <v>26</v>
      </c>
    </row>
    <row r="1073" spans="1:11" x14ac:dyDescent="0.35">
      <c r="A1073" s="5" t="s">
        <v>19</v>
      </c>
      <c r="B1073" s="5" t="s">
        <v>20</v>
      </c>
      <c r="C1073" s="5" t="s">
        <v>2067</v>
      </c>
      <c r="D1073" s="5" t="s">
        <v>1687</v>
      </c>
      <c r="E1073" s="5" t="s">
        <v>2727</v>
      </c>
      <c r="F1073" s="12" t="s">
        <v>3143</v>
      </c>
      <c r="H1073" s="8">
        <v>213294</v>
      </c>
      <c r="I1073" s="8">
        <v>213294</v>
      </c>
      <c r="K1073" s="5" t="s">
        <v>26</v>
      </c>
    </row>
    <row r="1074" spans="1:11" x14ac:dyDescent="0.35">
      <c r="A1074" s="5" t="s">
        <v>19</v>
      </c>
      <c r="B1074" s="5" t="s">
        <v>20</v>
      </c>
      <c r="C1074" s="5" t="s">
        <v>2068</v>
      </c>
      <c r="D1074" s="5" t="s">
        <v>1724</v>
      </c>
      <c r="E1074" s="5" t="s">
        <v>2728</v>
      </c>
      <c r="F1074" s="12" t="s">
        <v>3143</v>
      </c>
      <c r="H1074" s="8">
        <v>85859</v>
      </c>
      <c r="I1074" s="8">
        <v>85859</v>
      </c>
      <c r="K1074" s="5" t="s">
        <v>26</v>
      </c>
    </row>
    <row r="1075" spans="1:11" x14ac:dyDescent="0.35">
      <c r="A1075" s="5" t="s">
        <v>19</v>
      </c>
      <c r="B1075" s="5" t="s">
        <v>20</v>
      </c>
      <c r="C1075" s="5" t="s">
        <v>2069</v>
      </c>
      <c r="D1075" s="5" t="s">
        <v>1672</v>
      </c>
      <c r="E1075" s="5" t="s">
        <v>2729</v>
      </c>
      <c r="F1075" s="12" t="s">
        <v>3143</v>
      </c>
      <c r="H1075" s="8">
        <v>249716</v>
      </c>
      <c r="I1075" s="8">
        <v>249716</v>
      </c>
      <c r="K1075" s="5" t="s">
        <v>26</v>
      </c>
    </row>
    <row r="1076" spans="1:11" x14ac:dyDescent="0.35">
      <c r="A1076" s="5" t="s">
        <v>19</v>
      </c>
      <c r="B1076" s="5" t="s">
        <v>20</v>
      </c>
      <c r="C1076" s="5" t="s">
        <v>2070</v>
      </c>
      <c r="D1076" s="5" t="s">
        <v>1712</v>
      </c>
      <c r="E1076" s="5" t="s">
        <v>2730</v>
      </c>
      <c r="F1076" s="12" t="s">
        <v>3143</v>
      </c>
      <c r="H1076" s="8">
        <v>327904</v>
      </c>
      <c r="I1076" s="8">
        <v>327904</v>
      </c>
      <c r="K1076" s="5" t="s">
        <v>26</v>
      </c>
    </row>
    <row r="1077" spans="1:11" x14ac:dyDescent="0.35">
      <c r="A1077" s="5" t="s">
        <v>19</v>
      </c>
      <c r="B1077" s="5" t="s">
        <v>20</v>
      </c>
      <c r="C1077" s="5" t="s">
        <v>2071</v>
      </c>
      <c r="D1077" s="5" t="s">
        <v>1673</v>
      </c>
      <c r="E1077" s="5" t="s">
        <v>2731</v>
      </c>
      <c r="F1077" s="12" t="s">
        <v>3143</v>
      </c>
      <c r="H1077" s="8">
        <v>220976</v>
      </c>
      <c r="I1077" s="8">
        <v>220976</v>
      </c>
      <c r="K1077" s="5" t="s">
        <v>26</v>
      </c>
    </row>
    <row r="1078" spans="1:11" x14ac:dyDescent="0.35">
      <c r="A1078" s="5" t="s">
        <v>19</v>
      </c>
      <c r="B1078" s="5" t="s">
        <v>20</v>
      </c>
      <c r="C1078" s="5" t="s">
        <v>2072</v>
      </c>
      <c r="D1078" s="5" t="s">
        <v>1700</v>
      </c>
      <c r="E1078" s="5" t="s">
        <v>2732</v>
      </c>
      <c r="F1078" s="12" t="s">
        <v>3143</v>
      </c>
      <c r="H1078" s="8">
        <v>99296</v>
      </c>
      <c r="I1078" s="8">
        <v>99296</v>
      </c>
      <c r="K1078" s="5" t="s">
        <v>26</v>
      </c>
    </row>
    <row r="1079" spans="1:11" x14ac:dyDescent="0.35">
      <c r="A1079" s="5" t="s">
        <v>19</v>
      </c>
      <c r="B1079" s="5" t="s">
        <v>20</v>
      </c>
      <c r="C1079" s="5" t="s">
        <v>2073</v>
      </c>
      <c r="D1079" s="5" t="s">
        <v>1689</v>
      </c>
      <c r="E1079" s="5" t="s">
        <v>2733</v>
      </c>
      <c r="F1079" s="12" t="s">
        <v>3143</v>
      </c>
      <c r="H1079" s="8">
        <v>297958</v>
      </c>
      <c r="I1079" s="8">
        <v>297958</v>
      </c>
      <c r="K1079" s="5" t="s">
        <v>26</v>
      </c>
    </row>
    <row r="1080" spans="1:11" x14ac:dyDescent="0.35">
      <c r="A1080" s="5" t="s">
        <v>19</v>
      </c>
      <c r="B1080" s="5" t="s">
        <v>20</v>
      </c>
      <c r="C1080" s="5" t="s">
        <v>2074</v>
      </c>
      <c r="D1080" s="5" t="s">
        <v>1712</v>
      </c>
      <c r="E1080" s="5" t="s">
        <v>2734</v>
      </c>
      <c r="F1080" s="12" t="s">
        <v>3143</v>
      </c>
      <c r="H1080" s="8">
        <v>31424</v>
      </c>
      <c r="I1080" s="8">
        <v>31424</v>
      </c>
      <c r="K1080" s="5" t="s">
        <v>26</v>
      </c>
    </row>
    <row r="1081" spans="1:11" x14ac:dyDescent="0.35">
      <c r="A1081" s="5" t="s">
        <v>19</v>
      </c>
      <c r="B1081" s="5" t="s">
        <v>20</v>
      </c>
      <c r="C1081" s="5" t="s">
        <v>2075</v>
      </c>
      <c r="D1081" s="5" t="s">
        <v>1700</v>
      </c>
      <c r="E1081" s="5" t="s">
        <v>2735</v>
      </c>
      <c r="F1081" s="12" t="s">
        <v>3143</v>
      </c>
      <c r="H1081" s="8">
        <v>939979</v>
      </c>
      <c r="I1081" s="8">
        <v>939979</v>
      </c>
      <c r="K1081" s="5" t="s">
        <v>26</v>
      </c>
    </row>
    <row r="1082" spans="1:11" x14ac:dyDescent="0.35">
      <c r="A1082" s="5" t="s">
        <v>19</v>
      </c>
      <c r="B1082" s="5" t="s">
        <v>20</v>
      </c>
      <c r="C1082" s="5" t="s">
        <v>2076</v>
      </c>
      <c r="D1082" s="5" t="s">
        <v>1682</v>
      </c>
      <c r="E1082" s="5" t="s">
        <v>2736</v>
      </c>
      <c r="F1082" s="12" t="s">
        <v>3143</v>
      </c>
      <c r="H1082" s="8">
        <v>271376</v>
      </c>
      <c r="I1082" s="8">
        <v>271376</v>
      </c>
      <c r="K1082" s="5" t="s">
        <v>26</v>
      </c>
    </row>
    <row r="1083" spans="1:11" x14ac:dyDescent="0.35">
      <c r="A1083" s="5" t="s">
        <v>19</v>
      </c>
      <c r="B1083" s="5" t="s">
        <v>20</v>
      </c>
      <c r="C1083" s="5" t="s">
        <v>2077</v>
      </c>
      <c r="D1083" s="5" t="s">
        <v>1715</v>
      </c>
      <c r="E1083" s="5" t="s">
        <v>2737</v>
      </c>
      <c r="F1083" s="12" t="s">
        <v>3143</v>
      </c>
      <c r="H1083" s="8">
        <v>62477</v>
      </c>
      <c r="I1083" s="8">
        <v>62477</v>
      </c>
      <c r="K1083" s="5" t="s">
        <v>26</v>
      </c>
    </row>
    <row r="1084" spans="1:11" x14ac:dyDescent="0.35">
      <c r="A1084" s="5" t="s">
        <v>19</v>
      </c>
      <c r="B1084" s="5" t="s">
        <v>20</v>
      </c>
      <c r="C1084" s="5" t="s">
        <v>2078</v>
      </c>
      <c r="D1084" s="5" t="s">
        <v>1693</v>
      </c>
      <c r="E1084" s="5" t="s">
        <v>2738</v>
      </c>
      <c r="F1084" s="12" t="s">
        <v>3143</v>
      </c>
      <c r="H1084" s="8">
        <v>62400</v>
      </c>
      <c r="I1084" s="8">
        <v>62400</v>
      </c>
      <c r="K1084" s="5" t="s">
        <v>26</v>
      </c>
    </row>
    <row r="1085" spans="1:11" x14ac:dyDescent="0.35">
      <c r="A1085" s="5" t="s">
        <v>19</v>
      </c>
      <c r="B1085" s="5" t="s">
        <v>20</v>
      </c>
      <c r="C1085" s="5" t="s">
        <v>2079</v>
      </c>
      <c r="D1085" s="5" t="s">
        <v>1673</v>
      </c>
      <c r="E1085" s="5" t="s">
        <v>2739</v>
      </c>
      <c r="F1085" s="12" t="s">
        <v>3143</v>
      </c>
      <c r="H1085" s="8">
        <v>53964</v>
      </c>
      <c r="I1085" s="8">
        <v>53964</v>
      </c>
      <c r="K1085" s="5" t="s">
        <v>26</v>
      </c>
    </row>
    <row r="1086" spans="1:11" x14ac:dyDescent="0.35">
      <c r="A1086" s="5" t="s">
        <v>19</v>
      </c>
      <c r="B1086" s="5" t="s">
        <v>20</v>
      </c>
      <c r="C1086" s="5" t="s">
        <v>2080</v>
      </c>
      <c r="D1086" s="5" t="s">
        <v>1673</v>
      </c>
      <c r="E1086" s="5" t="s">
        <v>2740</v>
      </c>
      <c r="F1086" s="12" t="s">
        <v>3143</v>
      </c>
      <c r="H1086" s="8">
        <v>102305</v>
      </c>
      <c r="I1086" s="8">
        <v>102305</v>
      </c>
      <c r="K1086" s="5" t="s">
        <v>26</v>
      </c>
    </row>
    <row r="1087" spans="1:11" x14ac:dyDescent="0.35">
      <c r="A1087" s="5" t="s">
        <v>19</v>
      </c>
      <c r="B1087" s="5" t="s">
        <v>20</v>
      </c>
      <c r="C1087" s="5" t="s">
        <v>2081</v>
      </c>
      <c r="D1087" s="5" t="s">
        <v>1724</v>
      </c>
      <c r="E1087" s="5" t="s">
        <v>2741</v>
      </c>
      <c r="F1087" s="12" t="s">
        <v>3143</v>
      </c>
      <c r="H1087" s="8">
        <v>207600</v>
      </c>
      <c r="I1087" s="8">
        <v>207600</v>
      </c>
      <c r="K1087" s="5" t="s">
        <v>26</v>
      </c>
    </row>
    <row r="1088" spans="1:11" x14ac:dyDescent="0.35">
      <c r="A1088" s="5" t="s">
        <v>19</v>
      </c>
      <c r="B1088" s="5" t="s">
        <v>20</v>
      </c>
      <c r="C1088" s="5" t="s">
        <v>2082</v>
      </c>
      <c r="D1088" s="5" t="s">
        <v>1687</v>
      </c>
      <c r="E1088" s="5" t="s">
        <v>1581</v>
      </c>
      <c r="F1088" s="12" t="s">
        <v>3143</v>
      </c>
      <c r="H1088" s="8">
        <v>65305</v>
      </c>
      <c r="I1088" s="8">
        <v>65305</v>
      </c>
      <c r="K1088" s="5" t="s">
        <v>26</v>
      </c>
    </row>
    <row r="1089" spans="1:11" x14ac:dyDescent="0.35">
      <c r="A1089" s="5" t="s">
        <v>19</v>
      </c>
      <c r="B1089" s="5" t="s">
        <v>20</v>
      </c>
      <c r="C1089" s="5" t="s">
        <v>2083</v>
      </c>
      <c r="D1089" s="5" t="s">
        <v>1689</v>
      </c>
      <c r="E1089" s="5" t="s">
        <v>2742</v>
      </c>
      <c r="F1089" s="12" t="s">
        <v>3143</v>
      </c>
      <c r="H1089" s="8">
        <v>297958</v>
      </c>
      <c r="I1089" s="8">
        <v>297958</v>
      </c>
      <c r="K1089" s="5" t="s">
        <v>26</v>
      </c>
    </row>
    <row r="1090" spans="1:11" x14ac:dyDescent="0.35">
      <c r="A1090" s="5" t="s">
        <v>19</v>
      </c>
      <c r="B1090" s="5" t="s">
        <v>20</v>
      </c>
      <c r="C1090" s="5" t="s">
        <v>2084</v>
      </c>
      <c r="D1090" s="5" t="s">
        <v>1693</v>
      </c>
      <c r="E1090" s="5" t="s">
        <v>2743</v>
      </c>
      <c r="F1090" s="12" t="s">
        <v>3143</v>
      </c>
      <c r="H1090" s="8">
        <v>271435</v>
      </c>
      <c r="I1090" s="8">
        <v>271435</v>
      </c>
      <c r="K1090" s="5" t="s">
        <v>26</v>
      </c>
    </row>
    <row r="1091" spans="1:11" x14ac:dyDescent="0.35">
      <c r="A1091" s="5" t="s">
        <v>19</v>
      </c>
      <c r="B1091" s="5" t="s">
        <v>20</v>
      </c>
      <c r="C1091" s="5" t="s">
        <v>2085</v>
      </c>
      <c r="D1091" s="5" t="s">
        <v>1725</v>
      </c>
      <c r="E1091" s="5" t="s">
        <v>2744</v>
      </c>
      <c r="F1091" s="12" t="s">
        <v>3144</v>
      </c>
      <c r="H1091" s="8">
        <v>28833</v>
      </c>
      <c r="I1091" s="8">
        <v>28833</v>
      </c>
      <c r="K1091" s="5" t="s">
        <v>26</v>
      </c>
    </row>
    <row r="1092" spans="1:11" x14ac:dyDescent="0.35">
      <c r="A1092" s="5" t="s">
        <v>19</v>
      </c>
      <c r="B1092" s="5" t="s">
        <v>20</v>
      </c>
      <c r="C1092" s="5" t="s">
        <v>2086</v>
      </c>
      <c r="D1092" s="5" t="s">
        <v>1694</v>
      </c>
      <c r="E1092" s="5" t="s">
        <v>2745</v>
      </c>
      <c r="F1092" s="12" t="s">
        <v>3144</v>
      </c>
      <c r="H1092" s="8">
        <v>28833</v>
      </c>
      <c r="I1092" s="8">
        <v>28833</v>
      </c>
      <c r="K1092" s="5" t="s">
        <v>26</v>
      </c>
    </row>
    <row r="1093" spans="1:11" x14ac:dyDescent="0.35">
      <c r="A1093" s="5" t="s">
        <v>19</v>
      </c>
      <c r="B1093" s="5" t="s">
        <v>20</v>
      </c>
      <c r="C1093" s="5" t="s">
        <v>2087</v>
      </c>
      <c r="D1093" s="5" t="s">
        <v>1677</v>
      </c>
      <c r="E1093" s="5" t="s">
        <v>2746</v>
      </c>
      <c r="F1093" s="12" t="s">
        <v>3144</v>
      </c>
      <c r="H1093" s="8">
        <v>48387819</v>
      </c>
      <c r="I1093" s="8">
        <v>48387819</v>
      </c>
      <c r="K1093" s="5" t="s">
        <v>26</v>
      </c>
    </row>
    <row r="1094" spans="1:11" x14ac:dyDescent="0.35">
      <c r="A1094" s="5" t="s">
        <v>19</v>
      </c>
      <c r="B1094" s="5" t="s">
        <v>20</v>
      </c>
      <c r="C1094" s="5" t="s">
        <v>2088</v>
      </c>
      <c r="D1094" s="5" t="s">
        <v>1692</v>
      </c>
      <c r="E1094" s="5" t="s">
        <v>2747</v>
      </c>
      <c r="F1094" s="12" t="s">
        <v>3144</v>
      </c>
      <c r="H1094" s="8">
        <v>66900</v>
      </c>
      <c r="I1094" s="8">
        <v>66900</v>
      </c>
      <c r="K1094" s="5" t="s">
        <v>26</v>
      </c>
    </row>
    <row r="1095" spans="1:11" x14ac:dyDescent="0.35">
      <c r="A1095" s="5" t="s">
        <v>19</v>
      </c>
      <c r="B1095" s="5" t="s">
        <v>20</v>
      </c>
      <c r="C1095" s="5" t="s">
        <v>2089</v>
      </c>
      <c r="D1095" s="5" t="s">
        <v>1717</v>
      </c>
      <c r="E1095" s="5" t="s">
        <v>2748</v>
      </c>
      <c r="F1095" s="12" t="s">
        <v>3144</v>
      </c>
      <c r="H1095" s="8">
        <v>2522304</v>
      </c>
      <c r="I1095" s="8">
        <v>2522304</v>
      </c>
      <c r="K1095" s="5" t="s">
        <v>26</v>
      </c>
    </row>
    <row r="1096" spans="1:11" x14ac:dyDescent="0.35">
      <c r="A1096" s="5" t="s">
        <v>19</v>
      </c>
      <c r="B1096" s="5" t="s">
        <v>20</v>
      </c>
      <c r="C1096" s="5" t="s">
        <v>2090</v>
      </c>
      <c r="D1096" s="5" t="s">
        <v>1682</v>
      </c>
      <c r="E1096" s="5" t="s">
        <v>1328</v>
      </c>
      <c r="F1096" s="12" t="s">
        <v>3144</v>
      </c>
      <c r="H1096" s="8">
        <v>65305</v>
      </c>
      <c r="I1096" s="8">
        <v>65305</v>
      </c>
      <c r="K1096" s="5" t="s">
        <v>26</v>
      </c>
    </row>
    <row r="1097" spans="1:11" x14ac:dyDescent="0.35">
      <c r="A1097" s="5" t="s">
        <v>19</v>
      </c>
      <c r="B1097" s="5" t="s">
        <v>20</v>
      </c>
      <c r="C1097" s="5" t="s">
        <v>2091</v>
      </c>
      <c r="D1097" s="5" t="s">
        <v>1693</v>
      </c>
      <c r="E1097" s="5" t="s">
        <v>2749</v>
      </c>
      <c r="F1097" s="12" t="s">
        <v>3144</v>
      </c>
      <c r="H1097" s="8">
        <v>66900</v>
      </c>
      <c r="I1097" s="8">
        <v>66900</v>
      </c>
      <c r="K1097" s="5" t="s">
        <v>26</v>
      </c>
    </row>
    <row r="1098" spans="1:11" x14ac:dyDescent="0.35">
      <c r="A1098" s="5" t="s">
        <v>19</v>
      </c>
      <c r="B1098" s="5" t="s">
        <v>20</v>
      </c>
      <c r="C1098" s="5" t="s">
        <v>2092</v>
      </c>
      <c r="D1098" s="5" t="s">
        <v>1679</v>
      </c>
      <c r="E1098" s="5" t="s">
        <v>2750</v>
      </c>
      <c r="F1098" s="12" t="s">
        <v>3144</v>
      </c>
      <c r="H1098" s="8">
        <v>699551</v>
      </c>
      <c r="I1098" s="8">
        <v>699551</v>
      </c>
      <c r="K1098" s="5" t="s">
        <v>26</v>
      </c>
    </row>
    <row r="1099" spans="1:11" x14ac:dyDescent="0.35">
      <c r="A1099" s="5" t="s">
        <v>19</v>
      </c>
      <c r="B1099" s="5" t="s">
        <v>20</v>
      </c>
      <c r="C1099" s="5" t="s">
        <v>2093</v>
      </c>
      <c r="D1099" s="5" t="s">
        <v>1692</v>
      </c>
      <c r="E1099" s="5" t="s">
        <v>2751</v>
      </c>
      <c r="F1099" s="12" t="s">
        <v>3144</v>
      </c>
      <c r="H1099" s="8">
        <v>66900</v>
      </c>
      <c r="I1099" s="8">
        <v>66900</v>
      </c>
      <c r="K1099" s="5" t="s">
        <v>26</v>
      </c>
    </row>
    <row r="1100" spans="1:11" x14ac:dyDescent="0.35">
      <c r="A1100" s="5" t="s">
        <v>19</v>
      </c>
      <c r="B1100" s="5" t="s">
        <v>20</v>
      </c>
      <c r="C1100" s="5" t="s">
        <v>2094</v>
      </c>
      <c r="D1100" s="5" t="s">
        <v>1692</v>
      </c>
      <c r="E1100" s="5" t="s">
        <v>2752</v>
      </c>
      <c r="F1100" s="12" t="s">
        <v>3144</v>
      </c>
      <c r="H1100" s="8">
        <v>66900</v>
      </c>
      <c r="I1100" s="8">
        <v>66900</v>
      </c>
      <c r="K1100" s="5" t="s">
        <v>26</v>
      </c>
    </row>
    <row r="1101" spans="1:11" x14ac:dyDescent="0.35">
      <c r="A1101" s="5" t="s">
        <v>19</v>
      </c>
      <c r="B1101" s="5" t="s">
        <v>20</v>
      </c>
      <c r="C1101" s="5" t="s">
        <v>2095</v>
      </c>
      <c r="D1101" s="5" t="s">
        <v>1720</v>
      </c>
      <c r="E1101" s="5" t="s">
        <v>2753</v>
      </c>
      <c r="F1101" s="12" t="s">
        <v>3144</v>
      </c>
      <c r="H1101" s="8">
        <v>453898</v>
      </c>
      <c r="I1101" s="8">
        <v>453898</v>
      </c>
      <c r="K1101" s="5" t="s">
        <v>26</v>
      </c>
    </row>
    <row r="1102" spans="1:11" x14ac:dyDescent="0.35">
      <c r="A1102" s="5" t="s">
        <v>19</v>
      </c>
      <c r="B1102" s="5" t="s">
        <v>20</v>
      </c>
      <c r="C1102" s="5" t="s">
        <v>2096</v>
      </c>
      <c r="D1102" s="5" t="s">
        <v>1700</v>
      </c>
      <c r="E1102" s="5" t="s">
        <v>2754</v>
      </c>
      <c r="F1102" s="12" t="s">
        <v>3144</v>
      </c>
      <c r="H1102" s="8">
        <v>66900</v>
      </c>
      <c r="I1102" s="8">
        <v>66900</v>
      </c>
      <c r="K1102" s="5" t="s">
        <v>26</v>
      </c>
    </row>
    <row r="1103" spans="1:11" x14ac:dyDescent="0.35">
      <c r="A1103" s="5" t="s">
        <v>19</v>
      </c>
      <c r="B1103" s="5" t="s">
        <v>20</v>
      </c>
      <c r="C1103" s="5" t="s">
        <v>2097</v>
      </c>
      <c r="D1103" s="5" t="s">
        <v>1679</v>
      </c>
      <c r="E1103" s="5" t="s">
        <v>2755</v>
      </c>
      <c r="F1103" s="12" t="s">
        <v>3144</v>
      </c>
      <c r="H1103" s="8">
        <v>54387598</v>
      </c>
      <c r="I1103" s="8">
        <v>54387598</v>
      </c>
      <c r="K1103" s="5" t="s">
        <v>26</v>
      </c>
    </row>
    <row r="1104" spans="1:11" x14ac:dyDescent="0.35">
      <c r="A1104" s="5" t="s">
        <v>19</v>
      </c>
      <c r="B1104" s="5" t="s">
        <v>20</v>
      </c>
      <c r="C1104" s="5" t="s">
        <v>2098</v>
      </c>
      <c r="D1104" s="5" t="s">
        <v>1712</v>
      </c>
      <c r="E1104" s="5" t="s">
        <v>2756</v>
      </c>
      <c r="F1104" s="12" t="s">
        <v>3144</v>
      </c>
      <c r="H1104" s="8">
        <v>1025183</v>
      </c>
      <c r="I1104" s="8">
        <v>1025183</v>
      </c>
      <c r="K1104" s="5" t="s">
        <v>26</v>
      </c>
    </row>
    <row r="1105" spans="1:11" x14ac:dyDescent="0.35">
      <c r="A1105" s="5" t="s">
        <v>19</v>
      </c>
      <c r="B1105" s="5" t="s">
        <v>20</v>
      </c>
      <c r="C1105" s="5" t="s">
        <v>2099</v>
      </c>
      <c r="D1105" s="5" t="s">
        <v>1724</v>
      </c>
      <c r="E1105" s="5" t="s">
        <v>2757</v>
      </c>
      <c r="F1105" s="12" t="s">
        <v>3144</v>
      </c>
      <c r="H1105" s="8">
        <v>66900</v>
      </c>
      <c r="I1105" s="8">
        <v>66900</v>
      </c>
      <c r="K1105" s="5" t="s">
        <v>26</v>
      </c>
    </row>
    <row r="1106" spans="1:11" x14ac:dyDescent="0.35">
      <c r="A1106" s="5" t="s">
        <v>19</v>
      </c>
      <c r="B1106" s="5" t="s">
        <v>20</v>
      </c>
      <c r="C1106" s="5" t="s">
        <v>2100</v>
      </c>
      <c r="D1106" s="5" t="s">
        <v>1732</v>
      </c>
      <c r="E1106" s="5" t="s">
        <v>2758</v>
      </c>
      <c r="F1106" s="12" t="s">
        <v>3144</v>
      </c>
      <c r="H1106" s="8">
        <v>307826</v>
      </c>
      <c r="I1106" s="8">
        <v>307826</v>
      </c>
      <c r="K1106" s="5" t="s">
        <v>26</v>
      </c>
    </row>
    <row r="1107" spans="1:11" x14ac:dyDescent="0.35">
      <c r="A1107" s="5" t="s">
        <v>19</v>
      </c>
      <c r="B1107" s="5" t="s">
        <v>20</v>
      </c>
      <c r="C1107" s="5" t="s">
        <v>2101</v>
      </c>
      <c r="D1107" s="5" t="s">
        <v>1714</v>
      </c>
      <c r="E1107" s="5" t="s">
        <v>2759</v>
      </c>
      <c r="F1107" s="12" t="s">
        <v>3144</v>
      </c>
      <c r="H1107" s="8">
        <v>42280</v>
      </c>
      <c r="I1107" s="8">
        <v>42280</v>
      </c>
      <c r="K1107" s="5" t="s">
        <v>26</v>
      </c>
    </row>
    <row r="1108" spans="1:11" x14ac:dyDescent="0.35">
      <c r="A1108" s="5" t="s">
        <v>19</v>
      </c>
      <c r="B1108" s="5" t="s">
        <v>20</v>
      </c>
      <c r="C1108" s="5" t="s">
        <v>2102</v>
      </c>
      <c r="D1108" s="5" t="s">
        <v>1684</v>
      </c>
      <c r="E1108" s="5" t="s">
        <v>2760</v>
      </c>
      <c r="F1108" s="12" t="s">
        <v>3144</v>
      </c>
      <c r="H1108" s="8">
        <v>992233</v>
      </c>
      <c r="I1108" s="8">
        <v>992233</v>
      </c>
      <c r="K1108" s="5" t="s">
        <v>26</v>
      </c>
    </row>
    <row r="1109" spans="1:11" x14ac:dyDescent="0.35">
      <c r="A1109" s="5" t="s">
        <v>19</v>
      </c>
      <c r="B1109" s="5" t="s">
        <v>20</v>
      </c>
      <c r="C1109" s="5" t="s">
        <v>2103</v>
      </c>
      <c r="D1109" s="5" t="s">
        <v>1678</v>
      </c>
      <c r="E1109" s="5" t="s">
        <v>2761</v>
      </c>
      <c r="F1109" s="12" t="s">
        <v>3144</v>
      </c>
      <c r="H1109" s="8">
        <v>1680639</v>
      </c>
      <c r="I1109" s="8">
        <v>1680639</v>
      </c>
      <c r="K1109" s="5" t="s">
        <v>26</v>
      </c>
    </row>
    <row r="1110" spans="1:11" x14ac:dyDescent="0.35">
      <c r="A1110" s="5" t="s">
        <v>19</v>
      </c>
      <c r="B1110" s="5" t="s">
        <v>20</v>
      </c>
      <c r="C1110" s="5" t="s">
        <v>2104</v>
      </c>
      <c r="D1110" s="5" t="s">
        <v>1720</v>
      </c>
      <c r="E1110" s="5" t="s">
        <v>1123</v>
      </c>
      <c r="F1110" s="12" t="s">
        <v>3144</v>
      </c>
      <c r="H1110" s="8">
        <v>16210</v>
      </c>
      <c r="I1110" s="8">
        <v>16210</v>
      </c>
      <c r="K1110" s="5" t="s">
        <v>26</v>
      </c>
    </row>
    <row r="1111" spans="1:11" x14ac:dyDescent="0.35">
      <c r="A1111" s="5" t="s">
        <v>19</v>
      </c>
      <c r="B1111" s="5" t="s">
        <v>20</v>
      </c>
      <c r="C1111" s="5" t="s">
        <v>2105</v>
      </c>
      <c r="D1111" s="5" t="s">
        <v>1724</v>
      </c>
      <c r="E1111" s="5" t="s">
        <v>1019</v>
      </c>
      <c r="F1111" s="12" t="s">
        <v>3144</v>
      </c>
      <c r="H1111" s="8">
        <v>99296</v>
      </c>
      <c r="I1111" s="8">
        <v>99296</v>
      </c>
      <c r="K1111" s="5" t="s">
        <v>26</v>
      </c>
    </row>
    <row r="1112" spans="1:11" x14ac:dyDescent="0.35">
      <c r="A1112" s="5" t="s">
        <v>19</v>
      </c>
      <c r="B1112" s="5" t="s">
        <v>20</v>
      </c>
      <c r="C1112" s="5" t="s">
        <v>2106</v>
      </c>
      <c r="D1112" s="5" t="s">
        <v>1700</v>
      </c>
      <c r="E1112" s="5" t="s">
        <v>2762</v>
      </c>
      <c r="F1112" s="12" t="s">
        <v>3144</v>
      </c>
      <c r="H1112" s="8">
        <v>66900</v>
      </c>
      <c r="I1112" s="8">
        <v>66900</v>
      </c>
      <c r="K1112" s="5" t="s">
        <v>26</v>
      </c>
    </row>
    <row r="1113" spans="1:11" x14ac:dyDescent="0.35">
      <c r="A1113" s="5" t="s">
        <v>19</v>
      </c>
      <c r="B1113" s="5" t="s">
        <v>20</v>
      </c>
      <c r="C1113" s="5" t="s">
        <v>2107</v>
      </c>
      <c r="D1113" s="5" t="s">
        <v>1724</v>
      </c>
      <c r="E1113" s="5" t="s">
        <v>2763</v>
      </c>
      <c r="F1113" s="12" t="s">
        <v>3144</v>
      </c>
      <c r="H1113" s="8">
        <v>66900</v>
      </c>
      <c r="I1113" s="8">
        <v>66900</v>
      </c>
      <c r="K1113" s="5" t="s">
        <v>26</v>
      </c>
    </row>
    <row r="1114" spans="1:11" x14ac:dyDescent="0.35">
      <c r="A1114" s="5" t="s">
        <v>19</v>
      </c>
      <c r="B1114" s="5" t="s">
        <v>20</v>
      </c>
      <c r="C1114" s="5" t="s">
        <v>2108</v>
      </c>
      <c r="D1114" s="5" t="s">
        <v>1692</v>
      </c>
      <c r="E1114" s="5" t="s">
        <v>2764</v>
      </c>
      <c r="F1114" s="12" t="s">
        <v>3144</v>
      </c>
      <c r="H1114" s="8">
        <v>83761</v>
      </c>
      <c r="I1114" s="8">
        <v>83761</v>
      </c>
      <c r="K1114" s="5" t="s">
        <v>26</v>
      </c>
    </row>
    <row r="1115" spans="1:11" x14ac:dyDescent="0.35">
      <c r="A1115" s="5" t="s">
        <v>19</v>
      </c>
      <c r="B1115" s="5" t="s">
        <v>20</v>
      </c>
      <c r="C1115" s="5" t="s">
        <v>2109</v>
      </c>
      <c r="D1115" s="5" t="s">
        <v>1714</v>
      </c>
      <c r="E1115" s="5" t="s">
        <v>2765</v>
      </c>
      <c r="F1115" s="12" t="s">
        <v>3144</v>
      </c>
      <c r="H1115" s="8">
        <v>28313</v>
      </c>
      <c r="I1115" s="8">
        <v>28313</v>
      </c>
      <c r="K1115" s="5" t="s">
        <v>26</v>
      </c>
    </row>
    <row r="1116" spans="1:11" x14ac:dyDescent="0.35">
      <c r="A1116" s="5" t="s">
        <v>19</v>
      </c>
      <c r="B1116" s="5" t="s">
        <v>20</v>
      </c>
      <c r="C1116" s="5" t="s">
        <v>2110</v>
      </c>
      <c r="D1116" s="5" t="s">
        <v>1693</v>
      </c>
      <c r="E1116" s="5" t="s">
        <v>2766</v>
      </c>
      <c r="F1116" s="12" t="s">
        <v>3144</v>
      </c>
      <c r="H1116" s="8">
        <v>96831</v>
      </c>
      <c r="I1116" s="8">
        <v>96831</v>
      </c>
      <c r="K1116" s="5" t="s">
        <v>26</v>
      </c>
    </row>
    <row r="1117" spans="1:11" x14ac:dyDescent="0.35">
      <c r="A1117" s="5" t="s">
        <v>19</v>
      </c>
      <c r="B1117" s="5" t="s">
        <v>20</v>
      </c>
      <c r="C1117" s="5" t="s">
        <v>2111</v>
      </c>
      <c r="D1117" s="5" t="s">
        <v>1672</v>
      </c>
      <c r="E1117" s="5" t="s">
        <v>2767</v>
      </c>
      <c r="F1117" s="12" t="s">
        <v>3144</v>
      </c>
      <c r="H1117" s="8">
        <v>196697</v>
      </c>
      <c r="I1117" s="8">
        <v>196697</v>
      </c>
      <c r="K1117" s="5" t="s">
        <v>26</v>
      </c>
    </row>
    <row r="1118" spans="1:11" x14ac:dyDescent="0.35">
      <c r="A1118" s="5" t="s">
        <v>19</v>
      </c>
      <c r="B1118" s="5" t="s">
        <v>20</v>
      </c>
      <c r="C1118" s="5" t="s">
        <v>2112</v>
      </c>
      <c r="D1118" s="5" t="s">
        <v>1682</v>
      </c>
      <c r="E1118" s="5" t="s">
        <v>2768</v>
      </c>
      <c r="F1118" s="12" t="s">
        <v>3144</v>
      </c>
      <c r="H1118" s="8">
        <v>156175</v>
      </c>
      <c r="I1118" s="8">
        <v>156175</v>
      </c>
      <c r="K1118" s="5" t="s">
        <v>26</v>
      </c>
    </row>
    <row r="1119" spans="1:11" x14ac:dyDescent="0.35">
      <c r="A1119" s="5" t="s">
        <v>19</v>
      </c>
      <c r="B1119" s="5" t="s">
        <v>20</v>
      </c>
      <c r="C1119" s="5" t="s">
        <v>2113</v>
      </c>
      <c r="D1119" s="5" t="s">
        <v>1692</v>
      </c>
      <c r="E1119" s="5" t="s">
        <v>2769</v>
      </c>
      <c r="F1119" s="12" t="s">
        <v>3144</v>
      </c>
      <c r="H1119" s="8">
        <v>83762</v>
      </c>
      <c r="I1119" s="8">
        <v>83762</v>
      </c>
      <c r="K1119" s="5" t="s">
        <v>26</v>
      </c>
    </row>
    <row r="1120" spans="1:11" x14ac:dyDescent="0.35">
      <c r="A1120" s="5" t="s">
        <v>19</v>
      </c>
      <c r="B1120" s="5" t="s">
        <v>20</v>
      </c>
      <c r="C1120" s="5" t="s">
        <v>2114</v>
      </c>
      <c r="D1120" s="5" t="s">
        <v>1673</v>
      </c>
      <c r="E1120" s="5" t="s">
        <v>2770</v>
      </c>
      <c r="F1120" s="12" t="s">
        <v>3144</v>
      </c>
      <c r="H1120" s="8">
        <v>28592</v>
      </c>
      <c r="I1120" s="8">
        <v>28592</v>
      </c>
      <c r="K1120" s="5" t="s">
        <v>26</v>
      </c>
    </row>
    <row r="1121" spans="1:11" x14ac:dyDescent="0.35">
      <c r="A1121" s="5" t="s">
        <v>19</v>
      </c>
      <c r="B1121" s="5" t="s">
        <v>20</v>
      </c>
      <c r="C1121" s="5" t="s">
        <v>2115</v>
      </c>
      <c r="D1121" s="5" t="s">
        <v>1678</v>
      </c>
      <c r="E1121" s="5" t="s">
        <v>2771</v>
      </c>
      <c r="F1121" s="12" t="s">
        <v>3144</v>
      </c>
      <c r="H1121" s="8">
        <v>153388</v>
      </c>
      <c r="I1121" s="8">
        <v>153388</v>
      </c>
      <c r="K1121" s="5" t="s">
        <v>26</v>
      </c>
    </row>
    <row r="1122" spans="1:11" x14ac:dyDescent="0.35">
      <c r="A1122" s="5" t="s">
        <v>19</v>
      </c>
      <c r="B1122" s="5" t="s">
        <v>20</v>
      </c>
      <c r="C1122" s="5" t="s">
        <v>2116</v>
      </c>
      <c r="D1122" s="5" t="s">
        <v>1677</v>
      </c>
      <c r="E1122" s="5" t="s">
        <v>2772</v>
      </c>
      <c r="F1122" s="12" t="s">
        <v>3144</v>
      </c>
      <c r="H1122" s="8">
        <v>5304737</v>
      </c>
      <c r="I1122" s="8">
        <v>5304737</v>
      </c>
      <c r="K1122" s="5" t="s">
        <v>26</v>
      </c>
    </row>
    <row r="1123" spans="1:11" x14ac:dyDescent="0.35">
      <c r="A1123" s="5" t="s">
        <v>19</v>
      </c>
      <c r="B1123" s="5" t="s">
        <v>20</v>
      </c>
      <c r="C1123" s="5" t="s">
        <v>2117</v>
      </c>
      <c r="D1123" s="5" t="s">
        <v>1720</v>
      </c>
      <c r="E1123" s="5" t="s">
        <v>2773</v>
      </c>
      <c r="F1123" s="12" t="s">
        <v>3144</v>
      </c>
      <c r="H1123" s="8">
        <v>22966</v>
      </c>
      <c r="I1123" s="8">
        <v>22966</v>
      </c>
      <c r="K1123" s="5" t="s">
        <v>26</v>
      </c>
    </row>
    <row r="1124" spans="1:11" x14ac:dyDescent="0.35">
      <c r="A1124" s="5" t="s">
        <v>19</v>
      </c>
      <c r="B1124" s="5" t="s">
        <v>20</v>
      </c>
      <c r="C1124" s="5" t="s">
        <v>2118</v>
      </c>
      <c r="D1124" s="5" t="s">
        <v>1692</v>
      </c>
      <c r="E1124" s="5" t="s">
        <v>2774</v>
      </c>
      <c r="F1124" s="12" t="s">
        <v>3144</v>
      </c>
      <c r="H1124" s="8">
        <v>66900</v>
      </c>
      <c r="I1124" s="8">
        <v>66900</v>
      </c>
      <c r="K1124" s="5" t="s">
        <v>26</v>
      </c>
    </row>
    <row r="1125" spans="1:11" x14ac:dyDescent="0.35">
      <c r="A1125" s="5" t="s">
        <v>19</v>
      </c>
      <c r="B1125" s="5" t="s">
        <v>20</v>
      </c>
      <c r="C1125" s="5" t="s">
        <v>2119</v>
      </c>
      <c r="D1125" s="5" t="s">
        <v>1700</v>
      </c>
      <c r="E1125" s="5" t="s">
        <v>2775</v>
      </c>
      <c r="F1125" s="12" t="s">
        <v>3144</v>
      </c>
      <c r="H1125" s="8">
        <v>66900</v>
      </c>
      <c r="I1125" s="8">
        <v>66900</v>
      </c>
      <c r="K1125" s="5" t="s">
        <v>26</v>
      </c>
    </row>
    <row r="1126" spans="1:11" x14ac:dyDescent="0.35">
      <c r="A1126" s="5" t="s">
        <v>19</v>
      </c>
      <c r="B1126" s="5" t="s">
        <v>20</v>
      </c>
      <c r="C1126" s="5" t="s">
        <v>2120</v>
      </c>
      <c r="D1126" s="5" t="s">
        <v>1687</v>
      </c>
      <c r="E1126" s="5" t="s">
        <v>2776</v>
      </c>
      <c r="F1126" s="12" t="s">
        <v>3144</v>
      </c>
      <c r="H1126" s="8">
        <v>65305</v>
      </c>
      <c r="I1126" s="8">
        <v>65305</v>
      </c>
      <c r="K1126" s="5" t="s">
        <v>26</v>
      </c>
    </row>
    <row r="1127" spans="1:11" x14ac:dyDescent="0.35">
      <c r="A1127" s="5" t="s">
        <v>19</v>
      </c>
      <c r="B1127" s="5" t="s">
        <v>20</v>
      </c>
      <c r="C1127" s="5" t="s">
        <v>2121</v>
      </c>
      <c r="D1127" s="5" t="s">
        <v>1682</v>
      </c>
      <c r="E1127" s="5" t="s">
        <v>2777</v>
      </c>
      <c r="F1127" s="12" t="s">
        <v>3144</v>
      </c>
      <c r="H1127" s="8">
        <v>66900</v>
      </c>
      <c r="I1127" s="8">
        <v>66900</v>
      </c>
      <c r="K1127" s="5" t="s">
        <v>26</v>
      </c>
    </row>
    <row r="1128" spans="1:11" x14ac:dyDescent="0.35">
      <c r="A1128" s="5" t="s">
        <v>19</v>
      </c>
      <c r="B1128" s="5" t="s">
        <v>20</v>
      </c>
      <c r="C1128" s="5" t="s">
        <v>2122</v>
      </c>
      <c r="D1128" s="5" t="s">
        <v>1687</v>
      </c>
      <c r="E1128" s="5" t="s">
        <v>2778</v>
      </c>
      <c r="F1128" s="12" t="s">
        <v>3144</v>
      </c>
      <c r="H1128" s="8">
        <v>241010</v>
      </c>
      <c r="I1128" s="8">
        <v>241010</v>
      </c>
      <c r="K1128" s="5" t="s">
        <v>26</v>
      </c>
    </row>
    <row r="1129" spans="1:11" x14ac:dyDescent="0.35">
      <c r="A1129" s="5" t="s">
        <v>19</v>
      </c>
      <c r="B1129" s="5" t="s">
        <v>20</v>
      </c>
      <c r="C1129" s="5" t="s">
        <v>2123</v>
      </c>
      <c r="D1129" s="5" t="s">
        <v>1693</v>
      </c>
      <c r="E1129" s="5" t="s">
        <v>2779</v>
      </c>
      <c r="F1129" s="12" t="s">
        <v>3144</v>
      </c>
      <c r="H1129" s="8">
        <v>66900</v>
      </c>
      <c r="I1129" s="8">
        <v>66900</v>
      </c>
      <c r="K1129" s="5" t="s">
        <v>26</v>
      </c>
    </row>
    <row r="1130" spans="1:11" x14ac:dyDescent="0.35">
      <c r="A1130" s="5" t="s">
        <v>19</v>
      </c>
      <c r="B1130" s="5" t="s">
        <v>20</v>
      </c>
      <c r="C1130" s="5" t="s">
        <v>2124</v>
      </c>
      <c r="D1130" s="5" t="s">
        <v>1700</v>
      </c>
      <c r="E1130" s="5" t="s">
        <v>2780</v>
      </c>
      <c r="F1130" s="12" t="s">
        <v>3144</v>
      </c>
      <c r="H1130" s="8">
        <v>66900</v>
      </c>
      <c r="I1130" s="8">
        <v>66900</v>
      </c>
      <c r="K1130" s="5" t="s">
        <v>26</v>
      </c>
    </row>
    <row r="1131" spans="1:11" x14ac:dyDescent="0.35">
      <c r="A1131" s="5" t="s">
        <v>19</v>
      </c>
      <c r="B1131" s="5" t="s">
        <v>20</v>
      </c>
      <c r="C1131" s="5" t="s">
        <v>2125</v>
      </c>
      <c r="D1131" s="5" t="s">
        <v>1692</v>
      </c>
      <c r="E1131" s="5" t="s">
        <v>2781</v>
      </c>
      <c r="F1131" s="12" t="s">
        <v>3144</v>
      </c>
      <c r="H1131" s="8">
        <v>66900</v>
      </c>
      <c r="I1131" s="8">
        <v>66900</v>
      </c>
      <c r="K1131" s="5" t="s">
        <v>26</v>
      </c>
    </row>
    <row r="1132" spans="1:11" x14ac:dyDescent="0.35">
      <c r="A1132" s="5" t="s">
        <v>19</v>
      </c>
      <c r="B1132" s="5" t="s">
        <v>20</v>
      </c>
      <c r="C1132" s="5" t="s">
        <v>2126</v>
      </c>
      <c r="D1132" s="5" t="s">
        <v>1687</v>
      </c>
      <c r="E1132" s="5" t="s">
        <v>2782</v>
      </c>
      <c r="F1132" s="12" t="s">
        <v>3144</v>
      </c>
      <c r="H1132" s="8">
        <v>65305</v>
      </c>
      <c r="I1132" s="8">
        <v>65305</v>
      </c>
      <c r="K1132" s="5" t="s">
        <v>26</v>
      </c>
    </row>
    <row r="1133" spans="1:11" x14ac:dyDescent="0.35">
      <c r="A1133" s="5" t="s">
        <v>19</v>
      </c>
      <c r="B1133" s="5" t="s">
        <v>20</v>
      </c>
      <c r="C1133" s="5" t="s">
        <v>2127</v>
      </c>
      <c r="D1133" s="5" t="s">
        <v>1693</v>
      </c>
      <c r="E1133" s="5" t="s">
        <v>2783</v>
      </c>
      <c r="F1133" s="12" t="s">
        <v>3144</v>
      </c>
      <c r="H1133" s="8">
        <v>99296</v>
      </c>
      <c r="I1133" s="8">
        <v>99296</v>
      </c>
      <c r="K1133" s="5" t="s">
        <v>26</v>
      </c>
    </row>
    <row r="1134" spans="1:11" x14ac:dyDescent="0.35">
      <c r="A1134" s="5" t="s">
        <v>19</v>
      </c>
      <c r="B1134" s="5" t="s">
        <v>20</v>
      </c>
      <c r="C1134" s="5" t="s">
        <v>2128</v>
      </c>
      <c r="D1134" s="5" t="s">
        <v>1680</v>
      </c>
      <c r="E1134" s="5" t="s">
        <v>2784</v>
      </c>
      <c r="F1134" s="12" t="s">
        <v>3145</v>
      </c>
      <c r="H1134" s="8">
        <v>60805</v>
      </c>
      <c r="I1134" s="8">
        <v>60805</v>
      </c>
      <c r="K1134" s="5" t="s">
        <v>26</v>
      </c>
    </row>
    <row r="1135" spans="1:11" x14ac:dyDescent="0.35">
      <c r="A1135" s="5" t="s">
        <v>19</v>
      </c>
      <c r="B1135" s="5" t="s">
        <v>20</v>
      </c>
      <c r="C1135" s="5" t="s">
        <v>2129</v>
      </c>
      <c r="D1135" s="5" t="s">
        <v>1704</v>
      </c>
      <c r="E1135" s="5" t="s">
        <v>2785</v>
      </c>
      <c r="F1135" s="12" t="s">
        <v>3145</v>
      </c>
      <c r="H1135" s="8">
        <v>133457</v>
      </c>
      <c r="I1135" s="8">
        <v>133457</v>
      </c>
      <c r="K1135" s="5" t="s">
        <v>26</v>
      </c>
    </row>
    <row r="1136" spans="1:11" x14ac:dyDescent="0.35">
      <c r="A1136" s="5" t="s">
        <v>19</v>
      </c>
      <c r="B1136" s="5" t="s">
        <v>20</v>
      </c>
      <c r="C1136" s="5" t="s">
        <v>2130</v>
      </c>
      <c r="D1136" s="5" t="s">
        <v>1700</v>
      </c>
      <c r="E1136" s="5" t="s">
        <v>2786</v>
      </c>
      <c r="F1136" s="12" t="s">
        <v>3145</v>
      </c>
      <c r="H1136" s="8">
        <v>86500</v>
      </c>
      <c r="I1136" s="8">
        <v>86500</v>
      </c>
      <c r="K1136" s="5" t="s">
        <v>26</v>
      </c>
    </row>
    <row r="1137" spans="1:11" x14ac:dyDescent="0.35">
      <c r="A1137" s="5" t="s">
        <v>19</v>
      </c>
      <c r="B1137" s="5" t="s">
        <v>20</v>
      </c>
      <c r="C1137" s="5" t="s">
        <v>2131</v>
      </c>
      <c r="D1137" s="5" t="s">
        <v>1680</v>
      </c>
      <c r="E1137" s="5" t="s">
        <v>2787</v>
      </c>
      <c r="F1137" s="12" t="s">
        <v>3145</v>
      </c>
      <c r="H1137" s="8">
        <v>62400</v>
      </c>
      <c r="I1137" s="8">
        <v>62400</v>
      </c>
      <c r="K1137" s="5" t="s">
        <v>26</v>
      </c>
    </row>
    <row r="1138" spans="1:11" x14ac:dyDescent="0.35">
      <c r="A1138" s="5" t="s">
        <v>19</v>
      </c>
      <c r="B1138" s="5" t="s">
        <v>20</v>
      </c>
      <c r="C1138" s="5" t="s">
        <v>2132</v>
      </c>
      <c r="D1138" s="5" t="s">
        <v>1684</v>
      </c>
      <c r="E1138" s="5" t="s">
        <v>2788</v>
      </c>
      <c r="F1138" s="12" t="s">
        <v>3145</v>
      </c>
      <c r="H1138" s="8">
        <v>476202</v>
      </c>
      <c r="I1138" s="8">
        <v>476202</v>
      </c>
      <c r="K1138" s="5" t="s">
        <v>26</v>
      </c>
    </row>
    <row r="1139" spans="1:11" x14ac:dyDescent="0.35">
      <c r="A1139" s="5" t="s">
        <v>19</v>
      </c>
      <c r="B1139" s="5" t="s">
        <v>20</v>
      </c>
      <c r="C1139" s="5" t="s">
        <v>2133</v>
      </c>
      <c r="D1139" s="5" t="s">
        <v>1706</v>
      </c>
      <c r="E1139" s="5" t="s">
        <v>2789</v>
      </c>
      <c r="F1139" s="12" t="s">
        <v>3145</v>
      </c>
      <c r="H1139" s="8">
        <v>2477462</v>
      </c>
      <c r="I1139" s="8">
        <v>2477462</v>
      </c>
      <c r="K1139" s="5" t="s">
        <v>26</v>
      </c>
    </row>
    <row r="1140" spans="1:11" x14ac:dyDescent="0.35">
      <c r="A1140" s="5" t="s">
        <v>19</v>
      </c>
      <c r="B1140" s="5" t="s">
        <v>20</v>
      </c>
      <c r="C1140" s="5" t="s">
        <v>2134</v>
      </c>
      <c r="D1140" s="5" t="s">
        <v>1675</v>
      </c>
      <c r="E1140" s="5" t="s">
        <v>2790</v>
      </c>
      <c r="F1140" s="12" t="s">
        <v>3145</v>
      </c>
      <c r="H1140" s="8">
        <v>15460072</v>
      </c>
      <c r="I1140" s="8">
        <v>15460072</v>
      </c>
      <c r="K1140" s="5" t="s">
        <v>26</v>
      </c>
    </row>
    <row r="1141" spans="1:11" x14ac:dyDescent="0.35">
      <c r="A1141" s="5" t="s">
        <v>19</v>
      </c>
      <c r="B1141" s="5" t="s">
        <v>20</v>
      </c>
      <c r="C1141" s="5" t="s">
        <v>2135</v>
      </c>
      <c r="D1141" s="5" t="s">
        <v>1677</v>
      </c>
      <c r="E1141" s="5" t="s">
        <v>2791</v>
      </c>
      <c r="F1141" s="12" t="s">
        <v>3145</v>
      </c>
      <c r="H1141" s="8">
        <v>3348334</v>
      </c>
      <c r="I1141" s="8">
        <v>3348334</v>
      </c>
      <c r="K1141" s="5" t="s">
        <v>26</v>
      </c>
    </row>
    <row r="1142" spans="1:11" x14ac:dyDescent="0.35">
      <c r="A1142" s="5" t="s">
        <v>19</v>
      </c>
      <c r="B1142" s="5" t="s">
        <v>20</v>
      </c>
      <c r="C1142" s="5" t="s">
        <v>2136</v>
      </c>
      <c r="D1142" s="5" t="s">
        <v>1699</v>
      </c>
      <c r="E1142" s="5" t="s">
        <v>2792</v>
      </c>
      <c r="F1142" s="12" t="s">
        <v>3145</v>
      </c>
      <c r="H1142" s="8">
        <v>354412</v>
      </c>
      <c r="I1142" s="8">
        <v>354412</v>
      </c>
      <c r="K1142" s="5" t="s">
        <v>26</v>
      </c>
    </row>
    <row r="1143" spans="1:11" x14ac:dyDescent="0.35">
      <c r="A1143" s="5" t="s">
        <v>19</v>
      </c>
      <c r="B1143" s="5" t="s">
        <v>20</v>
      </c>
      <c r="C1143" s="5" t="s">
        <v>2137</v>
      </c>
      <c r="D1143" s="5" t="s">
        <v>1673</v>
      </c>
      <c r="E1143" s="5" t="s">
        <v>2793</v>
      </c>
      <c r="F1143" s="12" t="s">
        <v>3145</v>
      </c>
      <c r="H1143" s="8">
        <v>58516</v>
      </c>
      <c r="I1143" s="8">
        <v>58516</v>
      </c>
      <c r="K1143" s="5" t="s">
        <v>26</v>
      </c>
    </row>
    <row r="1144" spans="1:11" x14ac:dyDescent="0.35">
      <c r="A1144" s="5" t="s">
        <v>19</v>
      </c>
      <c r="B1144" s="5" t="s">
        <v>20</v>
      </c>
      <c r="C1144" s="5" t="s">
        <v>2138</v>
      </c>
      <c r="D1144" s="5" t="s">
        <v>1673</v>
      </c>
      <c r="E1144" s="5" t="s">
        <v>2794</v>
      </c>
      <c r="F1144" s="12" t="s">
        <v>3145</v>
      </c>
      <c r="H1144" s="8">
        <v>211557</v>
      </c>
      <c r="I1144" s="8">
        <v>211557</v>
      </c>
      <c r="K1144" s="5" t="s">
        <v>26</v>
      </c>
    </row>
    <row r="1145" spans="1:11" x14ac:dyDescent="0.35">
      <c r="A1145" s="5" t="s">
        <v>19</v>
      </c>
      <c r="B1145" s="5" t="s">
        <v>20</v>
      </c>
      <c r="C1145" s="5" t="s">
        <v>2139</v>
      </c>
      <c r="D1145" s="5" t="s">
        <v>1677</v>
      </c>
      <c r="E1145" s="5" t="s">
        <v>2795</v>
      </c>
      <c r="F1145" s="12" t="s">
        <v>3145</v>
      </c>
      <c r="H1145" s="8">
        <v>2873592</v>
      </c>
      <c r="I1145" s="8">
        <v>2873592</v>
      </c>
      <c r="K1145" s="5" t="s">
        <v>26</v>
      </c>
    </row>
    <row r="1146" spans="1:11" x14ac:dyDescent="0.35">
      <c r="A1146" s="5" t="s">
        <v>19</v>
      </c>
      <c r="B1146" s="5" t="s">
        <v>20</v>
      </c>
      <c r="C1146" s="5" t="s">
        <v>2140</v>
      </c>
      <c r="D1146" s="5" t="s">
        <v>1682</v>
      </c>
      <c r="E1146" s="5" t="s">
        <v>2796</v>
      </c>
      <c r="F1146" s="12" t="s">
        <v>3145</v>
      </c>
      <c r="H1146" s="8">
        <v>66900</v>
      </c>
      <c r="I1146" s="8">
        <v>66900</v>
      </c>
      <c r="K1146" s="5" t="s">
        <v>26</v>
      </c>
    </row>
    <row r="1147" spans="1:11" x14ac:dyDescent="0.35">
      <c r="A1147" s="5" t="s">
        <v>19</v>
      </c>
      <c r="B1147" s="5" t="s">
        <v>20</v>
      </c>
      <c r="C1147" s="5" t="s">
        <v>2141</v>
      </c>
      <c r="D1147" s="5" t="s">
        <v>1693</v>
      </c>
      <c r="E1147" s="5" t="s">
        <v>2797</v>
      </c>
      <c r="F1147" s="12" t="s">
        <v>3145</v>
      </c>
      <c r="H1147" s="8">
        <v>66900</v>
      </c>
      <c r="I1147" s="8">
        <v>66900</v>
      </c>
      <c r="K1147" s="5" t="s">
        <v>26</v>
      </c>
    </row>
    <row r="1148" spans="1:11" x14ac:dyDescent="0.35">
      <c r="A1148" s="5" t="s">
        <v>19</v>
      </c>
      <c r="B1148" s="5" t="s">
        <v>20</v>
      </c>
      <c r="C1148" s="5" t="s">
        <v>2142</v>
      </c>
      <c r="D1148" s="5" t="s">
        <v>1689</v>
      </c>
      <c r="E1148" s="5" t="s">
        <v>2798</v>
      </c>
      <c r="F1148" s="12" t="s">
        <v>3145</v>
      </c>
      <c r="H1148" s="8">
        <v>64500</v>
      </c>
      <c r="I1148" s="8">
        <v>64500</v>
      </c>
      <c r="K1148" s="5" t="s">
        <v>26</v>
      </c>
    </row>
    <row r="1149" spans="1:11" x14ac:dyDescent="0.35">
      <c r="A1149" s="5" t="s">
        <v>19</v>
      </c>
      <c r="B1149" s="5" t="s">
        <v>20</v>
      </c>
      <c r="C1149" s="5" t="s">
        <v>2143</v>
      </c>
      <c r="D1149" s="5" t="s">
        <v>1700</v>
      </c>
      <c r="E1149" s="5" t="s">
        <v>2799</v>
      </c>
      <c r="F1149" s="12" t="s">
        <v>3145</v>
      </c>
      <c r="H1149" s="8">
        <v>83762</v>
      </c>
      <c r="I1149" s="8">
        <v>83762</v>
      </c>
      <c r="K1149" s="5" t="s">
        <v>26</v>
      </c>
    </row>
    <row r="1150" spans="1:11" x14ac:dyDescent="0.35">
      <c r="A1150" s="5" t="s">
        <v>19</v>
      </c>
      <c r="B1150" s="5" t="s">
        <v>20</v>
      </c>
      <c r="C1150" s="5" t="s">
        <v>2144</v>
      </c>
      <c r="D1150" s="5" t="s">
        <v>1682</v>
      </c>
      <c r="E1150" s="5" t="s">
        <v>2800</v>
      </c>
      <c r="F1150" s="12" t="s">
        <v>3145</v>
      </c>
      <c r="H1150" s="8">
        <v>306706</v>
      </c>
      <c r="I1150" s="8">
        <v>306706</v>
      </c>
      <c r="K1150" s="5" t="s">
        <v>26</v>
      </c>
    </row>
    <row r="1151" spans="1:11" x14ac:dyDescent="0.35">
      <c r="A1151" s="5" t="s">
        <v>19</v>
      </c>
      <c r="B1151" s="5" t="s">
        <v>20</v>
      </c>
      <c r="C1151" s="5" t="s">
        <v>2145</v>
      </c>
      <c r="D1151" s="5" t="s">
        <v>1680</v>
      </c>
      <c r="E1151" s="5" t="s">
        <v>2801</v>
      </c>
      <c r="F1151" s="12" t="s">
        <v>3145</v>
      </c>
      <c r="H1151" s="8">
        <v>495552</v>
      </c>
      <c r="I1151" s="8">
        <v>495552</v>
      </c>
      <c r="K1151" s="5" t="s">
        <v>26</v>
      </c>
    </row>
    <row r="1152" spans="1:11" x14ac:dyDescent="0.35">
      <c r="A1152" s="5" t="s">
        <v>19</v>
      </c>
      <c r="B1152" s="5" t="s">
        <v>20</v>
      </c>
      <c r="C1152" s="5" t="s">
        <v>2146</v>
      </c>
      <c r="D1152" s="5" t="s">
        <v>1682</v>
      </c>
      <c r="E1152" s="5" t="s">
        <v>2802</v>
      </c>
      <c r="F1152" s="12" t="s">
        <v>3145</v>
      </c>
      <c r="H1152" s="8">
        <v>306706</v>
      </c>
      <c r="I1152" s="8">
        <v>306706</v>
      </c>
      <c r="K1152" s="5" t="s">
        <v>26</v>
      </c>
    </row>
    <row r="1153" spans="1:11" x14ac:dyDescent="0.35">
      <c r="A1153" s="5" t="s">
        <v>19</v>
      </c>
      <c r="B1153" s="5" t="s">
        <v>20</v>
      </c>
      <c r="C1153" s="5" t="s">
        <v>2147</v>
      </c>
      <c r="D1153" s="5" t="s">
        <v>1687</v>
      </c>
      <c r="E1153" s="5" t="s">
        <v>2803</v>
      </c>
      <c r="F1153" s="12" t="s">
        <v>3145</v>
      </c>
      <c r="H1153" s="8">
        <v>241010</v>
      </c>
      <c r="I1153" s="8">
        <v>241010</v>
      </c>
      <c r="K1153" s="5" t="s">
        <v>26</v>
      </c>
    </row>
    <row r="1154" spans="1:11" x14ac:dyDescent="0.35">
      <c r="A1154" s="5" t="s">
        <v>19</v>
      </c>
      <c r="B1154" s="5" t="s">
        <v>20</v>
      </c>
      <c r="C1154" s="5" t="s">
        <v>2148</v>
      </c>
      <c r="D1154" s="5" t="s">
        <v>1700</v>
      </c>
      <c r="E1154" s="5" t="s">
        <v>2804</v>
      </c>
      <c r="F1154" s="12" t="s">
        <v>3145</v>
      </c>
      <c r="H1154" s="8">
        <v>66900</v>
      </c>
      <c r="I1154" s="8">
        <v>66900</v>
      </c>
      <c r="K1154" s="5" t="s">
        <v>26</v>
      </c>
    </row>
    <row r="1155" spans="1:11" x14ac:dyDescent="0.35">
      <c r="A1155" s="5" t="s">
        <v>19</v>
      </c>
      <c r="B1155" s="5" t="s">
        <v>20</v>
      </c>
      <c r="C1155" s="5" t="s">
        <v>2149</v>
      </c>
      <c r="D1155" s="5" t="s">
        <v>1680</v>
      </c>
      <c r="E1155" s="5" t="s">
        <v>2805</v>
      </c>
      <c r="F1155" s="12" t="s">
        <v>3145</v>
      </c>
      <c r="H1155" s="8">
        <v>66900</v>
      </c>
      <c r="I1155" s="8">
        <v>66900</v>
      </c>
      <c r="K1155" s="5" t="s">
        <v>26</v>
      </c>
    </row>
    <row r="1156" spans="1:11" x14ac:dyDescent="0.35">
      <c r="A1156" s="5" t="s">
        <v>19</v>
      </c>
      <c r="B1156" s="5" t="s">
        <v>20</v>
      </c>
      <c r="C1156" s="5" t="s">
        <v>2150</v>
      </c>
      <c r="D1156" s="5" t="s">
        <v>1700</v>
      </c>
      <c r="E1156" s="5" t="s">
        <v>2806</v>
      </c>
      <c r="F1156" s="12" t="s">
        <v>3145</v>
      </c>
      <c r="H1156" s="8">
        <v>66900</v>
      </c>
      <c r="I1156" s="8">
        <v>66900</v>
      </c>
      <c r="K1156" s="5" t="s">
        <v>26</v>
      </c>
    </row>
    <row r="1157" spans="1:11" x14ac:dyDescent="0.35">
      <c r="A1157" s="5" t="s">
        <v>19</v>
      </c>
      <c r="B1157" s="5" t="s">
        <v>20</v>
      </c>
      <c r="C1157" s="5" t="s">
        <v>2151</v>
      </c>
      <c r="D1157" s="5" t="s">
        <v>1680</v>
      </c>
      <c r="E1157" s="5" t="s">
        <v>2807</v>
      </c>
      <c r="F1157" s="12" t="s">
        <v>3145</v>
      </c>
      <c r="H1157" s="8">
        <v>66900</v>
      </c>
      <c r="I1157" s="8">
        <v>66900</v>
      </c>
      <c r="K1157" s="5" t="s">
        <v>26</v>
      </c>
    </row>
    <row r="1158" spans="1:11" x14ac:dyDescent="0.35">
      <c r="A1158" s="5" t="s">
        <v>19</v>
      </c>
      <c r="B1158" s="5" t="s">
        <v>20</v>
      </c>
      <c r="C1158" s="5" t="s">
        <v>2152</v>
      </c>
      <c r="D1158" s="5" t="s">
        <v>1680</v>
      </c>
      <c r="E1158" s="5" t="s">
        <v>2808</v>
      </c>
      <c r="F1158" s="12" t="s">
        <v>3145</v>
      </c>
      <c r="H1158" s="8">
        <v>66900</v>
      </c>
      <c r="I1158" s="8">
        <v>66900</v>
      </c>
      <c r="K1158" s="5" t="s">
        <v>26</v>
      </c>
    </row>
    <row r="1159" spans="1:11" x14ac:dyDescent="0.35">
      <c r="A1159" s="5" t="s">
        <v>19</v>
      </c>
      <c r="B1159" s="5" t="s">
        <v>20</v>
      </c>
      <c r="C1159" s="5" t="s">
        <v>2153</v>
      </c>
      <c r="D1159" s="5" t="s">
        <v>1680</v>
      </c>
      <c r="E1159" s="5" t="s">
        <v>2809</v>
      </c>
      <c r="F1159" s="12" t="s">
        <v>3145</v>
      </c>
      <c r="H1159" s="8">
        <v>83761</v>
      </c>
      <c r="I1159" s="8">
        <v>83761</v>
      </c>
      <c r="K1159" s="5" t="s">
        <v>26</v>
      </c>
    </row>
    <row r="1160" spans="1:11" x14ac:dyDescent="0.35">
      <c r="A1160" s="5" t="s">
        <v>19</v>
      </c>
      <c r="B1160" s="5" t="s">
        <v>20</v>
      </c>
      <c r="C1160" s="5" t="s">
        <v>2154</v>
      </c>
      <c r="D1160" s="5" t="s">
        <v>1724</v>
      </c>
      <c r="E1160" s="5" t="s">
        <v>2810</v>
      </c>
      <c r="F1160" s="12" t="s">
        <v>3145</v>
      </c>
      <c r="H1160" s="8">
        <v>83761</v>
      </c>
      <c r="I1160" s="8">
        <v>83761</v>
      </c>
      <c r="K1160" s="5" t="s">
        <v>26</v>
      </c>
    </row>
    <row r="1161" spans="1:11" x14ac:dyDescent="0.35">
      <c r="A1161" s="5" t="s">
        <v>19</v>
      </c>
      <c r="B1161" s="5" t="s">
        <v>20</v>
      </c>
      <c r="C1161" s="5" t="s">
        <v>2155</v>
      </c>
      <c r="D1161" s="5" t="s">
        <v>1724</v>
      </c>
      <c r="E1161" s="5" t="s">
        <v>2811</v>
      </c>
      <c r="F1161" s="12" t="s">
        <v>3145</v>
      </c>
      <c r="H1161" s="8">
        <v>66900</v>
      </c>
      <c r="I1161" s="8">
        <v>66900</v>
      </c>
      <c r="K1161" s="5" t="s">
        <v>26</v>
      </c>
    </row>
    <row r="1162" spans="1:11" x14ac:dyDescent="0.35">
      <c r="A1162" s="5" t="s">
        <v>19</v>
      </c>
      <c r="B1162" s="5" t="s">
        <v>20</v>
      </c>
      <c r="C1162" s="5" t="s">
        <v>2156</v>
      </c>
      <c r="D1162" s="5" t="s">
        <v>1718</v>
      </c>
      <c r="E1162" s="5" t="s">
        <v>2812</v>
      </c>
      <c r="F1162" s="12" t="s">
        <v>3145</v>
      </c>
      <c r="H1162" s="8">
        <v>1589498</v>
      </c>
      <c r="I1162" s="8">
        <v>1589498</v>
      </c>
      <c r="K1162" s="5" t="s">
        <v>26</v>
      </c>
    </row>
    <row r="1163" spans="1:11" x14ac:dyDescent="0.35">
      <c r="A1163" s="5" t="s">
        <v>19</v>
      </c>
      <c r="B1163" s="5" t="s">
        <v>20</v>
      </c>
      <c r="C1163" s="5" t="s">
        <v>2157</v>
      </c>
      <c r="D1163" s="5" t="s">
        <v>1684</v>
      </c>
      <c r="E1163" s="5" t="s">
        <v>2813</v>
      </c>
      <c r="F1163" s="12" t="s">
        <v>3145</v>
      </c>
      <c r="H1163" s="8">
        <v>476692</v>
      </c>
      <c r="I1163" s="8">
        <v>476692</v>
      </c>
      <c r="K1163" s="5" t="s">
        <v>26</v>
      </c>
    </row>
    <row r="1164" spans="1:11" x14ac:dyDescent="0.35">
      <c r="A1164" s="5" t="s">
        <v>19</v>
      </c>
      <c r="B1164" s="5" t="s">
        <v>20</v>
      </c>
      <c r="C1164" s="5" t="s">
        <v>2158</v>
      </c>
      <c r="D1164" s="5" t="s">
        <v>1693</v>
      </c>
      <c r="E1164" s="5" t="s">
        <v>2814</v>
      </c>
      <c r="F1164" s="12" t="s">
        <v>3145</v>
      </c>
      <c r="H1164" s="8">
        <v>65305</v>
      </c>
      <c r="I1164" s="8">
        <v>65305</v>
      </c>
      <c r="K1164" s="5" t="s">
        <v>26</v>
      </c>
    </row>
    <row r="1165" spans="1:11" x14ac:dyDescent="0.35">
      <c r="A1165" s="5" t="s">
        <v>19</v>
      </c>
      <c r="B1165" s="5" t="s">
        <v>20</v>
      </c>
      <c r="C1165" s="5" t="s">
        <v>2159</v>
      </c>
      <c r="D1165" s="5" t="s">
        <v>1724</v>
      </c>
      <c r="E1165" s="5" t="s">
        <v>2815</v>
      </c>
      <c r="F1165" s="12" t="s">
        <v>3145</v>
      </c>
      <c r="H1165" s="8">
        <v>66900</v>
      </c>
      <c r="I1165" s="8">
        <v>66900</v>
      </c>
      <c r="K1165" s="5" t="s">
        <v>26</v>
      </c>
    </row>
    <row r="1166" spans="1:11" x14ac:dyDescent="0.35">
      <c r="A1166" s="5" t="s">
        <v>19</v>
      </c>
      <c r="B1166" s="5" t="s">
        <v>20</v>
      </c>
      <c r="C1166" s="5" t="s">
        <v>2160</v>
      </c>
      <c r="D1166" s="5" t="s">
        <v>1700</v>
      </c>
      <c r="E1166" s="5" t="s">
        <v>2816</v>
      </c>
      <c r="F1166" s="12" t="s">
        <v>3145</v>
      </c>
      <c r="H1166" s="8">
        <v>66900</v>
      </c>
      <c r="I1166" s="8">
        <v>66900</v>
      </c>
      <c r="K1166" s="5" t="s">
        <v>26</v>
      </c>
    </row>
    <row r="1167" spans="1:11" x14ac:dyDescent="0.35">
      <c r="A1167" s="5" t="s">
        <v>19</v>
      </c>
      <c r="B1167" s="5" t="s">
        <v>20</v>
      </c>
      <c r="C1167" s="5" t="s">
        <v>2161</v>
      </c>
      <c r="D1167" s="5" t="s">
        <v>1693</v>
      </c>
      <c r="E1167" s="5" t="s">
        <v>2817</v>
      </c>
      <c r="F1167" s="12" t="s">
        <v>3145</v>
      </c>
      <c r="H1167" s="8">
        <v>66900</v>
      </c>
      <c r="I1167" s="8">
        <v>66900</v>
      </c>
      <c r="K1167" s="5" t="s">
        <v>26</v>
      </c>
    </row>
    <row r="1168" spans="1:11" x14ac:dyDescent="0.35">
      <c r="A1168" s="5" t="s">
        <v>19</v>
      </c>
      <c r="B1168" s="5" t="s">
        <v>20</v>
      </c>
      <c r="C1168" s="5" t="s">
        <v>2162</v>
      </c>
      <c r="D1168" s="5" t="s">
        <v>1685</v>
      </c>
      <c r="E1168" s="5" t="s">
        <v>2818</v>
      </c>
      <c r="F1168" s="12" t="s">
        <v>3145</v>
      </c>
      <c r="H1168" s="8">
        <v>65305</v>
      </c>
      <c r="I1168" s="8">
        <v>65305</v>
      </c>
      <c r="K1168" s="5" t="s">
        <v>26</v>
      </c>
    </row>
    <row r="1169" spans="1:11" x14ac:dyDescent="0.35">
      <c r="A1169" s="5" t="s">
        <v>19</v>
      </c>
      <c r="B1169" s="5" t="s">
        <v>20</v>
      </c>
      <c r="C1169" s="5" t="s">
        <v>2163</v>
      </c>
      <c r="D1169" s="5" t="s">
        <v>1714</v>
      </c>
      <c r="E1169" s="5" t="s">
        <v>2819</v>
      </c>
      <c r="F1169" s="12" t="s">
        <v>3145</v>
      </c>
      <c r="H1169" s="8">
        <v>71085</v>
      </c>
      <c r="I1169" s="8">
        <v>71085</v>
      </c>
      <c r="K1169" s="5" t="s">
        <v>26</v>
      </c>
    </row>
    <row r="1170" spans="1:11" x14ac:dyDescent="0.35">
      <c r="A1170" s="5" t="s">
        <v>19</v>
      </c>
      <c r="B1170" s="5" t="s">
        <v>20</v>
      </c>
      <c r="C1170" s="5" t="s">
        <v>2164</v>
      </c>
      <c r="D1170" s="5" t="s">
        <v>1680</v>
      </c>
      <c r="E1170" s="5" t="s">
        <v>2820</v>
      </c>
      <c r="F1170" s="12" t="s">
        <v>3145</v>
      </c>
      <c r="H1170" s="8">
        <v>66900</v>
      </c>
      <c r="I1170" s="8">
        <v>66900</v>
      </c>
      <c r="K1170" s="5" t="s">
        <v>26</v>
      </c>
    </row>
    <row r="1171" spans="1:11" x14ac:dyDescent="0.35">
      <c r="A1171" s="5" t="s">
        <v>19</v>
      </c>
      <c r="B1171" s="5" t="s">
        <v>20</v>
      </c>
      <c r="C1171" s="5" t="s">
        <v>2165</v>
      </c>
      <c r="D1171" s="5" t="s">
        <v>1700</v>
      </c>
      <c r="E1171" s="5" t="s">
        <v>2821</v>
      </c>
      <c r="F1171" s="12" t="s">
        <v>3145</v>
      </c>
      <c r="H1171" s="8">
        <v>147000</v>
      </c>
      <c r="I1171" s="8">
        <v>147000</v>
      </c>
      <c r="K1171" s="5" t="s">
        <v>26</v>
      </c>
    </row>
    <row r="1172" spans="1:11" x14ac:dyDescent="0.35">
      <c r="A1172" s="5" t="s">
        <v>19</v>
      </c>
      <c r="B1172" s="5" t="s">
        <v>20</v>
      </c>
      <c r="C1172" s="5" t="s">
        <v>2166</v>
      </c>
      <c r="D1172" s="5" t="s">
        <v>1700</v>
      </c>
      <c r="E1172" s="5" t="s">
        <v>2822</v>
      </c>
      <c r="F1172" s="12" t="s">
        <v>3145</v>
      </c>
      <c r="H1172" s="8">
        <v>66900</v>
      </c>
      <c r="I1172" s="8">
        <v>66900</v>
      </c>
      <c r="K1172" s="5" t="s">
        <v>26</v>
      </c>
    </row>
    <row r="1173" spans="1:11" x14ac:dyDescent="0.35">
      <c r="A1173" s="5" t="s">
        <v>19</v>
      </c>
      <c r="B1173" s="5" t="s">
        <v>20</v>
      </c>
      <c r="C1173" s="5" t="s">
        <v>2167</v>
      </c>
      <c r="D1173" s="5" t="s">
        <v>1700</v>
      </c>
      <c r="E1173" s="5" t="s">
        <v>2823</v>
      </c>
      <c r="F1173" s="12" t="s">
        <v>3145</v>
      </c>
      <c r="H1173" s="8">
        <v>276866</v>
      </c>
      <c r="I1173" s="8">
        <v>276866</v>
      </c>
      <c r="K1173" s="5" t="s">
        <v>26</v>
      </c>
    </row>
    <row r="1174" spans="1:11" x14ac:dyDescent="0.35">
      <c r="A1174" s="5" t="s">
        <v>19</v>
      </c>
      <c r="B1174" s="5" t="s">
        <v>20</v>
      </c>
      <c r="C1174" s="5" t="s">
        <v>2168</v>
      </c>
      <c r="D1174" s="5" t="s">
        <v>1682</v>
      </c>
      <c r="E1174" s="5" t="s">
        <v>2824</v>
      </c>
      <c r="F1174" s="12" t="s">
        <v>3145</v>
      </c>
      <c r="H1174" s="8">
        <v>147673</v>
      </c>
      <c r="I1174" s="8">
        <v>147673</v>
      </c>
      <c r="K1174" s="5" t="s">
        <v>26</v>
      </c>
    </row>
    <row r="1175" spans="1:11" x14ac:dyDescent="0.35">
      <c r="A1175" s="5" t="s">
        <v>19</v>
      </c>
      <c r="B1175" s="5" t="s">
        <v>20</v>
      </c>
      <c r="C1175" s="5" t="s">
        <v>2169</v>
      </c>
      <c r="D1175" s="5" t="s">
        <v>1693</v>
      </c>
      <c r="E1175" s="5" t="s">
        <v>2825</v>
      </c>
      <c r="F1175" s="12" t="s">
        <v>3145</v>
      </c>
      <c r="H1175" s="8">
        <v>147673</v>
      </c>
      <c r="I1175" s="8">
        <v>147673</v>
      </c>
      <c r="K1175" s="5" t="s">
        <v>26</v>
      </c>
    </row>
    <row r="1176" spans="1:11" x14ac:dyDescent="0.35">
      <c r="A1176" s="5" t="s">
        <v>19</v>
      </c>
      <c r="B1176" s="5" t="s">
        <v>20</v>
      </c>
      <c r="C1176" s="5" t="s">
        <v>2170</v>
      </c>
      <c r="D1176" s="5" t="s">
        <v>1700</v>
      </c>
      <c r="E1176" s="5" t="s">
        <v>2826</v>
      </c>
      <c r="F1176" s="12" t="s">
        <v>3145</v>
      </c>
      <c r="H1176" s="8">
        <v>147673</v>
      </c>
      <c r="I1176" s="8">
        <v>147673</v>
      </c>
      <c r="K1176" s="5" t="s">
        <v>26</v>
      </c>
    </row>
    <row r="1177" spans="1:11" x14ac:dyDescent="0.35">
      <c r="A1177" s="5" t="s">
        <v>19</v>
      </c>
      <c r="B1177" s="5" t="s">
        <v>20</v>
      </c>
      <c r="C1177" s="5" t="s">
        <v>2171</v>
      </c>
      <c r="D1177" s="5" t="s">
        <v>1700</v>
      </c>
      <c r="E1177" s="5" t="s">
        <v>2827</v>
      </c>
      <c r="F1177" s="12" t="s">
        <v>3145</v>
      </c>
      <c r="H1177" s="8">
        <v>66900</v>
      </c>
      <c r="I1177" s="8">
        <v>66900</v>
      </c>
      <c r="K1177" s="5" t="s">
        <v>26</v>
      </c>
    </row>
    <row r="1178" spans="1:11" x14ac:dyDescent="0.35">
      <c r="A1178" s="5" t="s">
        <v>19</v>
      </c>
      <c r="B1178" s="5" t="s">
        <v>20</v>
      </c>
      <c r="C1178" s="5" t="s">
        <v>2172</v>
      </c>
      <c r="D1178" s="5" t="s">
        <v>1680</v>
      </c>
      <c r="E1178" s="5" t="s">
        <v>2828</v>
      </c>
      <c r="F1178" s="12" t="s">
        <v>3145</v>
      </c>
      <c r="H1178" s="8">
        <v>66900</v>
      </c>
      <c r="I1178" s="8">
        <v>66900</v>
      </c>
      <c r="K1178" s="5" t="s">
        <v>26</v>
      </c>
    </row>
    <row r="1179" spans="1:11" x14ac:dyDescent="0.35">
      <c r="A1179" s="5" t="s">
        <v>19</v>
      </c>
      <c r="B1179" s="5" t="s">
        <v>20</v>
      </c>
      <c r="C1179" s="5" t="s">
        <v>2173</v>
      </c>
      <c r="D1179" s="5" t="s">
        <v>1682</v>
      </c>
      <c r="E1179" s="5" t="s">
        <v>2829</v>
      </c>
      <c r="F1179" s="12" t="s">
        <v>3145</v>
      </c>
      <c r="H1179" s="8">
        <v>66900</v>
      </c>
      <c r="I1179" s="8">
        <v>66900</v>
      </c>
      <c r="K1179" s="5" t="s">
        <v>26</v>
      </c>
    </row>
    <row r="1180" spans="1:11" x14ac:dyDescent="0.35">
      <c r="A1180" s="5" t="s">
        <v>19</v>
      </c>
      <c r="B1180" s="5" t="s">
        <v>20</v>
      </c>
      <c r="C1180" s="5" t="s">
        <v>2174</v>
      </c>
      <c r="D1180" s="5" t="s">
        <v>1682</v>
      </c>
      <c r="E1180" s="5" t="s">
        <v>2830</v>
      </c>
      <c r="F1180" s="12" t="s">
        <v>3145</v>
      </c>
      <c r="H1180" s="8">
        <v>66900</v>
      </c>
      <c r="I1180" s="8">
        <v>66900</v>
      </c>
      <c r="K1180" s="5" t="s">
        <v>26</v>
      </c>
    </row>
    <row r="1181" spans="1:11" x14ac:dyDescent="0.35">
      <c r="A1181" s="5" t="s">
        <v>19</v>
      </c>
      <c r="B1181" s="5" t="s">
        <v>20</v>
      </c>
      <c r="C1181" s="5" t="s">
        <v>2175</v>
      </c>
      <c r="D1181" s="5" t="s">
        <v>1693</v>
      </c>
      <c r="E1181" s="5" t="s">
        <v>2831</v>
      </c>
      <c r="F1181" s="12" t="s">
        <v>3145</v>
      </c>
      <c r="H1181" s="8">
        <v>66900</v>
      </c>
      <c r="I1181" s="8">
        <v>66900</v>
      </c>
      <c r="K1181" s="5" t="s">
        <v>26</v>
      </c>
    </row>
    <row r="1182" spans="1:11" x14ac:dyDescent="0.35">
      <c r="A1182" s="5" t="s">
        <v>19</v>
      </c>
      <c r="B1182" s="5" t="s">
        <v>20</v>
      </c>
      <c r="C1182" s="5" t="s">
        <v>2176</v>
      </c>
      <c r="D1182" s="5" t="s">
        <v>1724</v>
      </c>
      <c r="E1182" s="5" t="s">
        <v>2832</v>
      </c>
      <c r="F1182" s="12" t="s">
        <v>3145</v>
      </c>
      <c r="H1182" s="8">
        <v>66900</v>
      </c>
      <c r="I1182" s="8">
        <v>66900</v>
      </c>
      <c r="K1182" s="5" t="s">
        <v>26</v>
      </c>
    </row>
    <row r="1183" spans="1:11" x14ac:dyDescent="0.35">
      <c r="A1183" s="5" t="s">
        <v>19</v>
      </c>
      <c r="B1183" s="5" t="s">
        <v>20</v>
      </c>
      <c r="C1183" s="5" t="s">
        <v>2177</v>
      </c>
      <c r="D1183" s="5" t="s">
        <v>1682</v>
      </c>
      <c r="E1183" s="5" t="s">
        <v>2833</v>
      </c>
      <c r="F1183" s="12" t="s">
        <v>3145</v>
      </c>
      <c r="H1183" s="8">
        <v>66900</v>
      </c>
      <c r="I1183" s="8">
        <v>66900</v>
      </c>
      <c r="K1183" s="5" t="s">
        <v>26</v>
      </c>
    </row>
    <row r="1184" spans="1:11" x14ac:dyDescent="0.35">
      <c r="A1184" s="5" t="s">
        <v>19</v>
      </c>
      <c r="B1184" s="5" t="s">
        <v>20</v>
      </c>
      <c r="C1184" s="5" t="s">
        <v>2178</v>
      </c>
      <c r="D1184" s="5" t="s">
        <v>1700</v>
      </c>
      <c r="E1184" s="5" t="s">
        <v>2834</v>
      </c>
      <c r="F1184" s="12" t="s">
        <v>3145</v>
      </c>
      <c r="H1184" s="8">
        <v>66900</v>
      </c>
      <c r="I1184" s="8">
        <v>66900</v>
      </c>
      <c r="K1184" s="5" t="s">
        <v>26</v>
      </c>
    </row>
    <row r="1185" spans="1:11" x14ac:dyDescent="0.35">
      <c r="A1185" s="5" t="s">
        <v>19</v>
      </c>
      <c r="B1185" s="5" t="s">
        <v>20</v>
      </c>
      <c r="C1185" s="5" t="s">
        <v>2179</v>
      </c>
      <c r="D1185" s="5" t="s">
        <v>1680</v>
      </c>
      <c r="E1185" s="5" t="s">
        <v>2835</v>
      </c>
      <c r="F1185" s="12" t="s">
        <v>3145</v>
      </c>
      <c r="H1185" s="8">
        <v>66900</v>
      </c>
      <c r="I1185" s="8">
        <v>66900</v>
      </c>
      <c r="K1185" s="5" t="s">
        <v>26</v>
      </c>
    </row>
    <row r="1186" spans="1:11" x14ac:dyDescent="0.35">
      <c r="A1186" s="5" t="s">
        <v>19</v>
      </c>
      <c r="B1186" s="5" t="s">
        <v>20</v>
      </c>
      <c r="C1186" s="5" t="s">
        <v>2180</v>
      </c>
      <c r="D1186" s="5" t="s">
        <v>1680</v>
      </c>
      <c r="E1186" s="5" t="s">
        <v>2836</v>
      </c>
      <c r="F1186" s="12" t="s">
        <v>3145</v>
      </c>
      <c r="H1186" s="8">
        <v>66900</v>
      </c>
      <c r="I1186" s="8">
        <v>66900</v>
      </c>
      <c r="K1186" s="5" t="s">
        <v>26</v>
      </c>
    </row>
    <row r="1187" spans="1:11" x14ac:dyDescent="0.35">
      <c r="A1187" s="5" t="s">
        <v>19</v>
      </c>
      <c r="B1187" s="5" t="s">
        <v>20</v>
      </c>
      <c r="C1187" s="5" t="s">
        <v>2181</v>
      </c>
      <c r="D1187" s="5" t="s">
        <v>1693</v>
      </c>
      <c r="E1187" s="5" t="s">
        <v>2837</v>
      </c>
      <c r="F1187" s="12" t="s">
        <v>3145</v>
      </c>
      <c r="H1187" s="8">
        <v>66900</v>
      </c>
      <c r="I1187" s="8">
        <v>66900</v>
      </c>
      <c r="K1187" s="5" t="s">
        <v>26</v>
      </c>
    </row>
    <row r="1188" spans="1:11" x14ac:dyDescent="0.35">
      <c r="A1188" s="5" t="s">
        <v>19</v>
      </c>
      <c r="B1188" s="5" t="s">
        <v>20</v>
      </c>
      <c r="C1188" s="5" t="s">
        <v>2182</v>
      </c>
      <c r="D1188" s="5" t="s">
        <v>1693</v>
      </c>
      <c r="E1188" s="5" t="s">
        <v>2838</v>
      </c>
      <c r="F1188" s="12" t="s">
        <v>3145</v>
      </c>
      <c r="H1188" s="8">
        <v>66900</v>
      </c>
      <c r="I1188" s="8">
        <v>66900</v>
      </c>
      <c r="K1188" s="5" t="s">
        <v>26</v>
      </c>
    </row>
    <row r="1189" spans="1:11" x14ac:dyDescent="0.35">
      <c r="A1189" s="5" t="s">
        <v>19</v>
      </c>
      <c r="B1189" s="5" t="s">
        <v>20</v>
      </c>
      <c r="C1189" s="5" t="s">
        <v>2183</v>
      </c>
      <c r="D1189" s="5" t="s">
        <v>1687</v>
      </c>
      <c r="E1189" s="5" t="s">
        <v>2839</v>
      </c>
      <c r="F1189" s="12" t="s">
        <v>3145</v>
      </c>
      <c r="H1189" s="8">
        <v>241010</v>
      </c>
      <c r="I1189" s="8">
        <v>241010</v>
      </c>
      <c r="K1189" s="5" t="s">
        <v>26</v>
      </c>
    </row>
    <row r="1190" spans="1:11" x14ac:dyDescent="0.35">
      <c r="A1190" s="5" t="s">
        <v>19</v>
      </c>
      <c r="B1190" s="5" t="s">
        <v>20</v>
      </c>
      <c r="C1190" s="5" t="s">
        <v>2184</v>
      </c>
      <c r="D1190" s="5" t="s">
        <v>1700</v>
      </c>
      <c r="E1190" s="5" t="s">
        <v>2840</v>
      </c>
      <c r="F1190" s="12" t="s">
        <v>3145</v>
      </c>
      <c r="H1190" s="8">
        <v>66900</v>
      </c>
      <c r="I1190" s="8">
        <v>66900</v>
      </c>
      <c r="K1190" s="5" t="s">
        <v>26</v>
      </c>
    </row>
    <row r="1191" spans="1:11" x14ac:dyDescent="0.35">
      <c r="A1191" s="5" t="s">
        <v>19</v>
      </c>
      <c r="B1191" s="5" t="s">
        <v>20</v>
      </c>
      <c r="C1191" s="5" t="s">
        <v>2185</v>
      </c>
      <c r="D1191" s="5" t="s">
        <v>1714</v>
      </c>
      <c r="E1191" s="5" t="s">
        <v>2841</v>
      </c>
      <c r="F1191" s="12" t="s">
        <v>3145</v>
      </c>
      <c r="H1191" s="8">
        <v>5839</v>
      </c>
      <c r="I1191" s="8">
        <v>5839</v>
      </c>
      <c r="K1191" s="5" t="s">
        <v>26</v>
      </c>
    </row>
    <row r="1192" spans="1:11" x14ac:dyDescent="0.35">
      <c r="A1192" s="5" t="s">
        <v>19</v>
      </c>
      <c r="B1192" s="5" t="s">
        <v>20</v>
      </c>
      <c r="C1192" s="5" t="s">
        <v>2186</v>
      </c>
      <c r="D1192" s="5" t="s">
        <v>1712</v>
      </c>
      <c r="E1192" s="5" t="s">
        <v>2842</v>
      </c>
      <c r="F1192" s="12" t="s">
        <v>3145</v>
      </c>
      <c r="H1192" s="8">
        <v>147923</v>
      </c>
      <c r="I1192" s="8">
        <v>147923</v>
      </c>
      <c r="K1192" s="5" t="s">
        <v>26</v>
      </c>
    </row>
    <row r="1193" spans="1:11" x14ac:dyDescent="0.35">
      <c r="A1193" s="5" t="s">
        <v>19</v>
      </c>
      <c r="B1193" s="5" t="s">
        <v>20</v>
      </c>
      <c r="C1193" s="5" t="s">
        <v>2187</v>
      </c>
      <c r="D1193" s="5" t="s">
        <v>1714</v>
      </c>
      <c r="E1193" s="5" t="s">
        <v>2843</v>
      </c>
      <c r="F1193" s="12" t="s">
        <v>3145</v>
      </c>
      <c r="H1193" s="8">
        <v>254795</v>
      </c>
      <c r="I1193" s="8">
        <v>254795</v>
      </c>
      <c r="K1193" s="5" t="s">
        <v>26</v>
      </c>
    </row>
    <row r="1194" spans="1:11" x14ac:dyDescent="0.35">
      <c r="A1194" s="5" t="s">
        <v>19</v>
      </c>
      <c r="B1194" s="5" t="s">
        <v>20</v>
      </c>
      <c r="C1194" s="5" t="s">
        <v>2188</v>
      </c>
      <c r="D1194" s="5" t="s">
        <v>1724</v>
      </c>
      <c r="E1194" s="5" t="s">
        <v>2844</v>
      </c>
      <c r="F1194" s="12" t="s">
        <v>3145</v>
      </c>
      <c r="H1194" s="8">
        <v>66900</v>
      </c>
      <c r="I1194" s="8">
        <v>66900</v>
      </c>
      <c r="K1194" s="5" t="s">
        <v>26</v>
      </c>
    </row>
    <row r="1195" spans="1:11" x14ac:dyDescent="0.35">
      <c r="A1195" s="5" t="s">
        <v>19</v>
      </c>
      <c r="B1195" s="5" t="s">
        <v>20</v>
      </c>
      <c r="C1195" s="5" t="s">
        <v>2189</v>
      </c>
      <c r="D1195" s="5" t="s">
        <v>1724</v>
      </c>
      <c r="E1195" s="5" t="s">
        <v>2845</v>
      </c>
      <c r="F1195" s="12" t="s">
        <v>3145</v>
      </c>
      <c r="H1195" s="8">
        <v>65305</v>
      </c>
      <c r="I1195" s="8">
        <v>65305</v>
      </c>
      <c r="K1195" s="5" t="s">
        <v>26</v>
      </c>
    </row>
    <row r="1196" spans="1:11" x14ac:dyDescent="0.35">
      <c r="A1196" s="5" t="s">
        <v>19</v>
      </c>
      <c r="B1196" s="5" t="s">
        <v>20</v>
      </c>
      <c r="C1196" s="5" t="s">
        <v>2190</v>
      </c>
      <c r="D1196" s="5" t="s">
        <v>1682</v>
      </c>
      <c r="E1196" s="5" t="s">
        <v>2846</v>
      </c>
      <c r="F1196" s="12" t="s">
        <v>3145</v>
      </c>
      <c r="H1196" s="8">
        <v>66900</v>
      </c>
      <c r="I1196" s="8">
        <v>66900</v>
      </c>
      <c r="K1196" s="5" t="s">
        <v>26</v>
      </c>
    </row>
    <row r="1197" spans="1:11" x14ac:dyDescent="0.35">
      <c r="A1197" s="5" t="s">
        <v>19</v>
      </c>
      <c r="B1197" s="5" t="s">
        <v>20</v>
      </c>
      <c r="C1197" s="5" t="s">
        <v>2191</v>
      </c>
      <c r="D1197" s="5" t="s">
        <v>1700</v>
      </c>
      <c r="E1197" s="5" t="s">
        <v>2847</v>
      </c>
      <c r="F1197" s="12" t="s">
        <v>3145</v>
      </c>
      <c r="H1197" s="8">
        <v>66900</v>
      </c>
      <c r="I1197" s="8">
        <v>66900</v>
      </c>
      <c r="K1197" s="5" t="s">
        <v>26</v>
      </c>
    </row>
    <row r="1198" spans="1:11" x14ac:dyDescent="0.35">
      <c r="A1198" s="5" t="s">
        <v>19</v>
      </c>
      <c r="B1198" s="5" t="s">
        <v>20</v>
      </c>
      <c r="C1198" s="5" t="s">
        <v>2192</v>
      </c>
      <c r="D1198" s="5" t="s">
        <v>1693</v>
      </c>
      <c r="E1198" s="5" t="s">
        <v>2848</v>
      </c>
      <c r="F1198" s="12" t="s">
        <v>3145</v>
      </c>
      <c r="H1198" s="8">
        <v>66900</v>
      </c>
      <c r="I1198" s="8">
        <v>66900</v>
      </c>
      <c r="K1198" s="5" t="s">
        <v>26</v>
      </c>
    </row>
    <row r="1199" spans="1:11" x14ac:dyDescent="0.35">
      <c r="A1199" s="5" t="s">
        <v>19</v>
      </c>
      <c r="B1199" s="5" t="s">
        <v>20</v>
      </c>
      <c r="C1199" s="5" t="s">
        <v>2193</v>
      </c>
      <c r="D1199" s="5" t="s">
        <v>1680</v>
      </c>
      <c r="E1199" s="5" t="s">
        <v>2849</v>
      </c>
      <c r="F1199" s="12" t="s">
        <v>3145</v>
      </c>
      <c r="H1199" s="8">
        <v>66900</v>
      </c>
      <c r="I1199" s="8">
        <v>66900</v>
      </c>
      <c r="K1199" s="5" t="s">
        <v>26</v>
      </c>
    </row>
    <row r="1200" spans="1:11" x14ac:dyDescent="0.35">
      <c r="A1200" s="5" t="s">
        <v>19</v>
      </c>
      <c r="B1200" s="5" t="s">
        <v>20</v>
      </c>
      <c r="C1200" s="5" t="s">
        <v>2194</v>
      </c>
      <c r="D1200" s="5" t="s">
        <v>1714</v>
      </c>
      <c r="E1200" s="5" t="s">
        <v>2850</v>
      </c>
      <c r="F1200" s="12" t="s">
        <v>3145</v>
      </c>
      <c r="H1200" s="8">
        <v>24232</v>
      </c>
      <c r="I1200" s="8">
        <v>24232</v>
      </c>
      <c r="K1200" s="5" t="s">
        <v>26</v>
      </c>
    </row>
    <row r="1201" spans="1:11" x14ac:dyDescent="0.35">
      <c r="A1201" s="5" t="s">
        <v>19</v>
      </c>
      <c r="B1201" s="5" t="s">
        <v>20</v>
      </c>
      <c r="C1201" s="5" t="s">
        <v>2195</v>
      </c>
      <c r="D1201" s="5" t="s">
        <v>1684</v>
      </c>
      <c r="E1201" s="5" t="s">
        <v>2851</v>
      </c>
      <c r="F1201" s="12" t="s">
        <v>3145</v>
      </c>
      <c r="H1201" s="8">
        <v>10129768</v>
      </c>
      <c r="I1201" s="8">
        <v>10129768</v>
      </c>
      <c r="K1201" s="5" t="s">
        <v>26</v>
      </c>
    </row>
    <row r="1202" spans="1:11" x14ac:dyDescent="0.35">
      <c r="A1202" s="5" t="s">
        <v>19</v>
      </c>
      <c r="B1202" s="5" t="s">
        <v>20</v>
      </c>
      <c r="C1202" s="5" t="s">
        <v>2196</v>
      </c>
      <c r="D1202" s="5" t="s">
        <v>1673</v>
      </c>
      <c r="E1202" s="5" t="s">
        <v>2852</v>
      </c>
      <c r="F1202" s="12" t="s">
        <v>3145</v>
      </c>
      <c r="H1202" s="8">
        <v>227990</v>
      </c>
      <c r="I1202" s="8">
        <v>227990</v>
      </c>
      <c r="K1202" s="5" t="s">
        <v>26</v>
      </c>
    </row>
    <row r="1203" spans="1:11" x14ac:dyDescent="0.35">
      <c r="A1203" s="5" t="s">
        <v>19</v>
      </c>
      <c r="B1203" s="5" t="s">
        <v>20</v>
      </c>
      <c r="C1203" s="5" t="s">
        <v>2197</v>
      </c>
      <c r="D1203" s="5" t="s">
        <v>1672</v>
      </c>
      <c r="E1203" s="5" t="s">
        <v>2853</v>
      </c>
      <c r="F1203" s="12" t="s">
        <v>3145</v>
      </c>
      <c r="H1203" s="8">
        <v>738068</v>
      </c>
      <c r="I1203" s="8">
        <v>738068</v>
      </c>
      <c r="K1203" s="5" t="s">
        <v>26</v>
      </c>
    </row>
    <row r="1204" spans="1:11" x14ac:dyDescent="0.35">
      <c r="A1204" s="5" t="s">
        <v>19</v>
      </c>
      <c r="B1204" s="5" t="s">
        <v>20</v>
      </c>
      <c r="C1204" s="5" t="s">
        <v>2198</v>
      </c>
      <c r="D1204" s="5" t="s">
        <v>2491</v>
      </c>
      <c r="E1204" s="5" t="s">
        <v>2854</v>
      </c>
      <c r="F1204" s="12" t="s">
        <v>3145</v>
      </c>
      <c r="H1204" s="8">
        <v>24142</v>
      </c>
      <c r="I1204" s="8">
        <v>24142</v>
      </c>
      <c r="K1204" s="5" t="s">
        <v>26</v>
      </c>
    </row>
    <row r="1205" spans="1:11" x14ac:dyDescent="0.35">
      <c r="A1205" s="5" t="s">
        <v>19</v>
      </c>
      <c r="B1205" s="5" t="s">
        <v>20</v>
      </c>
      <c r="C1205" s="5" t="s">
        <v>2199</v>
      </c>
      <c r="D1205" s="5" t="s">
        <v>1695</v>
      </c>
      <c r="E1205" s="5" t="s">
        <v>2855</v>
      </c>
      <c r="F1205" s="12" t="s">
        <v>3146</v>
      </c>
      <c r="H1205" s="8">
        <v>1044600</v>
      </c>
      <c r="I1205" s="8">
        <v>1044600</v>
      </c>
      <c r="K1205" s="5" t="s">
        <v>26</v>
      </c>
    </row>
    <row r="1206" spans="1:11" x14ac:dyDescent="0.35">
      <c r="A1206" s="5" t="s">
        <v>19</v>
      </c>
      <c r="B1206" s="5" t="s">
        <v>20</v>
      </c>
      <c r="C1206" s="5" t="s">
        <v>2200</v>
      </c>
      <c r="D1206" s="5" t="s">
        <v>1734</v>
      </c>
      <c r="E1206" s="5" t="s">
        <v>2856</v>
      </c>
      <c r="F1206" s="12" t="s">
        <v>3146</v>
      </c>
      <c r="H1206" s="8">
        <v>91681</v>
      </c>
      <c r="I1206" s="8">
        <v>91681</v>
      </c>
      <c r="K1206" s="5" t="s">
        <v>26</v>
      </c>
    </row>
    <row r="1207" spans="1:11" x14ac:dyDescent="0.35">
      <c r="A1207" s="5" t="s">
        <v>19</v>
      </c>
      <c r="B1207" s="5" t="s">
        <v>20</v>
      </c>
      <c r="C1207" s="5" t="s">
        <v>2201</v>
      </c>
      <c r="D1207" s="5" t="s">
        <v>1734</v>
      </c>
      <c r="E1207" s="5" t="s">
        <v>2857</v>
      </c>
      <c r="F1207" s="12" t="s">
        <v>3146</v>
      </c>
      <c r="H1207" s="8">
        <v>57423</v>
      </c>
      <c r="I1207" s="8">
        <v>57423</v>
      </c>
      <c r="K1207" s="5" t="s">
        <v>26</v>
      </c>
    </row>
    <row r="1208" spans="1:11" x14ac:dyDescent="0.35">
      <c r="A1208" s="5" t="s">
        <v>19</v>
      </c>
      <c r="B1208" s="5" t="s">
        <v>20</v>
      </c>
      <c r="C1208" s="5" t="s">
        <v>2202</v>
      </c>
      <c r="D1208" s="5" t="s">
        <v>1695</v>
      </c>
      <c r="E1208" s="5" t="s">
        <v>2858</v>
      </c>
      <c r="F1208" s="12" t="s">
        <v>3146</v>
      </c>
      <c r="H1208" s="8">
        <v>143670</v>
      </c>
      <c r="I1208" s="8">
        <v>143670</v>
      </c>
      <c r="K1208" s="5" t="s">
        <v>26</v>
      </c>
    </row>
    <row r="1209" spans="1:11" x14ac:dyDescent="0.35">
      <c r="A1209" s="5" t="s">
        <v>19</v>
      </c>
      <c r="B1209" s="5" t="s">
        <v>20</v>
      </c>
      <c r="C1209" s="5" t="s">
        <v>2203</v>
      </c>
      <c r="D1209" s="5" t="s">
        <v>1701</v>
      </c>
      <c r="E1209" s="5" t="s">
        <v>2859</v>
      </c>
      <c r="F1209" s="12" t="s">
        <v>3146</v>
      </c>
      <c r="H1209" s="8">
        <v>947408</v>
      </c>
      <c r="I1209" s="8">
        <v>947408</v>
      </c>
      <c r="K1209" s="5" t="s">
        <v>26</v>
      </c>
    </row>
    <row r="1210" spans="1:11" x14ac:dyDescent="0.35">
      <c r="A1210" s="5" t="s">
        <v>19</v>
      </c>
      <c r="B1210" s="5" t="s">
        <v>20</v>
      </c>
      <c r="C1210" s="5" t="s">
        <v>2204</v>
      </c>
      <c r="D1210" s="5" t="s">
        <v>1692</v>
      </c>
      <c r="E1210" s="5" t="s">
        <v>2860</v>
      </c>
      <c r="F1210" s="12" t="s">
        <v>3147</v>
      </c>
      <c r="H1210" s="8">
        <v>60000</v>
      </c>
      <c r="I1210" s="8">
        <v>60000</v>
      </c>
      <c r="K1210" s="5" t="s">
        <v>26</v>
      </c>
    </row>
    <row r="1211" spans="1:11" x14ac:dyDescent="0.35">
      <c r="A1211" s="5" t="s">
        <v>19</v>
      </c>
      <c r="B1211" s="5" t="s">
        <v>20</v>
      </c>
      <c r="C1211" s="5" t="s">
        <v>2205</v>
      </c>
      <c r="D1211" s="5" t="s">
        <v>1679</v>
      </c>
      <c r="E1211" s="5" t="s">
        <v>2861</v>
      </c>
      <c r="F1211" s="12" t="s">
        <v>3147</v>
      </c>
      <c r="H1211" s="8">
        <v>9436455</v>
      </c>
      <c r="I1211" s="8">
        <v>9436455</v>
      </c>
      <c r="K1211" s="5" t="s">
        <v>26</v>
      </c>
    </row>
    <row r="1212" spans="1:11" x14ac:dyDescent="0.35">
      <c r="A1212" s="5" t="s">
        <v>19</v>
      </c>
      <c r="B1212" s="5" t="s">
        <v>20</v>
      </c>
      <c r="C1212" s="5" t="s">
        <v>2206</v>
      </c>
      <c r="D1212" s="5" t="s">
        <v>1692</v>
      </c>
      <c r="E1212" s="5" t="s">
        <v>2862</v>
      </c>
      <c r="F1212" s="12" t="s">
        <v>3147</v>
      </c>
      <c r="H1212" s="8">
        <v>86500</v>
      </c>
      <c r="I1212" s="8">
        <v>86500</v>
      </c>
      <c r="K1212" s="5" t="s">
        <v>26</v>
      </c>
    </row>
    <row r="1213" spans="1:11" x14ac:dyDescent="0.35">
      <c r="A1213" s="5" t="s">
        <v>19</v>
      </c>
      <c r="B1213" s="5" t="s">
        <v>20</v>
      </c>
      <c r="C1213" s="5" t="s">
        <v>2207</v>
      </c>
      <c r="D1213" s="5" t="s">
        <v>1679</v>
      </c>
      <c r="E1213" s="5" t="s">
        <v>2863</v>
      </c>
      <c r="F1213" s="12" t="s">
        <v>3147</v>
      </c>
      <c r="H1213" s="8">
        <v>948011</v>
      </c>
      <c r="I1213" s="8">
        <v>948011</v>
      </c>
      <c r="K1213" s="5" t="s">
        <v>26</v>
      </c>
    </row>
    <row r="1214" spans="1:11" x14ac:dyDescent="0.35">
      <c r="A1214" s="5" t="s">
        <v>19</v>
      </c>
      <c r="B1214" s="5" t="s">
        <v>20</v>
      </c>
      <c r="C1214" s="5" t="s">
        <v>2208</v>
      </c>
      <c r="D1214" s="5" t="s">
        <v>1678</v>
      </c>
      <c r="E1214" s="5" t="s">
        <v>2864</v>
      </c>
      <c r="F1214" s="12" t="s">
        <v>3147</v>
      </c>
      <c r="H1214" s="8">
        <v>1529505</v>
      </c>
      <c r="I1214" s="8">
        <v>1529505</v>
      </c>
      <c r="K1214" s="5" t="s">
        <v>26</v>
      </c>
    </row>
    <row r="1215" spans="1:11" x14ac:dyDescent="0.35">
      <c r="A1215" s="5" t="s">
        <v>19</v>
      </c>
      <c r="B1215" s="5" t="s">
        <v>20</v>
      </c>
      <c r="C1215" s="5" t="s">
        <v>2209</v>
      </c>
      <c r="D1215" s="5" t="s">
        <v>1724</v>
      </c>
      <c r="E1215" s="5" t="s">
        <v>2865</v>
      </c>
      <c r="F1215" s="12" t="s">
        <v>3147</v>
      </c>
      <c r="H1215" s="8">
        <v>66900</v>
      </c>
      <c r="I1215" s="8">
        <v>66900</v>
      </c>
      <c r="K1215" s="5" t="s">
        <v>26</v>
      </c>
    </row>
    <row r="1216" spans="1:11" x14ac:dyDescent="0.35">
      <c r="A1216" s="5" t="s">
        <v>19</v>
      </c>
      <c r="B1216" s="5" t="s">
        <v>20</v>
      </c>
      <c r="C1216" s="5" t="s">
        <v>2210</v>
      </c>
      <c r="D1216" s="5" t="s">
        <v>1682</v>
      </c>
      <c r="E1216" s="5" t="s">
        <v>2866</v>
      </c>
      <c r="F1216" s="12" t="s">
        <v>3147</v>
      </c>
      <c r="H1216" s="8">
        <v>60805</v>
      </c>
      <c r="I1216" s="8">
        <v>60805</v>
      </c>
      <c r="K1216" s="5" t="s">
        <v>26</v>
      </c>
    </row>
    <row r="1217" spans="1:11" x14ac:dyDescent="0.35">
      <c r="A1217" s="5" t="s">
        <v>19</v>
      </c>
      <c r="B1217" s="5" t="s">
        <v>20</v>
      </c>
      <c r="C1217" s="5" t="s">
        <v>2211</v>
      </c>
      <c r="D1217" s="5" t="s">
        <v>1692</v>
      </c>
      <c r="E1217" s="5" t="s">
        <v>2867</v>
      </c>
      <c r="F1217" s="12" t="s">
        <v>3147</v>
      </c>
      <c r="H1217" s="8">
        <v>99296</v>
      </c>
      <c r="I1217" s="8">
        <v>99296</v>
      </c>
      <c r="K1217" s="5" t="s">
        <v>26</v>
      </c>
    </row>
    <row r="1218" spans="1:11" x14ac:dyDescent="0.35">
      <c r="A1218" s="5" t="s">
        <v>19</v>
      </c>
      <c r="B1218" s="5" t="s">
        <v>20</v>
      </c>
      <c r="C1218" s="5" t="s">
        <v>2212</v>
      </c>
      <c r="D1218" s="5" t="s">
        <v>1724</v>
      </c>
      <c r="E1218" s="5" t="s">
        <v>2868</v>
      </c>
      <c r="F1218" s="12" t="s">
        <v>3147</v>
      </c>
      <c r="H1218" s="8">
        <v>94796</v>
      </c>
      <c r="I1218" s="8">
        <v>94796</v>
      </c>
      <c r="K1218" s="5" t="s">
        <v>26</v>
      </c>
    </row>
    <row r="1219" spans="1:11" x14ac:dyDescent="0.35">
      <c r="A1219" s="5" t="s">
        <v>19</v>
      </c>
      <c r="B1219" s="5" t="s">
        <v>20</v>
      </c>
      <c r="C1219" s="5" t="s">
        <v>2213</v>
      </c>
      <c r="D1219" s="5" t="s">
        <v>1692</v>
      </c>
      <c r="E1219" s="5" t="s">
        <v>2869</v>
      </c>
      <c r="F1219" s="12" t="s">
        <v>3147</v>
      </c>
      <c r="H1219" s="8">
        <v>66900</v>
      </c>
      <c r="I1219" s="8">
        <v>66900</v>
      </c>
      <c r="K1219" s="5" t="s">
        <v>26</v>
      </c>
    </row>
    <row r="1220" spans="1:11" x14ac:dyDescent="0.35">
      <c r="A1220" s="5" t="s">
        <v>19</v>
      </c>
      <c r="B1220" s="5" t="s">
        <v>20</v>
      </c>
      <c r="C1220" s="5" t="s">
        <v>2214</v>
      </c>
      <c r="D1220" s="5" t="s">
        <v>1700</v>
      </c>
      <c r="E1220" s="5" t="s">
        <v>2870</v>
      </c>
      <c r="F1220" s="12" t="s">
        <v>3147</v>
      </c>
      <c r="H1220" s="8">
        <v>60805</v>
      </c>
      <c r="I1220" s="8">
        <v>60805</v>
      </c>
      <c r="K1220" s="5" t="s">
        <v>26</v>
      </c>
    </row>
    <row r="1221" spans="1:11" x14ac:dyDescent="0.35">
      <c r="A1221" s="5" t="s">
        <v>19</v>
      </c>
      <c r="B1221" s="5" t="s">
        <v>20</v>
      </c>
      <c r="C1221" s="5" t="s">
        <v>2215</v>
      </c>
      <c r="D1221" s="5" t="s">
        <v>1692</v>
      </c>
      <c r="E1221" s="5" t="s">
        <v>2871</v>
      </c>
      <c r="F1221" s="12" t="s">
        <v>3147</v>
      </c>
      <c r="H1221" s="8">
        <v>62400</v>
      </c>
      <c r="I1221" s="8">
        <v>62400</v>
      </c>
      <c r="K1221" s="5" t="s">
        <v>26</v>
      </c>
    </row>
    <row r="1222" spans="1:11" x14ac:dyDescent="0.35">
      <c r="A1222" s="5" t="s">
        <v>19</v>
      </c>
      <c r="B1222" s="5" t="s">
        <v>20</v>
      </c>
      <c r="C1222" s="5" t="s">
        <v>2216</v>
      </c>
      <c r="D1222" s="5" t="s">
        <v>1687</v>
      </c>
      <c r="E1222" s="5" t="s">
        <v>2872</v>
      </c>
      <c r="F1222" s="12" t="s">
        <v>3147</v>
      </c>
      <c r="H1222" s="8">
        <v>60805</v>
      </c>
      <c r="I1222" s="8">
        <v>60805</v>
      </c>
      <c r="K1222" s="5" t="s">
        <v>26</v>
      </c>
    </row>
    <row r="1223" spans="1:11" x14ac:dyDescent="0.35">
      <c r="A1223" s="5" t="s">
        <v>19</v>
      </c>
      <c r="B1223" s="5" t="s">
        <v>20</v>
      </c>
      <c r="C1223" s="5" t="s">
        <v>2217</v>
      </c>
      <c r="D1223" s="5" t="s">
        <v>1692</v>
      </c>
      <c r="E1223" s="5" t="s">
        <v>2873</v>
      </c>
      <c r="F1223" s="12" t="s">
        <v>3147</v>
      </c>
      <c r="H1223" s="8">
        <v>72800</v>
      </c>
      <c r="I1223" s="8">
        <v>72800</v>
      </c>
      <c r="K1223" s="5" t="s">
        <v>26</v>
      </c>
    </row>
    <row r="1224" spans="1:11" x14ac:dyDescent="0.35">
      <c r="A1224" s="5" t="s">
        <v>19</v>
      </c>
      <c r="B1224" s="5" t="s">
        <v>20</v>
      </c>
      <c r="C1224" s="5" t="s">
        <v>2218</v>
      </c>
      <c r="D1224" s="5" t="s">
        <v>1692</v>
      </c>
      <c r="E1224" s="5" t="s">
        <v>2874</v>
      </c>
      <c r="F1224" s="12" t="s">
        <v>3147</v>
      </c>
      <c r="H1224" s="8">
        <v>62400</v>
      </c>
      <c r="I1224" s="8">
        <v>62400</v>
      </c>
      <c r="K1224" s="5" t="s">
        <v>26</v>
      </c>
    </row>
    <row r="1225" spans="1:11" x14ac:dyDescent="0.35">
      <c r="A1225" s="5" t="s">
        <v>19</v>
      </c>
      <c r="B1225" s="5" t="s">
        <v>20</v>
      </c>
      <c r="C1225" s="5" t="s">
        <v>2219</v>
      </c>
      <c r="D1225" s="5" t="s">
        <v>1700</v>
      </c>
      <c r="E1225" s="5" t="s">
        <v>2875</v>
      </c>
      <c r="F1225" s="12" t="s">
        <v>3147</v>
      </c>
      <c r="H1225" s="8">
        <v>85859</v>
      </c>
      <c r="I1225" s="8">
        <v>85859</v>
      </c>
      <c r="K1225" s="5" t="s">
        <v>26</v>
      </c>
    </row>
    <row r="1226" spans="1:11" x14ac:dyDescent="0.35">
      <c r="A1226" s="5" t="s">
        <v>19</v>
      </c>
      <c r="B1226" s="5" t="s">
        <v>20</v>
      </c>
      <c r="C1226" s="5" t="s">
        <v>2220</v>
      </c>
      <c r="D1226" s="5" t="s">
        <v>1709</v>
      </c>
      <c r="E1226" s="5" t="s">
        <v>2876</v>
      </c>
      <c r="F1226" s="12" t="s">
        <v>3148</v>
      </c>
      <c r="H1226" s="8">
        <v>65393</v>
      </c>
      <c r="I1226" s="8">
        <v>65393</v>
      </c>
      <c r="K1226" s="5" t="s">
        <v>26</v>
      </c>
    </row>
    <row r="1227" spans="1:11" x14ac:dyDescent="0.35">
      <c r="A1227" s="5" t="s">
        <v>19</v>
      </c>
      <c r="B1227" s="5" t="s">
        <v>20</v>
      </c>
      <c r="C1227" s="5" t="s">
        <v>2221</v>
      </c>
      <c r="D1227" s="5" t="s">
        <v>2492</v>
      </c>
      <c r="E1227" s="5" t="s">
        <v>2877</v>
      </c>
      <c r="F1227" s="12" t="s">
        <v>3148</v>
      </c>
      <c r="H1227" s="8">
        <v>1626248</v>
      </c>
      <c r="I1227" s="8">
        <v>1626248</v>
      </c>
      <c r="K1227" s="5" t="s">
        <v>26</v>
      </c>
    </row>
    <row r="1228" spans="1:11" x14ac:dyDescent="0.35">
      <c r="A1228" s="5" t="s">
        <v>19</v>
      </c>
      <c r="B1228" s="5" t="s">
        <v>20</v>
      </c>
      <c r="C1228" s="5" t="s">
        <v>2222</v>
      </c>
      <c r="D1228" s="5" t="s">
        <v>1734</v>
      </c>
      <c r="E1228" s="5" t="s">
        <v>2878</v>
      </c>
      <c r="F1228" s="12" t="s">
        <v>3148</v>
      </c>
      <c r="H1228" s="8">
        <v>91681</v>
      </c>
      <c r="I1228" s="8">
        <v>91681</v>
      </c>
      <c r="K1228" s="5" t="s">
        <v>26</v>
      </c>
    </row>
    <row r="1229" spans="1:11" x14ac:dyDescent="0.35">
      <c r="A1229" s="5" t="s">
        <v>19</v>
      </c>
      <c r="B1229" s="5" t="s">
        <v>20</v>
      </c>
      <c r="C1229" s="5" t="s">
        <v>2223</v>
      </c>
      <c r="D1229" s="5" t="s">
        <v>1734</v>
      </c>
      <c r="E1229" s="5" t="s">
        <v>2730</v>
      </c>
      <c r="F1229" s="12" t="s">
        <v>3148</v>
      </c>
      <c r="H1229" s="8">
        <v>57423</v>
      </c>
      <c r="I1229" s="8">
        <v>57423</v>
      </c>
      <c r="K1229" s="5" t="s">
        <v>26</v>
      </c>
    </row>
    <row r="1230" spans="1:11" x14ac:dyDescent="0.35">
      <c r="A1230" s="5" t="s">
        <v>19</v>
      </c>
      <c r="B1230" s="5" t="s">
        <v>20</v>
      </c>
      <c r="C1230" s="5" t="s">
        <v>2224</v>
      </c>
      <c r="D1230" s="5" t="s">
        <v>1695</v>
      </c>
      <c r="E1230" s="5" t="s">
        <v>2879</v>
      </c>
      <c r="F1230" s="12" t="s">
        <v>3149</v>
      </c>
      <c r="H1230" s="8">
        <v>60893</v>
      </c>
      <c r="I1230" s="8">
        <v>60893</v>
      </c>
      <c r="K1230" s="5" t="s">
        <v>26</v>
      </c>
    </row>
    <row r="1231" spans="1:11" x14ac:dyDescent="0.35">
      <c r="A1231" s="5" t="s">
        <v>19</v>
      </c>
      <c r="B1231" s="5" t="s">
        <v>20</v>
      </c>
      <c r="C1231" s="5" t="s">
        <v>2225</v>
      </c>
      <c r="D1231" s="5" t="s">
        <v>1709</v>
      </c>
      <c r="E1231" s="5" t="s">
        <v>2880</v>
      </c>
      <c r="F1231" s="12" t="s">
        <v>3149</v>
      </c>
      <c r="H1231" s="8">
        <v>1044600</v>
      </c>
      <c r="I1231" s="8">
        <v>1044600</v>
      </c>
      <c r="K1231" s="5" t="s">
        <v>26</v>
      </c>
    </row>
    <row r="1232" spans="1:11" x14ac:dyDescent="0.35">
      <c r="A1232" s="5" t="s">
        <v>19</v>
      </c>
      <c r="B1232" s="5" t="s">
        <v>20</v>
      </c>
      <c r="C1232" s="5" t="s">
        <v>2226</v>
      </c>
      <c r="D1232" s="5" t="s">
        <v>2489</v>
      </c>
      <c r="E1232" s="5" t="s">
        <v>2881</v>
      </c>
      <c r="F1232" s="12" t="s">
        <v>3149</v>
      </c>
      <c r="H1232" s="8">
        <v>20367</v>
      </c>
      <c r="I1232" s="8">
        <v>20367</v>
      </c>
      <c r="K1232" s="5" t="s">
        <v>26</v>
      </c>
    </row>
    <row r="1233" spans="1:11" x14ac:dyDescent="0.35">
      <c r="A1233" s="5" t="s">
        <v>19</v>
      </c>
      <c r="B1233" s="5" t="s">
        <v>20</v>
      </c>
      <c r="C1233" s="5" t="s">
        <v>2227</v>
      </c>
      <c r="D1233" s="5" t="s">
        <v>1719</v>
      </c>
      <c r="E1233" s="5" t="s">
        <v>2882</v>
      </c>
      <c r="F1233" s="12" t="s">
        <v>3149</v>
      </c>
      <c r="H1233" s="8">
        <v>20367</v>
      </c>
      <c r="I1233" s="8">
        <v>20367</v>
      </c>
      <c r="K1233" s="5" t="s">
        <v>26</v>
      </c>
    </row>
    <row r="1234" spans="1:11" x14ac:dyDescent="0.35">
      <c r="A1234" s="5" t="s">
        <v>19</v>
      </c>
      <c r="B1234" s="5" t="s">
        <v>20</v>
      </c>
      <c r="C1234" s="5" t="s">
        <v>2228</v>
      </c>
      <c r="D1234" s="5" t="s">
        <v>1709</v>
      </c>
      <c r="E1234" s="5" t="s">
        <v>2883</v>
      </c>
      <c r="F1234" s="12" t="s">
        <v>3149</v>
      </c>
      <c r="H1234" s="8">
        <v>759565</v>
      </c>
      <c r="I1234" s="8">
        <v>759565</v>
      </c>
      <c r="K1234" s="5" t="s">
        <v>26</v>
      </c>
    </row>
    <row r="1235" spans="1:11" x14ac:dyDescent="0.35">
      <c r="A1235" s="5" t="s">
        <v>19</v>
      </c>
      <c r="B1235" s="5" t="s">
        <v>20</v>
      </c>
      <c r="C1235" s="5" t="s">
        <v>2229</v>
      </c>
      <c r="D1235" s="5" t="s">
        <v>1701</v>
      </c>
      <c r="E1235" s="5" t="s">
        <v>2884</v>
      </c>
      <c r="F1235" s="12" t="s">
        <v>3149</v>
      </c>
      <c r="H1235" s="8">
        <v>201683</v>
      </c>
      <c r="I1235" s="8">
        <v>201683</v>
      </c>
      <c r="K1235" s="5" t="s">
        <v>26</v>
      </c>
    </row>
    <row r="1236" spans="1:11" x14ac:dyDescent="0.35">
      <c r="A1236" s="5" t="s">
        <v>19</v>
      </c>
      <c r="B1236" s="5" t="s">
        <v>20</v>
      </c>
      <c r="C1236" s="5" t="s">
        <v>2230</v>
      </c>
      <c r="D1236" s="5" t="s">
        <v>1709</v>
      </c>
      <c r="E1236" s="5" t="s">
        <v>2885</v>
      </c>
      <c r="F1236" s="12" t="s">
        <v>3150</v>
      </c>
      <c r="H1236" s="8">
        <v>61161</v>
      </c>
      <c r="I1236" s="8">
        <v>61161</v>
      </c>
      <c r="K1236" s="5" t="s">
        <v>26</v>
      </c>
    </row>
    <row r="1237" spans="1:11" x14ac:dyDescent="0.35">
      <c r="A1237" s="5" t="s">
        <v>19</v>
      </c>
      <c r="B1237" s="5" t="s">
        <v>20</v>
      </c>
      <c r="C1237" s="5" t="s">
        <v>2231</v>
      </c>
      <c r="D1237" s="5" t="s">
        <v>2489</v>
      </c>
      <c r="E1237" s="5" t="s">
        <v>2886</v>
      </c>
      <c r="F1237" s="12" t="s">
        <v>3150</v>
      </c>
      <c r="H1237" s="8">
        <v>15133</v>
      </c>
      <c r="I1237" s="8">
        <v>15133</v>
      </c>
      <c r="K1237" s="5" t="s">
        <v>26</v>
      </c>
    </row>
    <row r="1238" spans="1:11" x14ac:dyDescent="0.35">
      <c r="A1238" s="5" t="s">
        <v>19</v>
      </c>
      <c r="B1238" s="5" t="s">
        <v>20</v>
      </c>
      <c r="C1238" s="5" t="s">
        <v>2232</v>
      </c>
      <c r="D1238" s="5" t="s">
        <v>1695</v>
      </c>
      <c r="E1238" s="5" t="s">
        <v>2887</v>
      </c>
      <c r="F1238" s="12" t="s">
        <v>3150</v>
      </c>
      <c r="H1238" s="8">
        <v>60893</v>
      </c>
      <c r="I1238" s="8">
        <v>60893</v>
      </c>
      <c r="K1238" s="5" t="s">
        <v>26</v>
      </c>
    </row>
    <row r="1239" spans="1:11" x14ac:dyDescent="0.35">
      <c r="A1239" s="5" t="s">
        <v>19</v>
      </c>
      <c r="B1239" s="5" t="s">
        <v>20</v>
      </c>
      <c r="C1239" s="5" t="s">
        <v>2233</v>
      </c>
      <c r="D1239" s="5" t="s">
        <v>1701</v>
      </c>
      <c r="E1239" s="5" t="s">
        <v>2888</v>
      </c>
      <c r="F1239" s="12" t="s">
        <v>3150</v>
      </c>
      <c r="H1239" s="8">
        <v>179174</v>
      </c>
      <c r="I1239" s="8">
        <v>179174</v>
      </c>
      <c r="K1239" s="5" t="s">
        <v>26</v>
      </c>
    </row>
    <row r="1240" spans="1:11" x14ac:dyDescent="0.35">
      <c r="A1240" s="5" t="s">
        <v>19</v>
      </c>
      <c r="B1240" s="5" t="s">
        <v>20</v>
      </c>
      <c r="C1240" s="5" t="s">
        <v>2234</v>
      </c>
      <c r="D1240" s="5" t="s">
        <v>1672</v>
      </c>
      <c r="E1240" s="5" t="s">
        <v>2889</v>
      </c>
      <c r="F1240" s="12" t="s">
        <v>3148</v>
      </c>
      <c r="H1240" s="8">
        <v>278360</v>
      </c>
      <c r="I1240" s="8">
        <v>278360</v>
      </c>
      <c r="K1240" s="5" t="s">
        <v>26</v>
      </c>
    </row>
    <row r="1241" spans="1:11" x14ac:dyDescent="0.35">
      <c r="A1241" s="5" t="s">
        <v>19</v>
      </c>
      <c r="B1241" s="5" t="s">
        <v>20</v>
      </c>
      <c r="C1241" s="5" t="s">
        <v>2235</v>
      </c>
      <c r="D1241" s="5" t="s">
        <v>1702</v>
      </c>
      <c r="E1241" s="5" t="s">
        <v>2890</v>
      </c>
      <c r="F1241" s="12" t="s">
        <v>3148</v>
      </c>
      <c r="H1241" s="8">
        <v>152238</v>
      </c>
      <c r="I1241" s="8">
        <v>152238</v>
      </c>
      <c r="K1241" s="5" t="s">
        <v>26</v>
      </c>
    </row>
    <row r="1242" spans="1:11" x14ac:dyDescent="0.35">
      <c r="A1242" s="5" t="s">
        <v>19</v>
      </c>
      <c r="B1242" s="5" t="s">
        <v>20</v>
      </c>
      <c r="C1242" s="5" t="s">
        <v>2236</v>
      </c>
      <c r="D1242" s="5" t="s">
        <v>1732</v>
      </c>
      <c r="E1242" s="5" t="s">
        <v>2891</v>
      </c>
      <c r="F1242" s="12" t="s">
        <v>3148</v>
      </c>
      <c r="H1242" s="8">
        <v>42537</v>
      </c>
      <c r="I1242" s="8">
        <v>42537</v>
      </c>
      <c r="K1242" s="5" t="s">
        <v>26</v>
      </c>
    </row>
    <row r="1243" spans="1:11" x14ac:dyDescent="0.35">
      <c r="A1243" s="5" t="s">
        <v>19</v>
      </c>
      <c r="B1243" s="5" t="s">
        <v>20</v>
      </c>
      <c r="C1243" s="5" t="s">
        <v>2237</v>
      </c>
      <c r="D1243" s="5" t="s">
        <v>1702</v>
      </c>
      <c r="E1243" s="5" t="s">
        <v>2892</v>
      </c>
      <c r="F1243" s="12" t="s">
        <v>3148</v>
      </c>
      <c r="H1243" s="8">
        <v>39096</v>
      </c>
      <c r="I1243" s="8">
        <v>39096</v>
      </c>
      <c r="K1243" s="5" t="s">
        <v>26</v>
      </c>
    </row>
    <row r="1244" spans="1:11" x14ac:dyDescent="0.35">
      <c r="A1244" s="5" t="s">
        <v>19</v>
      </c>
      <c r="B1244" s="5" t="s">
        <v>20</v>
      </c>
      <c r="C1244" s="5" t="s">
        <v>2238</v>
      </c>
      <c r="D1244" s="5" t="s">
        <v>1675</v>
      </c>
      <c r="E1244" s="5" t="s">
        <v>2893</v>
      </c>
      <c r="F1244" s="12" t="s">
        <v>3148</v>
      </c>
      <c r="H1244" s="8">
        <v>5935283</v>
      </c>
      <c r="I1244" s="8">
        <v>5935283</v>
      </c>
      <c r="K1244" s="5" t="s">
        <v>26</v>
      </c>
    </row>
    <row r="1245" spans="1:11" x14ac:dyDescent="0.35">
      <c r="A1245" s="5" t="s">
        <v>19</v>
      </c>
      <c r="B1245" s="5" t="s">
        <v>20</v>
      </c>
      <c r="C1245" s="5" t="s">
        <v>2239</v>
      </c>
      <c r="D1245" s="5" t="s">
        <v>1672</v>
      </c>
      <c r="E1245" s="5" t="s">
        <v>2894</v>
      </c>
      <c r="F1245" s="12" t="s">
        <v>3148</v>
      </c>
      <c r="H1245" s="8">
        <v>28762</v>
      </c>
      <c r="I1245" s="8">
        <v>28762</v>
      </c>
      <c r="K1245" s="5" t="s">
        <v>26</v>
      </c>
    </row>
    <row r="1246" spans="1:11" x14ac:dyDescent="0.35">
      <c r="A1246" s="5" t="s">
        <v>19</v>
      </c>
      <c r="B1246" s="5" t="s">
        <v>20</v>
      </c>
      <c r="C1246" s="5" t="s">
        <v>2240</v>
      </c>
      <c r="D1246" s="5" t="s">
        <v>1699</v>
      </c>
      <c r="E1246" s="5" t="s">
        <v>2895</v>
      </c>
      <c r="F1246" s="12" t="s">
        <v>3148</v>
      </c>
      <c r="H1246" s="8">
        <v>159670</v>
      </c>
      <c r="I1246" s="8">
        <v>159670</v>
      </c>
      <c r="K1246" s="5" t="s">
        <v>26</v>
      </c>
    </row>
    <row r="1247" spans="1:11" x14ac:dyDescent="0.35">
      <c r="A1247" s="5" t="s">
        <v>19</v>
      </c>
      <c r="B1247" s="5" t="s">
        <v>20</v>
      </c>
      <c r="C1247" s="5" t="s">
        <v>2241</v>
      </c>
      <c r="D1247" s="5" t="s">
        <v>1673</v>
      </c>
      <c r="E1247" s="5" t="s">
        <v>2896</v>
      </c>
      <c r="F1247" s="12" t="s">
        <v>3148</v>
      </c>
      <c r="H1247" s="8">
        <v>109328</v>
      </c>
      <c r="I1247" s="8">
        <v>109328</v>
      </c>
      <c r="K1247" s="5" t="s">
        <v>26</v>
      </c>
    </row>
    <row r="1248" spans="1:11" x14ac:dyDescent="0.35">
      <c r="A1248" s="5" t="s">
        <v>19</v>
      </c>
      <c r="B1248" s="5" t="s">
        <v>20</v>
      </c>
      <c r="C1248" s="5" t="s">
        <v>2242</v>
      </c>
      <c r="D1248" s="5" t="s">
        <v>1702</v>
      </c>
      <c r="E1248" s="5" t="s">
        <v>2897</v>
      </c>
      <c r="F1248" s="12" t="s">
        <v>3148</v>
      </c>
      <c r="H1248" s="8">
        <v>857893</v>
      </c>
      <c r="I1248" s="8">
        <v>857893</v>
      </c>
      <c r="K1248" s="5" t="s">
        <v>26</v>
      </c>
    </row>
    <row r="1249" spans="1:11" x14ac:dyDescent="0.35">
      <c r="A1249" s="5" t="s">
        <v>19</v>
      </c>
      <c r="B1249" s="5" t="s">
        <v>20</v>
      </c>
      <c r="C1249" s="5" t="s">
        <v>2243</v>
      </c>
      <c r="D1249" s="5" t="s">
        <v>1693</v>
      </c>
      <c r="E1249" s="5" t="s">
        <v>2898</v>
      </c>
      <c r="F1249" s="12" t="s">
        <v>3148</v>
      </c>
      <c r="H1249" s="8">
        <v>142500</v>
      </c>
      <c r="I1249" s="8">
        <v>142500</v>
      </c>
      <c r="K1249" s="5" t="s">
        <v>26</v>
      </c>
    </row>
    <row r="1250" spans="1:11" x14ac:dyDescent="0.35">
      <c r="A1250" s="5" t="s">
        <v>19</v>
      </c>
      <c r="B1250" s="5" t="s">
        <v>20</v>
      </c>
      <c r="C1250" s="5" t="s">
        <v>2244</v>
      </c>
      <c r="D1250" s="5" t="s">
        <v>1692</v>
      </c>
      <c r="E1250" s="5" t="s">
        <v>2899</v>
      </c>
      <c r="F1250" s="12" t="s">
        <v>3148</v>
      </c>
      <c r="H1250" s="8">
        <v>142500</v>
      </c>
      <c r="I1250" s="8">
        <v>142500</v>
      </c>
      <c r="K1250" s="5" t="s">
        <v>26</v>
      </c>
    </row>
    <row r="1251" spans="1:11" x14ac:dyDescent="0.35">
      <c r="A1251" s="5" t="s">
        <v>19</v>
      </c>
      <c r="B1251" s="5" t="s">
        <v>20</v>
      </c>
      <c r="C1251" s="5" t="s">
        <v>2245</v>
      </c>
      <c r="D1251" s="5" t="s">
        <v>1702</v>
      </c>
      <c r="E1251" s="5" t="s">
        <v>2900</v>
      </c>
      <c r="F1251" s="12" t="s">
        <v>3148</v>
      </c>
      <c r="H1251" s="8">
        <v>213960</v>
      </c>
      <c r="I1251" s="8">
        <v>213960</v>
      </c>
      <c r="K1251" s="5" t="s">
        <v>26</v>
      </c>
    </row>
    <row r="1252" spans="1:11" x14ac:dyDescent="0.35">
      <c r="A1252" s="5" t="s">
        <v>19</v>
      </c>
      <c r="B1252" s="5" t="s">
        <v>20</v>
      </c>
      <c r="C1252" s="5" t="s">
        <v>2246</v>
      </c>
      <c r="D1252" s="5" t="s">
        <v>1692</v>
      </c>
      <c r="E1252" s="5" t="s">
        <v>2901</v>
      </c>
      <c r="F1252" s="12" t="s">
        <v>3148</v>
      </c>
      <c r="H1252" s="8">
        <v>65305</v>
      </c>
      <c r="I1252" s="8">
        <v>65305</v>
      </c>
      <c r="K1252" s="5" t="s">
        <v>26</v>
      </c>
    </row>
    <row r="1253" spans="1:11" x14ac:dyDescent="0.35">
      <c r="A1253" s="5" t="s">
        <v>19</v>
      </c>
      <c r="B1253" s="5" t="s">
        <v>20</v>
      </c>
      <c r="C1253" s="5" t="s">
        <v>2247</v>
      </c>
      <c r="D1253" s="5" t="s">
        <v>1680</v>
      </c>
      <c r="E1253" s="5" t="s">
        <v>2902</v>
      </c>
      <c r="F1253" s="12" t="s">
        <v>3148</v>
      </c>
      <c r="H1253" s="8">
        <v>62400</v>
      </c>
      <c r="I1253" s="8">
        <v>62400</v>
      </c>
      <c r="K1253" s="5" t="s">
        <v>26</v>
      </c>
    </row>
    <row r="1254" spans="1:11" x14ac:dyDescent="0.35">
      <c r="A1254" s="5" t="s">
        <v>19</v>
      </c>
      <c r="B1254" s="5" t="s">
        <v>20</v>
      </c>
      <c r="C1254" s="5" t="s">
        <v>2248</v>
      </c>
      <c r="D1254" s="5" t="s">
        <v>1680</v>
      </c>
      <c r="E1254" s="5" t="s">
        <v>2903</v>
      </c>
      <c r="F1254" s="12" t="s">
        <v>3148</v>
      </c>
      <c r="H1254" s="8">
        <v>108000</v>
      </c>
      <c r="I1254" s="8">
        <v>108000</v>
      </c>
      <c r="K1254" s="5" t="s">
        <v>26</v>
      </c>
    </row>
    <row r="1255" spans="1:11" x14ac:dyDescent="0.35">
      <c r="A1255" s="5" t="s">
        <v>19</v>
      </c>
      <c r="B1255" s="5" t="s">
        <v>20</v>
      </c>
      <c r="C1255" s="5" t="s">
        <v>2249</v>
      </c>
      <c r="D1255" s="5" t="s">
        <v>1675</v>
      </c>
      <c r="E1255" s="5" t="s">
        <v>2904</v>
      </c>
      <c r="F1255" s="12" t="s">
        <v>3148</v>
      </c>
      <c r="H1255" s="8">
        <v>8080455</v>
      </c>
      <c r="I1255" s="8">
        <v>8080455</v>
      </c>
      <c r="K1255" s="5" t="s">
        <v>26</v>
      </c>
    </row>
    <row r="1256" spans="1:11" x14ac:dyDescent="0.35">
      <c r="A1256" s="5" t="s">
        <v>19</v>
      </c>
      <c r="B1256" s="5" t="s">
        <v>20</v>
      </c>
      <c r="C1256" s="5" t="s">
        <v>2250</v>
      </c>
      <c r="D1256" s="5" t="s">
        <v>1689</v>
      </c>
      <c r="E1256" s="5" t="s">
        <v>2905</v>
      </c>
      <c r="F1256" s="12" t="s">
        <v>3148</v>
      </c>
      <c r="H1256" s="8">
        <v>62400</v>
      </c>
      <c r="I1256" s="8">
        <v>62400</v>
      </c>
      <c r="K1256" s="5" t="s">
        <v>26</v>
      </c>
    </row>
    <row r="1257" spans="1:11" x14ac:dyDescent="0.35">
      <c r="A1257" s="5" t="s">
        <v>19</v>
      </c>
      <c r="B1257" s="5" t="s">
        <v>20</v>
      </c>
      <c r="C1257" s="5" t="s">
        <v>2251</v>
      </c>
      <c r="D1257" s="5" t="s">
        <v>1678</v>
      </c>
      <c r="E1257" s="5" t="s">
        <v>2906</v>
      </c>
      <c r="F1257" s="12" t="s">
        <v>3148</v>
      </c>
      <c r="H1257" s="8">
        <v>79212</v>
      </c>
      <c r="I1257" s="8">
        <v>79212</v>
      </c>
      <c r="K1257" s="5" t="s">
        <v>26</v>
      </c>
    </row>
    <row r="1258" spans="1:11" x14ac:dyDescent="0.35">
      <c r="A1258" s="5" t="s">
        <v>19</v>
      </c>
      <c r="B1258" s="5" t="s">
        <v>20</v>
      </c>
      <c r="C1258" s="5" t="s">
        <v>2252</v>
      </c>
      <c r="D1258" s="5" t="s">
        <v>1692</v>
      </c>
      <c r="E1258" s="5" t="s">
        <v>2907</v>
      </c>
      <c r="F1258" s="12" t="s">
        <v>3148</v>
      </c>
      <c r="H1258" s="8">
        <v>94796</v>
      </c>
      <c r="I1258" s="8">
        <v>94796</v>
      </c>
      <c r="K1258" s="5" t="s">
        <v>26</v>
      </c>
    </row>
    <row r="1259" spans="1:11" x14ac:dyDescent="0.35">
      <c r="A1259" s="5" t="s">
        <v>19</v>
      </c>
      <c r="B1259" s="5" t="s">
        <v>20</v>
      </c>
      <c r="C1259" s="5" t="s">
        <v>2253</v>
      </c>
      <c r="D1259" s="5" t="s">
        <v>1680</v>
      </c>
      <c r="E1259" s="5" t="s">
        <v>2908</v>
      </c>
      <c r="F1259" s="12" t="s">
        <v>3148</v>
      </c>
      <c r="H1259" s="8">
        <v>85859</v>
      </c>
      <c r="I1259" s="8">
        <v>85859</v>
      </c>
      <c r="K1259" s="5" t="s">
        <v>26</v>
      </c>
    </row>
    <row r="1260" spans="1:11" x14ac:dyDescent="0.35">
      <c r="A1260" s="5" t="s">
        <v>19</v>
      </c>
      <c r="B1260" s="5" t="s">
        <v>20</v>
      </c>
      <c r="C1260" s="5" t="s">
        <v>2254</v>
      </c>
      <c r="D1260" s="5" t="s">
        <v>1692</v>
      </c>
      <c r="E1260" s="5" t="s">
        <v>2909</v>
      </c>
      <c r="F1260" s="12" t="s">
        <v>3148</v>
      </c>
      <c r="H1260" s="8">
        <v>62400</v>
      </c>
      <c r="I1260" s="8">
        <v>62400</v>
      </c>
      <c r="K1260" s="5" t="s">
        <v>26</v>
      </c>
    </row>
    <row r="1261" spans="1:11" x14ac:dyDescent="0.35">
      <c r="A1261" s="5" t="s">
        <v>19</v>
      </c>
      <c r="B1261" s="5" t="s">
        <v>20</v>
      </c>
      <c r="C1261" s="5" t="s">
        <v>2255</v>
      </c>
      <c r="D1261" s="5" t="s">
        <v>1672</v>
      </c>
      <c r="E1261" s="5" t="s">
        <v>2910</v>
      </c>
      <c r="F1261" s="12" t="s">
        <v>3148</v>
      </c>
      <c r="H1261" s="8">
        <v>40046</v>
      </c>
      <c r="I1261" s="8">
        <v>40046</v>
      </c>
      <c r="K1261" s="5" t="s">
        <v>26</v>
      </c>
    </row>
    <row r="1262" spans="1:11" x14ac:dyDescent="0.35">
      <c r="A1262" s="5" t="s">
        <v>19</v>
      </c>
      <c r="B1262" s="5" t="s">
        <v>20</v>
      </c>
      <c r="C1262" s="5" t="s">
        <v>2256</v>
      </c>
      <c r="D1262" s="5" t="s">
        <v>1706</v>
      </c>
      <c r="E1262" s="5" t="s">
        <v>2911</v>
      </c>
      <c r="F1262" s="12" t="s">
        <v>3148</v>
      </c>
      <c r="H1262" s="8">
        <v>9276284</v>
      </c>
      <c r="I1262" s="8">
        <v>9276284</v>
      </c>
      <c r="K1262" s="5" t="s">
        <v>26</v>
      </c>
    </row>
    <row r="1263" spans="1:11" x14ac:dyDescent="0.35">
      <c r="A1263" s="5" t="s">
        <v>19</v>
      </c>
      <c r="B1263" s="5" t="s">
        <v>20</v>
      </c>
      <c r="C1263" s="5" t="s">
        <v>2257</v>
      </c>
      <c r="D1263" s="5" t="s">
        <v>1672</v>
      </c>
      <c r="E1263" s="5" t="s">
        <v>2912</v>
      </c>
      <c r="F1263" s="12" t="s">
        <v>3148</v>
      </c>
      <c r="H1263" s="8">
        <v>24142</v>
      </c>
      <c r="I1263" s="8">
        <v>24142</v>
      </c>
      <c r="K1263" s="5" t="s">
        <v>26</v>
      </c>
    </row>
    <row r="1264" spans="1:11" x14ac:dyDescent="0.35">
      <c r="A1264" s="5" t="s">
        <v>19</v>
      </c>
      <c r="B1264" s="5" t="s">
        <v>20</v>
      </c>
      <c r="C1264" s="5" t="s">
        <v>2258</v>
      </c>
      <c r="D1264" s="5" t="s">
        <v>2488</v>
      </c>
      <c r="E1264" s="5" t="s">
        <v>2913</v>
      </c>
      <c r="F1264" s="12" t="s">
        <v>3148</v>
      </c>
      <c r="H1264" s="8">
        <v>24142</v>
      </c>
      <c r="I1264" s="8">
        <v>24142</v>
      </c>
      <c r="K1264" s="5" t="s">
        <v>26</v>
      </c>
    </row>
    <row r="1265" spans="1:11" x14ac:dyDescent="0.35">
      <c r="A1265" s="5" t="s">
        <v>19</v>
      </c>
      <c r="B1265" s="5" t="s">
        <v>20</v>
      </c>
      <c r="C1265" s="5" t="s">
        <v>2259</v>
      </c>
      <c r="D1265" s="5" t="s">
        <v>1672</v>
      </c>
      <c r="E1265" s="5" t="s">
        <v>2914</v>
      </c>
      <c r="F1265" s="12" t="s">
        <v>3148</v>
      </c>
      <c r="H1265" s="8">
        <v>24142</v>
      </c>
      <c r="I1265" s="8">
        <v>24142</v>
      </c>
      <c r="K1265" s="5" t="s">
        <v>26</v>
      </c>
    </row>
    <row r="1266" spans="1:11" x14ac:dyDescent="0.35">
      <c r="A1266" s="5" t="s">
        <v>19</v>
      </c>
      <c r="B1266" s="5" t="s">
        <v>20</v>
      </c>
      <c r="C1266" s="5" t="s">
        <v>2260</v>
      </c>
      <c r="D1266" s="5" t="s">
        <v>1675</v>
      </c>
      <c r="E1266" s="5" t="s">
        <v>2915</v>
      </c>
      <c r="F1266" s="12" t="s">
        <v>3148</v>
      </c>
      <c r="H1266" s="8">
        <v>15109091</v>
      </c>
      <c r="I1266" s="8">
        <v>15109091</v>
      </c>
      <c r="K1266" s="5" t="s">
        <v>26</v>
      </c>
    </row>
    <row r="1267" spans="1:11" x14ac:dyDescent="0.35">
      <c r="A1267" s="5" t="s">
        <v>19</v>
      </c>
      <c r="B1267" s="5" t="s">
        <v>20</v>
      </c>
      <c r="C1267" s="5" t="s">
        <v>2261</v>
      </c>
      <c r="D1267" s="5" t="s">
        <v>1702</v>
      </c>
      <c r="E1267" s="5" t="s">
        <v>2916</v>
      </c>
      <c r="F1267" s="12" t="s">
        <v>3148</v>
      </c>
      <c r="H1267" s="8">
        <v>985035</v>
      </c>
      <c r="I1267" s="8">
        <v>985035</v>
      </c>
      <c r="K1267" s="5" t="s">
        <v>26</v>
      </c>
    </row>
    <row r="1268" spans="1:11" x14ac:dyDescent="0.35">
      <c r="A1268" s="5" t="s">
        <v>19</v>
      </c>
      <c r="B1268" s="5" t="s">
        <v>20</v>
      </c>
      <c r="C1268" s="5" t="s">
        <v>2262</v>
      </c>
      <c r="D1268" s="5" t="s">
        <v>1678</v>
      </c>
      <c r="E1268" s="5" t="s">
        <v>2917</v>
      </c>
      <c r="F1268" s="12" t="s">
        <v>3148</v>
      </c>
      <c r="H1268" s="8">
        <v>68705</v>
      </c>
      <c r="I1268" s="8">
        <v>68705</v>
      </c>
      <c r="K1268" s="5" t="s">
        <v>26</v>
      </c>
    </row>
    <row r="1269" spans="1:11" x14ac:dyDescent="0.35">
      <c r="A1269" s="5" t="s">
        <v>19</v>
      </c>
      <c r="B1269" s="5" t="s">
        <v>20</v>
      </c>
      <c r="C1269" s="5" t="s">
        <v>2263</v>
      </c>
      <c r="D1269" s="5" t="s">
        <v>1697</v>
      </c>
      <c r="E1269" s="5" t="s">
        <v>2918</v>
      </c>
      <c r="F1269" s="12" t="s">
        <v>3148</v>
      </c>
      <c r="H1269" s="8">
        <v>96831</v>
      </c>
      <c r="I1269" s="8">
        <v>96831</v>
      </c>
      <c r="K1269" s="5" t="s">
        <v>26</v>
      </c>
    </row>
    <row r="1270" spans="1:11" x14ac:dyDescent="0.35">
      <c r="A1270" s="5" t="s">
        <v>19</v>
      </c>
      <c r="B1270" s="5" t="s">
        <v>20</v>
      </c>
      <c r="C1270" s="5" t="s">
        <v>2264</v>
      </c>
      <c r="D1270" s="5" t="s">
        <v>1680</v>
      </c>
      <c r="E1270" s="5" t="s">
        <v>2919</v>
      </c>
      <c r="F1270" s="12" t="s">
        <v>3148</v>
      </c>
      <c r="H1270" s="8">
        <v>66900</v>
      </c>
      <c r="I1270" s="8">
        <v>66900</v>
      </c>
      <c r="K1270" s="5" t="s">
        <v>26</v>
      </c>
    </row>
    <row r="1271" spans="1:11" x14ac:dyDescent="0.35">
      <c r="A1271" s="5" t="s">
        <v>19</v>
      </c>
      <c r="B1271" s="5" t="s">
        <v>20</v>
      </c>
      <c r="C1271" s="5" t="s">
        <v>2265</v>
      </c>
      <c r="D1271" s="5" t="s">
        <v>1724</v>
      </c>
      <c r="E1271" s="5" t="s">
        <v>2920</v>
      </c>
      <c r="F1271" s="12" t="s">
        <v>3148</v>
      </c>
      <c r="H1271" s="8">
        <v>66900</v>
      </c>
      <c r="I1271" s="8">
        <v>66900</v>
      </c>
      <c r="K1271" s="5" t="s">
        <v>26</v>
      </c>
    </row>
    <row r="1272" spans="1:11" x14ac:dyDescent="0.35">
      <c r="A1272" s="5" t="s">
        <v>19</v>
      </c>
      <c r="B1272" s="5" t="s">
        <v>20</v>
      </c>
      <c r="C1272" s="5" t="s">
        <v>2266</v>
      </c>
      <c r="D1272" s="5" t="s">
        <v>1692</v>
      </c>
      <c r="E1272" s="5" t="s">
        <v>2921</v>
      </c>
      <c r="F1272" s="12" t="s">
        <v>3148</v>
      </c>
      <c r="H1272" s="8">
        <v>66900</v>
      </c>
      <c r="I1272" s="8">
        <v>66900</v>
      </c>
      <c r="K1272" s="5" t="s">
        <v>26</v>
      </c>
    </row>
    <row r="1273" spans="1:11" x14ac:dyDescent="0.35">
      <c r="A1273" s="5" t="s">
        <v>19</v>
      </c>
      <c r="B1273" s="5" t="s">
        <v>20</v>
      </c>
      <c r="C1273" s="5" t="s">
        <v>2267</v>
      </c>
      <c r="D1273" s="5" t="s">
        <v>1682</v>
      </c>
      <c r="E1273" s="5" t="s">
        <v>2922</v>
      </c>
      <c r="F1273" s="12" t="s">
        <v>3148</v>
      </c>
      <c r="H1273" s="8">
        <v>66900</v>
      </c>
      <c r="I1273" s="8">
        <v>66900</v>
      </c>
      <c r="K1273" s="5" t="s">
        <v>26</v>
      </c>
    </row>
    <row r="1274" spans="1:11" x14ac:dyDescent="0.35">
      <c r="A1274" s="5" t="s">
        <v>19</v>
      </c>
      <c r="B1274" s="5" t="s">
        <v>20</v>
      </c>
      <c r="C1274" s="5" t="s">
        <v>2268</v>
      </c>
      <c r="D1274" s="5" t="s">
        <v>1692</v>
      </c>
      <c r="E1274" s="5" t="s">
        <v>2923</v>
      </c>
      <c r="F1274" s="12" t="s">
        <v>3148</v>
      </c>
      <c r="H1274" s="8">
        <v>66900</v>
      </c>
      <c r="I1274" s="8">
        <v>66900</v>
      </c>
      <c r="K1274" s="5" t="s">
        <v>26</v>
      </c>
    </row>
    <row r="1275" spans="1:11" x14ac:dyDescent="0.35">
      <c r="A1275" s="5" t="s">
        <v>19</v>
      </c>
      <c r="B1275" s="5" t="s">
        <v>20</v>
      </c>
      <c r="C1275" s="5" t="s">
        <v>2269</v>
      </c>
      <c r="D1275" s="5" t="s">
        <v>1680</v>
      </c>
      <c r="E1275" s="5" t="s">
        <v>2924</v>
      </c>
      <c r="F1275" s="12" t="s">
        <v>3148</v>
      </c>
      <c r="H1275" s="8">
        <v>147000</v>
      </c>
      <c r="I1275" s="8">
        <v>147000</v>
      </c>
      <c r="K1275" s="5" t="s">
        <v>26</v>
      </c>
    </row>
    <row r="1276" spans="1:11" x14ac:dyDescent="0.35">
      <c r="A1276" s="5" t="s">
        <v>19</v>
      </c>
      <c r="B1276" s="5" t="s">
        <v>20</v>
      </c>
      <c r="C1276" s="5" t="s">
        <v>2270</v>
      </c>
      <c r="D1276" s="5" t="s">
        <v>1680</v>
      </c>
      <c r="E1276" s="5" t="s">
        <v>2925</v>
      </c>
      <c r="F1276" s="12" t="s">
        <v>3148</v>
      </c>
      <c r="H1276" s="8">
        <v>112500</v>
      </c>
      <c r="I1276" s="8">
        <v>112500</v>
      </c>
      <c r="K1276" s="5" t="s">
        <v>26</v>
      </c>
    </row>
    <row r="1277" spans="1:11" x14ac:dyDescent="0.35">
      <c r="A1277" s="5" t="s">
        <v>19</v>
      </c>
      <c r="B1277" s="5" t="s">
        <v>20</v>
      </c>
      <c r="C1277" s="5" t="s">
        <v>2271</v>
      </c>
      <c r="D1277" s="5" t="s">
        <v>1693</v>
      </c>
      <c r="E1277" s="5" t="s">
        <v>2926</v>
      </c>
      <c r="F1277" s="12" t="s">
        <v>3148</v>
      </c>
      <c r="H1277" s="8">
        <v>66900</v>
      </c>
      <c r="I1277" s="8">
        <v>66900</v>
      </c>
      <c r="K1277" s="5" t="s">
        <v>26</v>
      </c>
    </row>
    <row r="1278" spans="1:11" x14ac:dyDescent="0.35">
      <c r="A1278" s="5" t="s">
        <v>19</v>
      </c>
      <c r="B1278" s="5" t="s">
        <v>20</v>
      </c>
      <c r="C1278" s="5" t="s">
        <v>2272</v>
      </c>
      <c r="D1278" s="5" t="s">
        <v>1680</v>
      </c>
      <c r="E1278" s="5" t="s">
        <v>2927</v>
      </c>
      <c r="F1278" s="12" t="s">
        <v>3148</v>
      </c>
      <c r="H1278" s="8">
        <v>147000</v>
      </c>
      <c r="I1278" s="8">
        <v>147000</v>
      </c>
      <c r="K1278" s="5" t="s">
        <v>26</v>
      </c>
    </row>
    <row r="1279" spans="1:11" x14ac:dyDescent="0.35">
      <c r="A1279" s="5" t="s">
        <v>19</v>
      </c>
      <c r="B1279" s="5" t="s">
        <v>20</v>
      </c>
      <c r="C1279" s="5" t="s">
        <v>2273</v>
      </c>
      <c r="D1279" s="5" t="s">
        <v>1680</v>
      </c>
      <c r="E1279" s="5" t="s">
        <v>2928</v>
      </c>
      <c r="F1279" s="12" t="s">
        <v>3148</v>
      </c>
      <c r="H1279" s="8">
        <v>147000</v>
      </c>
      <c r="I1279" s="8">
        <v>147000</v>
      </c>
      <c r="K1279" s="5" t="s">
        <v>26</v>
      </c>
    </row>
    <row r="1280" spans="1:11" x14ac:dyDescent="0.35">
      <c r="A1280" s="5" t="s">
        <v>19</v>
      </c>
      <c r="B1280" s="5" t="s">
        <v>20</v>
      </c>
      <c r="C1280" s="5" t="s">
        <v>2274</v>
      </c>
      <c r="D1280" s="5" t="s">
        <v>1693</v>
      </c>
      <c r="E1280" s="5" t="s">
        <v>2929</v>
      </c>
      <c r="F1280" s="12" t="s">
        <v>3148</v>
      </c>
      <c r="H1280" s="8">
        <v>147000</v>
      </c>
      <c r="I1280" s="8">
        <v>147000</v>
      </c>
      <c r="K1280" s="5" t="s">
        <v>26</v>
      </c>
    </row>
    <row r="1281" spans="1:11" x14ac:dyDescent="0.35">
      <c r="A1281" s="5" t="s">
        <v>19</v>
      </c>
      <c r="B1281" s="5" t="s">
        <v>20</v>
      </c>
      <c r="C1281" s="5" t="s">
        <v>2275</v>
      </c>
      <c r="D1281" s="5" t="s">
        <v>1692</v>
      </c>
      <c r="E1281" s="5" t="s">
        <v>2930</v>
      </c>
      <c r="F1281" s="12" t="s">
        <v>3148</v>
      </c>
      <c r="H1281" s="8">
        <v>147000</v>
      </c>
      <c r="I1281" s="8">
        <v>147000</v>
      </c>
      <c r="K1281" s="5" t="s">
        <v>26</v>
      </c>
    </row>
    <row r="1282" spans="1:11" x14ac:dyDescent="0.35">
      <c r="A1282" s="5" t="s">
        <v>19</v>
      </c>
      <c r="B1282" s="5" t="s">
        <v>20</v>
      </c>
      <c r="C1282" s="5" t="s">
        <v>2276</v>
      </c>
      <c r="D1282" s="5" t="s">
        <v>1682</v>
      </c>
      <c r="E1282" s="5" t="s">
        <v>2931</v>
      </c>
      <c r="F1282" s="12" t="s">
        <v>3148</v>
      </c>
      <c r="H1282" s="8">
        <v>66900</v>
      </c>
      <c r="I1282" s="8">
        <v>66900</v>
      </c>
      <c r="K1282" s="5" t="s">
        <v>26</v>
      </c>
    </row>
    <row r="1283" spans="1:11" x14ac:dyDescent="0.35">
      <c r="A1283" s="5" t="s">
        <v>19</v>
      </c>
      <c r="B1283" s="5" t="s">
        <v>20</v>
      </c>
      <c r="C1283" s="5" t="s">
        <v>2277</v>
      </c>
      <c r="D1283" s="5" t="s">
        <v>1682</v>
      </c>
      <c r="E1283" s="5" t="s">
        <v>2932</v>
      </c>
      <c r="F1283" s="12" t="s">
        <v>3148</v>
      </c>
      <c r="H1283" s="8">
        <v>66900</v>
      </c>
      <c r="I1283" s="8">
        <v>66900</v>
      </c>
      <c r="K1283" s="5" t="s">
        <v>26</v>
      </c>
    </row>
    <row r="1284" spans="1:11" x14ac:dyDescent="0.35">
      <c r="A1284" s="5" t="s">
        <v>19</v>
      </c>
      <c r="B1284" s="5" t="s">
        <v>20</v>
      </c>
      <c r="C1284" s="5" t="s">
        <v>2278</v>
      </c>
      <c r="D1284" s="5" t="s">
        <v>1680</v>
      </c>
      <c r="E1284" s="5" t="s">
        <v>2933</v>
      </c>
      <c r="F1284" s="12" t="s">
        <v>3148</v>
      </c>
      <c r="H1284" s="8">
        <v>66900</v>
      </c>
      <c r="I1284" s="8">
        <v>66900</v>
      </c>
      <c r="K1284" s="5" t="s">
        <v>26</v>
      </c>
    </row>
    <row r="1285" spans="1:11" x14ac:dyDescent="0.35">
      <c r="A1285" s="5" t="s">
        <v>19</v>
      </c>
      <c r="B1285" s="5" t="s">
        <v>20</v>
      </c>
      <c r="C1285" s="5" t="s">
        <v>2279</v>
      </c>
      <c r="D1285" s="5" t="s">
        <v>1680</v>
      </c>
      <c r="E1285" s="5" t="s">
        <v>2934</v>
      </c>
      <c r="F1285" s="12" t="s">
        <v>3148</v>
      </c>
      <c r="H1285" s="8">
        <v>83762</v>
      </c>
      <c r="I1285" s="8">
        <v>83762</v>
      </c>
      <c r="K1285" s="5" t="s">
        <v>26</v>
      </c>
    </row>
    <row r="1286" spans="1:11" x14ac:dyDescent="0.35">
      <c r="A1286" s="5" t="s">
        <v>19</v>
      </c>
      <c r="B1286" s="5" t="s">
        <v>20</v>
      </c>
      <c r="C1286" s="5" t="s">
        <v>2280</v>
      </c>
      <c r="D1286" s="5" t="s">
        <v>1682</v>
      </c>
      <c r="E1286" s="5" t="s">
        <v>2935</v>
      </c>
      <c r="F1286" s="12" t="s">
        <v>3148</v>
      </c>
      <c r="H1286" s="8">
        <v>66900</v>
      </c>
      <c r="I1286" s="8">
        <v>66900</v>
      </c>
      <c r="K1286" s="5" t="s">
        <v>26</v>
      </c>
    </row>
    <row r="1287" spans="1:11" x14ac:dyDescent="0.35">
      <c r="A1287" s="5" t="s">
        <v>19</v>
      </c>
      <c r="B1287" s="5" t="s">
        <v>20</v>
      </c>
      <c r="C1287" s="5" t="s">
        <v>2281</v>
      </c>
      <c r="D1287" s="5" t="s">
        <v>1680</v>
      </c>
      <c r="E1287" s="5" t="s">
        <v>2936</v>
      </c>
      <c r="F1287" s="12" t="s">
        <v>3148</v>
      </c>
      <c r="H1287" s="8">
        <v>66900</v>
      </c>
      <c r="I1287" s="8">
        <v>66900</v>
      </c>
      <c r="K1287" s="5" t="s">
        <v>26</v>
      </c>
    </row>
    <row r="1288" spans="1:11" x14ac:dyDescent="0.35">
      <c r="A1288" s="5" t="s">
        <v>19</v>
      </c>
      <c r="B1288" s="5" t="s">
        <v>20</v>
      </c>
      <c r="C1288" s="5" t="s">
        <v>2282</v>
      </c>
      <c r="D1288" s="5" t="s">
        <v>1712</v>
      </c>
      <c r="E1288" s="5" t="s">
        <v>2937</v>
      </c>
      <c r="F1288" s="12" t="s">
        <v>3148</v>
      </c>
      <c r="H1288" s="8">
        <v>71085</v>
      </c>
      <c r="I1288" s="8">
        <v>71085</v>
      </c>
      <c r="K1288" s="5" t="s">
        <v>26</v>
      </c>
    </row>
    <row r="1289" spans="1:11" x14ac:dyDescent="0.35">
      <c r="A1289" s="5" t="s">
        <v>19</v>
      </c>
      <c r="B1289" s="5" t="s">
        <v>20</v>
      </c>
      <c r="C1289" s="5" t="s">
        <v>2283</v>
      </c>
      <c r="D1289" s="5" t="s">
        <v>1692</v>
      </c>
      <c r="E1289" s="5" t="s">
        <v>2938</v>
      </c>
      <c r="F1289" s="12" t="s">
        <v>3148</v>
      </c>
      <c r="H1289" s="8">
        <v>66900</v>
      </c>
      <c r="I1289" s="8">
        <v>66900</v>
      </c>
      <c r="K1289" s="5" t="s">
        <v>26</v>
      </c>
    </row>
    <row r="1290" spans="1:11" x14ac:dyDescent="0.35">
      <c r="A1290" s="5" t="s">
        <v>19</v>
      </c>
      <c r="B1290" s="5" t="s">
        <v>20</v>
      </c>
      <c r="C1290" s="5" t="s">
        <v>2284</v>
      </c>
      <c r="D1290" s="5" t="s">
        <v>1682</v>
      </c>
      <c r="E1290" s="5" t="s">
        <v>2939</v>
      </c>
      <c r="F1290" s="12" t="s">
        <v>3148</v>
      </c>
      <c r="H1290" s="8">
        <v>64500</v>
      </c>
      <c r="I1290" s="8">
        <v>64500</v>
      </c>
      <c r="K1290" s="5" t="s">
        <v>26</v>
      </c>
    </row>
    <row r="1291" spans="1:11" x14ac:dyDescent="0.35">
      <c r="A1291" s="5" t="s">
        <v>19</v>
      </c>
      <c r="B1291" s="5" t="s">
        <v>20</v>
      </c>
      <c r="C1291" s="5" t="s">
        <v>2285</v>
      </c>
      <c r="D1291" s="5" t="s">
        <v>1693</v>
      </c>
      <c r="E1291" s="5" t="s">
        <v>2940</v>
      </c>
      <c r="F1291" s="12" t="s">
        <v>3148</v>
      </c>
      <c r="H1291" s="8">
        <v>207600</v>
      </c>
      <c r="I1291" s="8">
        <v>207600</v>
      </c>
      <c r="K1291" s="5" t="s">
        <v>26</v>
      </c>
    </row>
    <row r="1292" spans="1:11" x14ac:dyDescent="0.35">
      <c r="A1292" s="5" t="s">
        <v>19</v>
      </c>
      <c r="B1292" s="5" t="s">
        <v>20</v>
      </c>
      <c r="C1292" s="5" t="s">
        <v>2286</v>
      </c>
      <c r="D1292" s="5" t="s">
        <v>1680</v>
      </c>
      <c r="E1292" s="5" t="s">
        <v>2941</v>
      </c>
      <c r="F1292" s="12" t="s">
        <v>3148</v>
      </c>
      <c r="H1292" s="8">
        <v>66900</v>
      </c>
      <c r="I1292" s="8">
        <v>66900</v>
      </c>
      <c r="K1292" s="5" t="s">
        <v>26</v>
      </c>
    </row>
    <row r="1293" spans="1:11" x14ac:dyDescent="0.35">
      <c r="A1293" s="5" t="s">
        <v>19</v>
      </c>
      <c r="B1293" s="5" t="s">
        <v>20</v>
      </c>
      <c r="C1293" s="5" t="s">
        <v>2287</v>
      </c>
      <c r="D1293" s="5" t="s">
        <v>1724</v>
      </c>
      <c r="E1293" s="5" t="s">
        <v>2942</v>
      </c>
      <c r="F1293" s="12" t="s">
        <v>3148</v>
      </c>
      <c r="H1293" s="8">
        <v>66900</v>
      </c>
      <c r="I1293" s="8">
        <v>66900</v>
      </c>
      <c r="K1293" s="5" t="s">
        <v>26</v>
      </c>
    </row>
    <row r="1294" spans="1:11" x14ac:dyDescent="0.35">
      <c r="A1294" s="5" t="s">
        <v>19</v>
      </c>
      <c r="B1294" s="5" t="s">
        <v>20</v>
      </c>
      <c r="C1294" s="5" t="s">
        <v>2288</v>
      </c>
      <c r="D1294" s="5" t="s">
        <v>1692</v>
      </c>
      <c r="E1294" s="5" t="s">
        <v>2943</v>
      </c>
      <c r="F1294" s="12" t="s">
        <v>3148</v>
      </c>
      <c r="H1294" s="8">
        <v>64500</v>
      </c>
      <c r="I1294" s="8">
        <v>64500</v>
      </c>
      <c r="K1294" s="5" t="s">
        <v>26</v>
      </c>
    </row>
    <row r="1295" spans="1:11" x14ac:dyDescent="0.35">
      <c r="A1295" s="5" t="s">
        <v>19</v>
      </c>
      <c r="B1295" s="5" t="s">
        <v>20</v>
      </c>
      <c r="C1295" s="5" t="s">
        <v>2289</v>
      </c>
      <c r="D1295" s="5" t="s">
        <v>1692</v>
      </c>
      <c r="E1295" s="5" t="s">
        <v>2944</v>
      </c>
      <c r="F1295" s="12" t="s">
        <v>3148</v>
      </c>
      <c r="H1295" s="8">
        <v>83761</v>
      </c>
      <c r="I1295" s="8">
        <v>83761</v>
      </c>
      <c r="K1295" s="5" t="s">
        <v>26</v>
      </c>
    </row>
    <row r="1296" spans="1:11" x14ac:dyDescent="0.35">
      <c r="A1296" s="5" t="s">
        <v>19</v>
      </c>
      <c r="B1296" s="5" t="s">
        <v>20</v>
      </c>
      <c r="C1296" s="5" t="s">
        <v>2290</v>
      </c>
      <c r="D1296" s="5" t="s">
        <v>1692</v>
      </c>
      <c r="E1296" s="5" t="s">
        <v>2945</v>
      </c>
      <c r="F1296" s="12" t="s">
        <v>3148</v>
      </c>
      <c r="H1296" s="8">
        <v>66900</v>
      </c>
      <c r="I1296" s="8">
        <v>66900</v>
      </c>
      <c r="K1296" s="5" t="s">
        <v>26</v>
      </c>
    </row>
    <row r="1297" spans="1:11" x14ac:dyDescent="0.35">
      <c r="A1297" s="5" t="s">
        <v>19</v>
      </c>
      <c r="B1297" s="5" t="s">
        <v>20</v>
      </c>
      <c r="C1297" s="5" t="s">
        <v>2291</v>
      </c>
      <c r="D1297" s="5" t="s">
        <v>1680</v>
      </c>
      <c r="E1297" s="5" t="s">
        <v>2946</v>
      </c>
      <c r="F1297" s="12" t="s">
        <v>3148</v>
      </c>
      <c r="H1297" s="8">
        <v>66900</v>
      </c>
      <c r="I1297" s="8">
        <v>66900</v>
      </c>
      <c r="K1297" s="5" t="s">
        <v>26</v>
      </c>
    </row>
    <row r="1298" spans="1:11" x14ac:dyDescent="0.35">
      <c r="A1298" s="5" t="s">
        <v>19</v>
      </c>
      <c r="B1298" s="5" t="s">
        <v>20</v>
      </c>
      <c r="C1298" s="5" t="s">
        <v>2292</v>
      </c>
      <c r="D1298" s="5" t="s">
        <v>1693</v>
      </c>
      <c r="E1298" s="5" t="s">
        <v>2947</v>
      </c>
      <c r="F1298" s="12" t="s">
        <v>3148</v>
      </c>
      <c r="H1298" s="8">
        <v>66900</v>
      </c>
      <c r="I1298" s="8">
        <v>66900</v>
      </c>
      <c r="K1298" s="5" t="s">
        <v>26</v>
      </c>
    </row>
    <row r="1299" spans="1:11" x14ac:dyDescent="0.35">
      <c r="A1299" s="5" t="s">
        <v>19</v>
      </c>
      <c r="B1299" s="5" t="s">
        <v>20</v>
      </c>
      <c r="C1299" s="5" t="s">
        <v>2293</v>
      </c>
      <c r="D1299" s="5" t="s">
        <v>1692</v>
      </c>
      <c r="E1299" s="5" t="s">
        <v>2948</v>
      </c>
      <c r="F1299" s="12" t="s">
        <v>3148</v>
      </c>
      <c r="H1299" s="8">
        <v>66900</v>
      </c>
      <c r="I1299" s="8">
        <v>66900</v>
      </c>
      <c r="K1299" s="5" t="s">
        <v>26</v>
      </c>
    </row>
    <row r="1300" spans="1:11" x14ac:dyDescent="0.35">
      <c r="A1300" s="5" t="s">
        <v>19</v>
      </c>
      <c r="B1300" s="5" t="s">
        <v>20</v>
      </c>
      <c r="C1300" s="5" t="s">
        <v>2294</v>
      </c>
      <c r="D1300" s="5" t="s">
        <v>1693</v>
      </c>
      <c r="E1300" s="5" t="s">
        <v>2949</v>
      </c>
      <c r="F1300" s="12" t="s">
        <v>3148</v>
      </c>
      <c r="H1300" s="8">
        <v>83761</v>
      </c>
      <c r="I1300" s="8">
        <v>83761</v>
      </c>
      <c r="K1300" s="5" t="s">
        <v>26</v>
      </c>
    </row>
    <row r="1301" spans="1:11" x14ac:dyDescent="0.35">
      <c r="A1301" s="5" t="s">
        <v>19</v>
      </c>
      <c r="B1301" s="5" t="s">
        <v>20</v>
      </c>
      <c r="C1301" s="5" t="s">
        <v>2295</v>
      </c>
      <c r="D1301" s="5" t="s">
        <v>1693</v>
      </c>
      <c r="E1301" s="5" t="s">
        <v>2950</v>
      </c>
      <c r="F1301" s="12" t="s">
        <v>3148</v>
      </c>
      <c r="H1301" s="8">
        <v>83762</v>
      </c>
      <c r="I1301" s="8">
        <v>83762</v>
      </c>
      <c r="K1301" s="5" t="s">
        <v>26</v>
      </c>
    </row>
    <row r="1302" spans="1:11" x14ac:dyDescent="0.35">
      <c r="A1302" s="5" t="s">
        <v>19</v>
      </c>
      <c r="B1302" s="5" t="s">
        <v>20</v>
      </c>
      <c r="C1302" s="5" t="s">
        <v>2296</v>
      </c>
      <c r="D1302" s="5" t="s">
        <v>1692</v>
      </c>
      <c r="E1302" s="5" t="s">
        <v>2951</v>
      </c>
      <c r="F1302" s="12" t="s">
        <v>3148</v>
      </c>
      <c r="H1302" s="8">
        <v>66900</v>
      </c>
      <c r="I1302" s="8">
        <v>66900</v>
      </c>
      <c r="K1302" s="5" t="s">
        <v>26</v>
      </c>
    </row>
    <row r="1303" spans="1:11" x14ac:dyDescent="0.35">
      <c r="A1303" s="5" t="s">
        <v>19</v>
      </c>
      <c r="B1303" s="5" t="s">
        <v>20</v>
      </c>
      <c r="C1303" s="5" t="s">
        <v>2297</v>
      </c>
      <c r="D1303" s="5" t="s">
        <v>1724</v>
      </c>
      <c r="E1303" s="5" t="s">
        <v>1109</v>
      </c>
      <c r="F1303" s="12" t="s">
        <v>3148</v>
      </c>
      <c r="H1303" s="8">
        <v>83761</v>
      </c>
      <c r="I1303" s="8">
        <v>83761</v>
      </c>
      <c r="K1303" s="5" t="s">
        <v>26</v>
      </c>
    </row>
    <row r="1304" spans="1:11" x14ac:dyDescent="0.35">
      <c r="A1304" s="5" t="s">
        <v>19</v>
      </c>
      <c r="B1304" s="5" t="s">
        <v>20</v>
      </c>
      <c r="C1304" s="5" t="s">
        <v>2298</v>
      </c>
      <c r="D1304" s="5" t="s">
        <v>1682</v>
      </c>
      <c r="E1304" s="5" t="s">
        <v>2952</v>
      </c>
      <c r="F1304" s="12" t="s">
        <v>3148</v>
      </c>
      <c r="H1304" s="8">
        <v>209962</v>
      </c>
      <c r="I1304" s="8">
        <v>209962</v>
      </c>
      <c r="K1304" s="5" t="s">
        <v>26</v>
      </c>
    </row>
    <row r="1305" spans="1:11" x14ac:dyDescent="0.35">
      <c r="A1305" s="5" t="s">
        <v>19</v>
      </c>
      <c r="B1305" s="5" t="s">
        <v>20</v>
      </c>
      <c r="C1305" s="5" t="s">
        <v>2299</v>
      </c>
      <c r="D1305" s="5" t="s">
        <v>1689</v>
      </c>
      <c r="E1305" s="5" t="s">
        <v>2953</v>
      </c>
      <c r="F1305" s="12" t="s">
        <v>3148</v>
      </c>
      <c r="H1305" s="8">
        <v>109595</v>
      </c>
      <c r="I1305" s="8">
        <v>109595</v>
      </c>
      <c r="K1305" s="5" t="s">
        <v>26</v>
      </c>
    </row>
    <row r="1306" spans="1:11" x14ac:dyDescent="0.35">
      <c r="A1306" s="5" t="s">
        <v>19</v>
      </c>
      <c r="B1306" s="5" t="s">
        <v>20</v>
      </c>
      <c r="C1306" s="5" t="s">
        <v>2300</v>
      </c>
      <c r="D1306" s="5" t="s">
        <v>1689</v>
      </c>
      <c r="E1306" s="5" t="s">
        <v>2954</v>
      </c>
      <c r="F1306" s="12" t="s">
        <v>3148</v>
      </c>
      <c r="H1306" s="8">
        <v>297958</v>
      </c>
      <c r="I1306" s="8">
        <v>297958</v>
      </c>
      <c r="K1306" s="5" t="s">
        <v>26</v>
      </c>
    </row>
    <row r="1307" spans="1:11" x14ac:dyDescent="0.35">
      <c r="A1307" s="5" t="s">
        <v>19</v>
      </c>
      <c r="B1307" s="5" t="s">
        <v>20</v>
      </c>
      <c r="C1307" s="5" t="s">
        <v>2301</v>
      </c>
      <c r="D1307" s="5" t="s">
        <v>1680</v>
      </c>
      <c r="E1307" s="5" t="s">
        <v>2955</v>
      </c>
      <c r="F1307" s="12" t="s">
        <v>3148</v>
      </c>
      <c r="H1307" s="8">
        <v>66900</v>
      </c>
      <c r="I1307" s="8">
        <v>66900</v>
      </c>
      <c r="K1307" s="5" t="s">
        <v>26</v>
      </c>
    </row>
    <row r="1308" spans="1:11" x14ac:dyDescent="0.35">
      <c r="A1308" s="5" t="s">
        <v>19</v>
      </c>
      <c r="B1308" s="5" t="s">
        <v>20</v>
      </c>
      <c r="C1308" s="5" t="s">
        <v>2302</v>
      </c>
      <c r="D1308" s="5" t="s">
        <v>1687</v>
      </c>
      <c r="E1308" s="5" t="s">
        <v>2956</v>
      </c>
      <c r="F1308" s="12" t="s">
        <v>3148</v>
      </c>
      <c r="H1308" s="8">
        <v>65305</v>
      </c>
      <c r="I1308" s="8">
        <v>65305</v>
      </c>
      <c r="K1308" s="5" t="s">
        <v>26</v>
      </c>
    </row>
    <row r="1309" spans="1:11" x14ac:dyDescent="0.35">
      <c r="A1309" s="5" t="s">
        <v>19</v>
      </c>
      <c r="B1309" s="5" t="s">
        <v>20</v>
      </c>
      <c r="C1309" s="5" t="s">
        <v>2303</v>
      </c>
      <c r="D1309" s="5" t="s">
        <v>1707</v>
      </c>
      <c r="E1309" s="5" t="s">
        <v>2957</v>
      </c>
      <c r="F1309" s="12" t="s">
        <v>3148</v>
      </c>
      <c r="H1309" s="8">
        <v>71085</v>
      </c>
      <c r="I1309" s="8">
        <v>71085</v>
      </c>
      <c r="K1309" s="5" t="s">
        <v>26</v>
      </c>
    </row>
    <row r="1310" spans="1:11" x14ac:dyDescent="0.35">
      <c r="A1310" s="5" t="s">
        <v>19</v>
      </c>
      <c r="B1310" s="5" t="s">
        <v>20</v>
      </c>
      <c r="C1310" s="5" t="s">
        <v>2304</v>
      </c>
      <c r="D1310" s="5" t="s">
        <v>1692</v>
      </c>
      <c r="E1310" s="5" t="s">
        <v>2958</v>
      </c>
      <c r="F1310" s="12" t="s">
        <v>3148</v>
      </c>
      <c r="H1310" s="8">
        <v>125375</v>
      </c>
      <c r="I1310" s="8">
        <v>125375</v>
      </c>
      <c r="K1310" s="5" t="s">
        <v>26</v>
      </c>
    </row>
    <row r="1311" spans="1:11" x14ac:dyDescent="0.35">
      <c r="A1311" s="5" t="s">
        <v>19</v>
      </c>
      <c r="B1311" s="5" t="s">
        <v>20</v>
      </c>
      <c r="C1311" s="5" t="s">
        <v>2305</v>
      </c>
      <c r="D1311" s="5" t="s">
        <v>1692</v>
      </c>
      <c r="E1311" s="5" t="s">
        <v>2959</v>
      </c>
      <c r="F1311" s="12" t="s">
        <v>3148</v>
      </c>
      <c r="H1311" s="8">
        <v>66900</v>
      </c>
      <c r="I1311" s="8">
        <v>66900</v>
      </c>
      <c r="K1311" s="5" t="s">
        <v>26</v>
      </c>
    </row>
    <row r="1312" spans="1:11" x14ac:dyDescent="0.35">
      <c r="A1312" s="5" t="s">
        <v>19</v>
      </c>
      <c r="B1312" s="5" t="s">
        <v>20</v>
      </c>
      <c r="C1312" s="5" t="s">
        <v>2306</v>
      </c>
      <c r="D1312" s="5" t="s">
        <v>2493</v>
      </c>
      <c r="E1312" s="5" t="s">
        <v>2960</v>
      </c>
      <c r="F1312" s="12" t="s">
        <v>3148</v>
      </c>
      <c r="H1312" s="8">
        <v>308676</v>
      </c>
      <c r="I1312" s="8">
        <v>308676</v>
      </c>
      <c r="K1312" s="5" t="s">
        <v>26</v>
      </c>
    </row>
    <row r="1313" spans="1:11" x14ac:dyDescent="0.35">
      <c r="A1313" s="5" t="s">
        <v>19</v>
      </c>
      <c r="B1313" s="5" t="s">
        <v>20</v>
      </c>
      <c r="C1313" s="5" t="s">
        <v>2307</v>
      </c>
      <c r="D1313" s="5" t="s">
        <v>1692</v>
      </c>
      <c r="E1313" s="5" t="s">
        <v>2961</v>
      </c>
      <c r="F1313" s="12" t="s">
        <v>3148</v>
      </c>
      <c r="H1313" s="8">
        <v>99296</v>
      </c>
      <c r="I1313" s="8">
        <v>99296</v>
      </c>
      <c r="K1313" s="5" t="s">
        <v>26</v>
      </c>
    </row>
    <row r="1314" spans="1:11" x14ac:dyDescent="0.35">
      <c r="A1314" s="5" t="s">
        <v>19</v>
      </c>
      <c r="B1314" s="5" t="s">
        <v>20</v>
      </c>
      <c r="C1314" s="5" t="s">
        <v>2308</v>
      </c>
      <c r="D1314" s="5" t="s">
        <v>1682</v>
      </c>
      <c r="E1314" s="5" t="s">
        <v>2962</v>
      </c>
      <c r="F1314" s="12" t="s">
        <v>3148</v>
      </c>
      <c r="H1314" s="8">
        <v>209962</v>
      </c>
      <c r="I1314" s="8">
        <v>209962</v>
      </c>
      <c r="K1314" s="5" t="s">
        <v>26</v>
      </c>
    </row>
    <row r="1315" spans="1:11" x14ac:dyDescent="0.35">
      <c r="A1315" s="5" t="s">
        <v>19</v>
      </c>
      <c r="B1315" s="5" t="s">
        <v>20</v>
      </c>
      <c r="C1315" s="5" t="s">
        <v>2309</v>
      </c>
      <c r="D1315" s="5" t="s">
        <v>1712</v>
      </c>
      <c r="E1315" s="5" t="s">
        <v>2963</v>
      </c>
      <c r="F1315" s="12" t="s">
        <v>3148</v>
      </c>
      <c r="H1315" s="8">
        <v>66131</v>
      </c>
      <c r="I1315" s="8">
        <v>66131</v>
      </c>
      <c r="K1315" s="5" t="s">
        <v>26</v>
      </c>
    </row>
    <row r="1316" spans="1:11" x14ac:dyDescent="0.35">
      <c r="A1316" s="5" t="s">
        <v>19</v>
      </c>
      <c r="B1316" s="5" t="s">
        <v>20</v>
      </c>
      <c r="C1316" s="5" t="s">
        <v>2310</v>
      </c>
      <c r="D1316" s="5" t="s">
        <v>1679</v>
      </c>
      <c r="E1316" s="5" t="s">
        <v>2964</v>
      </c>
      <c r="F1316" s="12" t="s">
        <v>3148</v>
      </c>
      <c r="H1316" s="8">
        <v>531676</v>
      </c>
      <c r="I1316" s="8">
        <v>531676</v>
      </c>
      <c r="K1316" s="5" t="s">
        <v>26</v>
      </c>
    </row>
    <row r="1317" spans="1:11" x14ac:dyDescent="0.35">
      <c r="A1317" s="5" t="s">
        <v>19</v>
      </c>
      <c r="B1317" s="5" t="s">
        <v>20</v>
      </c>
      <c r="C1317" s="5" t="s">
        <v>2311</v>
      </c>
      <c r="D1317" s="5" t="s">
        <v>1677</v>
      </c>
      <c r="E1317" s="5" t="s">
        <v>2965</v>
      </c>
      <c r="F1317" s="12" t="s">
        <v>3148</v>
      </c>
      <c r="H1317" s="8">
        <v>6552484</v>
      </c>
      <c r="I1317" s="8">
        <v>6552484</v>
      </c>
      <c r="K1317" s="5" t="s">
        <v>26</v>
      </c>
    </row>
    <row r="1318" spans="1:11" x14ac:dyDescent="0.35">
      <c r="A1318" s="5" t="s">
        <v>19</v>
      </c>
      <c r="B1318" s="5" t="s">
        <v>20</v>
      </c>
      <c r="C1318" s="5" t="s">
        <v>2312</v>
      </c>
      <c r="D1318" s="5" t="s">
        <v>1677</v>
      </c>
      <c r="E1318" s="5" t="s">
        <v>2966</v>
      </c>
      <c r="F1318" s="12" t="s">
        <v>3148</v>
      </c>
      <c r="H1318" s="8">
        <v>2407169</v>
      </c>
      <c r="I1318" s="8">
        <v>2407169</v>
      </c>
      <c r="K1318" s="5" t="s">
        <v>26</v>
      </c>
    </row>
    <row r="1319" spans="1:11" x14ac:dyDescent="0.35">
      <c r="A1319" s="5" t="s">
        <v>19</v>
      </c>
      <c r="B1319" s="5" t="s">
        <v>20</v>
      </c>
      <c r="C1319" s="5" t="s">
        <v>2313</v>
      </c>
      <c r="D1319" s="5" t="s">
        <v>1677</v>
      </c>
      <c r="E1319" s="5" t="s">
        <v>2967</v>
      </c>
      <c r="F1319" s="12" t="s">
        <v>3148</v>
      </c>
      <c r="H1319" s="8">
        <v>9025324</v>
      </c>
      <c r="I1319" s="8">
        <v>9025324</v>
      </c>
      <c r="K1319" s="5" t="s">
        <v>26</v>
      </c>
    </row>
    <row r="1320" spans="1:11" x14ac:dyDescent="0.35">
      <c r="A1320" s="5" t="s">
        <v>19</v>
      </c>
      <c r="B1320" s="5" t="s">
        <v>20</v>
      </c>
      <c r="C1320" s="5" t="s">
        <v>2314</v>
      </c>
      <c r="D1320" s="5" t="s">
        <v>1699</v>
      </c>
      <c r="E1320" s="5" t="s">
        <v>2968</v>
      </c>
      <c r="F1320" s="12" t="s">
        <v>3148</v>
      </c>
      <c r="H1320" s="8">
        <v>149951</v>
      </c>
      <c r="I1320" s="8">
        <v>149951</v>
      </c>
      <c r="K1320" s="5" t="s">
        <v>26</v>
      </c>
    </row>
    <row r="1321" spans="1:11" x14ac:dyDescent="0.35">
      <c r="A1321" s="5" t="s">
        <v>19</v>
      </c>
      <c r="B1321" s="5" t="s">
        <v>20</v>
      </c>
      <c r="C1321" s="5" t="s">
        <v>2315</v>
      </c>
      <c r="D1321" s="5" t="s">
        <v>1733</v>
      </c>
      <c r="E1321" s="5" t="s">
        <v>2969</v>
      </c>
      <c r="F1321" s="12" t="s">
        <v>3148</v>
      </c>
      <c r="H1321" s="8">
        <v>2288409</v>
      </c>
      <c r="I1321" s="8">
        <v>2288409</v>
      </c>
      <c r="K1321" s="5" t="s">
        <v>26</v>
      </c>
    </row>
    <row r="1322" spans="1:11" x14ac:dyDescent="0.35">
      <c r="A1322" s="5" t="s">
        <v>19</v>
      </c>
      <c r="B1322" s="5" t="s">
        <v>20</v>
      </c>
      <c r="C1322" s="5" t="s">
        <v>2316</v>
      </c>
      <c r="D1322" s="5" t="s">
        <v>1679</v>
      </c>
      <c r="E1322" s="5" t="s">
        <v>2970</v>
      </c>
      <c r="F1322" s="12" t="s">
        <v>3148</v>
      </c>
      <c r="H1322" s="8">
        <v>208943</v>
      </c>
      <c r="I1322" s="8">
        <v>208943</v>
      </c>
      <c r="K1322" s="5" t="s">
        <v>26</v>
      </c>
    </row>
    <row r="1323" spans="1:11" x14ac:dyDescent="0.35">
      <c r="A1323" s="5" t="s">
        <v>19</v>
      </c>
      <c r="B1323" s="5" t="s">
        <v>20</v>
      </c>
      <c r="C1323" s="5" t="s">
        <v>2317</v>
      </c>
      <c r="D1323" s="5" t="s">
        <v>1675</v>
      </c>
      <c r="E1323" s="5" t="s">
        <v>2538</v>
      </c>
      <c r="F1323" s="12" t="s">
        <v>3148</v>
      </c>
      <c r="H1323" s="8">
        <v>33133312</v>
      </c>
      <c r="I1323" s="8">
        <v>33133312</v>
      </c>
      <c r="K1323" s="5" t="s">
        <v>26</v>
      </c>
    </row>
    <row r="1324" spans="1:11" x14ac:dyDescent="0.35">
      <c r="A1324" s="5" t="s">
        <v>19</v>
      </c>
      <c r="B1324" s="5" t="s">
        <v>20</v>
      </c>
      <c r="C1324" s="5" t="s">
        <v>2318</v>
      </c>
      <c r="D1324" s="5" t="s">
        <v>1676</v>
      </c>
      <c r="E1324" s="5" t="s">
        <v>2971</v>
      </c>
      <c r="F1324" s="12" t="s">
        <v>3148</v>
      </c>
      <c r="H1324" s="8">
        <v>2677849</v>
      </c>
      <c r="I1324" s="8">
        <v>2677849</v>
      </c>
      <c r="K1324" s="5" t="s">
        <v>26</v>
      </c>
    </row>
    <row r="1325" spans="1:11" x14ac:dyDescent="0.35">
      <c r="A1325" s="5" t="s">
        <v>19</v>
      </c>
      <c r="B1325" s="5" t="s">
        <v>20</v>
      </c>
      <c r="C1325" s="5" t="s">
        <v>2319</v>
      </c>
      <c r="D1325" s="5" t="s">
        <v>1676</v>
      </c>
      <c r="E1325" s="5" t="s">
        <v>2972</v>
      </c>
      <c r="F1325" s="12" t="s">
        <v>3148</v>
      </c>
      <c r="H1325" s="8">
        <v>2151703</v>
      </c>
      <c r="I1325" s="8">
        <v>2151703</v>
      </c>
      <c r="K1325" s="5" t="s">
        <v>26</v>
      </c>
    </row>
    <row r="1326" spans="1:11" x14ac:dyDescent="0.35">
      <c r="A1326" s="5" t="s">
        <v>19</v>
      </c>
      <c r="B1326" s="5" t="s">
        <v>20</v>
      </c>
      <c r="C1326" s="5" t="s">
        <v>2320</v>
      </c>
      <c r="D1326" s="5" t="s">
        <v>1674</v>
      </c>
      <c r="E1326" s="5" t="s">
        <v>2973</v>
      </c>
      <c r="F1326" s="12" t="s">
        <v>3148</v>
      </c>
      <c r="H1326" s="8">
        <v>28883467</v>
      </c>
      <c r="I1326" s="8">
        <v>28883467</v>
      </c>
      <c r="K1326" s="5" t="s">
        <v>26</v>
      </c>
    </row>
    <row r="1327" spans="1:11" x14ac:dyDescent="0.35">
      <c r="A1327" s="5" t="s">
        <v>19</v>
      </c>
      <c r="B1327" s="5" t="s">
        <v>20</v>
      </c>
      <c r="C1327" s="5" t="s">
        <v>2321</v>
      </c>
      <c r="D1327" s="5" t="s">
        <v>1674</v>
      </c>
      <c r="E1327" s="5" t="s">
        <v>2974</v>
      </c>
      <c r="F1327" s="12" t="s">
        <v>3148</v>
      </c>
      <c r="H1327" s="8">
        <v>2023782</v>
      </c>
      <c r="I1327" s="8">
        <v>2023782</v>
      </c>
      <c r="K1327" s="5" t="s">
        <v>26</v>
      </c>
    </row>
    <row r="1328" spans="1:11" x14ac:dyDescent="0.35">
      <c r="A1328" s="5" t="s">
        <v>19</v>
      </c>
      <c r="B1328" s="5" t="s">
        <v>20</v>
      </c>
      <c r="C1328" s="5" t="s">
        <v>2322</v>
      </c>
      <c r="D1328" s="5" t="s">
        <v>1677</v>
      </c>
      <c r="E1328" s="5" t="s">
        <v>2975</v>
      </c>
      <c r="F1328" s="12" t="s">
        <v>3148</v>
      </c>
      <c r="H1328" s="8">
        <v>761287</v>
      </c>
      <c r="I1328" s="8">
        <v>761287</v>
      </c>
      <c r="K1328" s="5" t="s">
        <v>26</v>
      </c>
    </row>
    <row r="1329" spans="1:11" x14ac:dyDescent="0.35">
      <c r="A1329" s="5" t="s">
        <v>19</v>
      </c>
      <c r="B1329" s="5" t="s">
        <v>20</v>
      </c>
      <c r="C1329" s="5" t="s">
        <v>2323</v>
      </c>
      <c r="D1329" s="5" t="s">
        <v>1683</v>
      </c>
      <c r="E1329" s="5" t="s">
        <v>2976</v>
      </c>
      <c r="F1329" s="12" t="s">
        <v>3148</v>
      </c>
      <c r="H1329" s="8">
        <v>3154746</v>
      </c>
      <c r="I1329" s="8">
        <v>3154746</v>
      </c>
      <c r="K1329" s="5" t="s">
        <v>26</v>
      </c>
    </row>
    <row r="1330" spans="1:11" x14ac:dyDescent="0.35">
      <c r="A1330" s="5" t="s">
        <v>19</v>
      </c>
      <c r="B1330" s="5" t="s">
        <v>20</v>
      </c>
      <c r="C1330" s="5" t="s">
        <v>2324</v>
      </c>
      <c r="D1330" s="5" t="s">
        <v>1732</v>
      </c>
      <c r="E1330" s="5" t="s">
        <v>2977</v>
      </c>
      <c r="F1330" s="12" t="s">
        <v>3148</v>
      </c>
      <c r="H1330" s="8">
        <v>526453</v>
      </c>
      <c r="I1330" s="8">
        <v>526453</v>
      </c>
      <c r="K1330" s="5" t="s">
        <v>26</v>
      </c>
    </row>
    <row r="1331" spans="1:11" x14ac:dyDescent="0.35">
      <c r="A1331" s="5" t="s">
        <v>19</v>
      </c>
      <c r="B1331" s="5" t="s">
        <v>20</v>
      </c>
      <c r="C1331" s="5" t="s">
        <v>2325</v>
      </c>
      <c r="D1331" s="5" t="s">
        <v>1702</v>
      </c>
      <c r="E1331" s="5" t="s">
        <v>2978</v>
      </c>
      <c r="F1331" s="12" t="s">
        <v>3148</v>
      </c>
      <c r="H1331" s="8">
        <v>1161101</v>
      </c>
      <c r="I1331" s="8">
        <v>1161101</v>
      </c>
      <c r="K1331" s="5" t="s">
        <v>26</v>
      </c>
    </row>
    <row r="1332" spans="1:11" x14ac:dyDescent="0.35">
      <c r="A1332" s="5" t="s">
        <v>19</v>
      </c>
      <c r="B1332" s="5" t="s">
        <v>20</v>
      </c>
      <c r="C1332" s="5" t="s">
        <v>2326</v>
      </c>
      <c r="D1332" s="5" t="s">
        <v>1672</v>
      </c>
      <c r="E1332" s="5" t="s">
        <v>2979</v>
      </c>
      <c r="F1332" s="12" t="s">
        <v>3148</v>
      </c>
      <c r="H1332" s="8">
        <v>91681</v>
      </c>
      <c r="I1332" s="8">
        <v>91681</v>
      </c>
      <c r="K1332" s="5" t="s">
        <v>26</v>
      </c>
    </row>
    <row r="1333" spans="1:11" x14ac:dyDescent="0.35">
      <c r="A1333" s="5" t="s">
        <v>19</v>
      </c>
      <c r="B1333" s="5" t="s">
        <v>20</v>
      </c>
      <c r="C1333" s="5" t="s">
        <v>2327</v>
      </c>
      <c r="D1333" s="5" t="s">
        <v>1672</v>
      </c>
      <c r="E1333" s="5" t="s">
        <v>2980</v>
      </c>
      <c r="F1333" s="12" t="s">
        <v>3148</v>
      </c>
      <c r="H1333" s="8">
        <v>197611</v>
      </c>
      <c r="I1333" s="8">
        <v>197611</v>
      </c>
      <c r="K1333" s="5" t="s">
        <v>26</v>
      </c>
    </row>
    <row r="1334" spans="1:11" x14ac:dyDescent="0.35">
      <c r="A1334" s="5" t="s">
        <v>19</v>
      </c>
      <c r="B1334" s="5" t="s">
        <v>20</v>
      </c>
      <c r="C1334" s="5" t="s">
        <v>2328</v>
      </c>
      <c r="D1334" s="5" t="s">
        <v>1678</v>
      </c>
      <c r="E1334" s="5" t="s">
        <v>2981</v>
      </c>
      <c r="F1334" s="12" t="s">
        <v>3148</v>
      </c>
      <c r="H1334" s="8">
        <v>4454119</v>
      </c>
      <c r="I1334" s="8">
        <v>4454119</v>
      </c>
      <c r="K1334" s="5" t="s">
        <v>26</v>
      </c>
    </row>
    <row r="1335" spans="1:11" x14ac:dyDescent="0.35">
      <c r="A1335" s="5" t="s">
        <v>19</v>
      </c>
      <c r="B1335" s="5" t="s">
        <v>20</v>
      </c>
      <c r="C1335" s="5" t="s">
        <v>2329</v>
      </c>
      <c r="D1335" s="5" t="s">
        <v>1677</v>
      </c>
      <c r="E1335" s="5" t="s">
        <v>2982</v>
      </c>
      <c r="F1335" s="12" t="s">
        <v>3148</v>
      </c>
      <c r="H1335" s="8">
        <v>2399264</v>
      </c>
      <c r="I1335" s="8">
        <v>2399264</v>
      </c>
      <c r="K1335" s="5" t="s">
        <v>26</v>
      </c>
    </row>
    <row r="1336" spans="1:11" x14ac:dyDescent="0.35">
      <c r="A1336" s="5" t="s">
        <v>19</v>
      </c>
      <c r="B1336" s="5" t="s">
        <v>20</v>
      </c>
      <c r="C1336" s="5" t="s">
        <v>2330</v>
      </c>
      <c r="D1336" s="5" t="s">
        <v>1673</v>
      </c>
      <c r="E1336" s="5" t="s">
        <v>2983</v>
      </c>
      <c r="F1336" s="12" t="s">
        <v>3148</v>
      </c>
      <c r="H1336" s="8">
        <v>2588662</v>
      </c>
      <c r="I1336" s="8">
        <v>2588662</v>
      </c>
      <c r="K1336" s="5" t="s">
        <v>26</v>
      </c>
    </row>
    <row r="1337" spans="1:11" x14ac:dyDescent="0.35">
      <c r="A1337" s="5" t="s">
        <v>19</v>
      </c>
      <c r="B1337" s="5" t="s">
        <v>20</v>
      </c>
      <c r="C1337" s="5" t="s">
        <v>2331</v>
      </c>
      <c r="D1337" s="5" t="s">
        <v>1692</v>
      </c>
      <c r="E1337" s="5" t="s">
        <v>2984</v>
      </c>
      <c r="F1337" s="12" t="s">
        <v>3151</v>
      </c>
      <c r="H1337" s="8">
        <v>62400</v>
      </c>
      <c r="I1337" s="8">
        <v>62400</v>
      </c>
      <c r="K1337" s="5" t="s">
        <v>26</v>
      </c>
    </row>
    <row r="1338" spans="1:11" x14ac:dyDescent="0.35">
      <c r="A1338" s="5" t="s">
        <v>19</v>
      </c>
      <c r="B1338" s="5" t="s">
        <v>20</v>
      </c>
      <c r="C1338" s="5" t="s">
        <v>2332</v>
      </c>
      <c r="D1338" s="5" t="s">
        <v>1692</v>
      </c>
      <c r="E1338" s="5" t="s">
        <v>2842</v>
      </c>
      <c r="F1338" s="12" t="s">
        <v>3151</v>
      </c>
      <c r="H1338" s="8">
        <v>147673</v>
      </c>
      <c r="I1338" s="8">
        <v>147673</v>
      </c>
      <c r="K1338" s="5" t="s">
        <v>26</v>
      </c>
    </row>
    <row r="1339" spans="1:11" x14ac:dyDescent="0.35">
      <c r="A1339" s="5" t="s">
        <v>19</v>
      </c>
      <c r="B1339" s="5" t="s">
        <v>20</v>
      </c>
      <c r="C1339" s="5" t="s">
        <v>2333</v>
      </c>
      <c r="D1339" s="5" t="s">
        <v>1692</v>
      </c>
      <c r="E1339" s="5" t="s">
        <v>2985</v>
      </c>
      <c r="F1339" s="12" t="s">
        <v>3151</v>
      </c>
      <c r="H1339" s="8">
        <v>60000</v>
      </c>
      <c r="I1339" s="8">
        <v>60000</v>
      </c>
      <c r="K1339" s="5" t="s">
        <v>26</v>
      </c>
    </row>
    <row r="1340" spans="1:11" x14ac:dyDescent="0.35">
      <c r="A1340" s="5" t="s">
        <v>19</v>
      </c>
      <c r="B1340" s="5" t="s">
        <v>20</v>
      </c>
      <c r="C1340" s="5" t="s">
        <v>2334</v>
      </c>
      <c r="D1340" s="5" t="s">
        <v>1682</v>
      </c>
      <c r="E1340" s="5" t="s">
        <v>2986</v>
      </c>
      <c r="F1340" s="12" t="s">
        <v>3151</v>
      </c>
      <c r="H1340" s="8">
        <v>306706</v>
      </c>
      <c r="I1340" s="8">
        <v>306706</v>
      </c>
      <c r="K1340" s="5" t="s">
        <v>26</v>
      </c>
    </row>
    <row r="1341" spans="1:11" x14ac:dyDescent="0.35">
      <c r="A1341" s="5" t="s">
        <v>19</v>
      </c>
      <c r="B1341" s="5" t="s">
        <v>20</v>
      </c>
      <c r="C1341" s="5" t="s">
        <v>2335</v>
      </c>
      <c r="D1341" s="5" t="s">
        <v>1675</v>
      </c>
      <c r="E1341" s="5" t="s">
        <v>2987</v>
      </c>
      <c r="F1341" s="12" t="s">
        <v>3151</v>
      </c>
      <c r="H1341" s="8">
        <v>3627643</v>
      </c>
      <c r="I1341" s="8">
        <v>3627643</v>
      </c>
      <c r="K1341" s="5" t="s">
        <v>26</v>
      </c>
    </row>
    <row r="1342" spans="1:11" x14ac:dyDescent="0.35">
      <c r="A1342" s="5" t="s">
        <v>19</v>
      </c>
      <c r="B1342" s="5" t="s">
        <v>20</v>
      </c>
      <c r="C1342" s="5" t="s">
        <v>2336</v>
      </c>
      <c r="D1342" s="5" t="s">
        <v>1672</v>
      </c>
      <c r="E1342" s="5" t="s">
        <v>2988</v>
      </c>
      <c r="F1342" s="12" t="s">
        <v>3151</v>
      </c>
      <c r="H1342" s="8">
        <v>55268</v>
      </c>
      <c r="I1342" s="8">
        <v>55268</v>
      </c>
      <c r="K1342" s="5" t="s">
        <v>26</v>
      </c>
    </row>
    <row r="1343" spans="1:11" x14ac:dyDescent="0.35">
      <c r="A1343" s="5" t="s">
        <v>19</v>
      </c>
      <c r="B1343" s="5" t="s">
        <v>20</v>
      </c>
      <c r="C1343" s="5" t="s">
        <v>2337</v>
      </c>
      <c r="D1343" s="5" t="s">
        <v>1699</v>
      </c>
      <c r="E1343" s="5" t="s">
        <v>2989</v>
      </c>
      <c r="F1343" s="12" t="s">
        <v>3151</v>
      </c>
      <c r="H1343" s="8">
        <v>60682</v>
      </c>
      <c r="I1343" s="8">
        <v>60682</v>
      </c>
      <c r="K1343" s="5" t="s">
        <v>26</v>
      </c>
    </row>
    <row r="1344" spans="1:11" x14ac:dyDescent="0.35">
      <c r="A1344" s="5" t="s">
        <v>19</v>
      </c>
      <c r="B1344" s="5" t="s">
        <v>20</v>
      </c>
      <c r="C1344" s="5" t="s">
        <v>2338</v>
      </c>
      <c r="D1344" s="5" t="s">
        <v>1682</v>
      </c>
      <c r="E1344" s="5" t="s">
        <v>2990</v>
      </c>
      <c r="F1344" s="12" t="s">
        <v>3151</v>
      </c>
      <c r="H1344" s="8">
        <v>205462</v>
      </c>
      <c r="I1344" s="8">
        <v>205462</v>
      </c>
      <c r="K1344" s="5" t="s">
        <v>26</v>
      </c>
    </row>
    <row r="1345" spans="1:11" x14ac:dyDescent="0.35">
      <c r="A1345" s="5" t="s">
        <v>19</v>
      </c>
      <c r="B1345" s="5" t="s">
        <v>20</v>
      </c>
      <c r="C1345" s="5" t="s">
        <v>2339</v>
      </c>
      <c r="D1345" s="5" t="s">
        <v>1692</v>
      </c>
      <c r="E1345" s="5" t="s">
        <v>2991</v>
      </c>
      <c r="F1345" s="12" t="s">
        <v>3151</v>
      </c>
      <c r="H1345" s="8">
        <v>48700</v>
      </c>
      <c r="I1345" s="8">
        <v>48700</v>
      </c>
      <c r="K1345" s="5" t="s">
        <v>26</v>
      </c>
    </row>
    <row r="1346" spans="1:11" x14ac:dyDescent="0.35">
      <c r="A1346" s="5" t="s">
        <v>19</v>
      </c>
      <c r="B1346" s="5" t="s">
        <v>20</v>
      </c>
      <c r="C1346" s="5" t="s">
        <v>2340</v>
      </c>
      <c r="D1346" s="5" t="s">
        <v>1684</v>
      </c>
      <c r="E1346" s="5" t="s">
        <v>2992</v>
      </c>
      <c r="F1346" s="12" t="s">
        <v>3151</v>
      </c>
      <c r="H1346" s="8">
        <v>539588</v>
      </c>
      <c r="I1346" s="8">
        <v>539588</v>
      </c>
      <c r="K1346" s="5" t="s">
        <v>26</v>
      </c>
    </row>
    <row r="1347" spans="1:11" x14ac:dyDescent="0.35">
      <c r="A1347" s="5" t="s">
        <v>19</v>
      </c>
      <c r="B1347" s="5" t="s">
        <v>20</v>
      </c>
      <c r="C1347" s="5" t="s">
        <v>2341</v>
      </c>
      <c r="D1347" s="5" t="s">
        <v>1682</v>
      </c>
      <c r="E1347" s="5" t="s">
        <v>2993</v>
      </c>
      <c r="F1347" s="12" t="s">
        <v>3151</v>
      </c>
      <c r="H1347" s="8">
        <v>271406</v>
      </c>
      <c r="I1347" s="8">
        <v>271406</v>
      </c>
      <c r="K1347" s="5" t="s">
        <v>26</v>
      </c>
    </row>
    <row r="1348" spans="1:11" x14ac:dyDescent="0.35">
      <c r="A1348" s="5" t="s">
        <v>19</v>
      </c>
      <c r="B1348" s="5" t="s">
        <v>20</v>
      </c>
      <c r="C1348" s="5" t="s">
        <v>2342</v>
      </c>
      <c r="D1348" s="5" t="s">
        <v>1692</v>
      </c>
      <c r="E1348" s="5" t="s">
        <v>2994</v>
      </c>
      <c r="F1348" s="12" t="s">
        <v>3151</v>
      </c>
      <c r="H1348" s="8">
        <v>271406</v>
      </c>
      <c r="I1348" s="8">
        <v>271406</v>
      </c>
      <c r="K1348" s="5" t="s">
        <v>26</v>
      </c>
    </row>
    <row r="1349" spans="1:11" x14ac:dyDescent="0.35">
      <c r="A1349" s="5" t="s">
        <v>19</v>
      </c>
      <c r="B1349" s="5" t="s">
        <v>20</v>
      </c>
      <c r="C1349" s="5" t="s">
        <v>2343</v>
      </c>
      <c r="D1349" s="5" t="s">
        <v>1682</v>
      </c>
      <c r="E1349" s="5" t="s">
        <v>2995</v>
      </c>
      <c r="F1349" s="12" t="s">
        <v>3151</v>
      </c>
      <c r="H1349" s="8">
        <v>271406</v>
      </c>
      <c r="I1349" s="8">
        <v>271406</v>
      </c>
      <c r="K1349" s="5" t="s">
        <v>26</v>
      </c>
    </row>
    <row r="1350" spans="1:11" x14ac:dyDescent="0.35">
      <c r="A1350" s="5" t="s">
        <v>19</v>
      </c>
      <c r="B1350" s="5" t="s">
        <v>20</v>
      </c>
      <c r="C1350" s="5" t="s">
        <v>2344</v>
      </c>
      <c r="D1350" s="5" t="s">
        <v>1680</v>
      </c>
      <c r="E1350" s="5" t="s">
        <v>2996</v>
      </c>
      <c r="F1350" s="12" t="s">
        <v>3151</v>
      </c>
      <c r="H1350" s="8">
        <v>62400</v>
      </c>
      <c r="I1350" s="8">
        <v>62400</v>
      </c>
      <c r="K1350" s="5" t="s">
        <v>26</v>
      </c>
    </row>
    <row r="1351" spans="1:11" x14ac:dyDescent="0.35">
      <c r="A1351" s="5" t="s">
        <v>19</v>
      </c>
      <c r="B1351" s="5" t="s">
        <v>20</v>
      </c>
      <c r="C1351" s="5" t="s">
        <v>2345</v>
      </c>
      <c r="D1351" s="5" t="s">
        <v>1692</v>
      </c>
      <c r="E1351" s="5" t="s">
        <v>2997</v>
      </c>
      <c r="F1351" s="12" t="s">
        <v>3151</v>
      </c>
      <c r="H1351" s="8">
        <v>62400</v>
      </c>
      <c r="I1351" s="8">
        <v>62400</v>
      </c>
      <c r="K1351" s="5" t="s">
        <v>26</v>
      </c>
    </row>
    <row r="1352" spans="1:11" x14ac:dyDescent="0.35">
      <c r="A1352" s="5" t="s">
        <v>19</v>
      </c>
      <c r="B1352" s="5" t="s">
        <v>20</v>
      </c>
      <c r="C1352" s="5" t="s">
        <v>2346</v>
      </c>
      <c r="D1352" s="5" t="s">
        <v>1692</v>
      </c>
      <c r="E1352" s="5" t="s">
        <v>2998</v>
      </c>
      <c r="F1352" s="12" t="s">
        <v>3151</v>
      </c>
      <c r="H1352" s="8">
        <v>62400</v>
      </c>
      <c r="I1352" s="8">
        <v>62400</v>
      </c>
      <c r="K1352" s="5" t="s">
        <v>26</v>
      </c>
    </row>
    <row r="1353" spans="1:11" x14ac:dyDescent="0.35">
      <c r="A1353" s="5" t="s">
        <v>19</v>
      </c>
      <c r="B1353" s="5" t="s">
        <v>20</v>
      </c>
      <c r="C1353" s="5" t="s">
        <v>2347</v>
      </c>
      <c r="D1353" s="5" t="s">
        <v>1693</v>
      </c>
      <c r="E1353" s="5" t="s">
        <v>2999</v>
      </c>
      <c r="F1353" s="12" t="s">
        <v>3151</v>
      </c>
      <c r="H1353" s="8">
        <v>62400</v>
      </c>
      <c r="I1353" s="8">
        <v>62400</v>
      </c>
      <c r="K1353" s="5" t="s">
        <v>26</v>
      </c>
    </row>
    <row r="1354" spans="1:11" x14ac:dyDescent="0.35">
      <c r="A1354" s="5" t="s">
        <v>19</v>
      </c>
      <c r="B1354" s="5" t="s">
        <v>20</v>
      </c>
      <c r="C1354" s="5" t="s">
        <v>2348</v>
      </c>
      <c r="D1354" s="5" t="s">
        <v>1700</v>
      </c>
      <c r="E1354" s="5" t="s">
        <v>3000</v>
      </c>
      <c r="F1354" s="12" t="s">
        <v>3151</v>
      </c>
      <c r="H1354" s="8">
        <v>62400</v>
      </c>
      <c r="I1354" s="8">
        <v>62400</v>
      </c>
      <c r="K1354" s="5" t="s">
        <v>26</v>
      </c>
    </row>
    <row r="1355" spans="1:11" x14ac:dyDescent="0.35">
      <c r="A1355" s="5" t="s">
        <v>19</v>
      </c>
      <c r="B1355" s="5" t="s">
        <v>20</v>
      </c>
      <c r="C1355" s="5" t="s">
        <v>2349</v>
      </c>
      <c r="D1355" s="5" t="s">
        <v>1693</v>
      </c>
      <c r="E1355" s="5" t="s">
        <v>3001</v>
      </c>
      <c r="F1355" s="12" t="s">
        <v>3151</v>
      </c>
      <c r="H1355" s="8">
        <v>66900</v>
      </c>
      <c r="I1355" s="8">
        <v>66900</v>
      </c>
      <c r="K1355" s="5" t="s">
        <v>26</v>
      </c>
    </row>
    <row r="1356" spans="1:11" x14ac:dyDescent="0.35">
      <c r="A1356" s="5" t="s">
        <v>19</v>
      </c>
      <c r="B1356" s="5" t="s">
        <v>20</v>
      </c>
      <c r="C1356" s="5" t="s">
        <v>2350</v>
      </c>
      <c r="D1356" s="5" t="s">
        <v>1693</v>
      </c>
      <c r="E1356" s="5" t="s">
        <v>3002</v>
      </c>
      <c r="F1356" s="12" t="s">
        <v>3151</v>
      </c>
      <c r="H1356" s="8">
        <v>48700</v>
      </c>
      <c r="I1356" s="8">
        <v>48700</v>
      </c>
      <c r="K1356" s="5" t="s">
        <v>26</v>
      </c>
    </row>
    <row r="1357" spans="1:11" x14ac:dyDescent="0.35">
      <c r="A1357" s="5" t="s">
        <v>19</v>
      </c>
      <c r="B1357" s="5" t="s">
        <v>20</v>
      </c>
      <c r="C1357" s="5" t="s">
        <v>2351</v>
      </c>
      <c r="D1357" s="5" t="s">
        <v>1702</v>
      </c>
      <c r="E1357" s="5" t="s">
        <v>3003</v>
      </c>
      <c r="F1357" s="12" t="s">
        <v>3151</v>
      </c>
      <c r="H1357" s="8">
        <v>136434</v>
      </c>
      <c r="I1357" s="8">
        <v>136434</v>
      </c>
      <c r="K1357" s="5" t="s">
        <v>26</v>
      </c>
    </row>
    <row r="1358" spans="1:11" x14ac:dyDescent="0.35">
      <c r="A1358" s="5" t="s">
        <v>19</v>
      </c>
      <c r="B1358" s="5" t="s">
        <v>20</v>
      </c>
      <c r="C1358" s="5" t="s">
        <v>2352</v>
      </c>
      <c r="D1358" s="5" t="s">
        <v>1689</v>
      </c>
      <c r="E1358" s="5" t="s">
        <v>3004</v>
      </c>
      <c r="F1358" s="12" t="s">
        <v>3151</v>
      </c>
      <c r="H1358" s="8">
        <v>297958</v>
      </c>
      <c r="I1358" s="8">
        <v>297958</v>
      </c>
      <c r="K1358" s="5" t="s">
        <v>26</v>
      </c>
    </row>
    <row r="1359" spans="1:11" x14ac:dyDescent="0.35">
      <c r="A1359" s="5" t="s">
        <v>19</v>
      </c>
      <c r="B1359" s="5" t="s">
        <v>20</v>
      </c>
      <c r="C1359" s="5" t="s">
        <v>2353</v>
      </c>
      <c r="D1359" s="5" t="s">
        <v>1682</v>
      </c>
      <c r="E1359" s="5" t="s">
        <v>3005</v>
      </c>
      <c r="F1359" s="12" t="s">
        <v>3151</v>
      </c>
      <c r="H1359" s="8">
        <v>66900</v>
      </c>
      <c r="I1359" s="8">
        <v>66900</v>
      </c>
      <c r="K1359" s="5" t="s">
        <v>26</v>
      </c>
    </row>
    <row r="1360" spans="1:11" x14ac:dyDescent="0.35">
      <c r="A1360" s="5" t="s">
        <v>19</v>
      </c>
      <c r="B1360" s="5" t="s">
        <v>20</v>
      </c>
      <c r="C1360" s="5" t="s">
        <v>2354</v>
      </c>
      <c r="D1360" s="5" t="s">
        <v>1700</v>
      </c>
      <c r="E1360" s="5" t="s">
        <v>3006</v>
      </c>
      <c r="F1360" s="12" t="s">
        <v>3151</v>
      </c>
      <c r="H1360" s="8">
        <v>83762</v>
      </c>
      <c r="I1360" s="8">
        <v>83762</v>
      </c>
      <c r="K1360" s="5" t="s">
        <v>26</v>
      </c>
    </row>
    <row r="1361" spans="1:11" x14ac:dyDescent="0.35">
      <c r="A1361" s="5" t="s">
        <v>19</v>
      </c>
      <c r="B1361" s="5" t="s">
        <v>20</v>
      </c>
      <c r="C1361" s="5" t="s">
        <v>2355</v>
      </c>
      <c r="D1361" s="5" t="s">
        <v>1715</v>
      </c>
      <c r="E1361" s="5" t="s">
        <v>3007</v>
      </c>
      <c r="F1361" s="12" t="s">
        <v>3151</v>
      </c>
      <c r="H1361" s="8">
        <v>39093</v>
      </c>
      <c r="I1361" s="8">
        <v>39093</v>
      </c>
      <c r="K1361" s="5" t="s">
        <v>26</v>
      </c>
    </row>
    <row r="1362" spans="1:11" x14ac:dyDescent="0.35">
      <c r="A1362" s="5" t="s">
        <v>19</v>
      </c>
      <c r="B1362" s="5" t="s">
        <v>20</v>
      </c>
      <c r="C1362" s="5" t="s">
        <v>2356</v>
      </c>
      <c r="D1362" s="5" t="s">
        <v>1692</v>
      </c>
      <c r="E1362" s="5" t="s">
        <v>3008</v>
      </c>
      <c r="F1362" s="12" t="s">
        <v>3151</v>
      </c>
      <c r="H1362" s="8">
        <v>66900</v>
      </c>
      <c r="I1362" s="8">
        <v>66900</v>
      </c>
      <c r="K1362" s="5" t="s">
        <v>26</v>
      </c>
    </row>
    <row r="1363" spans="1:11" x14ac:dyDescent="0.35">
      <c r="A1363" s="5" t="s">
        <v>19</v>
      </c>
      <c r="B1363" s="5" t="s">
        <v>20</v>
      </c>
      <c r="C1363" s="5" t="s">
        <v>2357</v>
      </c>
      <c r="D1363" s="5" t="s">
        <v>1724</v>
      </c>
      <c r="E1363" s="5" t="s">
        <v>3009</v>
      </c>
      <c r="F1363" s="12" t="s">
        <v>3151</v>
      </c>
      <c r="H1363" s="8">
        <v>66900</v>
      </c>
      <c r="I1363" s="8">
        <v>66900</v>
      </c>
      <c r="K1363" s="5" t="s">
        <v>26</v>
      </c>
    </row>
    <row r="1364" spans="1:11" x14ac:dyDescent="0.35">
      <c r="A1364" s="5" t="s">
        <v>19</v>
      </c>
      <c r="B1364" s="5" t="s">
        <v>20</v>
      </c>
      <c r="C1364" s="5" t="s">
        <v>2358</v>
      </c>
      <c r="D1364" s="5" t="s">
        <v>1700</v>
      </c>
      <c r="E1364" s="5" t="s">
        <v>3010</v>
      </c>
      <c r="F1364" s="12" t="s">
        <v>3151</v>
      </c>
      <c r="H1364" s="8">
        <v>66900</v>
      </c>
      <c r="I1364" s="8">
        <v>66900</v>
      </c>
      <c r="K1364" s="5" t="s">
        <v>26</v>
      </c>
    </row>
    <row r="1365" spans="1:11" x14ac:dyDescent="0.35">
      <c r="A1365" s="5" t="s">
        <v>19</v>
      </c>
      <c r="B1365" s="5" t="s">
        <v>20</v>
      </c>
      <c r="C1365" s="5" t="s">
        <v>2359</v>
      </c>
      <c r="D1365" s="5" t="s">
        <v>1715</v>
      </c>
      <c r="E1365" s="5" t="s">
        <v>3011</v>
      </c>
      <c r="F1365" s="12" t="s">
        <v>3151</v>
      </c>
      <c r="H1365" s="8">
        <v>143316</v>
      </c>
      <c r="I1365" s="8">
        <v>143316</v>
      </c>
      <c r="K1365" s="5" t="s">
        <v>26</v>
      </c>
    </row>
    <row r="1366" spans="1:11" x14ac:dyDescent="0.35">
      <c r="A1366" s="5" t="s">
        <v>19</v>
      </c>
      <c r="B1366" s="5" t="s">
        <v>20</v>
      </c>
      <c r="C1366" s="5" t="s">
        <v>2360</v>
      </c>
      <c r="D1366" s="5" t="s">
        <v>1692</v>
      </c>
      <c r="E1366" s="5" t="s">
        <v>3012</v>
      </c>
      <c r="F1366" s="12" t="s">
        <v>3151</v>
      </c>
      <c r="H1366" s="8">
        <v>64500</v>
      </c>
      <c r="I1366" s="8">
        <v>64500</v>
      </c>
      <c r="K1366" s="5" t="s">
        <v>26</v>
      </c>
    </row>
    <row r="1367" spans="1:11" x14ac:dyDescent="0.35">
      <c r="A1367" s="5" t="s">
        <v>19</v>
      </c>
      <c r="B1367" s="5" t="s">
        <v>20</v>
      </c>
      <c r="C1367" s="5" t="s">
        <v>2361</v>
      </c>
      <c r="D1367" s="5" t="s">
        <v>1692</v>
      </c>
      <c r="E1367" s="5" t="s">
        <v>3013</v>
      </c>
      <c r="F1367" s="12" t="s">
        <v>3151</v>
      </c>
      <c r="H1367" s="8">
        <v>66900</v>
      </c>
      <c r="I1367" s="8">
        <v>66900</v>
      </c>
      <c r="K1367" s="5" t="s">
        <v>26</v>
      </c>
    </row>
    <row r="1368" spans="1:11" x14ac:dyDescent="0.35">
      <c r="A1368" s="5" t="s">
        <v>19</v>
      </c>
      <c r="B1368" s="5" t="s">
        <v>20</v>
      </c>
      <c r="C1368" s="5" t="s">
        <v>2362</v>
      </c>
      <c r="D1368" s="5" t="s">
        <v>1700</v>
      </c>
      <c r="E1368" s="5" t="s">
        <v>3014</v>
      </c>
      <c r="F1368" s="12" t="s">
        <v>3151</v>
      </c>
      <c r="H1368" s="8">
        <v>66900</v>
      </c>
      <c r="I1368" s="8">
        <v>66900</v>
      </c>
      <c r="K1368" s="5" t="s">
        <v>26</v>
      </c>
    </row>
    <row r="1369" spans="1:11" x14ac:dyDescent="0.35">
      <c r="A1369" s="5" t="s">
        <v>19</v>
      </c>
      <c r="B1369" s="5" t="s">
        <v>20</v>
      </c>
      <c r="C1369" s="5" t="s">
        <v>2363</v>
      </c>
      <c r="D1369" s="5" t="s">
        <v>1700</v>
      </c>
      <c r="E1369" s="5" t="s">
        <v>3015</v>
      </c>
      <c r="F1369" s="12" t="s">
        <v>3151</v>
      </c>
      <c r="H1369" s="8">
        <v>64500</v>
      </c>
      <c r="I1369" s="8">
        <v>64500</v>
      </c>
      <c r="K1369" s="5" t="s">
        <v>26</v>
      </c>
    </row>
    <row r="1370" spans="1:11" x14ac:dyDescent="0.35">
      <c r="A1370" s="5" t="s">
        <v>19</v>
      </c>
      <c r="B1370" s="5" t="s">
        <v>20</v>
      </c>
      <c r="C1370" s="5" t="s">
        <v>2364</v>
      </c>
      <c r="D1370" s="5" t="s">
        <v>1714</v>
      </c>
      <c r="E1370" s="5" t="s">
        <v>2999</v>
      </c>
      <c r="F1370" s="12" t="s">
        <v>3151</v>
      </c>
      <c r="H1370" s="8">
        <v>69629</v>
      </c>
      <c r="I1370" s="8">
        <v>69629</v>
      </c>
      <c r="K1370" s="5" t="s">
        <v>26</v>
      </c>
    </row>
    <row r="1371" spans="1:11" x14ac:dyDescent="0.35">
      <c r="A1371" s="5" t="s">
        <v>19</v>
      </c>
      <c r="B1371" s="5" t="s">
        <v>20</v>
      </c>
      <c r="C1371" s="5" t="s">
        <v>2365</v>
      </c>
      <c r="D1371" s="5" t="s">
        <v>1682</v>
      </c>
      <c r="E1371" s="5" t="s">
        <v>3016</v>
      </c>
      <c r="F1371" s="12" t="s">
        <v>3151</v>
      </c>
      <c r="H1371" s="8">
        <v>66900</v>
      </c>
      <c r="I1371" s="8">
        <v>66900</v>
      </c>
      <c r="K1371" s="5" t="s">
        <v>26</v>
      </c>
    </row>
    <row r="1372" spans="1:11" x14ac:dyDescent="0.35">
      <c r="A1372" s="5" t="s">
        <v>19</v>
      </c>
      <c r="B1372" s="5" t="s">
        <v>20</v>
      </c>
      <c r="C1372" s="5" t="s">
        <v>2366</v>
      </c>
      <c r="D1372" s="5" t="s">
        <v>1700</v>
      </c>
      <c r="E1372" s="5" t="s">
        <v>3017</v>
      </c>
      <c r="F1372" s="12" t="s">
        <v>3151</v>
      </c>
      <c r="H1372" s="8">
        <v>66900</v>
      </c>
      <c r="I1372" s="8">
        <v>66900</v>
      </c>
      <c r="K1372" s="5" t="s">
        <v>26</v>
      </c>
    </row>
    <row r="1373" spans="1:11" x14ac:dyDescent="0.35">
      <c r="A1373" s="5" t="s">
        <v>19</v>
      </c>
      <c r="B1373" s="5" t="s">
        <v>20</v>
      </c>
      <c r="C1373" s="5" t="s">
        <v>2367</v>
      </c>
      <c r="D1373" s="5" t="s">
        <v>1700</v>
      </c>
      <c r="E1373" s="5" t="s">
        <v>3018</v>
      </c>
      <c r="F1373" s="12" t="s">
        <v>3151</v>
      </c>
      <c r="H1373" s="8">
        <v>112500</v>
      </c>
      <c r="I1373" s="8">
        <v>112500</v>
      </c>
      <c r="K1373" s="5" t="s">
        <v>26</v>
      </c>
    </row>
    <row r="1374" spans="1:11" x14ac:dyDescent="0.35">
      <c r="A1374" s="5" t="s">
        <v>19</v>
      </c>
      <c r="B1374" s="5" t="s">
        <v>20</v>
      </c>
      <c r="C1374" s="5" t="s">
        <v>2368</v>
      </c>
      <c r="D1374" s="5" t="s">
        <v>1693</v>
      </c>
      <c r="E1374" s="5" t="s">
        <v>3019</v>
      </c>
      <c r="F1374" s="12" t="s">
        <v>3151</v>
      </c>
      <c r="H1374" s="8">
        <v>66900</v>
      </c>
      <c r="I1374" s="8">
        <v>66900</v>
      </c>
      <c r="K1374" s="5" t="s">
        <v>26</v>
      </c>
    </row>
    <row r="1375" spans="1:11" x14ac:dyDescent="0.35">
      <c r="A1375" s="5" t="s">
        <v>19</v>
      </c>
      <c r="B1375" s="5" t="s">
        <v>20</v>
      </c>
      <c r="C1375" s="5" t="s">
        <v>2369</v>
      </c>
      <c r="D1375" s="5" t="s">
        <v>1692</v>
      </c>
      <c r="E1375" s="5" t="s">
        <v>3020</v>
      </c>
      <c r="F1375" s="12" t="s">
        <v>3151</v>
      </c>
      <c r="H1375" s="8">
        <v>96831</v>
      </c>
      <c r="I1375" s="8">
        <v>96831</v>
      </c>
      <c r="K1375" s="5" t="s">
        <v>26</v>
      </c>
    </row>
    <row r="1376" spans="1:11" x14ac:dyDescent="0.35">
      <c r="A1376" s="5" t="s">
        <v>19</v>
      </c>
      <c r="B1376" s="5" t="s">
        <v>20</v>
      </c>
      <c r="C1376" s="5" t="s">
        <v>2370</v>
      </c>
      <c r="D1376" s="5" t="s">
        <v>1700</v>
      </c>
      <c r="E1376" s="5" t="s">
        <v>1805</v>
      </c>
      <c r="F1376" s="12" t="s">
        <v>3151</v>
      </c>
      <c r="H1376" s="8">
        <v>66900</v>
      </c>
      <c r="I1376" s="8">
        <v>66900</v>
      </c>
      <c r="K1376" s="5" t="s">
        <v>26</v>
      </c>
    </row>
    <row r="1377" spans="1:11" x14ac:dyDescent="0.35">
      <c r="A1377" s="5" t="s">
        <v>19</v>
      </c>
      <c r="B1377" s="5" t="s">
        <v>20</v>
      </c>
      <c r="C1377" s="5" t="s">
        <v>2371</v>
      </c>
      <c r="D1377" s="5" t="s">
        <v>1724</v>
      </c>
      <c r="E1377" s="5" t="s">
        <v>3021</v>
      </c>
      <c r="F1377" s="12" t="s">
        <v>3151</v>
      </c>
      <c r="H1377" s="8">
        <v>66900</v>
      </c>
      <c r="I1377" s="8">
        <v>66900</v>
      </c>
      <c r="K1377" s="5" t="s">
        <v>26</v>
      </c>
    </row>
    <row r="1378" spans="1:11" x14ac:dyDescent="0.35">
      <c r="A1378" s="5" t="s">
        <v>19</v>
      </c>
      <c r="B1378" s="5" t="s">
        <v>20</v>
      </c>
      <c r="C1378" s="5" t="s">
        <v>2372</v>
      </c>
      <c r="D1378" s="5" t="s">
        <v>2493</v>
      </c>
      <c r="E1378" s="5" t="s">
        <v>3022</v>
      </c>
      <c r="F1378" s="12" t="s">
        <v>3151</v>
      </c>
      <c r="H1378" s="8">
        <v>65305</v>
      </c>
      <c r="I1378" s="8">
        <v>65305</v>
      </c>
      <c r="K1378" s="5" t="s">
        <v>26</v>
      </c>
    </row>
    <row r="1379" spans="1:11" x14ac:dyDescent="0.35">
      <c r="A1379" s="5" t="s">
        <v>19</v>
      </c>
      <c r="B1379" s="5" t="s">
        <v>20</v>
      </c>
      <c r="C1379" s="5" t="s">
        <v>2373</v>
      </c>
      <c r="D1379" s="5" t="s">
        <v>1700</v>
      </c>
      <c r="E1379" s="5" t="s">
        <v>3023</v>
      </c>
      <c r="F1379" s="12" t="s">
        <v>3151</v>
      </c>
      <c r="H1379" s="8">
        <v>66900</v>
      </c>
      <c r="I1379" s="8">
        <v>66900</v>
      </c>
      <c r="K1379" s="5" t="s">
        <v>26</v>
      </c>
    </row>
    <row r="1380" spans="1:11" x14ac:dyDescent="0.35">
      <c r="A1380" s="5" t="s">
        <v>19</v>
      </c>
      <c r="B1380" s="5" t="s">
        <v>20</v>
      </c>
      <c r="C1380" s="5" t="s">
        <v>2374</v>
      </c>
      <c r="D1380" s="5" t="s">
        <v>1700</v>
      </c>
      <c r="E1380" s="5" t="s">
        <v>3024</v>
      </c>
      <c r="F1380" s="12" t="s">
        <v>3151</v>
      </c>
      <c r="H1380" s="8">
        <v>66900</v>
      </c>
      <c r="I1380" s="8">
        <v>66900</v>
      </c>
      <c r="K1380" s="5" t="s">
        <v>26</v>
      </c>
    </row>
    <row r="1381" spans="1:11" x14ac:dyDescent="0.35">
      <c r="A1381" s="5" t="s">
        <v>19</v>
      </c>
      <c r="B1381" s="5" t="s">
        <v>20</v>
      </c>
      <c r="C1381" s="5" t="s">
        <v>2375</v>
      </c>
      <c r="D1381" s="5" t="s">
        <v>1724</v>
      </c>
      <c r="E1381" s="5" t="s">
        <v>3025</v>
      </c>
      <c r="F1381" s="12" t="s">
        <v>3151</v>
      </c>
      <c r="H1381" s="8">
        <v>147673</v>
      </c>
      <c r="I1381" s="8">
        <v>147673</v>
      </c>
      <c r="K1381" s="5" t="s">
        <v>26</v>
      </c>
    </row>
    <row r="1382" spans="1:11" x14ac:dyDescent="0.35">
      <c r="A1382" s="5" t="s">
        <v>19</v>
      </c>
      <c r="B1382" s="5" t="s">
        <v>20</v>
      </c>
      <c r="C1382" s="5" t="s">
        <v>2376</v>
      </c>
      <c r="D1382" s="5" t="s">
        <v>1682</v>
      </c>
      <c r="E1382" s="5" t="s">
        <v>3026</v>
      </c>
      <c r="F1382" s="12" t="s">
        <v>3151</v>
      </c>
      <c r="H1382" s="8">
        <v>66900</v>
      </c>
      <c r="I1382" s="8">
        <v>66900</v>
      </c>
      <c r="K1382" s="5" t="s">
        <v>26</v>
      </c>
    </row>
    <row r="1383" spans="1:11" x14ac:dyDescent="0.35">
      <c r="A1383" s="5" t="s">
        <v>19</v>
      </c>
      <c r="B1383" s="5" t="s">
        <v>20</v>
      </c>
      <c r="C1383" s="5" t="s">
        <v>2377</v>
      </c>
      <c r="D1383" s="5" t="s">
        <v>1724</v>
      </c>
      <c r="E1383" s="5" t="s">
        <v>3027</v>
      </c>
      <c r="F1383" s="12" t="s">
        <v>3151</v>
      </c>
      <c r="H1383" s="8">
        <v>83761</v>
      </c>
      <c r="I1383" s="8">
        <v>83761</v>
      </c>
      <c r="K1383" s="5" t="s">
        <v>26</v>
      </c>
    </row>
    <row r="1384" spans="1:11" x14ac:dyDescent="0.35">
      <c r="A1384" s="5" t="s">
        <v>19</v>
      </c>
      <c r="B1384" s="5" t="s">
        <v>20</v>
      </c>
      <c r="C1384" s="5" t="s">
        <v>2378</v>
      </c>
      <c r="D1384" s="5" t="s">
        <v>1700</v>
      </c>
      <c r="E1384" s="5" t="s">
        <v>3028</v>
      </c>
      <c r="F1384" s="12" t="s">
        <v>3151</v>
      </c>
      <c r="H1384" s="8">
        <v>147673</v>
      </c>
      <c r="I1384" s="8">
        <v>147673</v>
      </c>
      <c r="K1384" s="5" t="s">
        <v>26</v>
      </c>
    </row>
    <row r="1385" spans="1:11" x14ac:dyDescent="0.35">
      <c r="A1385" s="5" t="s">
        <v>19</v>
      </c>
      <c r="B1385" s="5" t="s">
        <v>20</v>
      </c>
      <c r="C1385" s="5" t="s">
        <v>2379</v>
      </c>
      <c r="D1385" s="5" t="s">
        <v>1724</v>
      </c>
      <c r="E1385" s="5" t="s">
        <v>3029</v>
      </c>
      <c r="F1385" s="12" t="s">
        <v>3151</v>
      </c>
      <c r="H1385" s="8">
        <v>83761</v>
      </c>
      <c r="I1385" s="8">
        <v>83761</v>
      </c>
      <c r="K1385" s="5" t="s">
        <v>26</v>
      </c>
    </row>
    <row r="1386" spans="1:11" x14ac:dyDescent="0.35">
      <c r="A1386" s="5" t="s">
        <v>19</v>
      </c>
      <c r="B1386" s="5" t="s">
        <v>20</v>
      </c>
      <c r="C1386" s="5" t="s">
        <v>2380</v>
      </c>
      <c r="D1386" s="5" t="s">
        <v>1692</v>
      </c>
      <c r="E1386" s="5" t="s">
        <v>3030</v>
      </c>
      <c r="F1386" s="12" t="s">
        <v>3151</v>
      </c>
      <c r="H1386" s="8">
        <v>83761</v>
      </c>
      <c r="I1386" s="8">
        <v>83761</v>
      </c>
      <c r="K1386" s="5" t="s">
        <v>26</v>
      </c>
    </row>
    <row r="1387" spans="1:11" x14ac:dyDescent="0.35">
      <c r="A1387" s="5" t="s">
        <v>19</v>
      </c>
      <c r="B1387" s="5" t="s">
        <v>20</v>
      </c>
      <c r="C1387" s="5" t="s">
        <v>2381</v>
      </c>
      <c r="D1387" s="5" t="s">
        <v>1692</v>
      </c>
      <c r="E1387" s="5" t="s">
        <v>3031</v>
      </c>
      <c r="F1387" s="12" t="s">
        <v>3151</v>
      </c>
      <c r="H1387" s="8">
        <v>83761</v>
      </c>
      <c r="I1387" s="8">
        <v>83761</v>
      </c>
      <c r="K1387" s="5" t="s">
        <v>26</v>
      </c>
    </row>
    <row r="1388" spans="1:11" x14ac:dyDescent="0.35">
      <c r="A1388" s="5" t="s">
        <v>19</v>
      </c>
      <c r="B1388" s="5" t="s">
        <v>20</v>
      </c>
      <c r="C1388" s="5" t="s">
        <v>2382</v>
      </c>
      <c r="D1388" s="5" t="s">
        <v>1682</v>
      </c>
      <c r="E1388" s="5" t="s">
        <v>3032</v>
      </c>
      <c r="F1388" s="12" t="s">
        <v>3151</v>
      </c>
      <c r="H1388" s="8">
        <v>65305</v>
      </c>
      <c r="I1388" s="8">
        <v>65305</v>
      </c>
      <c r="K1388" s="5" t="s">
        <v>26</v>
      </c>
    </row>
    <row r="1389" spans="1:11" x14ac:dyDescent="0.35">
      <c r="A1389" s="5" t="s">
        <v>19</v>
      </c>
      <c r="B1389" s="5" t="s">
        <v>20</v>
      </c>
      <c r="C1389" s="5" t="s">
        <v>2383</v>
      </c>
      <c r="D1389" s="5" t="s">
        <v>1693</v>
      </c>
      <c r="E1389" s="5" t="s">
        <v>925</v>
      </c>
      <c r="F1389" s="12" t="s">
        <v>3151</v>
      </c>
      <c r="H1389" s="8">
        <v>66900</v>
      </c>
      <c r="I1389" s="8">
        <v>66900</v>
      </c>
      <c r="K1389" s="5" t="s">
        <v>26</v>
      </c>
    </row>
    <row r="1390" spans="1:11" x14ac:dyDescent="0.35">
      <c r="A1390" s="5" t="s">
        <v>19</v>
      </c>
      <c r="B1390" s="5" t="s">
        <v>20</v>
      </c>
      <c r="C1390" s="5" t="s">
        <v>2384</v>
      </c>
      <c r="D1390" s="5" t="s">
        <v>1692</v>
      </c>
      <c r="E1390" s="5" t="s">
        <v>3033</v>
      </c>
      <c r="F1390" s="12" t="s">
        <v>3151</v>
      </c>
      <c r="H1390" s="8">
        <v>83761</v>
      </c>
      <c r="I1390" s="8">
        <v>83761</v>
      </c>
      <c r="K1390" s="5" t="s">
        <v>26</v>
      </c>
    </row>
    <row r="1391" spans="1:11" x14ac:dyDescent="0.35">
      <c r="A1391" s="5" t="s">
        <v>19</v>
      </c>
      <c r="B1391" s="5" t="s">
        <v>20</v>
      </c>
      <c r="C1391" s="5" t="s">
        <v>2385</v>
      </c>
      <c r="D1391" s="5" t="s">
        <v>1724</v>
      </c>
      <c r="E1391" s="5" t="s">
        <v>3034</v>
      </c>
      <c r="F1391" s="12" t="s">
        <v>3151</v>
      </c>
      <c r="H1391" s="8">
        <v>83762</v>
      </c>
      <c r="I1391" s="8">
        <v>83762</v>
      </c>
      <c r="K1391" s="5" t="s">
        <v>26</v>
      </c>
    </row>
    <row r="1392" spans="1:11" x14ac:dyDescent="0.35">
      <c r="A1392" s="5" t="s">
        <v>19</v>
      </c>
      <c r="B1392" s="5" t="s">
        <v>20</v>
      </c>
      <c r="C1392" s="5" t="s">
        <v>2386</v>
      </c>
      <c r="D1392" s="5" t="s">
        <v>1700</v>
      </c>
      <c r="E1392" s="5" t="s">
        <v>3035</v>
      </c>
      <c r="F1392" s="12" t="s">
        <v>3151</v>
      </c>
      <c r="H1392" s="8">
        <v>147673</v>
      </c>
      <c r="I1392" s="8">
        <v>147673</v>
      </c>
      <c r="K1392" s="5" t="s">
        <v>26</v>
      </c>
    </row>
    <row r="1393" spans="1:11" x14ac:dyDescent="0.35">
      <c r="A1393" s="5" t="s">
        <v>19</v>
      </c>
      <c r="B1393" s="5" t="s">
        <v>20</v>
      </c>
      <c r="C1393" s="5" t="s">
        <v>2387</v>
      </c>
      <c r="D1393" s="5" t="s">
        <v>1692</v>
      </c>
      <c r="E1393" s="5" t="s">
        <v>3036</v>
      </c>
      <c r="F1393" s="12" t="s">
        <v>3151</v>
      </c>
      <c r="H1393" s="8">
        <v>83761</v>
      </c>
      <c r="I1393" s="8">
        <v>83761</v>
      </c>
      <c r="K1393" s="5" t="s">
        <v>26</v>
      </c>
    </row>
    <row r="1394" spans="1:11" x14ac:dyDescent="0.35">
      <c r="A1394" s="5" t="s">
        <v>19</v>
      </c>
      <c r="B1394" s="5" t="s">
        <v>20</v>
      </c>
      <c r="C1394" s="5" t="s">
        <v>2388</v>
      </c>
      <c r="D1394" s="5" t="s">
        <v>1693</v>
      </c>
      <c r="E1394" s="5" t="s">
        <v>3037</v>
      </c>
      <c r="F1394" s="12" t="s">
        <v>3151</v>
      </c>
      <c r="H1394" s="8">
        <v>66900</v>
      </c>
      <c r="I1394" s="8">
        <v>66900</v>
      </c>
      <c r="K1394" s="5" t="s">
        <v>26</v>
      </c>
    </row>
    <row r="1395" spans="1:11" x14ac:dyDescent="0.35">
      <c r="A1395" s="5" t="s">
        <v>19</v>
      </c>
      <c r="B1395" s="5" t="s">
        <v>20</v>
      </c>
      <c r="C1395" s="5" t="s">
        <v>2389</v>
      </c>
      <c r="D1395" s="5" t="s">
        <v>1693</v>
      </c>
      <c r="E1395" s="5" t="s">
        <v>3038</v>
      </c>
      <c r="F1395" s="12" t="s">
        <v>3151</v>
      </c>
      <c r="H1395" s="8">
        <v>66900</v>
      </c>
      <c r="I1395" s="8">
        <v>66900</v>
      </c>
      <c r="K1395" s="5" t="s">
        <v>26</v>
      </c>
    </row>
    <row r="1396" spans="1:11" x14ac:dyDescent="0.35">
      <c r="A1396" s="5" t="s">
        <v>19</v>
      </c>
      <c r="B1396" s="5" t="s">
        <v>20</v>
      </c>
      <c r="C1396" s="5" t="s">
        <v>2390</v>
      </c>
      <c r="D1396" s="5" t="s">
        <v>1692</v>
      </c>
      <c r="E1396" s="5" t="s">
        <v>3039</v>
      </c>
      <c r="F1396" s="12" t="s">
        <v>3151</v>
      </c>
      <c r="H1396" s="8">
        <v>66900</v>
      </c>
      <c r="I1396" s="8">
        <v>66900</v>
      </c>
      <c r="K1396" s="5" t="s">
        <v>26</v>
      </c>
    </row>
    <row r="1397" spans="1:11" x14ac:dyDescent="0.35">
      <c r="A1397" s="5" t="s">
        <v>19</v>
      </c>
      <c r="B1397" s="5" t="s">
        <v>20</v>
      </c>
      <c r="C1397" s="5" t="s">
        <v>2391</v>
      </c>
      <c r="D1397" s="5" t="s">
        <v>1682</v>
      </c>
      <c r="E1397" s="5" t="s">
        <v>3040</v>
      </c>
      <c r="F1397" s="12" t="s">
        <v>3151</v>
      </c>
      <c r="H1397" s="8">
        <v>613412</v>
      </c>
      <c r="I1397" s="8">
        <v>613412</v>
      </c>
      <c r="K1397" s="5" t="s">
        <v>26</v>
      </c>
    </row>
    <row r="1398" spans="1:11" x14ac:dyDescent="0.35">
      <c r="A1398" s="5" t="s">
        <v>19</v>
      </c>
      <c r="B1398" s="5" t="s">
        <v>20</v>
      </c>
      <c r="C1398" s="5" t="s">
        <v>2392</v>
      </c>
      <c r="D1398" s="5" t="s">
        <v>1692</v>
      </c>
      <c r="E1398" s="5" t="s">
        <v>3041</v>
      </c>
      <c r="F1398" s="12" t="s">
        <v>3151</v>
      </c>
      <c r="H1398" s="8">
        <v>90359</v>
      </c>
      <c r="I1398" s="8">
        <v>90359</v>
      </c>
      <c r="K1398" s="5" t="s">
        <v>26</v>
      </c>
    </row>
    <row r="1399" spans="1:11" x14ac:dyDescent="0.35">
      <c r="A1399" s="5" t="s">
        <v>19</v>
      </c>
      <c r="B1399" s="5" t="s">
        <v>20</v>
      </c>
      <c r="C1399" s="5" t="s">
        <v>2393</v>
      </c>
      <c r="D1399" s="5" t="s">
        <v>1682</v>
      </c>
      <c r="E1399" s="5" t="s">
        <v>3042</v>
      </c>
      <c r="F1399" s="12" t="s">
        <v>3151</v>
      </c>
      <c r="H1399" s="8">
        <v>156175</v>
      </c>
      <c r="I1399" s="8">
        <v>156175</v>
      </c>
      <c r="K1399" s="5" t="s">
        <v>26</v>
      </c>
    </row>
    <row r="1400" spans="1:11" x14ac:dyDescent="0.35">
      <c r="A1400" s="5" t="s">
        <v>19</v>
      </c>
      <c r="B1400" s="5" t="s">
        <v>20</v>
      </c>
      <c r="C1400" s="5" t="s">
        <v>2394</v>
      </c>
      <c r="D1400" s="5" t="s">
        <v>1693</v>
      </c>
      <c r="E1400" s="5" t="s">
        <v>3043</v>
      </c>
      <c r="F1400" s="12" t="s">
        <v>3151</v>
      </c>
      <c r="H1400" s="8">
        <v>99296</v>
      </c>
      <c r="I1400" s="8">
        <v>99296</v>
      </c>
      <c r="K1400" s="5" t="s">
        <v>26</v>
      </c>
    </row>
    <row r="1401" spans="1:11" x14ac:dyDescent="0.35">
      <c r="A1401" s="5" t="s">
        <v>19</v>
      </c>
      <c r="B1401" s="5" t="s">
        <v>20</v>
      </c>
      <c r="C1401" s="5" t="s">
        <v>2395</v>
      </c>
      <c r="D1401" s="5" t="s">
        <v>1693</v>
      </c>
      <c r="E1401" s="5" t="s">
        <v>3044</v>
      </c>
      <c r="F1401" s="12" t="s">
        <v>3151</v>
      </c>
      <c r="H1401" s="8">
        <v>65305</v>
      </c>
      <c r="I1401" s="8">
        <v>65305</v>
      </c>
      <c r="K1401" s="5" t="s">
        <v>26</v>
      </c>
    </row>
    <row r="1402" spans="1:11" x14ac:dyDescent="0.35">
      <c r="A1402" s="5" t="s">
        <v>19</v>
      </c>
      <c r="B1402" s="5" t="s">
        <v>20</v>
      </c>
      <c r="C1402" s="5" t="s">
        <v>2396</v>
      </c>
      <c r="D1402" s="5" t="s">
        <v>1693</v>
      </c>
      <c r="E1402" s="5" t="s">
        <v>3045</v>
      </c>
      <c r="F1402" s="12" t="s">
        <v>3151</v>
      </c>
      <c r="H1402" s="8">
        <v>66900</v>
      </c>
      <c r="I1402" s="8">
        <v>66900</v>
      </c>
      <c r="K1402" s="5" t="s">
        <v>26</v>
      </c>
    </row>
    <row r="1403" spans="1:11" x14ac:dyDescent="0.35">
      <c r="A1403" s="5" t="s">
        <v>19</v>
      </c>
      <c r="B1403" s="5" t="s">
        <v>20</v>
      </c>
      <c r="C1403" s="5" t="s">
        <v>2397</v>
      </c>
      <c r="D1403" s="5" t="s">
        <v>1700</v>
      </c>
      <c r="E1403" s="5" t="s">
        <v>3046</v>
      </c>
      <c r="F1403" s="12" t="s">
        <v>3151</v>
      </c>
      <c r="H1403" s="8">
        <v>65305</v>
      </c>
      <c r="I1403" s="8">
        <v>65305</v>
      </c>
      <c r="K1403" s="5" t="s">
        <v>26</v>
      </c>
    </row>
    <row r="1404" spans="1:11" x14ac:dyDescent="0.35">
      <c r="A1404" s="5" t="s">
        <v>19</v>
      </c>
      <c r="B1404" s="5" t="s">
        <v>20</v>
      </c>
      <c r="C1404" s="5" t="s">
        <v>2398</v>
      </c>
      <c r="D1404" s="5" t="s">
        <v>1682</v>
      </c>
      <c r="E1404" s="5" t="s">
        <v>3047</v>
      </c>
      <c r="F1404" s="12" t="s">
        <v>3151</v>
      </c>
      <c r="H1404" s="8">
        <v>66900</v>
      </c>
      <c r="I1404" s="8">
        <v>66900</v>
      </c>
      <c r="K1404" s="5" t="s">
        <v>26</v>
      </c>
    </row>
    <row r="1405" spans="1:11" x14ac:dyDescent="0.35">
      <c r="A1405" s="5" t="s">
        <v>19</v>
      </c>
      <c r="B1405" s="5" t="s">
        <v>20</v>
      </c>
      <c r="C1405" s="5" t="s">
        <v>2399</v>
      </c>
      <c r="D1405" s="5" t="s">
        <v>1700</v>
      </c>
      <c r="E1405" s="5" t="s">
        <v>3048</v>
      </c>
      <c r="F1405" s="12" t="s">
        <v>3151</v>
      </c>
      <c r="H1405" s="8">
        <v>195602</v>
      </c>
      <c r="I1405" s="8">
        <v>195602</v>
      </c>
      <c r="K1405" s="5" t="s">
        <v>26</v>
      </c>
    </row>
    <row r="1406" spans="1:11" x14ac:dyDescent="0.35">
      <c r="A1406" s="5" t="s">
        <v>19</v>
      </c>
      <c r="B1406" s="5" t="s">
        <v>20</v>
      </c>
      <c r="C1406" s="5" t="s">
        <v>2400</v>
      </c>
      <c r="D1406" s="5" t="s">
        <v>1693</v>
      </c>
      <c r="E1406" s="5" t="s">
        <v>3049</v>
      </c>
      <c r="F1406" s="12" t="s">
        <v>3151</v>
      </c>
      <c r="H1406" s="8">
        <v>83761</v>
      </c>
      <c r="I1406" s="8">
        <v>83761</v>
      </c>
      <c r="K1406" s="5" t="s">
        <v>26</v>
      </c>
    </row>
    <row r="1407" spans="1:11" x14ac:dyDescent="0.35">
      <c r="A1407" s="5" t="s">
        <v>19</v>
      </c>
      <c r="B1407" s="5" t="s">
        <v>20</v>
      </c>
      <c r="C1407" s="5" t="s">
        <v>2401</v>
      </c>
      <c r="D1407" s="5" t="s">
        <v>1692</v>
      </c>
      <c r="E1407" s="5" t="s">
        <v>3050</v>
      </c>
      <c r="F1407" s="12" t="s">
        <v>3151</v>
      </c>
      <c r="H1407" s="8">
        <v>65305</v>
      </c>
      <c r="I1407" s="8">
        <v>65305</v>
      </c>
      <c r="K1407" s="5" t="s">
        <v>26</v>
      </c>
    </row>
    <row r="1408" spans="1:11" x14ac:dyDescent="0.35">
      <c r="A1408" s="5" t="s">
        <v>19</v>
      </c>
      <c r="B1408" s="5" t="s">
        <v>20</v>
      </c>
      <c r="C1408" s="5" t="s">
        <v>2402</v>
      </c>
      <c r="D1408" s="5" t="s">
        <v>1692</v>
      </c>
      <c r="E1408" s="5" t="s">
        <v>3051</v>
      </c>
      <c r="F1408" s="12" t="s">
        <v>3151</v>
      </c>
      <c r="H1408" s="8">
        <v>83762</v>
      </c>
      <c r="I1408" s="8">
        <v>83762</v>
      </c>
      <c r="K1408" s="5" t="s">
        <v>26</v>
      </c>
    </row>
    <row r="1409" spans="1:11" x14ac:dyDescent="0.35">
      <c r="A1409" s="5" t="s">
        <v>19</v>
      </c>
      <c r="B1409" s="5" t="s">
        <v>20</v>
      </c>
      <c r="C1409" s="5" t="s">
        <v>2403</v>
      </c>
      <c r="D1409" s="5" t="s">
        <v>1693</v>
      </c>
      <c r="E1409" s="5" t="s">
        <v>3052</v>
      </c>
      <c r="F1409" s="12" t="s">
        <v>3151</v>
      </c>
      <c r="H1409" s="8">
        <v>64500</v>
      </c>
      <c r="I1409" s="8">
        <v>64500</v>
      </c>
      <c r="K1409" s="5" t="s">
        <v>26</v>
      </c>
    </row>
    <row r="1410" spans="1:11" x14ac:dyDescent="0.35">
      <c r="A1410" s="5" t="s">
        <v>19</v>
      </c>
      <c r="B1410" s="5" t="s">
        <v>20</v>
      </c>
      <c r="C1410" s="5" t="s">
        <v>2404</v>
      </c>
      <c r="D1410" s="5" t="s">
        <v>1700</v>
      </c>
      <c r="E1410" s="5" t="s">
        <v>3053</v>
      </c>
      <c r="F1410" s="12" t="s">
        <v>3151</v>
      </c>
      <c r="H1410" s="8">
        <v>99296</v>
      </c>
      <c r="I1410" s="8">
        <v>99296</v>
      </c>
      <c r="K1410" s="5" t="s">
        <v>26</v>
      </c>
    </row>
    <row r="1411" spans="1:11" x14ac:dyDescent="0.35">
      <c r="A1411" s="5" t="s">
        <v>19</v>
      </c>
      <c r="B1411" s="5" t="s">
        <v>20</v>
      </c>
      <c r="C1411" s="5" t="s">
        <v>2405</v>
      </c>
      <c r="D1411" s="5" t="s">
        <v>1724</v>
      </c>
      <c r="E1411" s="5" t="s">
        <v>3054</v>
      </c>
      <c r="F1411" s="12" t="s">
        <v>3151</v>
      </c>
      <c r="H1411" s="8">
        <v>336928</v>
      </c>
      <c r="I1411" s="8">
        <v>336928</v>
      </c>
      <c r="K1411" s="5" t="s">
        <v>26</v>
      </c>
    </row>
    <row r="1412" spans="1:11" x14ac:dyDescent="0.35">
      <c r="A1412" s="5" t="s">
        <v>19</v>
      </c>
      <c r="B1412" s="5" t="s">
        <v>20</v>
      </c>
      <c r="C1412" s="5" t="s">
        <v>2406</v>
      </c>
      <c r="D1412" s="5" t="s">
        <v>1692</v>
      </c>
      <c r="E1412" s="5" t="s">
        <v>3055</v>
      </c>
      <c r="F1412" s="12" t="s">
        <v>3151</v>
      </c>
      <c r="H1412" s="8">
        <v>65305</v>
      </c>
      <c r="I1412" s="8">
        <v>65305</v>
      </c>
      <c r="K1412" s="5" t="s">
        <v>26</v>
      </c>
    </row>
    <row r="1413" spans="1:11" x14ac:dyDescent="0.35">
      <c r="A1413" s="5" t="s">
        <v>19</v>
      </c>
      <c r="B1413" s="5" t="s">
        <v>20</v>
      </c>
      <c r="C1413" s="5" t="s">
        <v>2407</v>
      </c>
      <c r="D1413" s="5" t="s">
        <v>1693</v>
      </c>
      <c r="E1413" s="5" t="s">
        <v>3056</v>
      </c>
      <c r="F1413" s="12" t="s">
        <v>3151</v>
      </c>
      <c r="H1413" s="8">
        <v>83762</v>
      </c>
      <c r="I1413" s="8">
        <v>83762</v>
      </c>
      <c r="K1413" s="5" t="s">
        <v>26</v>
      </c>
    </row>
    <row r="1414" spans="1:11" x14ac:dyDescent="0.35">
      <c r="A1414" s="5" t="s">
        <v>19</v>
      </c>
      <c r="B1414" s="5" t="s">
        <v>20</v>
      </c>
      <c r="C1414" s="5" t="s">
        <v>2408</v>
      </c>
      <c r="D1414" s="5" t="s">
        <v>1687</v>
      </c>
      <c r="E1414" s="5" t="s">
        <v>3057</v>
      </c>
      <c r="F1414" s="12" t="s">
        <v>3151</v>
      </c>
      <c r="H1414" s="8">
        <v>65305</v>
      </c>
      <c r="I1414" s="8">
        <v>65305</v>
      </c>
      <c r="K1414" s="5" t="s">
        <v>26</v>
      </c>
    </row>
    <row r="1415" spans="1:11" x14ac:dyDescent="0.35">
      <c r="A1415" s="5" t="s">
        <v>19</v>
      </c>
      <c r="B1415" s="5" t="s">
        <v>20</v>
      </c>
      <c r="C1415" s="5" t="s">
        <v>2409</v>
      </c>
      <c r="D1415" s="5" t="s">
        <v>1700</v>
      </c>
      <c r="E1415" s="5" t="s">
        <v>3058</v>
      </c>
      <c r="F1415" s="12" t="s">
        <v>3151</v>
      </c>
      <c r="H1415" s="8">
        <v>94796</v>
      </c>
      <c r="I1415" s="8">
        <v>94796</v>
      </c>
      <c r="K1415" s="5" t="s">
        <v>26</v>
      </c>
    </row>
    <row r="1416" spans="1:11" x14ac:dyDescent="0.35">
      <c r="A1416" s="5" t="s">
        <v>19</v>
      </c>
      <c r="B1416" s="5" t="s">
        <v>20</v>
      </c>
      <c r="C1416" s="5" t="s">
        <v>2410</v>
      </c>
      <c r="D1416" s="5" t="s">
        <v>1700</v>
      </c>
      <c r="E1416" s="5" t="s">
        <v>3059</v>
      </c>
      <c r="F1416" s="12" t="s">
        <v>3151</v>
      </c>
      <c r="H1416" s="8">
        <v>147000</v>
      </c>
      <c r="I1416" s="8">
        <v>147000</v>
      </c>
      <c r="K1416" s="5" t="s">
        <v>26</v>
      </c>
    </row>
    <row r="1417" spans="1:11" x14ac:dyDescent="0.35">
      <c r="A1417" s="5" t="s">
        <v>19</v>
      </c>
      <c r="B1417" s="5" t="s">
        <v>20</v>
      </c>
      <c r="C1417" s="5" t="s">
        <v>2411</v>
      </c>
      <c r="D1417" s="5" t="s">
        <v>1673</v>
      </c>
      <c r="E1417" s="5" t="s">
        <v>3060</v>
      </c>
      <c r="F1417" s="12" t="s">
        <v>3151</v>
      </c>
      <c r="H1417" s="8">
        <v>56371</v>
      </c>
      <c r="I1417" s="8">
        <v>56371</v>
      </c>
      <c r="K1417" s="5" t="s">
        <v>26</v>
      </c>
    </row>
    <row r="1418" spans="1:11" x14ac:dyDescent="0.35">
      <c r="A1418" s="5" t="s">
        <v>19</v>
      </c>
      <c r="B1418" s="5" t="s">
        <v>20</v>
      </c>
      <c r="C1418" s="5" t="s">
        <v>2412</v>
      </c>
      <c r="D1418" s="5" t="s">
        <v>1700</v>
      </c>
      <c r="E1418" s="5" t="s">
        <v>3061</v>
      </c>
      <c r="F1418" s="12" t="s">
        <v>3151</v>
      </c>
      <c r="H1418" s="8">
        <v>66900</v>
      </c>
      <c r="I1418" s="8">
        <v>66900</v>
      </c>
      <c r="K1418" s="5" t="s">
        <v>26</v>
      </c>
    </row>
    <row r="1419" spans="1:11" x14ac:dyDescent="0.35">
      <c r="A1419" s="5" t="s">
        <v>19</v>
      </c>
      <c r="B1419" s="5" t="s">
        <v>20</v>
      </c>
      <c r="C1419" s="5" t="s">
        <v>2413</v>
      </c>
      <c r="D1419" s="5" t="s">
        <v>1692</v>
      </c>
      <c r="E1419" s="5" t="s">
        <v>3062</v>
      </c>
      <c r="F1419" s="12" t="s">
        <v>3151</v>
      </c>
      <c r="H1419" s="8">
        <v>66900</v>
      </c>
      <c r="I1419" s="8">
        <v>66900</v>
      </c>
      <c r="K1419" s="5" t="s">
        <v>26</v>
      </c>
    </row>
    <row r="1420" spans="1:11" x14ac:dyDescent="0.35">
      <c r="A1420" s="5" t="s">
        <v>19</v>
      </c>
      <c r="B1420" s="5" t="s">
        <v>20</v>
      </c>
      <c r="C1420" s="5" t="s">
        <v>2414</v>
      </c>
      <c r="D1420" s="5" t="s">
        <v>1692</v>
      </c>
      <c r="E1420" s="5" t="s">
        <v>3063</v>
      </c>
      <c r="F1420" s="12" t="s">
        <v>3151</v>
      </c>
      <c r="H1420" s="8">
        <v>66900</v>
      </c>
      <c r="I1420" s="8">
        <v>66900</v>
      </c>
      <c r="K1420" s="5" t="s">
        <v>26</v>
      </c>
    </row>
    <row r="1421" spans="1:11" x14ac:dyDescent="0.35">
      <c r="A1421" s="5" t="s">
        <v>19</v>
      </c>
      <c r="B1421" s="5" t="s">
        <v>20</v>
      </c>
      <c r="C1421" s="5" t="s">
        <v>2415</v>
      </c>
      <c r="D1421" s="5" t="s">
        <v>1692</v>
      </c>
      <c r="E1421" s="5" t="s">
        <v>3064</v>
      </c>
      <c r="F1421" s="12" t="s">
        <v>3151</v>
      </c>
      <c r="H1421" s="8">
        <v>66900</v>
      </c>
      <c r="I1421" s="8">
        <v>66900</v>
      </c>
      <c r="K1421" s="5" t="s">
        <v>26</v>
      </c>
    </row>
    <row r="1422" spans="1:11" x14ac:dyDescent="0.35">
      <c r="A1422" s="5" t="s">
        <v>19</v>
      </c>
      <c r="B1422" s="5" t="s">
        <v>20</v>
      </c>
      <c r="C1422" s="5" t="s">
        <v>2416</v>
      </c>
      <c r="D1422" s="5" t="s">
        <v>1692</v>
      </c>
      <c r="E1422" s="5" t="s">
        <v>3065</v>
      </c>
      <c r="F1422" s="12" t="s">
        <v>3151</v>
      </c>
      <c r="H1422" s="8">
        <v>66900</v>
      </c>
      <c r="I1422" s="8">
        <v>66900</v>
      </c>
      <c r="K1422" s="5" t="s">
        <v>26</v>
      </c>
    </row>
    <row r="1423" spans="1:11" x14ac:dyDescent="0.35">
      <c r="A1423" s="5" t="s">
        <v>19</v>
      </c>
      <c r="B1423" s="5" t="s">
        <v>20</v>
      </c>
      <c r="C1423" s="5" t="s">
        <v>2417</v>
      </c>
      <c r="D1423" s="5" t="s">
        <v>1693</v>
      </c>
      <c r="E1423" s="5" t="s">
        <v>3066</v>
      </c>
      <c r="F1423" s="12" t="s">
        <v>3151</v>
      </c>
      <c r="H1423" s="8">
        <v>65305</v>
      </c>
      <c r="I1423" s="8">
        <v>65305</v>
      </c>
      <c r="K1423" s="5" t="s">
        <v>26</v>
      </c>
    </row>
    <row r="1424" spans="1:11" x14ac:dyDescent="0.35">
      <c r="A1424" s="5" t="s">
        <v>19</v>
      </c>
      <c r="B1424" s="5" t="s">
        <v>20</v>
      </c>
      <c r="C1424" s="5" t="s">
        <v>2418</v>
      </c>
      <c r="D1424" s="5" t="s">
        <v>1682</v>
      </c>
      <c r="E1424" s="5" t="s">
        <v>3067</v>
      </c>
      <c r="F1424" s="12" t="s">
        <v>3151</v>
      </c>
      <c r="H1424" s="8">
        <v>306706</v>
      </c>
      <c r="I1424" s="8">
        <v>306706</v>
      </c>
      <c r="K1424" s="5" t="s">
        <v>26</v>
      </c>
    </row>
    <row r="1425" spans="1:11" x14ac:dyDescent="0.35">
      <c r="A1425" s="5" t="s">
        <v>19</v>
      </c>
      <c r="B1425" s="5" t="s">
        <v>20</v>
      </c>
      <c r="C1425" s="5" t="s">
        <v>2419</v>
      </c>
      <c r="D1425" s="5" t="s">
        <v>1693</v>
      </c>
      <c r="E1425" s="5" t="s">
        <v>3068</v>
      </c>
      <c r="F1425" s="12" t="s">
        <v>3151</v>
      </c>
      <c r="H1425" s="8">
        <v>112500</v>
      </c>
      <c r="I1425" s="8">
        <v>112500</v>
      </c>
      <c r="K1425" s="5" t="s">
        <v>26</v>
      </c>
    </row>
    <row r="1426" spans="1:11" x14ac:dyDescent="0.35">
      <c r="A1426" s="5" t="s">
        <v>19</v>
      </c>
      <c r="B1426" s="5" t="s">
        <v>20</v>
      </c>
      <c r="C1426" s="5" t="s">
        <v>2420</v>
      </c>
      <c r="D1426" s="5" t="s">
        <v>1700</v>
      </c>
      <c r="E1426" s="5" t="s">
        <v>3069</v>
      </c>
      <c r="F1426" s="12" t="s">
        <v>3151</v>
      </c>
      <c r="H1426" s="8">
        <v>86216</v>
      </c>
      <c r="I1426" s="8">
        <v>86216</v>
      </c>
      <c r="K1426" s="5" t="s">
        <v>26</v>
      </c>
    </row>
    <row r="1427" spans="1:11" x14ac:dyDescent="0.35">
      <c r="A1427" s="5" t="s">
        <v>19</v>
      </c>
      <c r="B1427" s="5" t="s">
        <v>20</v>
      </c>
      <c r="C1427" s="5" t="s">
        <v>2421</v>
      </c>
      <c r="D1427" s="5" t="s">
        <v>1682</v>
      </c>
      <c r="E1427" s="5" t="s">
        <v>3070</v>
      </c>
      <c r="F1427" s="12" t="s">
        <v>3151</v>
      </c>
      <c r="H1427" s="8">
        <v>66900</v>
      </c>
      <c r="I1427" s="8">
        <v>66900</v>
      </c>
      <c r="K1427" s="5" t="s">
        <v>26</v>
      </c>
    </row>
    <row r="1428" spans="1:11" x14ac:dyDescent="0.35">
      <c r="A1428" s="5" t="s">
        <v>19</v>
      </c>
      <c r="B1428" s="5" t="s">
        <v>20</v>
      </c>
      <c r="C1428" s="5" t="s">
        <v>2422</v>
      </c>
      <c r="D1428" s="5" t="s">
        <v>1693</v>
      </c>
      <c r="E1428" s="5" t="s">
        <v>3071</v>
      </c>
      <c r="F1428" s="12" t="s">
        <v>3151</v>
      </c>
      <c r="H1428" s="8">
        <v>66900</v>
      </c>
      <c r="I1428" s="8">
        <v>66900</v>
      </c>
      <c r="K1428" s="5" t="s">
        <v>26</v>
      </c>
    </row>
    <row r="1429" spans="1:11" x14ac:dyDescent="0.35">
      <c r="A1429" s="5" t="s">
        <v>19</v>
      </c>
      <c r="B1429" s="5" t="s">
        <v>20</v>
      </c>
      <c r="C1429" s="5" t="s">
        <v>2423</v>
      </c>
      <c r="D1429" s="5" t="s">
        <v>1699</v>
      </c>
      <c r="E1429" s="5" t="s">
        <v>3072</v>
      </c>
      <c r="F1429" s="12" t="s">
        <v>3151</v>
      </c>
      <c r="H1429" s="8">
        <v>406286</v>
      </c>
      <c r="I1429" s="8">
        <v>406286</v>
      </c>
      <c r="K1429" s="5" t="s">
        <v>26</v>
      </c>
    </row>
    <row r="1430" spans="1:11" x14ac:dyDescent="0.35">
      <c r="A1430" s="5" t="s">
        <v>19</v>
      </c>
      <c r="B1430" s="5" t="s">
        <v>20</v>
      </c>
      <c r="C1430" s="5" t="s">
        <v>2424</v>
      </c>
      <c r="D1430" s="5" t="s">
        <v>1692</v>
      </c>
      <c r="E1430" s="5" t="s">
        <v>3073</v>
      </c>
      <c r="F1430" s="12" t="s">
        <v>3151</v>
      </c>
      <c r="H1430" s="8">
        <v>66900</v>
      </c>
      <c r="I1430" s="8">
        <v>66900</v>
      </c>
      <c r="K1430" s="5" t="s">
        <v>26</v>
      </c>
    </row>
    <row r="1431" spans="1:11" x14ac:dyDescent="0.35">
      <c r="A1431" s="5" t="s">
        <v>19</v>
      </c>
      <c r="B1431" s="5" t="s">
        <v>20</v>
      </c>
      <c r="C1431" s="5" t="s">
        <v>2425</v>
      </c>
      <c r="D1431" s="5" t="s">
        <v>1692</v>
      </c>
      <c r="E1431" s="5" t="s">
        <v>3074</v>
      </c>
      <c r="F1431" s="12" t="s">
        <v>3151</v>
      </c>
      <c r="H1431" s="8">
        <v>66900</v>
      </c>
      <c r="I1431" s="8">
        <v>66900</v>
      </c>
      <c r="K1431" s="5" t="s">
        <v>26</v>
      </c>
    </row>
    <row r="1432" spans="1:11" x14ac:dyDescent="0.35">
      <c r="A1432" s="5" t="s">
        <v>19</v>
      </c>
      <c r="B1432" s="5" t="s">
        <v>20</v>
      </c>
      <c r="C1432" s="5" t="s">
        <v>2426</v>
      </c>
      <c r="D1432" s="5" t="s">
        <v>1692</v>
      </c>
      <c r="E1432" s="5" t="s">
        <v>3075</v>
      </c>
      <c r="F1432" s="12" t="s">
        <v>3151</v>
      </c>
      <c r="H1432" s="8">
        <v>112500</v>
      </c>
      <c r="I1432" s="8">
        <v>112500</v>
      </c>
      <c r="K1432" s="5" t="s">
        <v>26</v>
      </c>
    </row>
    <row r="1433" spans="1:11" x14ac:dyDescent="0.35">
      <c r="A1433" s="5" t="s">
        <v>19</v>
      </c>
      <c r="B1433" s="5" t="s">
        <v>20</v>
      </c>
      <c r="C1433" s="5" t="s">
        <v>2427</v>
      </c>
      <c r="D1433" s="5" t="s">
        <v>1678</v>
      </c>
      <c r="E1433" s="5" t="s">
        <v>3076</v>
      </c>
      <c r="F1433" s="12" t="s">
        <v>3151</v>
      </c>
      <c r="H1433" s="8">
        <v>604363</v>
      </c>
      <c r="I1433" s="8">
        <v>604363</v>
      </c>
      <c r="K1433" s="5" t="s">
        <v>26</v>
      </c>
    </row>
    <row r="1434" spans="1:11" x14ac:dyDescent="0.35">
      <c r="A1434" s="5" t="s">
        <v>19</v>
      </c>
      <c r="B1434" s="5" t="s">
        <v>20</v>
      </c>
      <c r="C1434" s="5" t="s">
        <v>2428</v>
      </c>
      <c r="D1434" s="5" t="s">
        <v>1700</v>
      </c>
      <c r="E1434" s="5" t="s">
        <v>3077</v>
      </c>
      <c r="F1434" s="12" t="s">
        <v>3151</v>
      </c>
      <c r="H1434" s="8">
        <v>83762</v>
      </c>
      <c r="I1434" s="8">
        <v>83762</v>
      </c>
      <c r="K1434" s="5" t="s">
        <v>26</v>
      </c>
    </row>
    <row r="1435" spans="1:11" x14ac:dyDescent="0.35">
      <c r="A1435" s="5" t="s">
        <v>19</v>
      </c>
      <c r="B1435" s="5" t="s">
        <v>20</v>
      </c>
      <c r="C1435" s="5" t="s">
        <v>2429</v>
      </c>
      <c r="D1435" s="5" t="s">
        <v>1693</v>
      </c>
      <c r="E1435" s="5" t="s">
        <v>3078</v>
      </c>
      <c r="F1435" s="12" t="s">
        <v>3151</v>
      </c>
      <c r="H1435" s="8">
        <v>66900</v>
      </c>
      <c r="I1435" s="8">
        <v>66900</v>
      </c>
      <c r="K1435" s="5" t="s">
        <v>26</v>
      </c>
    </row>
    <row r="1436" spans="1:11" x14ac:dyDescent="0.35">
      <c r="A1436" s="5" t="s">
        <v>19</v>
      </c>
      <c r="B1436" s="5" t="s">
        <v>20</v>
      </c>
      <c r="C1436" s="5" t="s">
        <v>2430</v>
      </c>
      <c r="D1436" s="5" t="s">
        <v>1692</v>
      </c>
      <c r="E1436" s="5" t="s">
        <v>3079</v>
      </c>
      <c r="F1436" s="12" t="s">
        <v>3151</v>
      </c>
      <c r="H1436" s="8">
        <v>96831</v>
      </c>
      <c r="I1436" s="8">
        <v>96831</v>
      </c>
      <c r="K1436" s="5" t="s">
        <v>26</v>
      </c>
    </row>
    <row r="1437" spans="1:11" x14ac:dyDescent="0.35">
      <c r="A1437" s="5" t="s">
        <v>19</v>
      </c>
      <c r="B1437" s="5" t="s">
        <v>20</v>
      </c>
      <c r="C1437" s="5" t="s">
        <v>2431</v>
      </c>
      <c r="D1437" s="5" t="s">
        <v>1682</v>
      </c>
      <c r="E1437" s="5" t="s">
        <v>3068</v>
      </c>
      <c r="F1437" s="12" t="s">
        <v>3151</v>
      </c>
      <c r="H1437" s="8">
        <v>66900</v>
      </c>
      <c r="I1437" s="8">
        <v>66900</v>
      </c>
      <c r="K1437" s="5" t="s">
        <v>26</v>
      </c>
    </row>
    <row r="1438" spans="1:11" x14ac:dyDescent="0.35">
      <c r="A1438" s="5" t="s">
        <v>19</v>
      </c>
      <c r="B1438" s="5" t="s">
        <v>20</v>
      </c>
      <c r="C1438" s="5" t="s">
        <v>2432</v>
      </c>
      <c r="D1438" s="5" t="s">
        <v>1724</v>
      </c>
      <c r="E1438" s="5" t="s">
        <v>3080</v>
      </c>
      <c r="F1438" s="12" t="s">
        <v>3151</v>
      </c>
      <c r="H1438" s="8">
        <v>99296</v>
      </c>
      <c r="I1438" s="8">
        <v>99296</v>
      </c>
      <c r="K1438" s="5" t="s">
        <v>26</v>
      </c>
    </row>
    <row r="1439" spans="1:11" x14ac:dyDescent="0.35">
      <c r="A1439" s="5" t="s">
        <v>19</v>
      </c>
      <c r="B1439" s="5" t="s">
        <v>20</v>
      </c>
      <c r="C1439" s="5" t="s">
        <v>2433</v>
      </c>
      <c r="D1439" s="5" t="s">
        <v>1714</v>
      </c>
      <c r="E1439" s="5" t="s">
        <v>3081</v>
      </c>
      <c r="F1439" s="12" t="s">
        <v>3151</v>
      </c>
      <c r="H1439" s="8">
        <v>58018</v>
      </c>
      <c r="I1439" s="8">
        <v>58018</v>
      </c>
      <c r="K1439" s="5" t="s">
        <v>26</v>
      </c>
    </row>
    <row r="1440" spans="1:11" x14ac:dyDescent="0.35">
      <c r="A1440" s="5" t="s">
        <v>19</v>
      </c>
      <c r="B1440" s="5" t="s">
        <v>20</v>
      </c>
      <c r="C1440" s="5" t="s">
        <v>2434</v>
      </c>
      <c r="D1440" s="5" t="s">
        <v>1692</v>
      </c>
      <c r="E1440" s="5" t="s">
        <v>3082</v>
      </c>
      <c r="F1440" s="12" t="s">
        <v>3151</v>
      </c>
      <c r="H1440" s="8">
        <v>66900</v>
      </c>
      <c r="I1440" s="8">
        <v>66900</v>
      </c>
      <c r="K1440" s="5" t="s">
        <v>26</v>
      </c>
    </row>
    <row r="1441" spans="1:11" x14ac:dyDescent="0.35">
      <c r="A1441" s="5" t="s">
        <v>19</v>
      </c>
      <c r="B1441" s="5" t="s">
        <v>20</v>
      </c>
      <c r="C1441" s="5" t="s">
        <v>2435</v>
      </c>
      <c r="D1441" s="5" t="s">
        <v>1692</v>
      </c>
      <c r="E1441" s="5" t="s">
        <v>3083</v>
      </c>
      <c r="F1441" s="12" t="s">
        <v>3151</v>
      </c>
      <c r="H1441" s="8">
        <v>96831</v>
      </c>
      <c r="I1441" s="8">
        <v>96831</v>
      </c>
      <c r="K1441" s="5" t="s">
        <v>26</v>
      </c>
    </row>
    <row r="1442" spans="1:11" x14ac:dyDescent="0.35">
      <c r="A1442" s="5" t="s">
        <v>19</v>
      </c>
      <c r="B1442" s="5" t="s">
        <v>20</v>
      </c>
      <c r="C1442" s="5" t="s">
        <v>2436</v>
      </c>
      <c r="D1442" s="5" t="s">
        <v>1700</v>
      </c>
      <c r="E1442" s="5" t="s">
        <v>3084</v>
      </c>
      <c r="F1442" s="12" t="s">
        <v>3151</v>
      </c>
      <c r="H1442" s="8">
        <v>96831</v>
      </c>
      <c r="I1442" s="8">
        <v>96831</v>
      </c>
      <c r="K1442" s="5" t="s">
        <v>26</v>
      </c>
    </row>
    <row r="1443" spans="1:11" x14ac:dyDescent="0.35">
      <c r="A1443" s="5" t="s">
        <v>19</v>
      </c>
      <c r="B1443" s="5" t="s">
        <v>20</v>
      </c>
      <c r="C1443" s="5" t="s">
        <v>2437</v>
      </c>
      <c r="D1443" s="5" t="s">
        <v>1674</v>
      </c>
      <c r="E1443" s="5" t="s">
        <v>3085</v>
      </c>
      <c r="F1443" s="12" t="s">
        <v>3151</v>
      </c>
      <c r="H1443" s="8">
        <v>1768575</v>
      </c>
      <c r="I1443" s="8">
        <v>1768575</v>
      </c>
      <c r="K1443" s="5" t="s">
        <v>26</v>
      </c>
    </row>
    <row r="1444" spans="1:11" x14ac:dyDescent="0.35">
      <c r="A1444" s="5" t="s">
        <v>19</v>
      </c>
      <c r="B1444" s="5" t="s">
        <v>20</v>
      </c>
      <c r="C1444" s="5" t="s">
        <v>2438</v>
      </c>
      <c r="D1444" s="5" t="s">
        <v>1700</v>
      </c>
      <c r="E1444" s="5" t="s">
        <v>3086</v>
      </c>
      <c r="F1444" s="12" t="s">
        <v>3151</v>
      </c>
      <c r="H1444" s="8">
        <v>64500</v>
      </c>
      <c r="I1444" s="8">
        <v>64500</v>
      </c>
      <c r="K1444" s="5" t="s">
        <v>26</v>
      </c>
    </row>
    <row r="1445" spans="1:11" x14ac:dyDescent="0.35">
      <c r="A1445" s="5" t="s">
        <v>19</v>
      </c>
      <c r="B1445" s="5" t="s">
        <v>20</v>
      </c>
      <c r="C1445" s="5" t="s">
        <v>2439</v>
      </c>
      <c r="D1445" s="5" t="s">
        <v>1693</v>
      </c>
      <c r="E1445" s="5" t="s">
        <v>3087</v>
      </c>
      <c r="F1445" s="12" t="s">
        <v>3151</v>
      </c>
      <c r="H1445" s="8">
        <v>83761</v>
      </c>
      <c r="I1445" s="8">
        <v>83761</v>
      </c>
      <c r="K1445" s="5" t="s">
        <v>26</v>
      </c>
    </row>
    <row r="1446" spans="1:11" x14ac:dyDescent="0.35">
      <c r="A1446" s="5" t="s">
        <v>19</v>
      </c>
      <c r="B1446" s="5" t="s">
        <v>20</v>
      </c>
      <c r="C1446" s="5" t="s">
        <v>2440</v>
      </c>
      <c r="D1446" s="5" t="s">
        <v>1700</v>
      </c>
      <c r="E1446" s="5" t="s">
        <v>3088</v>
      </c>
      <c r="F1446" s="12" t="s">
        <v>3151</v>
      </c>
      <c r="H1446" s="8">
        <v>66900</v>
      </c>
      <c r="I1446" s="8">
        <v>66900</v>
      </c>
      <c r="K1446" s="5" t="s">
        <v>26</v>
      </c>
    </row>
    <row r="1447" spans="1:11" x14ac:dyDescent="0.35">
      <c r="A1447" s="5" t="s">
        <v>19</v>
      </c>
      <c r="B1447" s="5" t="s">
        <v>20</v>
      </c>
      <c r="C1447" s="5" t="s">
        <v>2441</v>
      </c>
      <c r="D1447" s="5" t="s">
        <v>1682</v>
      </c>
      <c r="E1447" s="5" t="s">
        <v>3089</v>
      </c>
      <c r="F1447" s="12" t="s">
        <v>3151</v>
      </c>
      <c r="H1447" s="8">
        <v>613412</v>
      </c>
      <c r="I1447" s="8">
        <v>613412</v>
      </c>
      <c r="K1447" s="5" t="s">
        <v>26</v>
      </c>
    </row>
    <row r="1448" spans="1:11" x14ac:dyDescent="0.35">
      <c r="A1448" s="5" t="s">
        <v>19</v>
      </c>
      <c r="B1448" s="5" t="s">
        <v>20</v>
      </c>
      <c r="C1448" s="5" t="s">
        <v>2442</v>
      </c>
      <c r="D1448" s="5" t="s">
        <v>1692</v>
      </c>
      <c r="E1448" s="5" t="s">
        <v>3090</v>
      </c>
      <c r="F1448" s="12" t="s">
        <v>3151</v>
      </c>
      <c r="H1448" s="8">
        <v>66900</v>
      </c>
      <c r="I1448" s="8">
        <v>66900</v>
      </c>
      <c r="K1448" s="5" t="s">
        <v>26</v>
      </c>
    </row>
    <row r="1449" spans="1:11" x14ac:dyDescent="0.35">
      <c r="A1449" s="5" t="s">
        <v>19</v>
      </c>
      <c r="B1449" s="5" t="s">
        <v>20</v>
      </c>
      <c r="C1449" s="5" t="s">
        <v>2443</v>
      </c>
      <c r="D1449" s="5" t="s">
        <v>1700</v>
      </c>
      <c r="E1449" s="5" t="s">
        <v>3091</v>
      </c>
      <c r="F1449" s="12" t="s">
        <v>3151</v>
      </c>
      <c r="H1449" s="8">
        <v>90359</v>
      </c>
      <c r="I1449" s="8">
        <v>90359</v>
      </c>
      <c r="K1449" s="5" t="s">
        <v>26</v>
      </c>
    </row>
    <row r="1450" spans="1:11" x14ac:dyDescent="0.35">
      <c r="A1450" s="5" t="s">
        <v>19</v>
      </c>
      <c r="B1450" s="5" t="s">
        <v>20</v>
      </c>
      <c r="C1450" s="5" t="s">
        <v>2444</v>
      </c>
      <c r="D1450" s="5" t="s">
        <v>1700</v>
      </c>
      <c r="E1450" s="5" t="s">
        <v>3092</v>
      </c>
      <c r="F1450" s="12" t="s">
        <v>3151</v>
      </c>
      <c r="H1450" s="8">
        <v>90359</v>
      </c>
      <c r="I1450" s="8">
        <v>90359</v>
      </c>
      <c r="K1450" s="5" t="s">
        <v>26</v>
      </c>
    </row>
    <row r="1451" spans="1:11" x14ac:dyDescent="0.35">
      <c r="A1451" s="5" t="s">
        <v>19</v>
      </c>
      <c r="B1451" s="5" t="s">
        <v>20</v>
      </c>
      <c r="C1451" s="5" t="s">
        <v>2445</v>
      </c>
      <c r="D1451" s="5" t="s">
        <v>1687</v>
      </c>
      <c r="E1451" s="5" t="s">
        <v>3093</v>
      </c>
      <c r="F1451" s="12" t="s">
        <v>3151</v>
      </c>
      <c r="H1451" s="8">
        <v>241010</v>
      </c>
      <c r="I1451" s="8">
        <v>241010</v>
      </c>
      <c r="K1451" s="5" t="s">
        <v>26</v>
      </c>
    </row>
    <row r="1452" spans="1:11" x14ac:dyDescent="0.35">
      <c r="A1452" s="5" t="s">
        <v>19</v>
      </c>
      <c r="B1452" s="5" t="s">
        <v>20</v>
      </c>
      <c r="C1452" s="5" t="s">
        <v>2446</v>
      </c>
      <c r="D1452" s="5" t="s">
        <v>1692</v>
      </c>
      <c r="E1452" s="5" t="s">
        <v>3094</v>
      </c>
      <c r="F1452" s="12" t="s">
        <v>3151</v>
      </c>
      <c r="H1452" s="8">
        <v>66900</v>
      </c>
      <c r="I1452" s="8">
        <v>66900</v>
      </c>
      <c r="K1452" s="5" t="s">
        <v>26</v>
      </c>
    </row>
    <row r="1453" spans="1:11" x14ac:dyDescent="0.35">
      <c r="A1453" s="5" t="s">
        <v>19</v>
      </c>
      <c r="B1453" s="5" t="s">
        <v>20</v>
      </c>
      <c r="C1453" s="5" t="s">
        <v>2447</v>
      </c>
      <c r="D1453" s="5" t="s">
        <v>1693</v>
      </c>
      <c r="E1453" s="5" t="s">
        <v>3095</v>
      </c>
      <c r="F1453" s="12" t="s">
        <v>3151</v>
      </c>
      <c r="H1453" s="8">
        <v>147000</v>
      </c>
      <c r="I1453" s="8">
        <v>147000</v>
      </c>
      <c r="K1453" s="5" t="s">
        <v>26</v>
      </c>
    </row>
    <row r="1454" spans="1:11" x14ac:dyDescent="0.35">
      <c r="A1454" s="5" t="s">
        <v>19</v>
      </c>
      <c r="B1454" s="5" t="s">
        <v>20</v>
      </c>
      <c r="C1454" s="5" t="s">
        <v>2448</v>
      </c>
      <c r="D1454" s="5" t="s">
        <v>1680</v>
      </c>
      <c r="E1454" s="5" t="s">
        <v>3096</v>
      </c>
      <c r="F1454" s="12" t="s">
        <v>3151</v>
      </c>
      <c r="H1454" s="8">
        <v>147000</v>
      </c>
      <c r="I1454" s="8">
        <v>147000</v>
      </c>
      <c r="K1454" s="5" t="s">
        <v>26</v>
      </c>
    </row>
    <row r="1455" spans="1:11" x14ac:dyDescent="0.35">
      <c r="A1455" s="5" t="s">
        <v>19</v>
      </c>
      <c r="B1455" s="5" t="s">
        <v>20</v>
      </c>
      <c r="C1455" s="5" t="s">
        <v>2449</v>
      </c>
      <c r="D1455" s="5" t="s">
        <v>1692</v>
      </c>
      <c r="E1455" s="5" t="s">
        <v>3097</v>
      </c>
      <c r="F1455" s="12" t="s">
        <v>3151</v>
      </c>
      <c r="H1455" s="8">
        <v>276866</v>
      </c>
      <c r="I1455" s="8">
        <v>276866</v>
      </c>
      <c r="K1455" s="5" t="s">
        <v>26</v>
      </c>
    </row>
    <row r="1456" spans="1:11" x14ac:dyDescent="0.35">
      <c r="A1456" s="5" t="s">
        <v>19</v>
      </c>
      <c r="B1456" s="5" t="s">
        <v>20</v>
      </c>
      <c r="C1456" s="5" t="s">
        <v>2450</v>
      </c>
      <c r="D1456" s="5" t="s">
        <v>1692</v>
      </c>
      <c r="E1456" s="5" t="s">
        <v>3098</v>
      </c>
      <c r="F1456" s="12" t="s">
        <v>3151</v>
      </c>
      <c r="H1456" s="8">
        <v>66900</v>
      </c>
      <c r="I1456" s="8">
        <v>66900</v>
      </c>
      <c r="K1456" s="5" t="s">
        <v>26</v>
      </c>
    </row>
    <row r="1457" spans="1:11" x14ac:dyDescent="0.35">
      <c r="A1457" s="5" t="s">
        <v>19</v>
      </c>
      <c r="B1457" s="5" t="s">
        <v>20</v>
      </c>
      <c r="C1457" s="5" t="s">
        <v>2451</v>
      </c>
      <c r="D1457" s="5" t="s">
        <v>1724</v>
      </c>
      <c r="E1457" s="5" t="s">
        <v>3099</v>
      </c>
      <c r="F1457" s="12" t="s">
        <v>3151</v>
      </c>
      <c r="H1457" s="8">
        <v>64500</v>
      </c>
      <c r="I1457" s="8">
        <v>64500</v>
      </c>
      <c r="K1457" s="5" t="s">
        <v>26</v>
      </c>
    </row>
    <row r="1458" spans="1:11" x14ac:dyDescent="0.35">
      <c r="A1458" s="5" t="s">
        <v>19</v>
      </c>
      <c r="B1458" s="5" t="s">
        <v>20</v>
      </c>
      <c r="C1458" s="5" t="s">
        <v>2452</v>
      </c>
      <c r="D1458" s="5" t="s">
        <v>1724</v>
      </c>
      <c r="E1458" s="5" t="s">
        <v>3100</v>
      </c>
      <c r="F1458" s="12" t="s">
        <v>3151</v>
      </c>
      <c r="H1458" s="8">
        <v>83762</v>
      </c>
      <c r="I1458" s="8">
        <v>83762</v>
      </c>
      <c r="K1458" s="5" t="s">
        <v>26</v>
      </c>
    </row>
    <row r="1459" spans="1:11" x14ac:dyDescent="0.35">
      <c r="A1459" s="5" t="s">
        <v>19</v>
      </c>
      <c r="B1459" s="5" t="s">
        <v>20</v>
      </c>
      <c r="C1459" s="5" t="s">
        <v>2453</v>
      </c>
      <c r="D1459" s="5" t="s">
        <v>1724</v>
      </c>
      <c r="E1459" s="5" t="s">
        <v>3101</v>
      </c>
      <c r="F1459" s="12" t="s">
        <v>3151</v>
      </c>
      <c r="H1459" s="8">
        <v>495552</v>
      </c>
      <c r="I1459" s="8">
        <v>495552</v>
      </c>
      <c r="K1459" s="5" t="s">
        <v>26</v>
      </c>
    </row>
    <row r="1460" spans="1:11" x14ac:dyDescent="0.35">
      <c r="A1460" s="5" t="s">
        <v>19</v>
      </c>
      <c r="B1460" s="5" t="s">
        <v>20</v>
      </c>
      <c r="C1460" s="5" t="s">
        <v>2454</v>
      </c>
      <c r="D1460" s="5" t="s">
        <v>1724</v>
      </c>
      <c r="E1460" s="5" t="s">
        <v>3102</v>
      </c>
      <c r="F1460" s="12" t="s">
        <v>3151</v>
      </c>
      <c r="H1460" s="8">
        <v>66900</v>
      </c>
      <c r="I1460" s="8">
        <v>66900</v>
      </c>
      <c r="K1460" s="5" t="s">
        <v>26</v>
      </c>
    </row>
    <row r="1461" spans="1:11" x14ac:dyDescent="0.35">
      <c r="A1461" s="5" t="s">
        <v>19</v>
      </c>
      <c r="B1461" s="5" t="s">
        <v>20</v>
      </c>
      <c r="C1461" s="5" t="s">
        <v>2455</v>
      </c>
      <c r="D1461" s="5" t="s">
        <v>1682</v>
      </c>
      <c r="E1461" s="5" t="s">
        <v>3103</v>
      </c>
      <c r="F1461" s="12" t="s">
        <v>3151</v>
      </c>
      <c r="H1461" s="8">
        <v>66900</v>
      </c>
      <c r="I1461" s="8">
        <v>66900</v>
      </c>
      <c r="K1461" s="5" t="s">
        <v>26</v>
      </c>
    </row>
    <row r="1462" spans="1:11" x14ac:dyDescent="0.35">
      <c r="A1462" s="5" t="s">
        <v>19</v>
      </c>
      <c r="B1462" s="5" t="s">
        <v>20</v>
      </c>
      <c r="C1462" s="5" t="s">
        <v>2456</v>
      </c>
      <c r="D1462" s="5" t="s">
        <v>1724</v>
      </c>
      <c r="E1462" s="5" t="s">
        <v>3104</v>
      </c>
      <c r="F1462" s="12" t="s">
        <v>3151</v>
      </c>
      <c r="H1462" s="8">
        <v>83761</v>
      </c>
      <c r="I1462" s="8">
        <v>83761</v>
      </c>
      <c r="K1462" s="5" t="s">
        <v>26</v>
      </c>
    </row>
    <row r="1463" spans="1:11" x14ac:dyDescent="0.35">
      <c r="A1463" s="5" t="s">
        <v>19</v>
      </c>
      <c r="B1463" s="5" t="s">
        <v>20</v>
      </c>
      <c r="C1463" s="5" t="s">
        <v>2457</v>
      </c>
      <c r="D1463" s="5" t="s">
        <v>1724</v>
      </c>
      <c r="E1463" s="5" t="s">
        <v>3105</v>
      </c>
      <c r="F1463" s="12" t="s">
        <v>3151</v>
      </c>
      <c r="H1463" s="8">
        <v>66900</v>
      </c>
      <c r="I1463" s="8">
        <v>66900</v>
      </c>
      <c r="K1463" s="5" t="s">
        <v>26</v>
      </c>
    </row>
    <row r="1464" spans="1:11" x14ac:dyDescent="0.35">
      <c r="A1464" s="5" t="s">
        <v>19</v>
      </c>
      <c r="B1464" s="5" t="s">
        <v>20</v>
      </c>
      <c r="C1464" s="5" t="s">
        <v>2458</v>
      </c>
      <c r="D1464" s="5" t="s">
        <v>1680</v>
      </c>
      <c r="E1464" s="5" t="s">
        <v>3106</v>
      </c>
      <c r="F1464" s="12" t="s">
        <v>3151</v>
      </c>
      <c r="H1464" s="8">
        <v>112500</v>
      </c>
      <c r="I1464" s="8">
        <v>112500</v>
      </c>
      <c r="K1464" s="5" t="s">
        <v>26</v>
      </c>
    </row>
    <row r="1465" spans="1:11" x14ac:dyDescent="0.35">
      <c r="A1465" s="5" t="s">
        <v>19</v>
      </c>
      <c r="B1465" s="5" t="s">
        <v>20</v>
      </c>
      <c r="C1465" s="5" t="s">
        <v>2459</v>
      </c>
      <c r="D1465" s="5" t="s">
        <v>1724</v>
      </c>
      <c r="E1465" s="5" t="s">
        <v>3107</v>
      </c>
      <c r="F1465" s="12" t="s">
        <v>3151</v>
      </c>
      <c r="H1465" s="8">
        <v>66900</v>
      </c>
      <c r="I1465" s="8">
        <v>66900</v>
      </c>
      <c r="K1465" s="5" t="s">
        <v>26</v>
      </c>
    </row>
    <row r="1466" spans="1:11" x14ac:dyDescent="0.35">
      <c r="A1466" s="5" t="s">
        <v>19</v>
      </c>
      <c r="B1466" s="5" t="s">
        <v>20</v>
      </c>
      <c r="C1466" s="5" t="s">
        <v>2460</v>
      </c>
      <c r="D1466" s="5" t="s">
        <v>1707</v>
      </c>
      <c r="E1466" s="5" t="s">
        <v>3108</v>
      </c>
      <c r="F1466" s="12" t="s">
        <v>3151</v>
      </c>
      <c r="H1466" s="8">
        <v>71085</v>
      </c>
      <c r="I1466" s="8">
        <v>71085</v>
      </c>
      <c r="K1466" s="5" t="s">
        <v>26</v>
      </c>
    </row>
    <row r="1467" spans="1:11" x14ac:dyDescent="0.35">
      <c r="A1467" s="5" t="s">
        <v>19</v>
      </c>
      <c r="B1467" s="5" t="s">
        <v>20</v>
      </c>
      <c r="C1467" s="5" t="s">
        <v>2461</v>
      </c>
      <c r="D1467" s="5" t="s">
        <v>1712</v>
      </c>
      <c r="E1467" s="5" t="s">
        <v>3109</v>
      </c>
      <c r="F1467" s="12" t="s">
        <v>3151</v>
      </c>
      <c r="H1467" s="8">
        <v>33458</v>
      </c>
      <c r="I1467" s="8">
        <v>33458</v>
      </c>
      <c r="K1467" s="5" t="s">
        <v>26</v>
      </c>
    </row>
    <row r="1468" spans="1:11" x14ac:dyDescent="0.35">
      <c r="A1468" s="5" t="s">
        <v>19</v>
      </c>
      <c r="B1468" s="5" t="s">
        <v>20</v>
      </c>
      <c r="C1468" s="5" t="s">
        <v>2462</v>
      </c>
      <c r="D1468" s="5" t="s">
        <v>1692</v>
      </c>
      <c r="E1468" s="5" t="s">
        <v>3110</v>
      </c>
      <c r="F1468" s="12" t="s">
        <v>3151</v>
      </c>
      <c r="H1468" s="8">
        <v>66900</v>
      </c>
      <c r="I1468" s="8">
        <v>66900</v>
      </c>
      <c r="K1468" s="5" t="s">
        <v>26</v>
      </c>
    </row>
    <row r="1469" spans="1:11" x14ac:dyDescent="0.35">
      <c r="A1469" s="5" t="s">
        <v>19</v>
      </c>
      <c r="B1469" s="5" t="s">
        <v>20</v>
      </c>
      <c r="C1469" s="5" t="s">
        <v>2463</v>
      </c>
      <c r="D1469" s="5" t="s">
        <v>1693</v>
      </c>
      <c r="E1469" s="5" t="s">
        <v>3111</v>
      </c>
      <c r="F1469" s="12" t="s">
        <v>3151</v>
      </c>
      <c r="H1469" s="8">
        <v>66900</v>
      </c>
      <c r="I1469" s="8">
        <v>66900</v>
      </c>
      <c r="K1469" s="5" t="s">
        <v>26</v>
      </c>
    </row>
    <row r="1470" spans="1:11" x14ac:dyDescent="0.35">
      <c r="A1470" s="5" t="s">
        <v>19</v>
      </c>
      <c r="B1470" s="5" t="s">
        <v>20</v>
      </c>
      <c r="C1470" s="5" t="s">
        <v>2464</v>
      </c>
      <c r="D1470" s="5" t="s">
        <v>1678</v>
      </c>
      <c r="E1470" s="5" t="s">
        <v>3112</v>
      </c>
      <c r="F1470" s="12" t="s">
        <v>3151</v>
      </c>
      <c r="H1470" s="8">
        <v>321515</v>
      </c>
      <c r="I1470" s="8">
        <v>321515</v>
      </c>
      <c r="K1470" s="5" t="s">
        <v>26</v>
      </c>
    </row>
    <row r="1471" spans="1:11" x14ac:dyDescent="0.35">
      <c r="A1471" s="5" t="s">
        <v>19</v>
      </c>
      <c r="B1471" s="5" t="s">
        <v>20</v>
      </c>
      <c r="C1471" s="5" t="s">
        <v>2465</v>
      </c>
      <c r="D1471" s="5" t="s">
        <v>1700</v>
      </c>
      <c r="E1471" s="5" t="s">
        <v>3113</v>
      </c>
      <c r="F1471" s="12" t="s">
        <v>3151</v>
      </c>
      <c r="H1471" s="8">
        <v>178965</v>
      </c>
      <c r="I1471" s="8">
        <v>178965</v>
      </c>
      <c r="K1471" s="5" t="s">
        <v>26</v>
      </c>
    </row>
    <row r="1472" spans="1:11" x14ac:dyDescent="0.35">
      <c r="A1472" s="5" t="s">
        <v>19</v>
      </c>
      <c r="B1472" s="5" t="s">
        <v>20</v>
      </c>
      <c r="C1472" s="5" t="s">
        <v>2466</v>
      </c>
      <c r="D1472" s="5" t="s">
        <v>1700</v>
      </c>
      <c r="E1472" s="5" t="s">
        <v>3114</v>
      </c>
      <c r="F1472" s="12" t="s">
        <v>3151</v>
      </c>
      <c r="H1472" s="8">
        <v>66900</v>
      </c>
      <c r="I1472" s="8">
        <v>66900</v>
      </c>
      <c r="K1472" s="5" t="s">
        <v>26</v>
      </c>
    </row>
    <row r="1473" spans="1:11" x14ac:dyDescent="0.35">
      <c r="A1473" s="5" t="s">
        <v>19</v>
      </c>
      <c r="B1473" s="5" t="s">
        <v>20</v>
      </c>
      <c r="C1473" s="5" t="s">
        <v>2467</v>
      </c>
      <c r="D1473" s="5" t="s">
        <v>1693</v>
      </c>
      <c r="E1473" s="5" t="s">
        <v>3115</v>
      </c>
      <c r="F1473" s="12" t="s">
        <v>3151</v>
      </c>
      <c r="H1473" s="8">
        <v>66900</v>
      </c>
      <c r="I1473" s="8">
        <v>66900</v>
      </c>
      <c r="K1473" s="5" t="s">
        <v>26</v>
      </c>
    </row>
    <row r="1474" spans="1:11" x14ac:dyDescent="0.35">
      <c r="A1474" s="5" t="s">
        <v>19</v>
      </c>
      <c r="B1474" s="5" t="s">
        <v>20</v>
      </c>
      <c r="C1474" s="5" t="s">
        <v>2468</v>
      </c>
      <c r="D1474" s="5" t="s">
        <v>1693</v>
      </c>
      <c r="E1474" s="5" t="s">
        <v>3116</v>
      </c>
      <c r="F1474" s="12" t="s">
        <v>3151</v>
      </c>
      <c r="H1474" s="8">
        <v>90359</v>
      </c>
      <c r="I1474" s="8">
        <v>90359</v>
      </c>
      <c r="K1474" s="5" t="s">
        <v>26</v>
      </c>
    </row>
    <row r="1475" spans="1:11" x14ac:dyDescent="0.35">
      <c r="A1475" s="5" t="s">
        <v>19</v>
      </c>
      <c r="B1475" s="5" t="s">
        <v>20</v>
      </c>
      <c r="C1475" s="5" t="s">
        <v>2469</v>
      </c>
      <c r="D1475" s="5" t="s">
        <v>1714</v>
      </c>
      <c r="E1475" s="5" t="s">
        <v>3117</v>
      </c>
      <c r="F1475" s="12" t="s">
        <v>3151</v>
      </c>
      <c r="H1475" s="8">
        <v>52879</v>
      </c>
      <c r="I1475" s="8">
        <v>52879</v>
      </c>
      <c r="K1475" s="5" t="s">
        <v>26</v>
      </c>
    </row>
    <row r="1476" spans="1:11" x14ac:dyDescent="0.35">
      <c r="A1476" s="5" t="s">
        <v>19</v>
      </c>
      <c r="B1476" s="5" t="s">
        <v>20</v>
      </c>
      <c r="C1476" s="5" t="s">
        <v>2470</v>
      </c>
      <c r="D1476" s="5" t="s">
        <v>1692</v>
      </c>
      <c r="E1476" s="5" t="s">
        <v>3118</v>
      </c>
      <c r="F1476" s="12" t="s">
        <v>3151</v>
      </c>
      <c r="H1476" s="8">
        <v>66900</v>
      </c>
      <c r="I1476" s="8">
        <v>66900</v>
      </c>
      <c r="K1476" s="5" t="s">
        <v>26</v>
      </c>
    </row>
    <row r="1477" spans="1:11" x14ac:dyDescent="0.35">
      <c r="A1477" s="5" t="s">
        <v>19</v>
      </c>
      <c r="B1477" s="5" t="s">
        <v>20</v>
      </c>
      <c r="C1477" s="5" t="s">
        <v>2471</v>
      </c>
      <c r="D1477" s="5" t="s">
        <v>1682</v>
      </c>
      <c r="E1477" s="5" t="s">
        <v>3119</v>
      </c>
      <c r="F1477" s="12" t="s">
        <v>3151</v>
      </c>
      <c r="H1477" s="8">
        <v>66900</v>
      </c>
      <c r="I1477" s="8">
        <v>66900</v>
      </c>
      <c r="K1477" s="5" t="s">
        <v>26</v>
      </c>
    </row>
    <row r="1478" spans="1:11" x14ac:dyDescent="0.35">
      <c r="A1478" s="5" t="s">
        <v>19</v>
      </c>
      <c r="B1478" s="5" t="s">
        <v>20</v>
      </c>
      <c r="C1478" s="5" t="s">
        <v>2472</v>
      </c>
      <c r="D1478" s="5" t="s">
        <v>1700</v>
      </c>
      <c r="E1478" s="5" t="s">
        <v>3120</v>
      </c>
      <c r="F1478" s="12" t="s">
        <v>3151</v>
      </c>
      <c r="H1478" s="8">
        <v>65305</v>
      </c>
      <c r="I1478" s="8">
        <v>65305</v>
      </c>
      <c r="K1478" s="5" t="s">
        <v>26</v>
      </c>
    </row>
    <row r="1479" spans="1:11" x14ac:dyDescent="0.35">
      <c r="A1479" s="5" t="s">
        <v>19</v>
      </c>
      <c r="B1479" s="5" t="s">
        <v>20</v>
      </c>
      <c r="C1479" s="5" t="s">
        <v>2473</v>
      </c>
      <c r="D1479" s="5" t="s">
        <v>1687</v>
      </c>
      <c r="E1479" s="5" t="s">
        <v>3121</v>
      </c>
      <c r="F1479" s="12" t="s">
        <v>3151</v>
      </c>
      <c r="H1479" s="8">
        <v>61100</v>
      </c>
      <c r="I1479" s="8">
        <v>61100</v>
      </c>
      <c r="K1479" s="5" t="s">
        <v>26</v>
      </c>
    </row>
    <row r="1480" spans="1:11" x14ac:dyDescent="0.35">
      <c r="A1480" s="5" t="s">
        <v>19</v>
      </c>
      <c r="B1480" s="5" t="s">
        <v>20</v>
      </c>
      <c r="C1480" s="5" t="s">
        <v>2474</v>
      </c>
      <c r="D1480" s="5" t="s">
        <v>1724</v>
      </c>
      <c r="E1480" s="5" t="s">
        <v>3122</v>
      </c>
      <c r="F1480" s="12" t="s">
        <v>3151</v>
      </c>
      <c r="H1480" s="8">
        <v>64500</v>
      </c>
      <c r="I1480" s="8">
        <v>64500</v>
      </c>
      <c r="K1480" s="5" t="s">
        <v>26</v>
      </c>
    </row>
    <row r="1481" spans="1:11" x14ac:dyDescent="0.35">
      <c r="A1481" s="5" t="s">
        <v>19</v>
      </c>
      <c r="B1481" s="5" t="s">
        <v>20</v>
      </c>
      <c r="C1481" s="5" t="s">
        <v>2475</v>
      </c>
      <c r="D1481" s="5" t="s">
        <v>1700</v>
      </c>
      <c r="E1481" s="5" t="s">
        <v>3123</v>
      </c>
      <c r="F1481" s="12" t="s">
        <v>3151</v>
      </c>
      <c r="H1481" s="8">
        <v>66900</v>
      </c>
      <c r="I1481" s="8">
        <v>66900</v>
      </c>
      <c r="K1481" s="5" t="s">
        <v>26</v>
      </c>
    </row>
    <row r="1482" spans="1:11" x14ac:dyDescent="0.35">
      <c r="A1482" s="5" t="s">
        <v>19</v>
      </c>
      <c r="B1482" s="5" t="s">
        <v>20</v>
      </c>
      <c r="C1482" s="5" t="s">
        <v>2476</v>
      </c>
      <c r="D1482" s="5" t="s">
        <v>1692</v>
      </c>
      <c r="E1482" s="5" t="s">
        <v>3124</v>
      </c>
      <c r="F1482" s="12" t="s">
        <v>3151</v>
      </c>
      <c r="H1482" s="8">
        <v>66900</v>
      </c>
      <c r="I1482" s="8">
        <v>66900</v>
      </c>
      <c r="K1482" s="5" t="s">
        <v>26</v>
      </c>
    </row>
    <row r="1483" spans="1:11" x14ac:dyDescent="0.35">
      <c r="A1483" s="5" t="s">
        <v>19</v>
      </c>
      <c r="B1483" s="5" t="s">
        <v>20</v>
      </c>
      <c r="C1483" s="5" t="s">
        <v>2477</v>
      </c>
      <c r="D1483" s="5" t="s">
        <v>1692</v>
      </c>
      <c r="E1483" s="5" t="s">
        <v>3125</v>
      </c>
      <c r="F1483" s="12" t="s">
        <v>3151</v>
      </c>
      <c r="H1483" s="8">
        <v>65305</v>
      </c>
      <c r="I1483" s="8">
        <v>65305</v>
      </c>
      <c r="K1483" s="5" t="s">
        <v>26</v>
      </c>
    </row>
    <row r="1484" spans="1:11" x14ac:dyDescent="0.35">
      <c r="A1484" s="5" t="s">
        <v>19</v>
      </c>
      <c r="B1484" s="5" t="s">
        <v>20</v>
      </c>
      <c r="C1484" s="5" t="s">
        <v>2478</v>
      </c>
      <c r="D1484" s="5" t="s">
        <v>1692</v>
      </c>
      <c r="E1484" s="5" t="s">
        <v>3126</v>
      </c>
      <c r="F1484" s="12" t="s">
        <v>3151</v>
      </c>
      <c r="H1484" s="8">
        <v>66900</v>
      </c>
      <c r="I1484" s="8">
        <v>66900</v>
      </c>
      <c r="K1484" s="5" t="s">
        <v>26</v>
      </c>
    </row>
    <row r="1485" spans="1:11" x14ac:dyDescent="0.35">
      <c r="A1485" s="5" t="s">
        <v>19</v>
      </c>
      <c r="B1485" s="5" t="s">
        <v>20</v>
      </c>
      <c r="C1485" s="5" t="s">
        <v>2479</v>
      </c>
      <c r="D1485" s="5" t="s">
        <v>1724</v>
      </c>
      <c r="E1485" s="5" t="s">
        <v>3127</v>
      </c>
      <c r="F1485" s="12" t="s">
        <v>3151</v>
      </c>
      <c r="H1485" s="8">
        <v>66900</v>
      </c>
      <c r="I1485" s="8">
        <v>66900</v>
      </c>
      <c r="K1485" s="5" t="s">
        <v>26</v>
      </c>
    </row>
    <row r="1486" spans="1:11" x14ac:dyDescent="0.35">
      <c r="A1486" s="5" t="s">
        <v>19</v>
      </c>
      <c r="B1486" s="5" t="s">
        <v>20</v>
      </c>
      <c r="C1486" s="5" t="s">
        <v>2480</v>
      </c>
      <c r="D1486" s="5" t="s">
        <v>1700</v>
      </c>
      <c r="E1486" s="5" t="s">
        <v>3128</v>
      </c>
      <c r="F1486" s="12" t="s">
        <v>3151</v>
      </c>
      <c r="H1486" s="8">
        <v>83761</v>
      </c>
      <c r="I1486" s="8">
        <v>83761</v>
      </c>
      <c r="K1486" s="5" t="s">
        <v>26</v>
      </c>
    </row>
    <row r="1487" spans="1:11" x14ac:dyDescent="0.35">
      <c r="A1487" s="5" t="s">
        <v>19</v>
      </c>
      <c r="B1487" s="5" t="s">
        <v>20</v>
      </c>
      <c r="C1487" s="5" t="s">
        <v>2481</v>
      </c>
      <c r="D1487" s="5" t="s">
        <v>1692</v>
      </c>
      <c r="E1487" s="5" t="s">
        <v>3129</v>
      </c>
      <c r="F1487" s="12" t="s">
        <v>3151</v>
      </c>
      <c r="H1487" s="8">
        <v>99296</v>
      </c>
      <c r="I1487" s="8">
        <v>99296</v>
      </c>
      <c r="K1487" s="5" t="s">
        <v>26</v>
      </c>
    </row>
    <row r="1488" spans="1:11" x14ac:dyDescent="0.35">
      <c r="A1488" s="5" t="s">
        <v>19</v>
      </c>
      <c r="B1488" s="5" t="s">
        <v>20</v>
      </c>
      <c r="C1488" s="5" t="s">
        <v>2482</v>
      </c>
      <c r="D1488" s="5" t="s">
        <v>2493</v>
      </c>
      <c r="E1488" s="5" t="s">
        <v>3130</v>
      </c>
      <c r="F1488" s="12" t="s">
        <v>3151</v>
      </c>
      <c r="H1488" s="8">
        <v>308676</v>
      </c>
      <c r="I1488" s="8">
        <v>308676</v>
      </c>
      <c r="K1488" s="5" t="s">
        <v>26</v>
      </c>
    </row>
    <row r="1489" spans="1:11" x14ac:dyDescent="0.35">
      <c r="A1489" s="5" t="s">
        <v>19</v>
      </c>
      <c r="B1489" s="5" t="s">
        <v>20</v>
      </c>
      <c r="C1489" s="5" t="s">
        <v>2483</v>
      </c>
      <c r="D1489" s="5" t="s">
        <v>1692</v>
      </c>
      <c r="E1489" s="5" t="s">
        <v>3131</v>
      </c>
      <c r="F1489" s="12" t="s">
        <v>3151</v>
      </c>
      <c r="H1489" s="8">
        <v>147000</v>
      </c>
      <c r="I1489" s="8">
        <v>147000</v>
      </c>
      <c r="K1489" s="5" t="s">
        <v>26</v>
      </c>
    </row>
    <row r="1490" spans="1:11" x14ac:dyDescent="0.35">
      <c r="A1490" s="5" t="s">
        <v>19</v>
      </c>
      <c r="B1490" s="5" t="s">
        <v>20</v>
      </c>
      <c r="C1490" s="5" t="s">
        <v>2484</v>
      </c>
      <c r="D1490" s="5" t="s">
        <v>1693</v>
      </c>
      <c r="E1490" s="5" t="s">
        <v>3132</v>
      </c>
      <c r="F1490" s="12" t="s">
        <v>3151</v>
      </c>
      <c r="H1490" s="8">
        <v>147000</v>
      </c>
      <c r="I1490" s="8">
        <v>147000</v>
      </c>
      <c r="K1490" s="5" t="s">
        <v>26</v>
      </c>
    </row>
    <row r="1491" spans="1:11" x14ac:dyDescent="0.35">
      <c r="A1491" s="5" t="s">
        <v>19</v>
      </c>
      <c r="B1491" s="5" t="s">
        <v>20</v>
      </c>
      <c r="C1491" s="5" t="s">
        <v>2485</v>
      </c>
      <c r="D1491" s="5" t="s">
        <v>1700</v>
      </c>
      <c r="E1491" s="5" t="s">
        <v>3133</v>
      </c>
      <c r="F1491" s="12" t="s">
        <v>3151</v>
      </c>
      <c r="H1491" s="8">
        <v>115715</v>
      </c>
      <c r="I1491" s="8">
        <v>115715</v>
      </c>
      <c r="K1491" s="5" t="s">
        <v>26</v>
      </c>
    </row>
    <row r="1492" spans="1:11" x14ac:dyDescent="0.35">
      <c r="A1492" s="5" t="s">
        <v>19</v>
      </c>
      <c r="B1492" s="5" t="s">
        <v>20</v>
      </c>
      <c r="C1492" s="5" t="s">
        <v>2486</v>
      </c>
      <c r="D1492" s="5" t="s">
        <v>1700</v>
      </c>
      <c r="E1492" s="5" t="s">
        <v>3134</v>
      </c>
      <c r="F1492" s="12" t="s">
        <v>3151</v>
      </c>
      <c r="H1492" s="8">
        <v>65305</v>
      </c>
      <c r="I1492" s="8">
        <v>65305</v>
      </c>
      <c r="K1492" s="5" t="s">
        <v>26</v>
      </c>
    </row>
    <row r="1493" spans="1:11" x14ac:dyDescent="0.35">
      <c r="A1493" s="5" t="s">
        <v>19</v>
      </c>
      <c r="B1493" s="5" t="s">
        <v>20</v>
      </c>
      <c r="C1493" s="5" t="s">
        <v>2487</v>
      </c>
      <c r="D1493" s="5" t="s">
        <v>1692</v>
      </c>
      <c r="E1493" s="5" t="s">
        <v>3135</v>
      </c>
      <c r="F1493" s="12" t="s">
        <v>3151</v>
      </c>
      <c r="H1493" s="8">
        <v>65305</v>
      </c>
      <c r="I1493" s="8">
        <v>65305</v>
      </c>
      <c r="K1493" s="5" t="s">
        <v>26</v>
      </c>
    </row>
    <row r="1494" spans="1:11" x14ac:dyDescent="0.35">
      <c r="I1494" s="8">
        <f>SUM(I2:I1493)</f>
        <v>1387437386</v>
      </c>
    </row>
  </sheetData>
  <autoFilter ref="A1:L1494"/>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6"/>
  <sheetViews>
    <sheetView showGridLines="0" workbookViewId="0">
      <selection activeCell="A3" sqref="A3:F16"/>
    </sheetView>
  </sheetViews>
  <sheetFormatPr baseColWidth="10" defaultRowHeight="10" x14ac:dyDescent="0.2"/>
  <cols>
    <col min="1" max="1" width="47.7265625" style="27" bestFit="1" customWidth="1"/>
    <col min="2" max="2" width="5" style="27" bestFit="1" customWidth="1"/>
    <col min="3" max="3" width="13.90625" style="27" bestFit="1" customWidth="1"/>
    <col min="4" max="4" width="11.26953125" style="27" bestFit="1" customWidth="1"/>
    <col min="5" max="5" width="11.6328125" style="27" bestFit="1" customWidth="1"/>
    <col min="6" max="6" width="12.54296875" style="27" bestFit="1" customWidth="1"/>
    <col min="7" max="16384" width="10.90625" style="27"/>
  </cols>
  <sheetData>
    <row r="3" spans="1:6" x14ac:dyDescent="0.2">
      <c r="A3" s="41" t="s">
        <v>5138</v>
      </c>
      <c r="B3" s="23" t="s">
        <v>5134</v>
      </c>
      <c r="C3" s="23" t="s">
        <v>5135</v>
      </c>
      <c r="D3" s="23" t="s">
        <v>5136</v>
      </c>
      <c r="E3" s="23" t="s">
        <v>5137</v>
      </c>
      <c r="F3" s="23" t="s">
        <v>4729</v>
      </c>
    </row>
    <row r="4" spans="1:6" x14ac:dyDescent="0.2">
      <c r="A4" s="23" t="s">
        <v>4726</v>
      </c>
      <c r="B4" s="42">
        <v>217</v>
      </c>
      <c r="C4" s="38">
        <v>73676066</v>
      </c>
      <c r="D4" s="38">
        <v>0</v>
      </c>
      <c r="E4" s="38">
        <v>0</v>
      </c>
      <c r="F4" s="38">
        <v>161664</v>
      </c>
    </row>
    <row r="5" spans="1:6" x14ac:dyDescent="0.2">
      <c r="A5" s="23" t="s">
        <v>4736</v>
      </c>
      <c r="B5" s="42">
        <v>2</v>
      </c>
      <c r="C5" s="38">
        <v>2895298</v>
      </c>
      <c r="D5" s="38">
        <v>1131187</v>
      </c>
      <c r="E5" s="38">
        <v>0</v>
      </c>
      <c r="F5" s="38">
        <v>0</v>
      </c>
    </row>
    <row r="6" spans="1:6" x14ac:dyDescent="0.2">
      <c r="A6" s="23" t="s">
        <v>5131</v>
      </c>
      <c r="B6" s="42">
        <v>2</v>
      </c>
      <c r="C6" s="38">
        <v>6417825</v>
      </c>
      <c r="D6" s="38">
        <v>0</v>
      </c>
      <c r="E6" s="38">
        <v>755094</v>
      </c>
      <c r="F6" s="38">
        <v>0</v>
      </c>
    </row>
    <row r="7" spans="1:6" x14ac:dyDescent="0.2">
      <c r="A7" s="23" t="s">
        <v>5132</v>
      </c>
      <c r="B7" s="42">
        <v>2</v>
      </c>
      <c r="C7" s="38">
        <v>133117</v>
      </c>
      <c r="D7" s="38">
        <v>0</v>
      </c>
      <c r="E7" s="38">
        <v>0</v>
      </c>
      <c r="F7" s="38">
        <v>0</v>
      </c>
    </row>
    <row r="8" spans="1:6" x14ac:dyDescent="0.2">
      <c r="A8" s="23" t="s">
        <v>4728</v>
      </c>
      <c r="B8" s="42">
        <v>277</v>
      </c>
      <c r="C8" s="38">
        <v>247942362</v>
      </c>
      <c r="D8" s="38">
        <v>0</v>
      </c>
      <c r="E8" s="38">
        <v>0</v>
      </c>
      <c r="F8" s="38">
        <v>249632424</v>
      </c>
    </row>
    <row r="9" spans="1:6" x14ac:dyDescent="0.2">
      <c r="A9" s="23" t="s">
        <v>4889</v>
      </c>
      <c r="B9" s="42">
        <v>169</v>
      </c>
      <c r="C9" s="38">
        <v>219814894</v>
      </c>
      <c r="D9" s="38">
        <v>0</v>
      </c>
      <c r="E9" s="38">
        <v>0</v>
      </c>
      <c r="F9" s="38">
        <v>0</v>
      </c>
    </row>
    <row r="10" spans="1:6" x14ac:dyDescent="0.2">
      <c r="A10" s="23" t="s">
        <v>4743</v>
      </c>
      <c r="B10" s="42">
        <v>17</v>
      </c>
      <c r="C10" s="38">
        <v>13858616</v>
      </c>
      <c r="D10" s="38">
        <v>0</v>
      </c>
      <c r="E10" s="38">
        <v>0</v>
      </c>
      <c r="F10" s="38">
        <v>0</v>
      </c>
    </row>
    <row r="11" spans="1:6" x14ac:dyDescent="0.2">
      <c r="A11" s="23" t="s">
        <v>4723</v>
      </c>
      <c r="B11" s="42">
        <v>736</v>
      </c>
      <c r="C11" s="38">
        <v>334250371</v>
      </c>
      <c r="D11" s="38">
        <v>0</v>
      </c>
      <c r="E11" s="38">
        <v>0</v>
      </c>
      <c r="F11" s="38">
        <v>323328</v>
      </c>
    </row>
    <row r="12" spans="1:6" x14ac:dyDescent="0.2">
      <c r="A12" s="23" t="s">
        <v>5130</v>
      </c>
      <c r="B12" s="42">
        <v>31</v>
      </c>
      <c r="C12" s="38">
        <v>423179230</v>
      </c>
      <c r="D12" s="38">
        <v>0</v>
      </c>
      <c r="E12" s="38">
        <v>62141101</v>
      </c>
      <c r="F12" s="38">
        <v>0</v>
      </c>
    </row>
    <row r="13" spans="1:6" x14ac:dyDescent="0.2">
      <c r="A13" s="23" t="s">
        <v>4748</v>
      </c>
      <c r="B13" s="42">
        <v>16</v>
      </c>
      <c r="C13" s="38">
        <v>28081528</v>
      </c>
      <c r="D13" s="38">
        <v>1141963</v>
      </c>
      <c r="E13" s="38">
        <v>0</v>
      </c>
      <c r="F13" s="38">
        <v>0</v>
      </c>
    </row>
    <row r="14" spans="1:6" x14ac:dyDescent="0.2">
      <c r="A14" s="23" t="s">
        <v>4724</v>
      </c>
      <c r="B14" s="42">
        <v>3</v>
      </c>
      <c r="C14" s="38">
        <v>1628067</v>
      </c>
      <c r="D14" s="38">
        <v>1628067</v>
      </c>
      <c r="E14" s="38">
        <v>0</v>
      </c>
      <c r="F14" s="38">
        <v>0</v>
      </c>
    </row>
    <row r="15" spans="1:6" x14ac:dyDescent="0.2">
      <c r="A15" s="23" t="s">
        <v>5129</v>
      </c>
      <c r="B15" s="42">
        <v>20</v>
      </c>
      <c r="C15" s="38">
        <v>35560012</v>
      </c>
      <c r="D15" s="38">
        <v>0</v>
      </c>
      <c r="E15" s="38">
        <v>35560012</v>
      </c>
      <c r="F15" s="38">
        <v>0</v>
      </c>
    </row>
    <row r="16" spans="1:6" x14ac:dyDescent="0.2">
      <c r="A16" s="23" t="s">
        <v>5133</v>
      </c>
      <c r="B16" s="42">
        <v>1492</v>
      </c>
      <c r="C16" s="38">
        <v>1387437386</v>
      </c>
      <c r="D16" s="38">
        <v>3901217</v>
      </c>
      <c r="E16" s="38">
        <v>98456207</v>
      </c>
      <c r="F16" s="38">
        <v>250117416</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Z1494"/>
  <sheetViews>
    <sheetView showGridLines="0" topLeftCell="H1" workbookViewId="0">
      <pane ySplit="2" topLeftCell="A3" activePane="bottomLeft" state="frozen"/>
      <selection pane="bottomLeft" activeCell="N1049" sqref="N1049"/>
    </sheetView>
  </sheetViews>
  <sheetFormatPr baseColWidth="10" defaultRowHeight="10" x14ac:dyDescent="0.2"/>
  <cols>
    <col min="1" max="1" width="11.453125" style="37" customWidth="1"/>
    <col min="2" max="2" width="24.26953125" style="37" bestFit="1" customWidth="1"/>
    <col min="3" max="3" width="14.453125" style="37" bestFit="1" customWidth="1"/>
    <col min="4" max="4" width="16.81640625" style="37" customWidth="1"/>
    <col min="5" max="5" width="11.08984375" style="37" customWidth="1"/>
    <col min="6" max="6" width="12.26953125" style="37" customWidth="1"/>
    <col min="7" max="7" width="11.54296875" style="37" customWidth="1"/>
    <col min="8" max="8" width="10.90625" style="37" customWidth="1"/>
    <col min="9" max="9" width="13.90625" style="39" customWidth="1"/>
    <col min="10" max="10" width="14.453125" style="39" customWidth="1"/>
    <col min="11" max="12" width="11.453125" style="37" customWidth="1"/>
    <col min="13" max="13" width="10.36328125" style="37" customWidth="1"/>
    <col min="14" max="14" width="17.7265625" style="37" bestFit="1" customWidth="1"/>
    <col min="15" max="15" width="10.90625" style="37"/>
    <col min="16" max="16" width="12.7265625" style="40" bestFit="1" customWidth="1"/>
    <col min="17" max="19" width="10.90625" style="37"/>
    <col min="20" max="20" width="14.54296875" style="40" bestFit="1" customWidth="1"/>
    <col min="21" max="24" width="11" style="40" customWidth="1"/>
    <col min="25" max="25" width="15.453125" style="40" bestFit="1" customWidth="1"/>
    <col min="26" max="26" width="13.54296875" style="40" bestFit="1" customWidth="1"/>
    <col min="27" max="30" width="10.90625" style="37"/>
    <col min="31" max="31" width="13.54296875" style="40" bestFit="1" customWidth="1"/>
    <col min="32" max="35" width="10.90625" style="37"/>
    <col min="36" max="37" width="14.26953125" style="40" bestFit="1" customWidth="1"/>
    <col min="38" max="38" width="17.36328125" style="40" bestFit="1" customWidth="1"/>
    <col min="39" max="39" width="12.6328125" style="40" bestFit="1" customWidth="1"/>
    <col min="40" max="40" width="13.90625" style="40" bestFit="1" customWidth="1"/>
    <col min="41" max="41" width="13.7265625" style="40" bestFit="1" customWidth="1"/>
    <col min="42" max="42" width="11" style="40" bestFit="1" customWidth="1"/>
    <col min="43" max="43" width="15" style="40" bestFit="1" customWidth="1"/>
    <col min="44" max="44" width="12.7265625" style="40" bestFit="1" customWidth="1"/>
    <col min="45" max="46" width="11" style="40" bestFit="1" customWidth="1"/>
    <col min="47" max="47" width="10.90625" style="37"/>
    <col min="48" max="48" width="12.7265625" style="40" bestFit="1" customWidth="1"/>
    <col min="49" max="51" width="10.90625" style="37"/>
    <col min="52" max="52" width="15.90625" style="40" bestFit="1" customWidth="1"/>
    <col min="53" max="16384" width="10.90625" style="37"/>
  </cols>
  <sheetData>
    <row r="1" spans="1:52" s="36" customFormat="1" x14ac:dyDescent="0.2">
      <c r="A1" s="34"/>
      <c r="B1" s="34"/>
      <c r="C1" s="34"/>
      <c r="D1" s="34"/>
      <c r="E1" s="34"/>
      <c r="F1" s="34"/>
      <c r="G1" s="34"/>
      <c r="H1" s="34"/>
      <c r="I1" s="35">
        <f t="shared" ref="I1:J1" si="0">+SUBTOTAL(9,I3:I1494)</f>
        <v>323328</v>
      </c>
      <c r="J1" s="35">
        <f t="shared" si="0"/>
        <v>323328</v>
      </c>
      <c r="K1" s="34"/>
      <c r="L1" s="34"/>
      <c r="M1" s="34"/>
      <c r="N1" s="34"/>
      <c r="P1" s="35">
        <f>+SUBTOTAL(9,P3:P1494)</f>
        <v>242496</v>
      </c>
      <c r="T1" s="35">
        <f>+SUBTOTAL(9,T3:T1494)</f>
        <v>0</v>
      </c>
      <c r="U1" s="35"/>
      <c r="V1" s="35"/>
      <c r="W1" s="35"/>
      <c r="X1" s="35"/>
      <c r="Y1" s="35"/>
      <c r="Z1" s="35">
        <f>+SUBTOTAL(9,Z3:Z1494)</f>
        <v>0</v>
      </c>
      <c r="AE1" s="35"/>
      <c r="AJ1" s="35">
        <f t="shared" ref="AJ1:AT1" si="1">+SUBTOTAL(9,AJ3:AJ1494)</f>
        <v>323328</v>
      </c>
      <c r="AK1" s="35">
        <f t="shared" si="1"/>
        <v>323328</v>
      </c>
      <c r="AL1" s="35">
        <f t="shared" si="1"/>
        <v>0</v>
      </c>
      <c r="AM1" s="35">
        <f t="shared" si="1"/>
        <v>0</v>
      </c>
      <c r="AN1" s="35">
        <f t="shared" si="1"/>
        <v>0</v>
      </c>
      <c r="AO1" s="35">
        <f t="shared" si="1"/>
        <v>0</v>
      </c>
      <c r="AP1" s="35">
        <f t="shared" si="1"/>
        <v>0</v>
      </c>
      <c r="AQ1" s="35">
        <f t="shared" si="1"/>
        <v>0</v>
      </c>
      <c r="AR1" s="35">
        <f t="shared" si="1"/>
        <v>323328</v>
      </c>
      <c r="AS1" s="35">
        <f t="shared" si="1"/>
        <v>0</v>
      </c>
      <c r="AT1" s="35">
        <f t="shared" si="1"/>
        <v>0</v>
      </c>
      <c r="AV1" s="35">
        <f>+SUBTOTAL(9,AV3:AV1494)</f>
        <v>0</v>
      </c>
      <c r="AZ1" s="35">
        <f>+SUBTOTAL(9,AZ3:AZ1494)</f>
        <v>0</v>
      </c>
    </row>
    <row r="2" spans="1:52" s="22" customFormat="1" ht="30" x14ac:dyDescent="0.35">
      <c r="A2" s="20" t="s">
        <v>11</v>
      </c>
      <c r="B2" s="20" t="s">
        <v>12</v>
      </c>
      <c r="C2" s="20" t="s">
        <v>21</v>
      </c>
      <c r="D2" s="20" t="s">
        <v>4691</v>
      </c>
      <c r="E2" s="20" t="s">
        <v>13</v>
      </c>
      <c r="F2" s="20" t="s">
        <v>14</v>
      </c>
      <c r="G2" s="20" t="s">
        <v>15</v>
      </c>
      <c r="H2" s="20" t="s">
        <v>16</v>
      </c>
      <c r="I2" s="21" t="s">
        <v>17</v>
      </c>
      <c r="J2" s="21" t="s">
        <v>18</v>
      </c>
      <c r="K2" s="21" t="s">
        <v>22</v>
      </c>
      <c r="L2" s="21" t="s">
        <v>23</v>
      </c>
      <c r="M2" s="21" t="s">
        <v>24</v>
      </c>
      <c r="N2" s="21" t="s">
        <v>4692</v>
      </c>
      <c r="O2" s="14" t="str">
        <f ca="1">+CONCATENATE("ESTADO EPS ",TEXT(TODAY(),"DD-MM-YYYY"))</f>
        <v>ESTADO EPS 26-09-2024</v>
      </c>
      <c r="P2" s="30" t="s">
        <v>4693</v>
      </c>
      <c r="Q2" s="15" t="s">
        <v>4694</v>
      </c>
      <c r="R2" s="16" t="s">
        <v>4695</v>
      </c>
      <c r="S2" s="16" t="s">
        <v>4696</v>
      </c>
      <c r="T2" s="33" t="s">
        <v>4697</v>
      </c>
      <c r="U2" s="33" t="s">
        <v>4698</v>
      </c>
      <c r="V2" s="33" t="s">
        <v>4699</v>
      </c>
      <c r="W2" s="33" t="s">
        <v>4700</v>
      </c>
      <c r="X2" s="33" t="s">
        <v>4701</v>
      </c>
      <c r="Y2" s="33" t="s">
        <v>4702</v>
      </c>
      <c r="Z2" s="31" t="s">
        <v>4697</v>
      </c>
      <c r="AA2" s="17" t="s">
        <v>4698</v>
      </c>
      <c r="AB2" s="18" t="s">
        <v>4699</v>
      </c>
      <c r="AC2" s="18" t="s">
        <v>4700</v>
      </c>
      <c r="AD2" s="18" t="s">
        <v>4701</v>
      </c>
      <c r="AE2" s="31" t="s">
        <v>4702</v>
      </c>
      <c r="AF2" s="19" t="s">
        <v>4703</v>
      </c>
      <c r="AG2" s="19" t="s">
        <v>4704</v>
      </c>
      <c r="AH2" s="19" t="s">
        <v>4705</v>
      </c>
      <c r="AI2" s="19" t="s">
        <v>4706</v>
      </c>
      <c r="AJ2" s="32" t="s">
        <v>4707</v>
      </c>
      <c r="AK2" s="32" t="s">
        <v>4708</v>
      </c>
      <c r="AL2" s="32" t="s">
        <v>4709</v>
      </c>
      <c r="AM2" s="32" t="s">
        <v>4710</v>
      </c>
      <c r="AN2" s="32" t="s">
        <v>4711</v>
      </c>
      <c r="AO2" s="32" t="s">
        <v>4712</v>
      </c>
      <c r="AP2" s="31" t="s">
        <v>5127</v>
      </c>
      <c r="AQ2" s="31" t="s">
        <v>5128</v>
      </c>
      <c r="AR2" s="32" t="s">
        <v>4713</v>
      </c>
      <c r="AS2" s="32" t="s">
        <v>4714</v>
      </c>
      <c r="AT2" s="32" t="s">
        <v>4716</v>
      </c>
      <c r="AU2" s="19" t="s">
        <v>4717</v>
      </c>
      <c r="AV2" s="31" t="s">
        <v>4718</v>
      </c>
      <c r="AW2" s="18" t="s">
        <v>4719</v>
      </c>
      <c r="AX2" s="18" t="s">
        <v>4720</v>
      </c>
      <c r="AY2" s="18" t="s">
        <v>4721</v>
      </c>
      <c r="AZ2" s="32" t="s">
        <v>4715</v>
      </c>
    </row>
    <row r="3" spans="1:52" s="27" customFormat="1" hidden="1" x14ac:dyDescent="0.2">
      <c r="A3" s="23">
        <v>891480000</v>
      </c>
      <c r="B3" s="23" t="s">
        <v>20</v>
      </c>
      <c r="C3" s="23" t="s">
        <v>3189</v>
      </c>
      <c r="D3" s="23" t="str">
        <f t="shared" ref="D3:D66" si="2">+CONCATENATE(A3,"_",C3)</f>
        <v>891480000_EI536885</v>
      </c>
      <c r="E3" s="23" t="s">
        <v>1683</v>
      </c>
      <c r="F3" s="23" t="s">
        <v>817</v>
      </c>
      <c r="G3" s="24">
        <v>45085</v>
      </c>
      <c r="H3" s="25"/>
      <c r="I3" s="26">
        <v>138101</v>
      </c>
      <c r="J3" s="26">
        <v>138101</v>
      </c>
      <c r="K3" s="23"/>
      <c r="L3" s="23" t="s">
        <v>26</v>
      </c>
      <c r="M3" s="23"/>
      <c r="N3" s="23" t="s">
        <v>4726</v>
      </c>
      <c r="O3" s="23" t="s">
        <v>4726</v>
      </c>
      <c r="P3" s="29">
        <v>0</v>
      </c>
      <c r="Q3" s="23"/>
      <c r="R3" s="23"/>
      <c r="S3" s="23"/>
      <c r="T3" s="29">
        <v>6706948</v>
      </c>
      <c r="U3" s="29">
        <v>0</v>
      </c>
      <c r="V3" s="23">
        <v>2201530038</v>
      </c>
      <c r="W3" s="25">
        <v>45495</v>
      </c>
      <c r="X3" s="23" t="s">
        <v>4725</v>
      </c>
      <c r="Y3" s="29">
        <v>104103622</v>
      </c>
      <c r="Z3" s="29">
        <v>1160455</v>
      </c>
      <c r="AA3" s="29">
        <v>0</v>
      </c>
      <c r="AB3" s="23">
        <v>2201520846</v>
      </c>
      <c r="AC3" s="25">
        <v>45467</v>
      </c>
      <c r="AD3" s="23" t="s">
        <v>4725</v>
      </c>
      <c r="AE3" s="29">
        <v>56038728</v>
      </c>
      <c r="AF3" s="23" t="s">
        <v>4673</v>
      </c>
      <c r="AG3" s="25">
        <v>45063</v>
      </c>
      <c r="AH3" s="25">
        <v>45152</v>
      </c>
      <c r="AI3" s="25"/>
      <c r="AJ3" s="29">
        <v>8065504</v>
      </c>
      <c r="AK3" s="29">
        <v>8005504</v>
      </c>
      <c r="AL3" s="29">
        <v>6905049</v>
      </c>
      <c r="AM3" s="29">
        <v>60000</v>
      </c>
      <c r="AN3" s="29">
        <v>8065504</v>
      </c>
      <c r="AO3" s="29">
        <v>138101</v>
      </c>
      <c r="AP3" s="29">
        <v>0</v>
      </c>
      <c r="AQ3" s="29">
        <v>0</v>
      </c>
      <c r="AR3" s="29">
        <v>0</v>
      </c>
      <c r="AS3" s="29">
        <v>0</v>
      </c>
      <c r="AT3" s="29">
        <v>0</v>
      </c>
      <c r="AU3" s="23"/>
      <c r="AV3" s="29">
        <v>0</v>
      </c>
      <c r="AW3" s="23"/>
      <c r="AX3" s="23"/>
      <c r="AY3" s="23"/>
      <c r="AZ3" s="29">
        <v>6845049</v>
      </c>
    </row>
    <row r="4" spans="1:52" s="27" customFormat="1" hidden="1" x14ac:dyDescent="0.2">
      <c r="A4" s="23">
        <v>891480000</v>
      </c>
      <c r="B4" s="23" t="s">
        <v>20</v>
      </c>
      <c r="C4" s="23" t="s">
        <v>3153</v>
      </c>
      <c r="D4" s="23" t="str">
        <f t="shared" si="2"/>
        <v>891480000_EI4229453</v>
      </c>
      <c r="E4" s="23" t="s">
        <v>1672</v>
      </c>
      <c r="F4" s="23" t="s">
        <v>780</v>
      </c>
      <c r="G4" s="24">
        <v>44729</v>
      </c>
      <c r="H4" s="25"/>
      <c r="I4" s="26">
        <v>80832</v>
      </c>
      <c r="J4" s="26">
        <v>80832</v>
      </c>
      <c r="K4" s="23"/>
      <c r="L4" s="23" t="s">
        <v>26</v>
      </c>
      <c r="M4" s="23"/>
      <c r="N4" s="23" t="s">
        <v>4726</v>
      </c>
      <c r="O4" s="23" t="s">
        <v>4726</v>
      </c>
      <c r="P4" s="29">
        <v>0</v>
      </c>
      <c r="Q4" s="23"/>
      <c r="R4" s="23"/>
      <c r="S4" s="23"/>
      <c r="T4" s="29">
        <v>0</v>
      </c>
      <c r="U4" s="29">
        <v>0</v>
      </c>
      <c r="V4" s="23"/>
      <c r="W4" s="25"/>
      <c r="X4" s="23"/>
      <c r="Y4" s="29">
        <v>0</v>
      </c>
      <c r="Z4" s="29">
        <v>80832</v>
      </c>
      <c r="AA4" s="29">
        <v>0</v>
      </c>
      <c r="AB4" s="23">
        <v>4800063872</v>
      </c>
      <c r="AC4" s="25">
        <v>45442</v>
      </c>
      <c r="AD4" s="23" t="s">
        <v>4727</v>
      </c>
      <c r="AE4" s="29">
        <v>161664</v>
      </c>
      <c r="AF4" s="23" t="s">
        <v>4673</v>
      </c>
      <c r="AG4" s="25">
        <v>44704</v>
      </c>
      <c r="AH4" s="25">
        <v>44758</v>
      </c>
      <c r="AI4" s="25"/>
      <c r="AJ4" s="29">
        <v>80832</v>
      </c>
      <c r="AK4" s="29">
        <v>80832</v>
      </c>
      <c r="AL4" s="29">
        <v>0</v>
      </c>
      <c r="AM4" s="29">
        <v>0</v>
      </c>
      <c r="AN4" s="29">
        <v>0</v>
      </c>
      <c r="AO4" s="29">
        <v>0</v>
      </c>
      <c r="AP4" s="29">
        <v>0</v>
      </c>
      <c r="AQ4" s="29">
        <v>0</v>
      </c>
      <c r="AR4" s="29">
        <v>80832</v>
      </c>
      <c r="AS4" s="29">
        <v>0</v>
      </c>
      <c r="AT4" s="29">
        <v>0</v>
      </c>
      <c r="AU4" s="23"/>
      <c r="AV4" s="29">
        <v>0</v>
      </c>
      <c r="AW4" s="23"/>
      <c r="AX4" s="23"/>
      <c r="AY4" s="23"/>
      <c r="AZ4" s="29">
        <v>0</v>
      </c>
    </row>
    <row r="5" spans="1:52" s="27" customFormat="1" hidden="1" x14ac:dyDescent="0.2">
      <c r="A5" s="23">
        <v>891480000</v>
      </c>
      <c r="B5" s="23" t="s">
        <v>20</v>
      </c>
      <c r="C5" s="23" t="s">
        <v>3157</v>
      </c>
      <c r="D5" s="23" t="str">
        <f t="shared" si="2"/>
        <v>891480000_EI4826268</v>
      </c>
      <c r="E5" s="23" t="s">
        <v>1673</v>
      </c>
      <c r="F5" s="23" t="s">
        <v>784</v>
      </c>
      <c r="G5" s="24">
        <v>44775</v>
      </c>
      <c r="H5" s="25"/>
      <c r="I5" s="26">
        <v>80832</v>
      </c>
      <c r="J5" s="26">
        <v>80832</v>
      </c>
      <c r="K5" s="23"/>
      <c r="L5" s="23" t="s">
        <v>26</v>
      </c>
      <c r="M5" s="23"/>
      <c r="N5" s="23" t="s">
        <v>4726</v>
      </c>
      <c r="O5" s="23" t="s">
        <v>4726</v>
      </c>
      <c r="P5" s="29">
        <v>0</v>
      </c>
      <c r="Q5" s="23"/>
      <c r="R5" s="23"/>
      <c r="S5" s="23"/>
      <c r="T5" s="29">
        <v>0</v>
      </c>
      <c r="U5" s="29">
        <v>0</v>
      </c>
      <c r="V5" s="23"/>
      <c r="W5" s="25"/>
      <c r="X5" s="23"/>
      <c r="Y5" s="29">
        <v>0</v>
      </c>
      <c r="Z5" s="29">
        <v>80832</v>
      </c>
      <c r="AA5" s="29">
        <v>0</v>
      </c>
      <c r="AB5" s="23">
        <v>4800063872</v>
      </c>
      <c r="AC5" s="25">
        <v>45442</v>
      </c>
      <c r="AD5" s="23" t="s">
        <v>4727</v>
      </c>
      <c r="AE5" s="29">
        <v>161664</v>
      </c>
      <c r="AF5" s="23" t="s">
        <v>4673</v>
      </c>
      <c r="AG5" s="25">
        <v>44765</v>
      </c>
      <c r="AH5" s="25">
        <v>44791</v>
      </c>
      <c r="AI5" s="25"/>
      <c r="AJ5" s="29">
        <v>80832</v>
      </c>
      <c r="AK5" s="29">
        <v>80832</v>
      </c>
      <c r="AL5" s="29">
        <v>80832</v>
      </c>
      <c r="AM5" s="29">
        <v>0</v>
      </c>
      <c r="AN5" s="29">
        <v>0</v>
      </c>
      <c r="AO5" s="29">
        <v>0</v>
      </c>
      <c r="AP5" s="29">
        <v>0</v>
      </c>
      <c r="AQ5" s="29">
        <v>0</v>
      </c>
      <c r="AR5" s="29">
        <v>0</v>
      </c>
      <c r="AS5" s="29">
        <v>0</v>
      </c>
      <c r="AT5" s="29">
        <v>0</v>
      </c>
      <c r="AU5" s="23"/>
      <c r="AV5" s="29">
        <v>0</v>
      </c>
      <c r="AW5" s="23"/>
      <c r="AX5" s="23"/>
      <c r="AY5" s="23"/>
      <c r="AZ5" s="29">
        <v>80832</v>
      </c>
    </row>
    <row r="6" spans="1:52" s="27" customFormat="1" hidden="1" x14ac:dyDescent="0.2">
      <c r="A6" s="23">
        <v>891480000</v>
      </c>
      <c r="B6" s="23" t="s">
        <v>20</v>
      </c>
      <c r="C6" s="23" t="s">
        <v>3163</v>
      </c>
      <c r="D6" s="23" t="str">
        <f t="shared" si="2"/>
        <v>891480000_EI605269</v>
      </c>
      <c r="E6" s="23" t="s">
        <v>1677</v>
      </c>
      <c r="F6" s="23" t="s">
        <v>790</v>
      </c>
      <c r="G6" s="24">
        <v>44798</v>
      </c>
      <c r="H6" s="23"/>
      <c r="I6" s="26">
        <v>80832</v>
      </c>
      <c r="J6" s="26">
        <v>80832</v>
      </c>
      <c r="K6" s="23"/>
      <c r="L6" s="23" t="s">
        <v>26</v>
      </c>
      <c r="M6" s="23"/>
      <c r="N6" s="23" t="s">
        <v>4726</v>
      </c>
      <c r="O6" s="23" t="s">
        <v>4726</v>
      </c>
      <c r="P6" s="29">
        <v>0</v>
      </c>
      <c r="Q6" s="23"/>
      <c r="R6" s="23"/>
      <c r="S6" s="23"/>
      <c r="T6" s="29">
        <v>0</v>
      </c>
      <c r="U6" s="29">
        <v>0</v>
      </c>
      <c r="V6" s="23"/>
      <c r="W6" s="25"/>
      <c r="X6" s="23"/>
      <c r="Y6" s="29">
        <v>0</v>
      </c>
      <c r="Z6" s="29">
        <v>80832</v>
      </c>
      <c r="AA6" s="29">
        <v>0</v>
      </c>
      <c r="AB6" s="23">
        <v>4800062464</v>
      </c>
      <c r="AC6" s="25">
        <v>45321</v>
      </c>
      <c r="AD6" s="23" t="s">
        <v>4733</v>
      </c>
      <c r="AE6" s="29">
        <v>565824</v>
      </c>
      <c r="AF6" s="23" t="s">
        <v>4673</v>
      </c>
      <c r="AG6" s="25">
        <v>44782</v>
      </c>
      <c r="AH6" s="25">
        <v>44806</v>
      </c>
      <c r="AI6" s="25"/>
      <c r="AJ6" s="29">
        <v>80832</v>
      </c>
      <c r="AK6" s="29">
        <v>80832</v>
      </c>
      <c r="AL6" s="29">
        <v>0</v>
      </c>
      <c r="AM6" s="29">
        <v>0</v>
      </c>
      <c r="AN6" s="29">
        <v>0</v>
      </c>
      <c r="AO6" s="29">
        <v>0</v>
      </c>
      <c r="AP6" s="29">
        <v>0</v>
      </c>
      <c r="AQ6" s="29">
        <v>0</v>
      </c>
      <c r="AR6" s="29">
        <v>80832</v>
      </c>
      <c r="AS6" s="29">
        <v>0</v>
      </c>
      <c r="AT6" s="29">
        <v>0</v>
      </c>
      <c r="AU6" s="23"/>
      <c r="AV6" s="29">
        <v>0</v>
      </c>
      <c r="AW6" s="23"/>
      <c r="AX6" s="23"/>
      <c r="AY6" s="23"/>
      <c r="AZ6" s="29">
        <v>0</v>
      </c>
    </row>
    <row r="7" spans="1:52" s="27" customFormat="1" hidden="1" x14ac:dyDescent="0.2">
      <c r="A7" s="23">
        <v>891480000</v>
      </c>
      <c r="B7" s="23" t="s">
        <v>20</v>
      </c>
      <c r="C7" s="23" t="s">
        <v>3168</v>
      </c>
      <c r="D7" s="23" t="str">
        <f t="shared" si="2"/>
        <v>891480000_EI8033810</v>
      </c>
      <c r="E7" s="23" t="s">
        <v>1682</v>
      </c>
      <c r="F7" s="23" t="s">
        <v>796</v>
      </c>
      <c r="G7" s="24">
        <v>45051</v>
      </c>
      <c r="H7" s="25"/>
      <c r="I7" s="26">
        <v>73796</v>
      </c>
      <c r="J7" s="26">
        <v>73796</v>
      </c>
      <c r="K7" s="23"/>
      <c r="L7" s="23" t="s">
        <v>26</v>
      </c>
      <c r="M7" s="23"/>
      <c r="N7" s="23" t="s">
        <v>4726</v>
      </c>
      <c r="O7" s="23" t="s">
        <v>4726</v>
      </c>
      <c r="P7" s="29">
        <v>0</v>
      </c>
      <c r="Q7" s="23"/>
      <c r="R7" s="23"/>
      <c r="S7" s="23"/>
      <c r="T7" s="29">
        <v>0</v>
      </c>
      <c r="U7" s="29">
        <v>0</v>
      </c>
      <c r="V7" s="23"/>
      <c r="W7" s="25"/>
      <c r="X7" s="23"/>
      <c r="Y7" s="29">
        <v>0</v>
      </c>
      <c r="Z7" s="29">
        <v>73796</v>
      </c>
      <c r="AA7" s="29">
        <v>0</v>
      </c>
      <c r="AB7" s="23">
        <v>2201530038</v>
      </c>
      <c r="AC7" s="25">
        <v>45495</v>
      </c>
      <c r="AD7" s="23" t="s">
        <v>4725</v>
      </c>
      <c r="AE7" s="29">
        <v>104103622</v>
      </c>
      <c r="AF7" s="23" t="s">
        <v>4673</v>
      </c>
      <c r="AG7" s="25">
        <v>45044</v>
      </c>
      <c r="AH7" s="25">
        <v>45064</v>
      </c>
      <c r="AI7" s="25"/>
      <c r="AJ7" s="29">
        <v>77896</v>
      </c>
      <c r="AK7" s="29">
        <v>73796</v>
      </c>
      <c r="AL7" s="29">
        <v>77896</v>
      </c>
      <c r="AM7" s="29">
        <v>4100</v>
      </c>
      <c r="AN7" s="29">
        <v>82268</v>
      </c>
      <c r="AO7" s="29">
        <v>0</v>
      </c>
      <c r="AP7" s="29">
        <v>0</v>
      </c>
      <c r="AQ7" s="29">
        <v>0</v>
      </c>
      <c r="AR7" s="29">
        <v>0</v>
      </c>
      <c r="AS7" s="29">
        <v>0</v>
      </c>
      <c r="AT7" s="29">
        <v>0</v>
      </c>
      <c r="AU7" s="23"/>
      <c r="AV7" s="29">
        <v>0</v>
      </c>
      <c r="AW7" s="23"/>
      <c r="AX7" s="23"/>
      <c r="AY7" s="23"/>
      <c r="AZ7" s="29">
        <v>73796</v>
      </c>
    </row>
    <row r="8" spans="1:52" s="27" customFormat="1" hidden="1" x14ac:dyDescent="0.2">
      <c r="A8" s="23">
        <v>891480000</v>
      </c>
      <c r="B8" s="23" t="s">
        <v>20</v>
      </c>
      <c r="C8" s="23" t="s">
        <v>3170</v>
      </c>
      <c r="D8" s="23" t="str">
        <f t="shared" si="2"/>
        <v>891480000_EI536785</v>
      </c>
      <c r="E8" s="23" t="s">
        <v>1683</v>
      </c>
      <c r="F8" s="23" t="s">
        <v>798</v>
      </c>
      <c r="G8" s="24">
        <v>45051</v>
      </c>
      <c r="H8" s="25"/>
      <c r="I8" s="26">
        <v>41283</v>
      </c>
      <c r="J8" s="26">
        <v>41283</v>
      </c>
      <c r="K8" s="23"/>
      <c r="L8" s="23" t="s">
        <v>26</v>
      </c>
      <c r="M8" s="23"/>
      <c r="N8" s="23" t="s">
        <v>4726</v>
      </c>
      <c r="O8" s="23" t="s">
        <v>4726</v>
      </c>
      <c r="P8" s="29">
        <v>0</v>
      </c>
      <c r="Q8" s="23"/>
      <c r="R8" s="23"/>
      <c r="S8" s="23"/>
      <c r="T8" s="29">
        <v>0</v>
      </c>
      <c r="U8" s="29">
        <v>0</v>
      </c>
      <c r="V8" s="23"/>
      <c r="W8" s="25"/>
      <c r="X8" s="23"/>
      <c r="Y8" s="29">
        <v>0</v>
      </c>
      <c r="Z8" s="29">
        <v>2022854</v>
      </c>
      <c r="AA8" s="29">
        <v>0</v>
      </c>
      <c r="AB8" s="23">
        <v>2201530038</v>
      </c>
      <c r="AC8" s="25">
        <v>45495</v>
      </c>
      <c r="AD8" s="23" t="s">
        <v>4725</v>
      </c>
      <c r="AE8" s="29">
        <v>104103622</v>
      </c>
      <c r="AF8" s="23" t="s">
        <v>4673</v>
      </c>
      <c r="AG8" s="25">
        <v>45042</v>
      </c>
      <c r="AH8" s="25">
        <v>45152</v>
      </c>
      <c r="AI8" s="25"/>
      <c r="AJ8" s="29">
        <v>2064137</v>
      </c>
      <c r="AK8" s="29">
        <v>2064137</v>
      </c>
      <c r="AL8" s="29">
        <v>2064137</v>
      </c>
      <c r="AM8" s="29">
        <v>0</v>
      </c>
      <c r="AN8" s="29">
        <v>2064137</v>
      </c>
      <c r="AO8" s="29">
        <v>41283</v>
      </c>
      <c r="AP8" s="29">
        <v>0</v>
      </c>
      <c r="AQ8" s="29">
        <v>0</v>
      </c>
      <c r="AR8" s="29">
        <v>0</v>
      </c>
      <c r="AS8" s="29">
        <v>0</v>
      </c>
      <c r="AT8" s="29">
        <v>0</v>
      </c>
      <c r="AU8" s="23"/>
      <c r="AV8" s="29">
        <v>0</v>
      </c>
      <c r="AW8" s="23"/>
      <c r="AX8" s="23"/>
      <c r="AY8" s="23"/>
      <c r="AZ8" s="29">
        <v>2064137</v>
      </c>
    </row>
    <row r="9" spans="1:52" s="27" customFormat="1" hidden="1" x14ac:dyDescent="0.2">
      <c r="A9" s="23">
        <v>891480000</v>
      </c>
      <c r="B9" s="23" t="s">
        <v>20</v>
      </c>
      <c r="C9" s="23" t="s">
        <v>3171</v>
      </c>
      <c r="D9" s="23" t="str">
        <f t="shared" si="2"/>
        <v>891480000_EI597379</v>
      </c>
      <c r="E9" s="23" t="s">
        <v>1676</v>
      </c>
      <c r="F9" s="23" t="s">
        <v>799</v>
      </c>
      <c r="G9" s="24">
        <v>45085</v>
      </c>
      <c r="H9" s="23"/>
      <c r="I9" s="26">
        <v>81137</v>
      </c>
      <c r="J9" s="26">
        <v>81137</v>
      </c>
      <c r="K9" s="23"/>
      <c r="L9" s="23" t="s">
        <v>26</v>
      </c>
      <c r="M9" s="23"/>
      <c r="N9" s="23" t="s">
        <v>4726</v>
      </c>
      <c r="O9" s="23" t="s">
        <v>4726</v>
      </c>
      <c r="P9" s="29">
        <v>0</v>
      </c>
      <c r="Q9" s="23"/>
      <c r="R9" s="23"/>
      <c r="S9" s="23"/>
      <c r="T9" s="29">
        <v>0</v>
      </c>
      <c r="U9" s="29">
        <v>0</v>
      </c>
      <c r="V9" s="23"/>
      <c r="W9" s="25"/>
      <c r="X9" s="23"/>
      <c r="Y9" s="29">
        <v>0</v>
      </c>
      <c r="Z9" s="29">
        <v>3975725</v>
      </c>
      <c r="AA9" s="29">
        <v>0</v>
      </c>
      <c r="AB9" s="23">
        <v>2201530038</v>
      </c>
      <c r="AC9" s="25">
        <v>45495</v>
      </c>
      <c r="AD9" s="23" t="s">
        <v>4725</v>
      </c>
      <c r="AE9" s="29">
        <v>104103622</v>
      </c>
      <c r="AF9" s="23" t="s">
        <v>4673</v>
      </c>
      <c r="AG9" s="25">
        <v>45061</v>
      </c>
      <c r="AH9" s="25">
        <v>45152</v>
      </c>
      <c r="AI9" s="25"/>
      <c r="AJ9" s="29">
        <v>4056862</v>
      </c>
      <c r="AK9" s="29">
        <v>4056862</v>
      </c>
      <c r="AL9" s="29">
        <v>4056862</v>
      </c>
      <c r="AM9" s="29">
        <v>0</v>
      </c>
      <c r="AN9" s="29">
        <v>4056862</v>
      </c>
      <c r="AO9" s="29">
        <v>81137</v>
      </c>
      <c r="AP9" s="29">
        <v>0</v>
      </c>
      <c r="AQ9" s="29">
        <v>0</v>
      </c>
      <c r="AR9" s="29">
        <v>0</v>
      </c>
      <c r="AS9" s="29">
        <v>0</v>
      </c>
      <c r="AT9" s="29">
        <v>0</v>
      </c>
      <c r="AU9" s="23"/>
      <c r="AV9" s="29">
        <v>0</v>
      </c>
      <c r="AW9" s="23"/>
      <c r="AX9" s="23"/>
      <c r="AY9" s="23"/>
      <c r="AZ9" s="29">
        <v>4056862</v>
      </c>
    </row>
    <row r="10" spans="1:52" s="27" customFormat="1" hidden="1" x14ac:dyDescent="0.2">
      <c r="A10" s="23">
        <v>891480000</v>
      </c>
      <c r="B10" s="23" t="s">
        <v>20</v>
      </c>
      <c r="C10" s="23" t="s">
        <v>3173</v>
      </c>
      <c r="D10" s="23" t="str">
        <f t="shared" si="2"/>
        <v>891480000_EI507288</v>
      </c>
      <c r="E10" s="23" t="s">
        <v>1679</v>
      </c>
      <c r="F10" s="23" t="s">
        <v>801</v>
      </c>
      <c r="G10" s="24">
        <v>45085</v>
      </c>
      <c r="H10" s="25"/>
      <c r="I10" s="26">
        <v>84303</v>
      </c>
      <c r="J10" s="26">
        <v>84303</v>
      </c>
      <c r="K10" s="23"/>
      <c r="L10" s="23" t="s">
        <v>26</v>
      </c>
      <c r="M10" s="23"/>
      <c r="N10" s="23" t="s">
        <v>4726</v>
      </c>
      <c r="O10" s="23" t="s">
        <v>4726</v>
      </c>
      <c r="P10" s="29">
        <v>0</v>
      </c>
      <c r="Q10" s="23"/>
      <c r="R10" s="23"/>
      <c r="S10" s="23"/>
      <c r="T10" s="29">
        <v>0</v>
      </c>
      <c r="U10" s="29">
        <v>0</v>
      </c>
      <c r="V10" s="23"/>
      <c r="W10" s="25"/>
      <c r="X10" s="23"/>
      <c r="Y10" s="29">
        <v>0</v>
      </c>
      <c r="Z10" s="29">
        <v>4130826</v>
      </c>
      <c r="AA10" s="29">
        <v>0</v>
      </c>
      <c r="AB10" s="23">
        <v>2201530038</v>
      </c>
      <c r="AC10" s="25">
        <v>45495</v>
      </c>
      <c r="AD10" s="23" t="s">
        <v>4725</v>
      </c>
      <c r="AE10" s="29">
        <v>104103622</v>
      </c>
      <c r="AF10" s="23" t="s">
        <v>4673</v>
      </c>
      <c r="AG10" s="25">
        <v>45067</v>
      </c>
      <c r="AH10" s="25">
        <v>45152</v>
      </c>
      <c r="AI10" s="25"/>
      <c r="AJ10" s="29">
        <v>4215129</v>
      </c>
      <c r="AK10" s="29">
        <v>4215129</v>
      </c>
      <c r="AL10" s="29">
        <v>4215129</v>
      </c>
      <c r="AM10" s="29">
        <v>0</v>
      </c>
      <c r="AN10" s="29">
        <v>4215129</v>
      </c>
      <c r="AO10" s="29">
        <v>84303</v>
      </c>
      <c r="AP10" s="29">
        <v>0</v>
      </c>
      <c r="AQ10" s="29">
        <v>0</v>
      </c>
      <c r="AR10" s="29">
        <v>0</v>
      </c>
      <c r="AS10" s="29">
        <v>0</v>
      </c>
      <c r="AT10" s="29">
        <v>0</v>
      </c>
      <c r="AU10" s="23"/>
      <c r="AV10" s="29">
        <v>0</v>
      </c>
      <c r="AW10" s="23"/>
      <c r="AX10" s="23"/>
      <c r="AY10" s="23"/>
      <c r="AZ10" s="29">
        <v>4215129</v>
      </c>
    </row>
    <row r="11" spans="1:52" s="27" customFormat="1" hidden="1" x14ac:dyDescent="0.2">
      <c r="A11" s="23">
        <v>891480000</v>
      </c>
      <c r="B11" s="23" t="s">
        <v>20</v>
      </c>
      <c r="C11" s="23" t="s">
        <v>3182</v>
      </c>
      <c r="D11" s="23" t="str">
        <f t="shared" si="2"/>
        <v>891480000_EI8035029</v>
      </c>
      <c r="E11" s="23" t="s">
        <v>1682</v>
      </c>
      <c r="F11" s="23" t="s">
        <v>810</v>
      </c>
      <c r="G11" s="24">
        <v>45085</v>
      </c>
      <c r="H11" s="23"/>
      <c r="I11" s="26">
        <v>25124</v>
      </c>
      <c r="J11" s="26">
        <v>25124</v>
      </c>
      <c r="K11" s="23"/>
      <c r="L11" s="23" t="s">
        <v>26</v>
      </c>
      <c r="M11" s="23"/>
      <c r="N11" s="23" t="s">
        <v>4726</v>
      </c>
      <c r="O11" s="23" t="s">
        <v>4726</v>
      </c>
      <c r="P11" s="29">
        <v>0</v>
      </c>
      <c r="Q11" s="23"/>
      <c r="R11" s="23"/>
      <c r="S11" s="23"/>
      <c r="T11" s="29">
        <v>0</v>
      </c>
      <c r="U11" s="29">
        <v>0</v>
      </c>
      <c r="V11" s="23"/>
      <c r="W11" s="25"/>
      <c r="X11" s="23"/>
      <c r="Y11" s="29">
        <v>0</v>
      </c>
      <c r="Z11" s="29">
        <v>28443</v>
      </c>
      <c r="AA11" s="29">
        <v>0</v>
      </c>
      <c r="AB11" s="23">
        <v>2201520846</v>
      </c>
      <c r="AC11" s="25">
        <v>45467</v>
      </c>
      <c r="AD11" s="23" t="s">
        <v>4725</v>
      </c>
      <c r="AE11" s="29">
        <v>56038728</v>
      </c>
      <c r="AF11" s="23" t="s">
        <v>4673</v>
      </c>
      <c r="AG11" s="25">
        <v>45077</v>
      </c>
      <c r="AH11" s="25">
        <v>45103</v>
      </c>
      <c r="AI11" s="25"/>
      <c r="AJ11" s="29">
        <v>57667</v>
      </c>
      <c r="AK11" s="29">
        <v>53567</v>
      </c>
      <c r="AL11" s="29">
        <v>33324</v>
      </c>
      <c r="AM11" s="29">
        <v>4100</v>
      </c>
      <c r="AN11" s="29">
        <v>41000</v>
      </c>
      <c r="AO11" s="29">
        <v>0</v>
      </c>
      <c r="AP11" s="29">
        <v>0</v>
      </c>
      <c r="AQ11" s="29">
        <v>0</v>
      </c>
      <c r="AR11" s="29">
        <v>0</v>
      </c>
      <c r="AS11" s="29">
        <v>0</v>
      </c>
      <c r="AT11" s="29">
        <v>0</v>
      </c>
      <c r="AU11" s="23"/>
      <c r="AV11" s="29">
        <v>0</v>
      </c>
      <c r="AW11" s="23"/>
      <c r="AX11" s="23"/>
      <c r="AY11" s="23"/>
      <c r="AZ11" s="29">
        <v>29224</v>
      </c>
    </row>
    <row r="12" spans="1:52" s="27" customFormat="1" hidden="1" x14ac:dyDescent="0.2">
      <c r="A12" s="23">
        <v>891480000</v>
      </c>
      <c r="B12" s="23" t="s">
        <v>20</v>
      </c>
      <c r="C12" s="23" t="s">
        <v>3837</v>
      </c>
      <c r="D12" s="23" t="str">
        <f t="shared" si="2"/>
        <v>891480000_EJ014756</v>
      </c>
      <c r="E12" s="23" t="s">
        <v>1717</v>
      </c>
      <c r="F12" s="23" t="s">
        <v>1442</v>
      </c>
      <c r="G12" s="28">
        <v>45378</v>
      </c>
      <c r="H12" s="23"/>
      <c r="I12" s="26">
        <v>2522304</v>
      </c>
      <c r="J12" s="26">
        <v>2522304</v>
      </c>
      <c r="K12" s="23"/>
      <c r="L12" s="23" t="s">
        <v>26</v>
      </c>
      <c r="M12" s="23"/>
      <c r="N12" s="23" t="s">
        <v>4726</v>
      </c>
      <c r="O12" s="23" t="s">
        <v>4726</v>
      </c>
      <c r="P12" s="29">
        <v>0</v>
      </c>
      <c r="Q12" s="23"/>
      <c r="R12" s="23"/>
      <c r="S12" s="23"/>
      <c r="T12" s="29">
        <v>0</v>
      </c>
      <c r="U12" s="29">
        <v>0</v>
      </c>
      <c r="V12" s="23"/>
      <c r="W12" s="25"/>
      <c r="X12" s="23"/>
      <c r="Y12" s="29">
        <v>0</v>
      </c>
      <c r="Z12" s="29">
        <v>2522304</v>
      </c>
      <c r="AA12" s="29">
        <v>0</v>
      </c>
      <c r="AB12" s="23">
        <v>4800063572</v>
      </c>
      <c r="AC12" s="25">
        <v>45412</v>
      </c>
      <c r="AD12" s="23"/>
      <c r="AE12" s="29">
        <v>0</v>
      </c>
      <c r="AF12" s="23" t="s">
        <v>4673</v>
      </c>
      <c r="AG12" s="25">
        <v>45377</v>
      </c>
      <c r="AH12" s="25">
        <v>45383</v>
      </c>
      <c r="AI12" s="25"/>
      <c r="AJ12" s="29">
        <v>2522304</v>
      </c>
      <c r="AK12" s="29">
        <v>2522304</v>
      </c>
      <c r="AL12" s="29">
        <v>2522304</v>
      </c>
      <c r="AM12" s="29">
        <v>0</v>
      </c>
      <c r="AN12" s="29">
        <v>2522304</v>
      </c>
      <c r="AO12" s="29">
        <v>0</v>
      </c>
      <c r="AP12" s="29">
        <v>0</v>
      </c>
      <c r="AQ12" s="29">
        <v>0</v>
      </c>
      <c r="AR12" s="29">
        <v>0</v>
      </c>
      <c r="AS12" s="29">
        <v>0</v>
      </c>
      <c r="AT12" s="29">
        <v>0</v>
      </c>
      <c r="AU12" s="23"/>
      <c r="AV12" s="29">
        <v>0</v>
      </c>
      <c r="AW12" s="23"/>
      <c r="AX12" s="23"/>
      <c r="AY12" s="23"/>
      <c r="AZ12" s="29">
        <v>2522304</v>
      </c>
    </row>
    <row r="13" spans="1:52" s="27" customFormat="1" hidden="1" x14ac:dyDescent="0.2">
      <c r="A13" s="23">
        <v>891480000</v>
      </c>
      <c r="B13" s="23" t="s">
        <v>20</v>
      </c>
      <c r="C13" s="23" t="s">
        <v>3752</v>
      </c>
      <c r="D13" s="23" t="str">
        <f t="shared" si="2"/>
        <v>891480000_EJ0419655</v>
      </c>
      <c r="E13" s="23" t="s">
        <v>1695</v>
      </c>
      <c r="F13" s="23" t="s">
        <v>1376</v>
      </c>
      <c r="G13" s="28">
        <v>45392</v>
      </c>
      <c r="H13" s="23"/>
      <c r="I13" s="26">
        <v>735112</v>
      </c>
      <c r="J13" s="26">
        <v>735112</v>
      </c>
      <c r="K13" s="23"/>
      <c r="L13" s="23" t="s">
        <v>26</v>
      </c>
      <c r="M13" s="23"/>
      <c r="N13" s="23" t="s">
        <v>4726</v>
      </c>
      <c r="O13" s="23" t="s">
        <v>4726</v>
      </c>
      <c r="P13" s="29">
        <v>0</v>
      </c>
      <c r="Q13" s="23"/>
      <c r="R13" s="23"/>
      <c r="S13" s="23"/>
      <c r="T13" s="29">
        <v>0</v>
      </c>
      <c r="U13" s="29">
        <v>0</v>
      </c>
      <c r="V13" s="23"/>
      <c r="W13" s="25"/>
      <c r="X13" s="23"/>
      <c r="Y13" s="29">
        <v>0</v>
      </c>
      <c r="Z13" s="29">
        <v>735112</v>
      </c>
      <c r="AA13" s="29">
        <v>0</v>
      </c>
      <c r="AB13" s="23">
        <v>4800063572</v>
      </c>
      <c r="AC13" s="25">
        <v>45412</v>
      </c>
      <c r="AD13" s="23"/>
      <c r="AE13" s="29">
        <v>0</v>
      </c>
      <c r="AF13" s="23" t="s">
        <v>4673</v>
      </c>
      <c r="AG13" s="25">
        <v>45390</v>
      </c>
      <c r="AH13" s="25">
        <v>45392</v>
      </c>
      <c r="AI13" s="25"/>
      <c r="AJ13" s="29">
        <v>735112</v>
      </c>
      <c r="AK13" s="29">
        <v>735112</v>
      </c>
      <c r="AL13" s="29">
        <v>735112</v>
      </c>
      <c r="AM13" s="29">
        <v>0</v>
      </c>
      <c r="AN13" s="29">
        <v>735112</v>
      </c>
      <c r="AO13" s="29">
        <v>0</v>
      </c>
      <c r="AP13" s="29">
        <v>0</v>
      </c>
      <c r="AQ13" s="29">
        <v>0</v>
      </c>
      <c r="AR13" s="29">
        <v>0</v>
      </c>
      <c r="AS13" s="29">
        <v>0</v>
      </c>
      <c r="AT13" s="29">
        <v>0</v>
      </c>
      <c r="AU13" s="23"/>
      <c r="AV13" s="29">
        <v>0</v>
      </c>
      <c r="AW13" s="23"/>
      <c r="AX13" s="23"/>
      <c r="AY13" s="23"/>
      <c r="AZ13" s="29">
        <v>735112</v>
      </c>
    </row>
    <row r="14" spans="1:52" s="27" customFormat="1" hidden="1" x14ac:dyDescent="0.2">
      <c r="A14" s="23">
        <v>891480000</v>
      </c>
      <c r="B14" s="23" t="s">
        <v>20</v>
      </c>
      <c r="C14" s="23" t="s">
        <v>3754</v>
      </c>
      <c r="D14" s="23" t="str">
        <f t="shared" si="2"/>
        <v>891480000_EJ0419642</v>
      </c>
      <c r="E14" s="23" t="s">
        <v>1695</v>
      </c>
      <c r="F14" s="23" t="s">
        <v>1378</v>
      </c>
      <c r="G14" s="28">
        <v>45392</v>
      </c>
      <c r="H14" s="23"/>
      <c r="I14" s="26">
        <v>1044600</v>
      </c>
      <c r="J14" s="26">
        <v>1044600</v>
      </c>
      <c r="K14" s="23"/>
      <c r="L14" s="23" t="s">
        <v>26</v>
      </c>
      <c r="M14" s="23"/>
      <c r="N14" s="23" t="s">
        <v>4726</v>
      </c>
      <c r="O14" s="23" t="s">
        <v>4726</v>
      </c>
      <c r="P14" s="29">
        <v>0</v>
      </c>
      <c r="Q14" s="23"/>
      <c r="R14" s="23"/>
      <c r="S14" s="23"/>
      <c r="T14" s="29">
        <v>0</v>
      </c>
      <c r="U14" s="29">
        <v>0</v>
      </c>
      <c r="V14" s="23"/>
      <c r="W14" s="25"/>
      <c r="X14" s="23"/>
      <c r="Y14" s="29">
        <v>0</v>
      </c>
      <c r="Z14" s="29">
        <v>1044600</v>
      </c>
      <c r="AA14" s="29">
        <v>0</v>
      </c>
      <c r="AB14" s="23">
        <v>4800063572</v>
      </c>
      <c r="AC14" s="25">
        <v>45412</v>
      </c>
      <c r="AD14" s="23"/>
      <c r="AE14" s="29">
        <v>0</v>
      </c>
      <c r="AF14" s="23" t="s">
        <v>4673</v>
      </c>
      <c r="AG14" s="25">
        <v>45390</v>
      </c>
      <c r="AH14" s="25">
        <v>45392</v>
      </c>
      <c r="AI14" s="25"/>
      <c r="AJ14" s="29">
        <v>1044600</v>
      </c>
      <c r="AK14" s="29">
        <v>1044600</v>
      </c>
      <c r="AL14" s="29">
        <v>1044600</v>
      </c>
      <c r="AM14" s="29">
        <v>0</v>
      </c>
      <c r="AN14" s="29">
        <v>1044600</v>
      </c>
      <c r="AO14" s="29">
        <v>0</v>
      </c>
      <c r="AP14" s="29">
        <v>0</v>
      </c>
      <c r="AQ14" s="29">
        <v>0</v>
      </c>
      <c r="AR14" s="29">
        <v>0</v>
      </c>
      <c r="AS14" s="29">
        <v>0</v>
      </c>
      <c r="AT14" s="29">
        <v>0</v>
      </c>
      <c r="AU14" s="23"/>
      <c r="AV14" s="29">
        <v>0</v>
      </c>
      <c r="AW14" s="23"/>
      <c r="AX14" s="23"/>
      <c r="AY14" s="23"/>
      <c r="AZ14" s="29">
        <v>1044600</v>
      </c>
    </row>
    <row r="15" spans="1:52" s="27" customFormat="1" hidden="1" x14ac:dyDescent="0.2">
      <c r="A15" s="23">
        <v>891480000</v>
      </c>
      <c r="B15" s="23" t="s">
        <v>20</v>
      </c>
      <c r="C15" s="23" t="s">
        <v>3815</v>
      </c>
      <c r="D15" s="23" t="str">
        <f t="shared" si="2"/>
        <v>891480000_EJ014764</v>
      </c>
      <c r="E15" s="23" t="s">
        <v>1717</v>
      </c>
      <c r="F15" s="23" t="s">
        <v>1420</v>
      </c>
      <c r="G15" s="28">
        <v>45392</v>
      </c>
      <c r="H15" s="23"/>
      <c r="I15" s="26">
        <v>1261152</v>
      </c>
      <c r="J15" s="26">
        <v>1261152</v>
      </c>
      <c r="K15" s="23"/>
      <c r="L15" s="23" t="s">
        <v>26</v>
      </c>
      <c r="M15" s="23"/>
      <c r="N15" s="23" t="s">
        <v>4726</v>
      </c>
      <c r="O15" s="23" t="s">
        <v>4726</v>
      </c>
      <c r="P15" s="29">
        <v>0</v>
      </c>
      <c r="Q15" s="23"/>
      <c r="R15" s="23"/>
      <c r="S15" s="23"/>
      <c r="T15" s="29">
        <v>0</v>
      </c>
      <c r="U15" s="29">
        <v>0</v>
      </c>
      <c r="V15" s="23"/>
      <c r="W15" s="25"/>
      <c r="X15" s="23"/>
      <c r="Y15" s="29">
        <v>0</v>
      </c>
      <c r="Z15" s="29">
        <v>1261152</v>
      </c>
      <c r="AA15" s="29">
        <v>0</v>
      </c>
      <c r="AB15" s="23">
        <v>4800063572</v>
      </c>
      <c r="AC15" s="25">
        <v>45412</v>
      </c>
      <c r="AD15" s="23"/>
      <c r="AE15" s="29">
        <v>0</v>
      </c>
      <c r="AF15" s="23" t="s">
        <v>4673</v>
      </c>
      <c r="AG15" s="25">
        <v>45383</v>
      </c>
      <c r="AH15" s="25">
        <v>45392</v>
      </c>
      <c r="AI15" s="25"/>
      <c r="AJ15" s="29">
        <v>1261152</v>
      </c>
      <c r="AK15" s="29">
        <v>1261152</v>
      </c>
      <c r="AL15" s="29">
        <v>1261152</v>
      </c>
      <c r="AM15" s="29">
        <v>0</v>
      </c>
      <c r="AN15" s="29">
        <v>1261152</v>
      </c>
      <c r="AO15" s="29">
        <v>0</v>
      </c>
      <c r="AP15" s="29">
        <v>0</v>
      </c>
      <c r="AQ15" s="29">
        <v>0</v>
      </c>
      <c r="AR15" s="29">
        <v>0</v>
      </c>
      <c r="AS15" s="29">
        <v>0</v>
      </c>
      <c r="AT15" s="29">
        <v>0</v>
      </c>
      <c r="AU15" s="23"/>
      <c r="AV15" s="29">
        <v>0</v>
      </c>
      <c r="AW15" s="23"/>
      <c r="AX15" s="23"/>
      <c r="AY15" s="23"/>
      <c r="AZ15" s="29">
        <v>1261152</v>
      </c>
    </row>
    <row r="16" spans="1:52" s="27" customFormat="1" hidden="1" x14ac:dyDescent="0.2">
      <c r="A16" s="23">
        <v>891480000</v>
      </c>
      <c r="B16" s="23" t="s">
        <v>20</v>
      </c>
      <c r="C16" s="23" t="s">
        <v>3816</v>
      </c>
      <c r="D16" s="23" t="str">
        <f t="shared" si="2"/>
        <v>891480000_EI9646712</v>
      </c>
      <c r="E16" s="23" t="s">
        <v>1707</v>
      </c>
      <c r="F16" s="23" t="s">
        <v>1421</v>
      </c>
      <c r="G16" s="28">
        <v>45392</v>
      </c>
      <c r="H16" s="23"/>
      <c r="I16" s="26">
        <v>2998835</v>
      </c>
      <c r="J16" s="26">
        <v>2998835</v>
      </c>
      <c r="K16" s="23"/>
      <c r="L16" s="23" t="s">
        <v>26</v>
      </c>
      <c r="M16" s="23"/>
      <c r="N16" s="23" t="s">
        <v>4726</v>
      </c>
      <c r="O16" s="23" t="s">
        <v>4726</v>
      </c>
      <c r="P16" s="29">
        <v>0</v>
      </c>
      <c r="Q16" s="23"/>
      <c r="R16" s="23"/>
      <c r="S16" s="23"/>
      <c r="T16" s="29">
        <v>0</v>
      </c>
      <c r="U16" s="29">
        <v>0</v>
      </c>
      <c r="V16" s="23"/>
      <c r="W16" s="25"/>
      <c r="X16" s="23"/>
      <c r="Y16" s="29">
        <v>0</v>
      </c>
      <c r="Z16" s="29">
        <v>2998835</v>
      </c>
      <c r="AA16" s="29">
        <v>0</v>
      </c>
      <c r="AB16" s="23">
        <v>4800063572</v>
      </c>
      <c r="AC16" s="25">
        <v>45412</v>
      </c>
      <c r="AD16" s="23"/>
      <c r="AE16" s="29">
        <v>0</v>
      </c>
      <c r="AF16" s="23" t="s">
        <v>4673</v>
      </c>
      <c r="AG16" s="25">
        <v>45383</v>
      </c>
      <c r="AH16" s="25">
        <v>45392</v>
      </c>
      <c r="AI16" s="25"/>
      <c r="AJ16" s="29">
        <v>2998835</v>
      </c>
      <c r="AK16" s="29">
        <v>2998835</v>
      </c>
      <c r="AL16" s="29">
        <v>2998835</v>
      </c>
      <c r="AM16" s="29">
        <v>0</v>
      </c>
      <c r="AN16" s="29">
        <v>3000282</v>
      </c>
      <c r="AO16" s="29">
        <v>0</v>
      </c>
      <c r="AP16" s="29">
        <v>0</v>
      </c>
      <c r="AQ16" s="29">
        <v>0</v>
      </c>
      <c r="AR16" s="29">
        <v>0</v>
      </c>
      <c r="AS16" s="29">
        <v>0</v>
      </c>
      <c r="AT16" s="29">
        <v>0</v>
      </c>
      <c r="AU16" s="23"/>
      <c r="AV16" s="29">
        <v>0</v>
      </c>
      <c r="AW16" s="23"/>
      <c r="AX16" s="23"/>
      <c r="AY16" s="23"/>
      <c r="AZ16" s="29">
        <v>2998835</v>
      </c>
    </row>
    <row r="17" spans="1:52" s="27" customFormat="1" hidden="1" x14ac:dyDescent="0.2">
      <c r="A17" s="23">
        <v>891480000</v>
      </c>
      <c r="B17" s="23" t="s">
        <v>20</v>
      </c>
      <c r="C17" s="23" t="s">
        <v>3818</v>
      </c>
      <c r="D17" s="23" t="str">
        <f t="shared" si="2"/>
        <v>891480000_EJ226622</v>
      </c>
      <c r="E17" s="23" t="s">
        <v>1706</v>
      </c>
      <c r="F17" s="23" t="s">
        <v>1423</v>
      </c>
      <c r="G17" s="28">
        <v>45392</v>
      </c>
      <c r="H17" s="23"/>
      <c r="I17" s="26">
        <v>1528881</v>
      </c>
      <c r="J17" s="26">
        <v>1528881</v>
      </c>
      <c r="K17" s="23"/>
      <c r="L17" s="23" t="s">
        <v>26</v>
      </c>
      <c r="M17" s="23"/>
      <c r="N17" s="23" t="s">
        <v>4726</v>
      </c>
      <c r="O17" s="23" t="s">
        <v>4726</v>
      </c>
      <c r="P17" s="29">
        <v>0</v>
      </c>
      <c r="Q17" s="23"/>
      <c r="R17" s="23"/>
      <c r="S17" s="23"/>
      <c r="T17" s="29">
        <v>0</v>
      </c>
      <c r="U17" s="29">
        <v>0</v>
      </c>
      <c r="V17" s="23"/>
      <c r="W17" s="25"/>
      <c r="X17" s="23"/>
      <c r="Y17" s="29">
        <v>0</v>
      </c>
      <c r="Z17" s="29">
        <v>1528881</v>
      </c>
      <c r="AA17" s="29">
        <v>0</v>
      </c>
      <c r="AB17" s="23">
        <v>4800063572</v>
      </c>
      <c r="AC17" s="25">
        <v>45412</v>
      </c>
      <c r="AD17" s="23"/>
      <c r="AE17" s="29">
        <v>0</v>
      </c>
      <c r="AF17" s="23" t="s">
        <v>4673</v>
      </c>
      <c r="AG17" s="25">
        <v>45385</v>
      </c>
      <c r="AH17" s="25">
        <v>45392</v>
      </c>
      <c r="AI17" s="25"/>
      <c r="AJ17" s="29">
        <v>1528881</v>
      </c>
      <c r="AK17" s="29">
        <v>1528881</v>
      </c>
      <c r="AL17" s="29">
        <v>1528881</v>
      </c>
      <c r="AM17" s="29">
        <v>0</v>
      </c>
      <c r="AN17" s="29">
        <v>1528882</v>
      </c>
      <c r="AO17" s="29">
        <v>0</v>
      </c>
      <c r="AP17" s="29">
        <v>0</v>
      </c>
      <c r="AQ17" s="29">
        <v>0</v>
      </c>
      <c r="AR17" s="29">
        <v>0</v>
      </c>
      <c r="AS17" s="29">
        <v>0</v>
      </c>
      <c r="AT17" s="29">
        <v>0</v>
      </c>
      <c r="AU17" s="23"/>
      <c r="AV17" s="29">
        <v>0</v>
      </c>
      <c r="AW17" s="23"/>
      <c r="AX17" s="23"/>
      <c r="AY17" s="23"/>
      <c r="AZ17" s="29">
        <v>1528881</v>
      </c>
    </row>
    <row r="18" spans="1:52" s="27" customFormat="1" hidden="1" x14ac:dyDescent="0.2">
      <c r="A18" s="23">
        <v>891480000</v>
      </c>
      <c r="B18" s="23" t="s">
        <v>20</v>
      </c>
      <c r="C18" s="23" t="s">
        <v>3820</v>
      </c>
      <c r="D18" s="23" t="str">
        <f t="shared" si="2"/>
        <v>891480000_EI8225218</v>
      </c>
      <c r="E18" s="23" t="s">
        <v>1689</v>
      </c>
      <c r="F18" s="23" t="s">
        <v>1425</v>
      </c>
      <c r="G18" s="28">
        <v>45392</v>
      </c>
      <c r="H18" s="23"/>
      <c r="I18" s="26">
        <v>297958</v>
      </c>
      <c r="J18" s="26">
        <v>297958</v>
      </c>
      <c r="K18" s="23"/>
      <c r="L18" s="23" t="s">
        <v>26</v>
      </c>
      <c r="M18" s="23"/>
      <c r="N18" s="23" t="s">
        <v>4726</v>
      </c>
      <c r="O18" s="23" t="s">
        <v>4726</v>
      </c>
      <c r="P18" s="29">
        <v>0</v>
      </c>
      <c r="Q18" s="23"/>
      <c r="R18" s="23"/>
      <c r="S18" s="23"/>
      <c r="T18" s="29">
        <v>0</v>
      </c>
      <c r="U18" s="29">
        <v>0</v>
      </c>
      <c r="V18" s="23"/>
      <c r="W18" s="25"/>
      <c r="X18" s="23"/>
      <c r="Y18" s="29">
        <v>0</v>
      </c>
      <c r="Z18" s="29">
        <v>297958</v>
      </c>
      <c r="AA18" s="29">
        <v>0</v>
      </c>
      <c r="AB18" s="23">
        <v>4800063572</v>
      </c>
      <c r="AC18" s="25">
        <v>45412</v>
      </c>
      <c r="AD18" s="23"/>
      <c r="AE18" s="29">
        <v>0</v>
      </c>
      <c r="AF18" s="23" t="s">
        <v>4673</v>
      </c>
      <c r="AG18" s="25">
        <v>45384</v>
      </c>
      <c r="AH18" s="25">
        <v>45392</v>
      </c>
      <c r="AI18" s="25"/>
      <c r="AJ18" s="29">
        <v>297958</v>
      </c>
      <c r="AK18" s="29">
        <v>297958</v>
      </c>
      <c r="AL18" s="29">
        <v>297958</v>
      </c>
      <c r="AM18" s="29">
        <v>0</v>
      </c>
      <c r="AN18" s="29">
        <v>297958</v>
      </c>
      <c r="AO18" s="29">
        <v>0</v>
      </c>
      <c r="AP18" s="29">
        <v>0</v>
      </c>
      <c r="AQ18" s="29">
        <v>0</v>
      </c>
      <c r="AR18" s="29">
        <v>0</v>
      </c>
      <c r="AS18" s="29">
        <v>0</v>
      </c>
      <c r="AT18" s="29">
        <v>0</v>
      </c>
      <c r="AU18" s="23"/>
      <c r="AV18" s="29">
        <v>0</v>
      </c>
      <c r="AW18" s="23"/>
      <c r="AX18" s="23"/>
      <c r="AY18" s="23"/>
      <c r="AZ18" s="29">
        <v>297958</v>
      </c>
    </row>
    <row r="19" spans="1:52" s="27" customFormat="1" hidden="1" x14ac:dyDescent="0.2">
      <c r="A19" s="23">
        <v>891480000</v>
      </c>
      <c r="B19" s="23" t="s">
        <v>20</v>
      </c>
      <c r="C19" s="23" t="s">
        <v>3821</v>
      </c>
      <c r="D19" s="23" t="str">
        <f t="shared" si="2"/>
        <v>891480000_EJ289057</v>
      </c>
      <c r="E19" s="23" t="s">
        <v>1684</v>
      </c>
      <c r="F19" s="23" t="s">
        <v>1426</v>
      </c>
      <c r="G19" s="28">
        <v>45392</v>
      </c>
      <c r="H19" s="23"/>
      <c r="I19" s="26">
        <v>2625113</v>
      </c>
      <c r="J19" s="26">
        <v>2625113</v>
      </c>
      <c r="K19" s="23"/>
      <c r="L19" s="23" t="s">
        <v>26</v>
      </c>
      <c r="M19" s="23"/>
      <c r="N19" s="23" t="s">
        <v>4726</v>
      </c>
      <c r="O19" s="23" t="s">
        <v>4726</v>
      </c>
      <c r="P19" s="29">
        <v>0</v>
      </c>
      <c r="Q19" s="23"/>
      <c r="R19" s="23"/>
      <c r="S19" s="23"/>
      <c r="T19" s="29">
        <v>0</v>
      </c>
      <c r="U19" s="29">
        <v>0</v>
      </c>
      <c r="V19" s="23"/>
      <c r="W19" s="25"/>
      <c r="X19" s="23"/>
      <c r="Y19" s="29">
        <v>0</v>
      </c>
      <c r="Z19" s="29">
        <v>2625113</v>
      </c>
      <c r="AA19" s="29">
        <v>0</v>
      </c>
      <c r="AB19" s="23">
        <v>4800063572</v>
      </c>
      <c r="AC19" s="25">
        <v>45412</v>
      </c>
      <c r="AD19" s="23"/>
      <c r="AE19" s="29">
        <v>0</v>
      </c>
      <c r="AF19" s="23" t="s">
        <v>4673</v>
      </c>
      <c r="AG19" s="25">
        <v>45383</v>
      </c>
      <c r="AH19" s="25">
        <v>45392</v>
      </c>
      <c r="AI19" s="25"/>
      <c r="AJ19" s="29">
        <v>2625113</v>
      </c>
      <c r="AK19" s="29">
        <v>2625113</v>
      </c>
      <c r="AL19" s="29">
        <v>2625113</v>
      </c>
      <c r="AM19" s="29">
        <v>0</v>
      </c>
      <c r="AN19" s="29">
        <v>319374</v>
      </c>
      <c r="AO19" s="29">
        <v>0</v>
      </c>
      <c r="AP19" s="29">
        <v>0</v>
      </c>
      <c r="AQ19" s="29">
        <v>0</v>
      </c>
      <c r="AR19" s="29">
        <v>0</v>
      </c>
      <c r="AS19" s="29">
        <v>0</v>
      </c>
      <c r="AT19" s="29">
        <v>0</v>
      </c>
      <c r="AU19" s="23"/>
      <c r="AV19" s="29">
        <v>0</v>
      </c>
      <c r="AW19" s="23"/>
      <c r="AX19" s="23"/>
      <c r="AY19" s="23"/>
      <c r="AZ19" s="29">
        <v>2625113</v>
      </c>
    </row>
    <row r="20" spans="1:52" s="27" customFormat="1" hidden="1" x14ac:dyDescent="0.2">
      <c r="A20" s="23">
        <v>891480000</v>
      </c>
      <c r="B20" s="23" t="s">
        <v>20</v>
      </c>
      <c r="C20" s="23" t="s">
        <v>3788</v>
      </c>
      <c r="D20" s="23" t="str">
        <f t="shared" si="2"/>
        <v>891480000_EI9319459</v>
      </c>
      <c r="E20" s="23" t="s">
        <v>1687</v>
      </c>
      <c r="F20" s="23" t="s">
        <v>1393</v>
      </c>
      <c r="G20" s="28">
        <v>45394</v>
      </c>
      <c r="H20" s="23"/>
      <c r="I20" s="26">
        <v>408729</v>
      </c>
      <c r="J20" s="26">
        <v>408729</v>
      </c>
      <c r="K20" s="23"/>
      <c r="L20" s="23" t="s">
        <v>26</v>
      </c>
      <c r="M20" s="23"/>
      <c r="N20" s="23" t="s">
        <v>4726</v>
      </c>
      <c r="O20" s="23" t="s">
        <v>4726</v>
      </c>
      <c r="P20" s="29">
        <v>0</v>
      </c>
      <c r="Q20" s="23"/>
      <c r="R20" s="23"/>
      <c r="S20" s="23"/>
      <c r="T20" s="29">
        <v>0</v>
      </c>
      <c r="U20" s="29">
        <v>0</v>
      </c>
      <c r="V20" s="23"/>
      <c r="W20" s="25"/>
      <c r="X20" s="23"/>
      <c r="Y20" s="29">
        <v>0</v>
      </c>
      <c r="Z20" s="29">
        <v>408729</v>
      </c>
      <c r="AA20" s="29">
        <v>0</v>
      </c>
      <c r="AB20" s="23">
        <v>4800063572</v>
      </c>
      <c r="AC20" s="25">
        <v>45412</v>
      </c>
      <c r="AD20" s="23"/>
      <c r="AE20" s="29">
        <v>0</v>
      </c>
      <c r="AF20" s="23" t="s">
        <v>4673</v>
      </c>
      <c r="AG20" s="25">
        <v>45390</v>
      </c>
      <c r="AH20" s="25">
        <v>45394</v>
      </c>
      <c r="AI20" s="25"/>
      <c r="AJ20" s="29">
        <v>408729</v>
      </c>
      <c r="AK20" s="29">
        <v>408729</v>
      </c>
      <c r="AL20" s="29">
        <v>408729</v>
      </c>
      <c r="AM20" s="29">
        <v>0</v>
      </c>
      <c r="AN20" s="29">
        <v>408729</v>
      </c>
      <c r="AO20" s="29">
        <v>0</v>
      </c>
      <c r="AP20" s="29">
        <v>0</v>
      </c>
      <c r="AQ20" s="29">
        <v>0</v>
      </c>
      <c r="AR20" s="29">
        <v>0</v>
      </c>
      <c r="AS20" s="29">
        <v>0</v>
      </c>
      <c r="AT20" s="29">
        <v>0</v>
      </c>
      <c r="AU20" s="23"/>
      <c r="AV20" s="29">
        <v>0</v>
      </c>
      <c r="AW20" s="23"/>
      <c r="AX20" s="23"/>
      <c r="AY20" s="23"/>
      <c r="AZ20" s="29">
        <v>408729</v>
      </c>
    </row>
    <row r="21" spans="1:52" s="27" customFormat="1" hidden="1" x14ac:dyDescent="0.2">
      <c r="A21" s="23">
        <v>891480000</v>
      </c>
      <c r="B21" s="23" t="s">
        <v>20</v>
      </c>
      <c r="C21" s="23" t="s">
        <v>3790</v>
      </c>
      <c r="D21" s="23" t="str">
        <f t="shared" si="2"/>
        <v>891480000_EI773588</v>
      </c>
      <c r="E21" s="23" t="s">
        <v>1731</v>
      </c>
      <c r="F21" s="23" t="s">
        <v>1395</v>
      </c>
      <c r="G21" s="28">
        <v>45394</v>
      </c>
      <c r="H21" s="23"/>
      <c r="I21" s="26">
        <v>726940</v>
      </c>
      <c r="J21" s="26">
        <v>726940</v>
      </c>
      <c r="K21" s="23"/>
      <c r="L21" s="23" t="s">
        <v>26</v>
      </c>
      <c r="M21" s="23"/>
      <c r="N21" s="23" t="s">
        <v>4726</v>
      </c>
      <c r="O21" s="23" t="s">
        <v>4726</v>
      </c>
      <c r="P21" s="29">
        <v>0</v>
      </c>
      <c r="Q21" s="23"/>
      <c r="R21" s="23"/>
      <c r="S21" s="23"/>
      <c r="T21" s="29">
        <v>0</v>
      </c>
      <c r="U21" s="29">
        <v>0</v>
      </c>
      <c r="V21" s="23"/>
      <c r="W21" s="25"/>
      <c r="X21" s="23"/>
      <c r="Y21" s="29">
        <v>0</v>
      </c>
      <c r="Z21" s="29">
        <v>726940</v>
      </c>
      <c r="AA21" s="29">
        <v>0</v>
      </c>
      <c r="AB21" s="23">
        <v>4800063572</v>
      </c>
      <c r="AC21" s="25">
        <v>45412</v>
      </c>
      <c r="AD21" s="23"/>
      <c r="AE21" s="29">
        <v>0</v>
      </c>
      <c r="AF21" s="23" t="s">
        <v>4673</v>
      </c>
      <c r="AG21" s="25">
        <v>45390</v>
      </c>
      <c r="AH21" s="25">
        <v>45394</v>
      </c>
      <c r="AI21" s="25"/>
      <c r="AJ21" s="29">
        <v>726940</v>
      </c>
      <c r="AK21" s="29">
        <v>726940</v>
      </c>
      <c r="AL21" s="29">
        <v>726940</v>
      </c>
      <c r="AM21" s="29">
        <v>0</v>
      </c>
      <c r="AN21" s="29">
        <v>726940</v>
      </c>
      <c r="AO21" s="29">
        <v>0</v>
      </c>
      <c r="AP21" s="29">
        <v>0</v>
      </c>
      <c r="AQ21" s="29">
        <v>0</v>
      </c>
      <c r="AR21" s="29">
        <v>0</v>
      </c>
      <c r="AS21" s="29">
        <v>0</v>
      </c>
      <c r="AT21" s="29">
        <v>0</v>
      </c>
      <c r="AU21" s="23"/>
      <c r="AV21" s="29">
        <v>0</v>
      </c>
      <c r="AW21" s="23"/>
      <c r="AX21" s="23"/>
      <c r="AY21" s="23"/>
      <c r="AZ21" s="29">
        <v>726940</v>
      </c>
    </row>
    <row r="22" spans="1:52" s="27" customFormat="1" hidden="1" x14ac:dyDescent="0.2">
      <c r="A22" s="23">
        <v>891480000</v>
      </c>
      <c r="B22" s="23" t="s">
        <v>20</v>
      </c>
      <c r="C22" s="23" t="s">
        <v>3791</v>
      </c>
      <c r="D22" s="23" t="str">
        <f t="shared" si="2"/>
        <v>891480000_EI4265062</v>
      </c>
      <c r="E22" s="23" t="s">
        <v>1672</v>
      </c>
      <c r="F22" s="23" t="s">
        <v>1396</v>
      </c>
      <c r="G22" s="28">
        <v>45394</v>
      </c>
      <c r="H22" s="23"/>
      <c r="I22" s="26">
        <v>492550</v>
      </c>
      <c r="J22" s="26">
        <v>492550</v>
      </c>
      <c r="K22" s="23"/>
      <c r="L22" s="23" t="s">
        <v>26</v>
      </c>
      <c r="M22" s="23"/>
      <c r="N22" s="23" t="s">
        <v>4726</v>
      </c>
      <c r="O22" s="23" t="s">
        <v>4726</v>
      </c>
      <c r="P22" s="29">
        <v>0</v>
      </c>
      <c r="Q22" s="23"/>
      <c r="R22" s="23"/>
      <c r="S22" s="23"/>
      <c r="T22" s="29">
        <v>0</v>
      </c>
      <c r="U22" s="29">
        <v>0</v>
      </c>
      <c r="V22" s="23"/>
      <c r="W22" s="25"/>
      <c r="X22" s="23"/>
      <c r="Y22" s="29">
        <v>0</v>
      </c>
      <c r="Z22" s="29">
        <v>492550</v>
      </c>
      <c r="AA22" s="29">
        <v>0</v>
      </c>
      <c r="AB22" s="23">
        <v>4800063572</v>
      </c>
      <c r="AC22" s="25">
        <v>45412</v>
      </c>
      <c r="AD22" s="23"/>
      <c r="AE22" s="29">
        <v>0</v>
      </c>
      <c r="AF22" s="23" t="s">
        <v>4673</v>
      </c>
      <c r="AG22" s="25">
        <v>45392</v>
      </c>
      <c r="AH22" s="25">
        <v>45394</v>
      </c>
      <c r="AI22" s="25"/>
      <c r="AJ22" s="29">
        <v>492550</v>
      </c>
      <c r="AK22" s="29">
        <v>492550</v>
      </c>
      <c r="AL22" s="29">
        <v>492550</v>
      </c>
      <c r="AM22" s="29">
        <v>0</v>
      </c>
      <c r="AN22" s="29">
        <v>24142</v>
      </c>
      <c r="AO22" s="29">
        <v>0</v>
      </c>
      <c r="AP22" s="29">
        <v>0</v>
      </c>
      <c r="AQ22" s="29">
        <v>0</v>
      </c>
      <c r="AR22" s="29">
        <v>0</v>
      </c>
      <c r="AS22" s="29">
        <v>0</v>
      </c>
      <c r="AT22" s="29">
        <v>0</v>
      </c>
      <c r="AU22" s="23"/>
      <c r="AV22" s="29">
        <v>0</v>
      </c>
      <c r="AW22" s="23"/>
      <c r="AX22" s="23"/>
      <c r="AY22" s="23"/>
      <c r="AZ22" s="29">
        <v>492550</v>
      </c>
    </row>
    <row r="23" spans="1:52" s="27" customFormat="1" hidden="1" x14ac:dyDescent="0.2">
      <c r="A23" s="23">
        <v>891480000</v>
      </c>
      <c r="B23" s="23" t="s">
        <v>20</v>
      </c>
      <c r="C23" s="23" t="s">
        <v>3840</v>
      </c>
      <c r="D23" s="23" t="str">
        <f t="shared" si="2"/>
        <v>891480000_EJ2318738</v>
      </c>
      <c r="E23" s="23" t="s">
        <v>1724</v>
      </c>
      <c r="F23" s="23" t="s">
        <v>1445</v>
      </c>
      <c r="G23" s="28">
        <v>45378</v>
      </c>
      <c r="H23" s="23"/>
      <c r="I23" s="26">
        <v>66900</v>
      </c>
      <c r="J23" s="26">
        <v>66900</v>
      </c>
      <c r="K23" s="23"/>
      <c r="L23" s="23" t="s">
        <v>26</v>
      </c>
      <c r="M23" s="23"/>
      <c r="N23" s="23" t="s">
        <v>4889</v>
      </c>
      <c r="O23" s="23" t="s">
        <v>4726</v>
      </c>
      <c r="P23" s="29">
        <v>0</v>
      </c>
      <c r="Q23" s="23"/>
      <c r="R23" s="23"/>
      <c r="S23" s="23"/>
      <c r="T23" s="29">
        <v>0</v>
      </c>
      <c r="U23" s="29">
        <v>0</v>
      </c>
      <c r="V23" s="23"/>
      <c r="W23" s="25"/>
      <c r="X23" s="23"/>
      <c r="Y23" s="29">
        <v>0</v>
      </c>
      <c r="Z23" s="29">
        <v>66900</v>
      </c>
      <c r="AA23" s="29">
        <v>0</v>
      </c>
      <c r="AB23" s="23">
        <v>4800065209</v>
      </c>
      <c r="AC23" s="25">
        <v>45552</v>
      </c>
      <c r="AD23" s="23" t="s">
        <v>4975</v>
      </c>
      <c r="AE23" s="29">
        <v>60564087</v>
      </c>
      <c r="AF23" s="23" t="s">
        <v>4673</v>
      </c>
      <c r="AG23" s="25">
        <v>45364</v>
      </c>
      <c r="AH23" s="25">
        <v>45505</v>
      </c>
      <c r="AI23" s="25"/>
      <c r="AJ23" s="29">
        <v>66900</v>
      </c>
      <c r="AK23" s="29">
        <v>66900</v>
      </c>
      <c r="AL23" s="29">
        <v>66900</v>
      </c>
      <c r="AM23" s="29">
        <v>0</v>
      </c>
      <c r="AN23" s="29">
        <v>66900</v>
      </c>
      <c r="AO23" s="29">
        <v>0</v>
      </c>
      <c r="AP23" s="29">
        <v>0</v>
      </c>
      <c r="AQ23" s="29">
        <v>0</v>
      </c>
      <c r="AR23" s="29">
        <v>0</v>
      </c>
      <c r="AS23" s="29">
        <v>0</v>
      </c>
      <c r="AT23" s="29">
        <v>0</v>
      </c>
      <c r="AU23" s="23"/>
      <c r="AV23" s="29">
        <v>0</v>
      </c>
      <c r="AW23" s="23"/>
      <c r="AX23" s="23"/>
      <c r="AY23" s="23"/>
      <c r="AZ23" s="29">
        <v>66900</v>
      </c>
    </row>
    <row r="24" spans="1:52" s="27" customFormat="1" hidden="1" x14ac:dyDescent="0.2">
      <c r="A24" s="23">
        <v>891480000</v>
      </c>
      <c r="B24" s="23" t="s">
        <v>20</v>
      </c>
      <c r="C24" s="23" t="s">
        <v>3841</v>
      </c>
      <c r="D24" s="23" t="str">
        <f t="shared" si="2"/>
        <v>891480000_EI0335437</v>
      </c>
      <c r="E24" s="23" t="s">
        <v>1693</v>
      </c>
      <c r="F24" s="23" t="s">
        <v>1446</v>
      </c>
      <c r="G24" s="28">
        <v>45378</v>
      </c>
      <c r="H24" s="23"/>
      <c r="I24" s="26">
        <v>66900</v>
      </c>
      <c r="J24" s="26">
        <v>66900</v>
      </c>
      <c r="K24" s="23"/>
      <c r="L24" s="23" t="s">
        <v>26</v>
      </c>
      <c r="M24" s="23"/>
      <c r="N24" s="23" t="s">
        <v>4889</v>
      </c>
      <c r="O24" s="23" t="s">
        <v>4726</v>
      </c>
      <c r="P24" s="29">
        <v>0</v>
      </c>
      <c r="Q24" s="23"/>
      <c r="R24" s="23"/>
      <c r="S24" s="23"/>
      <c r="T24" s="29">
        <v>0</v>
      </c>
      <c r="U24" s="29">
        <v>0</v>
      </c>
      <c r="V24" s="23"/>
      <c r="W24" s="25"/>
      <c r="X24" s="23"/>
      <c r="Y24" s="29">
        <v>0</v>
      </c>
      <c r="Z24" s="29">
        <v>66900</v>
      </c>
      <c r="AA24" s="29">
        <v>0</v>
      </c>
      <c r="AB24" s="23">
        <v>4800065209</v>
      </c>
      <c r="AC24" s="25">
        <v>45552</v>
      </c>
      <c r="AD24" s="23" t="s">
        <v>4975</v>
      </c>
      <c r="AE24" s="29">
        <v>60564087</v>
      </c>
      <c r="AF24" s="23" t="s">
        <v>4673</v>
      </c>
      <c r="AG24" s="25">
        <v>45366</v>
      </c>
      <c r="AH24" s="25">
        <v>45505</v>
      </c>
      <c r="AI24" s="25"/>
      <c r="AJ24" s="29">
        <v>66900</v>
      </c>
      <c r="AK24" s="29">
        <v>66900</v>
      </c>
      <c r="AL24" s="29">
        <v>66900</v>
      </c>
      <c r="AM24" s="29">
        <v>0</v>
      </c>
      <c r="AN24" s="29">
        <v>57667</v>
      </c>
      <c r="AO24" s="29">
        <v>0</v>
      </c>
      <c r="AP24" s="29">
        <v>0</v>
      </c>
      <c r="AQ24" s="29">
        <v>0</v>
      </c>
      <c r="AR24" s="29">
        <v>0</v>
      </c>
      <c r="AS24" s="29">
        <v>0</v>
      </c>
      <c r="AT24" s="29">
        <v>0</v>
      </c>
      <c r="AU24" s="23"/>
      <c r="AV24" s="29">
        <v>0</v>
      </c>
      <c r="AW24" s="23"/>
      <c r="AX24" s="23"/>
      <c r="AY24" s="23"/>
      <c r="AZ24" s="29">
        <v>66900</v>
      </c>
    </row>
    <row r="25" spans="1:52" s="27" customFormat="1" hidden="1" x14ac:dyDescent="0.2">
      <c r="A25" s="23">
        <v>891480000</v>
      </c>
      <c r="B25" s="23" t="s">
        <v>20</v>
      </c>
      <c r="C25" s="23" t="s">
        <v>3862</v>
      </c>
      <c r="D25" s="23" t="str">
        <f t="shared" si="2"/>
        <v>891480000_EI0335375</v>
      </c>
      <c r="E25" s="23" t="s">
        <v>1693</v>
      </c>
      <c r="F25" s="23" t="s">
        <v>1467</v>
      </c>
      <c r="G25" s="28">
        <v>45378</v>
      </c>
      <c r="H25" s="23"/>
      <c r="I25" s="26">
        <v>66900</v>
      </c>
      <c r="J25" s="26">
        <v>66900</v>
      </c>
      <c r="K25" s="23"/>
      <c r="L25" s="23" t="s">
        <v>26</v>
      </c>
      <c r="M25" s="23"/>
      <c r="N25" s="23" t="s">
        <v>4889</v>
      </c>
      <c r="O25" s="23" t="s">
        <v>4726</v>
      </c>
      <c r="P25" s="29">
        <v>0</v>
      </c>
      <c r="Q25" s="23"/>
      <c r="R25" s="23"/>
      <c r="S25" s="23"/>
      <c r="T25" s="29">
        <v>0</v>
      </c>
      <c r="U25" s="29">
        <v>0</v>
      </c>
      <c r="V25" s="23"/>
      <c r="W25" s="25"/>
      <c r="X25" s="23"/>
      <c r="Y25" s="29">
        <v>0</v>
      </c>
      <c r="Z25" s="29">
        <v>66900</v>
      </c>
      <c r="AA25" s="29">
        <v>0</v>
      </c>
      <c r="AB25" s="23">
        <v>4800065209</v>
      </c>
      <c r="AC25" s="25">
        <v>45552</v>
      </c>
      <c r="AD25" s="23" t="s">
        <v>4975</v>
      </c>
      <c r="AE25" s="29">
        <v>60564087</v>
      </c>
      <c r="AF25" s="23" t="s">
        <v>4673</v>
      </c>
      <c r="AG25" s="25">
        <v>45366</v>
      </c>
      <c r="AH25" s="25">
        <v>45505</v>
      </c>
      <c r="AI25" s="25"/>
      <c r="AJ25" s="29">
        <v>66900</v>
      </c>
      <c r="AK25" s="29">
        <v>66900</v>
      </c>
      <c r="AL25" s="29">
        <v>66900</v>
      </c>
      <c r="AM25" s="29">
        <v>0</v>
      </c>
      <c r="AN25" s="29">
        <v>66900</v>
      </c>
      <c r="AO25" s="29">
        <v>0</v>
      </c>
      <c r="AP25" s="29">
        <v>0</v>
      </c>
      <c r="AQ25" s="29">
        <v>0</v>
      </c>
      <c r="AR25" s="29">
        <v>0</v>
      </c>
      <c r="AS25" s="29">
        <v>0</v>
      </c>
      <c r="AT25" s="29">
        <v>0</v>
      </c>
      <c r="AU25" s="23"/>
      <c r="AV25" s="29">
        <v>0</v>
      </c>
      <c r="AW25" s="23"/>
      <c r="AX25" s="23"/>
      <c r="AY25" s="23"/>
      <c r="AZ25" s="29">
        <v>66900</v>
      </c>
    </row>
    <row r="26" spans="1:52" s="27" customFormat="1" hidden="1" x14ac:dyDescent="0.2">
      <c r="A26" s="23">
        <v>891480000</v>
      </c>
      <c r="B26" s="23" t="s">
        <v>20</v>
      </c>
      <c r="C26" s="23" t="s">
        <v>3326</v>
      </c>
      <c r="D26" s="23" t="str">
        <f t="shared" si="2"/>
        <v>891480000_EI607824</v>
      </c>
      <c r="E26" s="23" t="s">
        <v>1677</v>
      </c>
      <c r="F26" s="23" t="s">
        <v>954</v>
      </c>
      <c r="G26" s="24">
        <v>45169</v>
      </c>
      <c r="H26" s="25"/>
      <c r="I26" s="26">
        <v>3042175</v>
      </c>
      <c r="J26" s="26">
        <v>3042175</v>
      </c>
      <c r="K26" s="23"/>
      <c r="L26" s="23" t="s">
        <v>26</v>
      </c>
      <c r="M26" s="23"/>
      <c r="N26" s="23" t="s">
        <v>4723</v>
      </c>
      <c r="O26" s="23" t="s">
        <v>4726</v>
      </c>
      <c r="P26" s="29">
        <v>0</v>
      </c>
      <c r="Q26" s="23"/>
      <c r="R26" s="23"/>
      <c r="S26" s="23"/>
      <c r="T26" s="29">
        <v>0</v>
      </c>
      <c r="U26" s="29">
        <v>0</v>
      </c>
      <c r="V26" s="23"/>
      <c r="W26" s="25"/>
      <c r="X26" s="23"/>
      <c r="Y26" s="29">
        <v>0</v>
      </c>
      <c r="Z26" s="29">
        <v>15491094</v>
      </c>
      <c r="AA26" s="29">
        <v>0</v>
      </c>
      <c r="AB26" s="23">
        <v>4800062056</v>
      </c>
      <c r="AC26" s="25">
        <v>45280</v>
      </c>
      <c r="AD26" s="23" t="s">
        <v>4745</v>
      </c>
      <c r="AE26" s="29">
        <v>23584900</v>
      </c>
      <c r="AF26" s="23" t="s">
        <v>4673</v>
      </c>
      <c r="AG26" s="25">
        <v>45166</v>
      </c>
      <c r="AH26" s="25">
        <v>45201</v>
      </c>
      <c r="AI26" s="25"/>
      <c r="AJ26" s="29">
        <v>18533269</v>
      </c>
      <c r="AK26" s="29">
        <v>18533269</v>
      </c>
      <c r="AL26" s="29">
        <v>15491094</v>
      </c>
      <c r="AM26" s="29">
        <v>0</v>
      </c>
      <c r="AN26" s="29">
        <v>2373758</v>
      </c>
      <c r="AO26" s="29">
        <v>0</v>
      </c>
      <c r="AP26" s="29">
        <v>0</v>
      </c>
      <c r="AQ26" s="29">
        <v>0</v>
      </c>
      <c r="AR26" s="29">
        <v>0</v>
      </c>
      <c r="AS26" s="29">
        <v>0</v>
      </c>
      <c r="AT26" s="29">
        <v>0</v>
      </c>
      <c r="AU26" s="23"/>
      <c r="AV26" s="29">
        <v>0</v>
      </c>
      <c r="AW26" s="23"/>
      <c r="AX26" s="23"/>
      <c r="AY26" s="23"/>
      <c r="AZ26" s="29">
        <v>15491094</v>
      </c>
    </row>
    <row r="27" spans="1:52" s="27" customFormat="1" hidden="1" x14ac:dyDescent="0.2">
      <c r="A27" s="23">
        <v>891480000</v>
      </c>
      <c r="B27" s="23" t="s">
        <v>20</v>
      </c>
      <c r="C27" s="23" t="s">
        <v>3232</v>
      </c>
      <c r="D27" s="23" t="str">
        <f t="shared" si="2"/>
        <v>891480000_EI684016</v>
      </c>
      <c r="E27" s="23" t="s">
        <v>1703</v>
      </c>
      <c r="F27" s="23" t="s">
        <v>861</v>
      </c>
      <c r="G27" s="24">
        <v>45149</v>
      </c>
      <c r="H27" s="25"/>
      <c r="I27" s="26">
        <v>366591</v>
      </c>
      <c r="J27" s="26">
        <v>366591</v>
      </c>
      <c r="K27" s="23"/>
      <c r="L27" s="23" t="s">
        <v>26</v>
      </c>
      <c r="M27" s="23"/>
      <c r="N27" s="23" t="s">
        <v>4723</v>
      </c>
      <c r="O27" s="23" t="s">
        <v>4726</v>
      </c>
      <c r="P27" s="29">
        <v>0</v>
      </c>
      <c r="Q27" s="23"/>
      <c r="R27" s="23"/>
      <c r="S27" s="23"/>
      <c r="T27" s="29">
        <v>0</v>
      </c>
      <c r="U27" s="29">
        <v>0</v>
      </c>
      <c r="V27" s="23"/>
      <c r="W27" s="25"/>
      <c r="X27" s="23"/>
      <c r="Y27" s="29">
        <v>0</v>
      </c>
      <c r="Z27" s="29">
        <v>1178302</v>
      </c>
      <c r="AA27" s="29">
        <v>0</v>
      </c>
      <c r="AB27" s="23">
        <v>4800061743</v>
      </c>
      <c r="AC27" s="25">
        <v>45247</v>
      </c>
      <c r="AD27" s="23" t="s">
        <v>4745</v>
      </c>
      <c r="AE27" s="29">
        <v>152112612</v>
      </c>
      <c r="AF27" s="23" t="s">
        <v>4673</v>
      </c>
      <c r="AG27" s="25">
        <v>45106</v>
      </c>
      <c r="AH27" s="25">
        <v>45201</v>
      </c>
      <c r="AI27" s="25"/>
      <c r="AJ27" s="29">
        <v>1544893</v>
      </c>
      <c r="AK27" s="29">
        <v>1544893</v>
      </c>
      <c r="AL27" s="29">
        <v>1178302</v>
      </c>
      <c r="AM27" s="29">
        <v>0</v>
      </c>
      <c r="AN27" s="29">
        <v>366591</v>
      </c>
      <c r="AO27" s="29">
        <v>0</v>
      </c>
      <c r="AP27" s="29">
        <v>0</v>
      </c>
      <c r="AQ27" s="29">
        <v>0</v>
      </c>
      <c r="AR27" s="29">
        <v>0</v>
      </c>
      <c r="AS27" s="29">
        <v>0</v>
      </c>
      <c r="AT27" s="29">
        <v>0</v>
      </c>
      <c r="AU27" s="23"/>
      <c r="AV27" s="29">
        <v>0</v>
      </c>
      <c r="AW27" s="23"/>
      <c r="AX27" s="23"/>
      <c r="AY27" s="23"/>
      <c r="AZ27" s="29">
        <v>1178302</v>
      </c>
    </row>
    <row r="28" spans="1:52" s="27" customFormat="1" hidden="1" x14ac:dyDescent="0.2">
      <c r="A28" s="23">
        <v>891480000</v>
      </c>
      <c r="B28" s="23" t="s">
        <v>20</v>
      </c>
      <c r="C28" s="23" t="s">
        <v>3198</v>
      </c>
      <c r="D28" s="23" t="str">
        <f t="shared" si="2"/>
        <v>891480000_EI4249471</v>
      </c>
      <c r="E28" s="23" t="s">
        <v>1672</v>
      </c>
      <c r="F28" s="23" t="s">
        <v>826</v>
      </c>
      <c r="G28" s="24">
        <v>45107</v>
      </c>
      <c r="H28" s="25"/>
      <c r="I28" s="26">
        <v>12401</v>
      </c>
      <c r="J28" s="26">
        <v>12401</v>
      </c>
      <c r="K28" s="23"/>
      <c r="L28" s="23" t="s">
        <v>26</v>
      </c>
      <c r="M28" s="23"/>
      <c r="N28" s="23" t="s">
        <v>4723</v>
      </c>
      <c r="O28" s="23" t="s">
        <v>4726</v>
      </c>
      <c r="P28" s="29">
        <v>0</v>
      </c>
      <c r="Q28" s="23"/>
      <c r="R28" s="23"/>
      <c r="S28" s="23"/>
      <c r="T28" s="29">
        <v>0</v>
      </c>
      <c r="U28" s="29">
        <v>0</v>
      </c>
      <c r="V28" s="23"/>
      <c r="W28" s="25"/>
      <c r="X28" s="23"/>
      <c r="Y28" s="29">
        <v>0</v>
      </c>
      <c r="Z28" s="29">
        <v>607641</v>
      </c>
      <c r="AA28" s="29">
        <v>0</v>
      </c>
      <c r="AB28" s="23">
        <v>2201540037</v>
      </c>
      <c r="AC28" s="25">
        <v>45530</v>
      </c>
      <c r="AD28" s="23" t="s">
        <v>4725</v>
      </c>
      <c r="AE28" s="29">
        <v>49987384</v>
      </c>
      <c r="AF28" s="23" t="s">
        <v>4673</v>
      </c>
      <c r="AG28" s="25">
        <v>45086</v>
      </c>
      <c r="AH28" s="25">
        <v>45149</v>
      </c>
      <c r="AI28" s="25"/>
      <c r="AJ28" s="29">
        <v>620042</v>
      </c>
      <c r="AK28" s="29">
        <v>620042</v>
      </c>
      <c r="AL28" s="29">
        <v>620042</v>
      </c>
      <c r="AM28" s="29">
        <v>0</v>
      </c>
      <c r="AN28" s="29">
        <v>287851</v>
      </c>
      <c r="AO28" s="29">
        <v>12401</v>
      </c>
      <c r="AP28" s="29">
        <v>0</v>
      </c>
      <c r="AQ28" s="29">
        <v>0</v>
      </c>
      <c r="AR28" s="29">
        <v>0</v>
      </c>
      <c r="AS28" s="29">
        <v>0</v>
      </c>
      <c r="AT28" s="29">
        <v>0</v>
      </c>
      <c r="AU28" s="23"/>
      <c r="AV28" s="29">
        <v>0</v>
      </c>
      <c r="AW28" s="23"/>
      <c r="AX28" s="23"/>
      <c r="AY28" s="23"/>
      <c r="AZ28" s="29">
        <v>620042</v>
      </c>
    </row>
    <row r="29" spans="1:52" s="27" customFormat="1" hidden="1" x14ac:dyDescent="0.2">
      <c r="A29" s="23">
        <v>891480000</v>
      </c>
      <c r="B29" s="23" t="s">
        <v>20</v>
      </c>
      <c r="C29" s="23" t="s">
        <v>3201</v>
      </c>
      <c r="D29" s="23" t="str">
        <f t="shared" si="2"/>
        <v>891480000_EI4249094</v>
      </c>
      <c r="E29" s="23" t="s">
        <v>1672</v>
      </c>
      <c r="F29" s="23" t="s">
        <v>830</v>
      </c>
      <c r="G29" s="24">
        <v>45107</v>
      </c>
      <c r="H29" s="23"/>
      <c r="I29" s="26">
        <v>6399</v>
      </c>
      <c r="J29" s="26">
        <v>6399</v>
      </c>
      <c r="K29" s="23"/>
      <c r="L29" s="23" t="s">
        <v>26</v>
      </c>
      <c r="M29" s="23"/>
      <c r="N29" s="23" t="s">
        <v>4723</v>
      </c>
      <c r="O29" s="23" t="s">
        <v>4726</v>
      </c>
      <c r="P29" s="29">
        <v>0</v>
      </c>
      <c r="Q29" s="23"/>
      <c r="R29" s="23"/>
      <c r="S29" s="23"/>
      <c r="T29" s="29">
        <v>313563</v>
      </c>
      <c r="U29" s="29">
        <v>0</v>
      </c>
      <c r="V29" s="23">
        <v>2201540037</v>
      </c>
      <c r="W29" s="25">
        <v>45530</v>
      </c>
      <c r="X29" s="23" t="s">
        <v>4725</v>
      </c>
      <c r="Y29" s="29">
        <v>49987384</v>
      </c>
      <c r="Z29" s="29">
        <v>575238</v>
      </c>
      <c r="AA29" s="29">
        <v>0</v>
      </c>
      <c r="AB29" s="23">
        <v>2201509749</v>
      </c>
      <c r="AC29" s="25">
        <v>45426</v>
      </c>
      <c r="AD29" s="23" t="s">
        <v>4725</v>
      </c>
      <c r="AE29" s="29">
        <v>50113401</v>
      </c>
      <c r="AF29" s="23" t="s">
        <v>4673</v>
      </c>
      <c r="AG29" s="25">
        <v>45080</v>
      </c>
      <c r="AH29" s="25">
        <v>45149</v>
      </c>
      <c r="AI29" s="25"/>
      <c r="AJ29" s="29">
        <v>895200</v>
      </c>
      <c r="AK29" s="29">
        <v>895200</v>
      </c>
      <c r="AL29" s="29">
        <v>319962</v>
      </c>
      <c r="AM29" s="29">
        <v>0</v>
      </c>
      <c r="AN29" s="29">
        <v>285403</v>
      </c>
      <c r="AO29" s="29">
        <v>6399</v>
      </c>
      <c r="AP29" s="29">
        <v>0</v>
      </c>
      <c r="AQ29" s="29">
        <v>0</v>
      </c>
      <c r="AR29" s="29">
        <v>0</v>
      </c>
      <c r="AS29" s="29">
        <v>0</v>
      </c>
      <c r="AT29" s="29">
        <v>0</v>
      </c>
      <c r="AU29" s="23"/>
      <c r="AV29" s="29">
        <v>0</v>
      </c>
      <c r="AW29" s="23"/>
      <c r="AX29" s="23"/>
      <c r="AY29" s="23"/>
      <c r="AZ29" s="29">
        <v>319962</v>
      </c>
    </row>
    <row r="30" spans="1:52" s="27" customFormat="1" hidden="1" x14ac:dyDescent="0.2">
      <c r="A30" s="23">
        <v>891480000</v>
      </c>
      <c r="B30" s="23" t="s">
        <v>20</v>
      </c>
      <c r="C30" s="23" t="s">
        <v>3195</v>
      </c>
      <c r="D30" s="23" t="str">
        <f t="shared" si="2"/>
        <v>891480000_EJ3318364</v>
      </c>
      <c r="E30" s="23" t="s">
        <v>1696</v>
      </c>
      <c r="F30" s="23" t="s">
        <v>823</v>
      </c>
      <c r="G30" s="24">
        <v>45107</v>
      </c>
      <c r="H30" s="23"/>
      <c r="I30" s="26">
        <v>11164</v>
      </c>
      <c r="J30" s="26">
        <v>11164</v>
      </c>
      <c r="K30" s="23"/>
      <c r="L30" s="23" t="s">
        <v>26</v>
      </c>
      <c r="M30" s="23"/>
      <c r="N30" s="23" t="s">
        <v>4723</v>
      </c>
      <c r="O30" s="23" t="s">
        <v>4726</v>
      </c>
      <c r="P30" s="29">
        <v>0</v>
      </c>
      <c r="Q30" s="23"/>
      <c r="R30" s="23"/>
      <c r="S30" s="23"/>
      <c r="T30" s="29">
        <v>0</v>
      </c>
      <c r="U30" s="29">
        <v>0</v>
      </c>
      <c r="V30" s="23"/>
      <c r="W30" s="25"/>
      <c r="X30" s="23"/>
      <c r="Y30" s="29">
        <v>0</v>
      </c>
      <c r="Z30" s="29">
        <v>542916</v>
      </c>
      <c r="AA30" s="29">
        <v>0</v>
      </c>
      <c r="AB30" s="23">
        <v>2201540037</v>
      </c>
      <c r="AC30" s="25">
        <v>45530</v>
      </c>
      <c r="AD30" s="23" t="s">
        <v>4725</v>
      </c>
      <c r="AE30" s="29">
        <v>49987384</v>
      </c>
      <c r="AF30" s="23" t="s">
        <v>4673</v>
      </c>
      <c r="AG30" s="25">
        <v>45092</v>
      </c>
      <c r="AH30" s="25">
        <v>45149</v>
      </c>
      <c r="AI30" s="25"/>
      <c r="AJ30" s="29">
        <v>558180</v>
      </c>
      <c r="AK30" s="29">
        <v>554080</v>
      </c>
      <c r="AL30" s="29">
        <v>558180</v>
      </c>
      <c r="AM30" s="29">
        <v>4100</v>
      </c>
      <c r="AN30" s="29">
        <v>46515</v>
      </c>
      <c r="AO30" s="29">
        <v>11164</v>
      </c>
      <c r="AP30" s="29">
        <v>0</v>
      </c>
      <c r="AQ30" s="29">
        <v>0</v>
      </c>
      <c r="AR30" s="29">
        <v>0</v>
      </c>
      <c r="AS30" s="29">
        <v>0</v>
      </c>
      <c r="AT30" s="29">
        <v>0</v>
      </c>
      <c r="AU30" s="23"/>
      <c r="AV30" s="29">
        <v>0</v>
      </c>
      <c r="AW30" s="23"/>
      <c r="AX30" s="23"/>
      <c r="AY30" s="23"/>
      <c r="AZ30" s="29">
        <v>554080</v>
      </c>
    </row>
    <row r="31" spans="1:52" s="27" customFormat="1" hidden="1" x14ac:dyDescent="0.2">
      <c r="A31" s="23">
        <v>891480000</v>
      </c>
      <c r="B31" s="23" t="s">
        <v>20</v>
      </c>
      <c r="C31" s="23" t="s">
        <v>3194</v>
      </c>
      <c r="D31" s="23" t="str">
        <f t="shared" si="2"/>
        <v>891480000_EI9316246</v>
      </c>
      <c r="E31" s="23" t="s">
        <v>1687</v>
      </c>
      <c r="F31" s="23" t="s">
        <v>822</v>
      </c>
      <c r="G31" s="24">
        <v>45107</v>
      </c>
      <c r="H31" s="25"/>
      <c r="I31" s="26">
        <v>4155</v>
      </c>
      <c r="J31" s="26">
        <v>4155</v>
      </c>
      <c r="K31" s="23"/>
      <c r="L31" s="23" t="s">
        <v>26</v>
      </c>
      <c r="M31" s="23"/>
      <c r="N31" s="23" t="s">
        <v>4723</v>
      </c>
      <c r="O31" s="23" t="s">
        <v>4726</v>
      </c>
      <c r="P31" s="29">
        <v>0</v>
      </c>
      <c r="Q31" s="23"/>
      <c r="R31" s="23"/>
      <c r="S31" s="23"/>
      <c r="T31" s="29">
        <v>0</v>
      </c>
      <c r="U31" s="29">
        <v>0</v>
      </c>
      <c r="V31" s="23"/>
      <c r="W31" s="25"/>
      <c r="X31" s="23"/>
      <c r="Y31" s="29">
        <v>0</v>
      </c>
      <c r="Z31" s="29">
        <v>203612</v>
      </c>
      <c r="AA31" s="29">
        <v>0</v>
      </c>
      <c r="AB31" s="23">
        <v>2201540037</v>
      </c>
      <c r="AC31" s="25">
        <v>45530</v>
      </c>
      <c r="AD31" s="23" t="s">
        <v>4725</v>
      </c>
      <c r="AE31" s="29">
        <v>49987384</v>
      </c>
      <c r="AF31" s="23" t="s">
        <v>4673</v>
      </c>
      <c r="AG31" s="25">
        <v>45084</v>
      </c>
      <c r="AH31" s="25">
        <v>45149</v>
      </c>
      <c r="AI31" s="25"/>
      <c r="AJ31" s="29">
        <v>207767</v>
      </c>
      <c r="AK31" s="29">
        <v>207767</v>
      </c>
      <c r="AL31" s="29">
        <v>207767</v>
      </c>
      <c r="AM31" s="29">
        <v>0</v>
      </c>
      <c r="AN31" s="29">
        <v>194600</v>
      </c>
      <c r="AO31" s="29">
        <v>4155</v>
      </c>
      <c r="AP31" s="29">
        <v>0</v>
      </c>
      <c r="AQ31" s="29">
        <v>0</v>
      </c>
      <c r="AR31" s="29">
        <v>0</v>
      </c>
      <c r="AS31" s="29">
        <v>0</v>
      </c>
      <c r="AT31" s="29">
        <v>0</v>
      </c>
      <c r="AU31" s="23"/>
      <c r="AV31" s="29">
        <v>0</v>
      </c>
      <c r="AW31" s="23"/>
      <c r="AX31" s="23"/>
      <c r="AY31" s="23"/>
      <c r="AZ31" s="29">
        <v>207767</v>
      </c>
    </row>
    <row r="32" spans="1:52" s="27" customFormat="1" hidden="1" x14ac:dyDescent="0.2">
      <c r="A32" s="23">
        <v>891480000</v>
      </c>
      <c r="B32" s="23" t="s">
        <v>20</v>
      </c>
      <c r="C32" s="23" t="s">
        <v>3200</v>
      </c>
      <c r="D32" s="23" t="str">
        <f t="shared" si="2"/>
        <v>891480000_EI4522402</v>
      </c>
      <c r="E32" s="23" t="s">
        <v>1698</v>
      </c>
      <c r="F32" s="23" t="s">
        <v>829</v>
      </c>
      <c r="G32" s="24">
        <v>45107</v>
      </c>
      <c r="H32" s="25"/>
      <c r="I32" s="26">
        <v>3411</v>
      </c>
      <c r="J32" s="26">
        <v>3411</v>
      </c>
      <c r="K32" s="23"/>
      <c r="L32" s="23" t="s">
        <v>26</v>
      </c>
      <c r="M32" s="23"/>
      <c r="N32" s="23" t="s">
        <v>4723</v>
      </c>
      <c r="O32" s="23" t="s">
        <v>4726</v>
      </c>
      <c r="P32" s="29">
        <v>0</v>
      </c>
      <c r="Q32" s="23"/>
      <c r="R32" s="23"/>
      <c r="S32" s="23"/>
      <c r="T32" s="29">
        <v>0</v>
      </c>
      <c r="U32" s="29">
        <v>0</v>
      </c>
      <c r="V32" s="23"/>
      <c r="W32" s="25"/>
      <c r="X32" s="23"/>
      <c r="Y32" s="29">
        <v>0</v>
      </c>
      <c r="Z32" s="29">
        <v>167127</v>
      </c>
      <c r="AA32" s="29">
        <v>0</v>
      </c>
      <c r="AB32" s="23">
        <v>2201540037</v>
      </c>
      <c r="AC32" s="25">
        <v>45530</v>
      </c>
      <c r="AD32" s="23" t="s">
        <v>4725</v>
      </c>
      <c r="AE32" s="29">
        <v>49987384</v>
      </c>
      <c r="AF32" s="23" t="s">
        <v>4673</v>
      </c>
      <c r="AG32" s="25">
        <v>45080</v>
      </c>
      <c r="AH32" s="25">
        <v>45149</v>
      </c>
      <c r="AI32" s="25"/>
      <c r="AJ32" s="29">
        <v>170538</v>
      </c>
      <c r="AK32" s="29">
        <v>170538</v>
      </c>
      <c r="AL32" s="29">
        <v>170538</v>
      </c>
      <c r="AM32" s="29">
        <v>0</v>
      </c>
      <c r="AN32" s="29">
        <v>280839</v>
      </c>
      <c r="AO32" s="29">
        <v>3411</v>
      </c>
      <c r="AP32" s="29">
        <v>0</v>
      </c>
      <c r="AQ32" s="29">
        <v>0</v>
      </c>
      <c r="AR32" s="29">
        <v>0</v>
      </c>
      <c r="AS32" s="29">
        <v>0</v>
      </c>
      <c r="AT32" s="29">
        <v>0</v>
      </c>
      <c r="AU32" s="23"/>
      <c r="AV32" s="29">
        <v>0</v>
      </c>
      <c r="AW32" s="23"/>
      <c r="AX32" s="23"/>
      <c r="AY32" s="23"/>
      <c r="AZ32" s="29">
        <v>170538</v>
      </c>
    </row>
    <row r="33" spans="1:52" s="27" customFormat="1" hidden="1" x14ac:dyDescent="0.2">
      <c r="A33" s="23">
        <v>891480000</v>
      </c>
      <c r="B33" s="23" t="s">
        <v>20</v>
      </c>
      <c r="C33" s="23" t="s">
        <v>3957</v>
      </c>
      <c r="D33" s="23" t="str">
        <f t="shared" si="2"/>
        <v>891480000_EJ226683</v>
      </c>
      <c r="E33" s="23" t="s">
        <v>1706</v>
      </c>
      <c r="F33" s="23" t="s">
        <v>1792</v>
      </c>
      <c r="G33" s="24">
        <v>45460</v>
      </c>
      <c r="H33" s="23"/>
      <c r="I33" s="26">
        <v>1674620</v>
      </c>
      <c r="J33" s="26">
        <v>1674620</v>
      </c>
      <c r="K33" s="23"/>
      <c r="L33" s="23" t="s">
        <v>26</v>
      </c>
      <c r="M33" s="23"/>
      <c r="N33" s="23" t="s">
        <v>4723</v>
      </c>
      <c r="O33" s="23" t="s">
        <v>4726</v>
      </c>
      <c r="P33" s="29">
        <v>0</v>
      </c>
      <c r="Q33" s="23"/>
      <c r="R33" s="23"/>
      <c r="S33" s="23"/>
      <c r="T33" s="29">
        <v>0</v>
      </c>
      <c r="U33" s="29">
        <v>0</v>
      </c>
      <c r="V33" s="23"/>
      <c r="W33" s="25"/>
      <c r="X33" s="23"/>
      <c r="Y33" s="29">
        <v>0</v>
      </c>
      <c r="Z33" s="29">
        <v>1674620</v>
      </c>
      <c r="AA33" s="29">
        <v>0</v>
      </c>
      <c r="AB33" s="23">
        <v>4800065209</v>
      </c>
      <c r="AC33" s="25">
        <v>45552</v>
      </c>
      <c r="AD33" s="23" t="s">
        <v>4975</v>
      </c>
      <c r="AE33" s="29">
        <v>60564087</v>
      </c>
      <c r="AF33" s="23" t="s">
        <v>4673</v>
      </c>
      <c r="AG33" s="25">
        <v>45454</v>
      </c>
      <c r="AH33" s="25">
        <v>45475</v>
      </c>
      <c r="AI33" s="25"/>
      <c r="AJ33" s="29">
        <v>1674620</v>
      </c>
      <c r="AK33" s="29">
        <v>1674620</v>
      </c>
      <c r="AL33" s="29">
        <v>1674620</v>
      </c>
      <c r="AM33" s="29">
        <v>0</v>
      </c>
      <c r="AN33" s="29">
        <v>1528882</v>
      </c>
      <c r="AO33" s="29">
        <v>0</v>
      </c>
      <c r="AP33" s="29">
        <v>0</v>
      </c>
      <c r="AQ33" s="29">
        <v>0</v>
      </c>
      <c r="AR33" s="29">
        <v>0</v>
      </c>
      <c r="AS33" s="29">
        <v>0</v>
      </c>
      <c r="AT33" s="29">
        <v>0</v>
      </c>
      <c r="AU33" s="23"/>
      <c r="AV33" s="29">
        <v>0</v>
      </c>
      <c r="AW33" s="23"/>
      <c r="AX33" s="23"/>
      <c r="AY33" s="23"/>
      <c r="AZ33" s="29">
        <v>1674620</v>
      </c>
    </row>
    <row r="34" spans="1:52" s="27" customFormat="1" hidden="1" x14ac:dyDescent="0.2">
      <c r="A34" s="23">
        <v>891480000</v>
      </c>
      <c r="B34" s="23" t="s">
        <v>20</v>
      </c>
      <c r="C34" s="23" t="s">
        <v>3958</v>
      </c>
      <c r="D34" s="23" t="str">
        <f t="shared" si="2"/>
        <v>891480000_EI9319735</v>
      </c>
      <c r="E34" s="23" t="s">
        <v>1687</v>
      </c>
      <c r="F34" s="23" t="s">
        <v>1793</v>
      </c>
      <c r="G34" s="24">
        <v>45460</v>
      </c>
      <c r="H34" s="23"/>
      <c r="I34" s="26">
        <v>241010</v>
      </c>
      <c r="J34" s="26">
        <v>241010</v>
      </c>
      <c r="K34" s="23"/>
      <c r="L34" s="23" t="s">
        <v>26</v>
      </c>
      <c r="M34" s="23"/>
      <c r="N34" s="23" t="s">
        <v>4723</v>
      </c>
      <c r="O34" s="23" t="s">
        <v>4726</v>
      </c>
      <c r="P34" s="29">
        <v>0</v>
      </c>
      <c r="Q34" s="23"/>
      <c r="R34" s="23"/>
      <c r="S34" s="23"/>
      <c r="T34" s="29">
        <v>0</v>
      </c>
      <c r="U34" s="29">
        <v>0</v>
      </c>
      <c r="V34" s="23"/>
      <c r="W34" s="25"/>
      <c r="X34" s="23"/>
      <c r="Y34" s="29">
        <v>0</v>
      </c>
      <c r="Z34" s="29">
        <v>241010</v>
      </c>
      <c r="AA34" s="29">
        <v>0</v>
      </c>
      <c r="AB34" s="23">
        <v>4800065209</v>
      </c>
      <c r="AC34" s="25">
        <v>45552</v>
      </c>
      <c r="AD34" s="23" t="s">
        <v>4975</v>
      </c>
      <c r="AE34" s="29">
        <v>60564087</v>
      </c>
      <c r="AF34" s="23" t="s">
        <v>4673</v>
      </c>
      <c r="AG34" s="25">
        <v>45450</v>
      </c>
      <c r="AH34" s="25">
        <v>45475</v>
      </c>
      <c r="AI34" s="25"/>
      <c r="AJ34" s="29">
        <v>241010</v>
      </c>
      <c r="AK34" s="29">
        <v>241010</v>
      </c>
      <c r="AL34" s="29">
        <v>241010</v>
      </c>
      <c r="AM34" s="29">
        <v>0</v>
      </c>
      <c r="AN34" s="29">
        <v>241010</v>
      </c>
      <c r="AO34" s="29">
        <v>0</v>
      </c>
      <c r="AP34" s="29">
        <v>0</v>
      </c>
      <c r="AQ34" s="29">
        <v>0</v>
      </c>
      <c r="AR34" s="29">
        <v>0</v>
      </c>
      <c r="AS34" s="29">
        <v>0</v>
      </c>
      <c r="AT34" s="29">
        <v>0</v>
      </c>
      <c r="AU34" s="23"/>
      <c r="AV34" s="29">
        <v>0</v>
      </c>
      <c r="AW34" s="23"/>
      <c r="AX34" s="23"/>
      <c r="AY34" s="23"/>
      <c r="AZ34" s="29">
        <v>241010</v>
      </c>
    </row>
    <row r="35" spans="1:52" s="27" customFormat="1" hidden="1" x14ac:dyDescent="0.2">
      <c r="A35" s="23">
        <v>891480000</v>
      </c>
      <c r="B35" s="23" t="s">
        <v>20</v>
      </c>
      <c r="C35" s="23" t="s">
        <v>3959</v>
      </c>
      <c r="D35" s="23" t="str">
        <f t="shared" si="2"/>
        <v>891480000_EJ2630995</v>
      </c>
      <c r="E35" s="23" t="s">
        <v>1720</v>
      </c>
      <c r="F35" s="23" t="s">
        <v>1794</v>
      </c>
      <c r="G35" s="24">
        <v>45460</v>
      </c>
      <c r="H35" s="23"/>
      <c r="I35" s="26">
        <v>917269</v>
      </c>
      <c r="J35" s="26">
        <v>917269</v>
      </c>
      <c r="K35" s="23"/>
      <c r="L35" s="23" t="s">
        <v>26</v>
      </c>
      <c r="M35" s="23"/>
      <c r="N35" s="23" t="s">
        <v>4723</v>
      </c>
      <c r="O35" s="23" t="s">
        <v>4726</v>
      </c>
      <c r="P35" s="29">
        <v>0</v>
      </c>
      <c r="Q35" s="23"/>
      <c r="R35" s="23"/>
      <c r="S35" s="23"/>
      <c r="T35" s="29">
        <v>0</v>
      </c>
      <c r="U35" s="29">
        <v>0</v>
      </c>
      <c r="V35" s="23"/>
      <c r="W35" s="25"/>
      <c r="X35" s="23"/>
      <c r="Y35" s="29">
        <v>0</v>
      </c>
      <c r="Z35" s="29">
        <v>917269</v>
      </c>
      <c r="AA35" s="29">
        <v>0</v>
      </c>
      <c r="AB35" s="23">
        <v>4800065209</v>
      </c>
      <c r="AC35" s="25">
        <v>45552</v>
      </c>
      <c r="AD35" s="23" t="s">
        <v>4975</v>
      </c>
      <c r="AE35" s="29">
        <v>60564087</v>
      </c>
      <c r="AF35" s="23" t="s">
        <v>4673</v>
      </c>
      <c r="AG35" s="25">
        <v>45450</v>
      </c>
      <c r="AH35" s="25">
        <v>45475</v>
      </c>
      <c r="AI35" s="25"/>
      <c r="AJ35" s="29">
        <v>917269</v>
      </c>
      <c r="AK35" s="29">
        <v>917269</v>
      </c>
      <c r="AL35" s="29">
        <v>917269</v>
      </c>
      <c r="AM35" s="29">
        <v>0</v>
      </c>
      <c r="AN35" s="29">
        <v>917269</v>
      </c>
      <c r="AO35" s="29">
        <v>0</v>
      </c>
      <c r="AP35" s="29">
        <v>0</v>
      </c>
      <c r="AQ35" s="29">
        <v>0</v>
      </c>
      <c r="AR35" s="29">
        <v>0</v>
      </c>
      <c r="AS35" s="29">
        <v>0</v>
      </c>
      <c r="AT35" s="29">
        <v>0</v>
      </c>
      <c r="AU35" s="23"/>
      <c r="AV35" s="29">
        <v>0</v>
      </c>
      <c r="AW35" s="23"/>
      <c r="AX35" s="23"/>
      <c r="AY35" s="23"/>
      <c r="AZ35" s="29">
        <v>917269</v>
      </c>
    </row>
    <row r="36" spans="1:52" s="27" customFormat="1" hidden="1" x14ac:dyDescent="0.2">
      <c r="A36" s="23">
        <v>891480000</v>
      </c>
      <c r="B36" s="23" t="s">
        <v>20</v>
      </c>
      <c r="C36" s="23" t="s">
        <v>3962</v>
      </c>
      <c r="D36" s="23" t="str">
        <f t="shared" si="2"/>
        <v>891480000_EI8225998</v>
      </c>
      <c r="E36" s="23" t="s">
        <v>1689</v>
      </c>
      <c r="F36" s="23" t="s">
        <v>1797</v>
      </c>
      <c r="G36" s="24">
        <v>45460</v>
      </c>
      <c r="H36" s="23"/>
      <c r="I36" s="26">
        <v>297958</v>
      </c>
      <c r="J36" s="26">
        <v>297958</v>
      </c>
      <c r="K36" s="23"/>
      <c r="L36" s="23" t="s">
        <v>26</v>
      </c>
      <c r="M36" s="23"/>
      <c r="N36" s="23" t="s">
        <v>4723</v>
      </c>
      <c r="O36" s="23" t="s">
        <v>4726</v>
      </c>
      <c r="P36" s="29">
        <v>0</v>
      </c>
      <c r="Q36" s="23"/>
      <c r="R36" s="23"/>
      <c r="S36" s="23"/>
      <c r="T36" s="29">
        <v>0</v>
      </c>
      <c r="U36" s="29">
        <v>0</v>
      </c>
      <c r="V36" s="23"/>
      <c r="W36" s="25"/>
      <c r="X36" s="23"/>
      <c r="Y36" s="29">
        <v>0</v>
      </c>
      <c r="Z36" s="29">
        <v>297958</v>
      </c>
      <c r="AA36" s="29">
        <v>0</v>
      </c>
      <c r="AB36" s="23">
        <v>4800065209</v>
      </c>
      <c r="AC36" s="25">
        <v>45552</v>
      </c>
      <c r="AD36" s="23" t="s">
        <v>4975</v>
      </c>
      <c r="AE36" s="29">
        <v>60564087</v>
      </c>
      <c r="AF36" s="23" t="s">
        <v>4673</v>
      </c>
      <c r="AG36" s="25">
        <v>45450</v>
      </c>
      <c r="AH36" s="25">
        <v>45475</v>
      </c>
      <c r="AI36" s="25"/>
      <c r="AJ36" s="29">
        <v>297958</v>
      </c>
      <c r="AK36" s="29">
        <v>297958</v>
      </c>
      <c r="AL36" s="29">
        <v>297958</v>
      </c>
      <c r="AM36" s="29">
        <v>0</v>
      </c>
      <c r="AN36" s="29">
        <v>297958</v>
      </c>
      <c r="AO36" s="29">
        <v>0</v>
      </c>
      <c r="AP36" s="29">
        <v>0</v>
      </c>
      <c r="AQ36" s="29">
        <v>0</v>
      </c>
      <c r="AR36" s="29">
        <v>0</v>
      </c>
      <c r="AS36" s="29">
        <v>0</v>
      </c>
      <c r="AT36" s="29">
        <v>0</v>
      </c>
      <c r="AU36" s="23"/>
      <c r="AV36" s="29">
        <v>0</v>
      </c>
      <c r="AW36" s="23"/>
      <c r="AX36" s="23"/>
      <c r="AY36" s="23"/>
      <c r="AZ36" s="29">
        <v>297958</v>
      </c>
    </row>
    <row r="37" spans="1:52" s="27" customFormat="1" hidden="1" x14ac:dyDescent="0.2">
      <c r="A37" s="23">
        <v>891480000</v>
      </c>
      <c r="B37" s="23" t="s">
        <v>20</v>
      </c>
      <c r="C37" s="23" t="s">
        <v>3964</v>
      </c>
      <c r="D37" s="23" t="str">
        <f t="shared" si="2"/>
        <v>891480000_EI9319733</v>
      </c>
      <c r="E37" s="23" t="s">
        <v>1687</v>
      </c>
      <c r="F37" s="23" t="s">
        <v>1799</v>
      </c>
      <c r="G37" s="24">
        <v>45460</v>
      </c>
      <c r="H37" s="23"/>
      <c r="I37" s="26">
        <v>241010</v>
      </c>
      <c r="J37" s="26">
        <v>241010</v>
      </c>
      <c r="K37" s="23"/>
      <c r="L37" s="23" t="s">
        <v>26</v>
      </c>
      <c r="M37" s="23"/>
      <c r="N37" s="23" t="s">
        <v>4723</v>
      </c>
      <c r="O37" s="23" t="s">
        <v>4726</v>
      </c>
      <c r="P37" s="29">
        <v>0</v>
      </c>
      <c r="Q37" s="23"/>
      <c r="R37" s="23"/>
      <c r="S37" s="23"/>
      <c r="T37" s="29">
        <v>0</v>
      </c>
      <c r="U37" s="29">
        <v>0</v>
      </c>
      <c r="V37" s="23"/>
      <c r="W37" s="25"/>
      <c r="X37" s="23"/>
      <c r="Y37" s="29">
        <v>0</v>
      </c>
      <c r="Z37" s="29">
        <v>241010</v>
      </c>
      <c r="AA37" s="29">
        <v>0</v>
      </c>
      <c r="AB37" s="23">
        <v>4800065209</v>
      </c>
      <c r="AC37" s="25">
        <v>45552</v>
      </c>
      <c r="AD37" s="23" t="s">
        <v>4975</v>
      </c>
      <c r="AE37" s="29">
        <v>60564087</v>
      </c>
      <c r="AF37" s="23" t="s">
        <v>4673</v>
      </c>
      <c r="AG37" s="25">
        <v>45450</v>
      </c>
      <c r="AH37" s="25">
        <v>45475</v>
      </c>
      <c r="AI37" s="25"/>
      <c r="AJ37" s="29">
        <v>241010</v>
      </c>
      <c r="AK37" s="29">
        <v>241010</v>
      </c>
      <c r="AL37" s="29">
        <v>241010</v>
      </c>
      <c r="AM37" s="29">
        <v>0</v>
      </c>
      <c r="AN37" s="29">
        <v>241010</v>
      </c>
      <c r="AO37" s="29">
        <v>0</v>
      </c>
      <c r="AP37" s="29">
        <v>0</v>
      </c>
      <c r="AQ37" s="29">
        <v>0</v>
      </c>
      <c r="AR37" s="29">
        <v>0</v>
      </c>
      <c r="AS37" s="29">
        <v>0</v>
      </c>
      <c r="AT37" s="29">
        <v>0</v>
      </c>
      <c r="AU37" s="23"/>
      <c r="AV37" s="29">
        <v>0</v>
      </c>
      <c r="AW37" s="23"/>
      <c r="AX37" s="23"/>
      <c r="AY37" s="23"/>
      <c r="AZ37" s="29">
        <v>241010</v>
      </c>
    </row>
    <row r="38" spans="1:52" s="27" customFormat="1" hidden="1" x14ac:dyDescent="0.2">
      <c r="A38" s="23">
        <v>891480000</v>
      </c>
      <c r="B38" s="23" t="s">
        <v>20</v>
      </c>
      <c r="C38" s="23" t="s">
        <v>3965</v>
      </c>
      <c r="D38" s="23" t="str">
        <f t="shared" si="2"/>
        <v>891480000_EI2835857</v>
      </c>
      <c r="E38" s="23" t="s">
        <v>1700</v>
      </c>
      <c r="F38" s="23" t="s">
        <v>1800</v>
      </c>
      <c r="G38" s="24">
        <v>45460</v>
      </c>
      <c r="H38" s="23"/>
      <c r="I38" s="26">
        <v>757742</v>
      </c>
      <c r="J38" s="26">
        <v>757742</v>
      </c>
      <c r="K38" s="23"/>
      <c r="L38" s="23" t="s">
        <v>26</v>
      </c>
      <c r="M38" s="23"/>
      <c r="N38" s="23" t="s">
        <v>4723</v>
      </c>
      <c r="O38" s="23" t="s">
        <v>4726</v>
      </c>
      <c r="P38" s="29">
        <v>0</v>
      </c>
      <c r="Q38" s="23"/>
      <c r="R38" s="23"/>
      <c r="S38" s="23"/>
      <c r="T38" s="29">
        <v>0</v>
      </c>
      <c r="U38" s="29">
        <v>0</v>
      </c>
      <c r="V38" s="23"/>
      <c r="W38" s="25"/>
      <c r="X38" s="23"/>
      <c r="Y38" s="29">
        <v>0</v>
      </c>
      <c r="Z38" s="29">
        <v>757742</v>
      </c>
      <c r="AA38" s="29">
        <v>0</v>
      </c>
      <c r="AB38" s="23">
        <v>4800065209</v>
      </c>
      <c r="AC38" s="25">
        <v>45552</v>
      </c>
      <c r="AD38" s="23" t="s">
        <v>4975</v>
      </c>
      <c r="AE38" s="29">
        <v>60564087</v>
      </c>
      <c r="AF38" s="23" t="s">
        <v>4673</v>
      </c>
      <c r="AG38" s="25">
        <v>45454</v>
      </c>
      <c r="AH38" s="25">
        <v>45475</v>
      </c>
      <c r="AI38" s="25"/>
      <c r="AJ38" s="29">
        <v>757742</v>
      </c>
      <c r="AK38" s="29">
        <v>757742</v>
      </c>
      <c r="AL38" s="29">
        <v>757742</v>
      </c>
      <c r="AM38" s="29">
        <v>0</v>
      </c>
      <c r="AN38" s="29">
        <v>757742</v>
      </c>
      <c r="AO38" s="29">
        <v>0</v>
      </c>
      <c r="AP38" s="29">
        <v>0</v>
      </c>
      <c r="AQ38" s="29">
        <v>0</v>
      </c>
      <c r="AR38" s="29">
        <v>0</v>
      </c>
      <c r="AS38" s="29">
        <v>0</v>
      </c>
      <c r="AT38" s="29">
        <v>0</v>
      </c>
      <c r="AU38" s="23"/>
      <c r="AV38" s="29">
        <v>0</v>
      </c>
      <c r="AW38" s="23"/>
      <c r="AX38" s="23"/>
      <c r="AY38" s="23"/>
      <c r="AZ38" s="29">
        <v>757742</v>
      </c>
    </row>
    <row r="39" spans="1:52" s="27" customFormat="1" hidden="1" x14ac:dyDescent="0.2">
      <c r="A39" s="23">
        <v>891480000</v>
      </c>
      <c r="B39" s="23" t="s">
        <v>20</v>
      </c>
      <c r="C39" s="23" t="s">
        <v>3966</v>
      </c>
      <c r="D39" s="23" t="str">
        <f t="shared" si="2"/>
        <v>891480000_EI9319746</v>
      </c>
      <c r="E39" s="23" t="s">
        <v>1687</v>
      </c>
      <c r="F39" s="23" t="s">
        <v>1801</v>
      </c>
      <c r="G39" s="24">
        <v>45460</v>
      </c>
      <c r="H39" s="23"/>
      <c r="I39" s="26">
        <v>408729</v>
      </c>
      <c r="J39" s="26">
        <v>408729</v>
      </c>
      <c r="K39" s="23"/>
      <c r="L39" s="23" t="s">
        <v>26</v>
      </c>
      <c r="M39" s="23"/>
      <c r="N39" s="23" t="s">
        <v>4723</v>
      </c>
      <c r="O39" s="23" t="s">
        <v>4726</v>
      </c>
      <c r="P39" s="29">
        <v>0</v>
      </c>
      <c r="Q39" s="23"/>
      <c r="R39" s="23"/>
      <c r="S39" s="23"/>
      <c r="T39" s="29">
        <v>0</v>
      </c>
      <c r="U39" s="29">
        <v>0</v>
      </c>
      <c r="V39" s="23"/>
      <c r="W39" s="25"/>
      <c r="X39" s="23"/>
      <c r="Y39" s="29">
        <v>0</v>
      </c>
      <c r="Z39" s="29">
        <v>408729</v>
      </c>
      <c r="AA39" s="29">
        <v>0</v>
      </c>
      <c r="AB39" s="23">
        <v>4800065209</v>
      </c>
      <c r="AC39" s="25">
        <v>45552</v>
      </c>
      <c r="AD39" s="23" t="s">
        <v>4975</v>
      </c>
      <c r="AE39" s="29">
        <v>60564087</v>
      </c>
      <c r="AF39" s="23" t="s">
        <v>4673</v>
      </c>
      <c r="AG39" s="25">
        <v>45451</v>
      </c>
      <c r="AH39" s="25">
        <v>45475</v>
      </c>
      <c r="AI39" s="25"/>
      <c r="AJ39" s="29">
        <v>408729</v>
      </c>
      <c r="AK39" s="29">
        <v>408729</v>
      </c>
      <c r="AL39" s="29">
        <v>408729</v>
      </c>
      <c r="AM39" s="29">
        <v>0</v>
      </c>
      <c r="AN39" s="29">
        <v>408729</v>
      </c>
      <c r="AO39" s="29">
        <v>0</v>
      </c>
      <c r="AP39" s="29">
        <v>0</v>
      </c>
      <c r="AQ39" s="29">
        <v>0</v>
      </c>
      <c r="AR39" s="29">
        <v>0</v>
      </c>
      <c r="AS39" s="29">
        <v>0</v>
      </c>
      <c r="AT39" s="29">
        <v>0</v>
      </c>
      <c r="AU39" s="23"/>
      <c r="AV39" s="29">
        <v>0</v>
      </c>
      <c r="AW39" s="23"/>
      <c r="AX39" s="23"/>
      <c r="AY39" s="23"/>
      <c r="AZ39" s="29">
        <v>408729</v>
      </c>
    </row>
    <row r="40" spans="1:52" s="27" customFormat="1" hidden="1" x14ac:dyDescent="0.2">
      <c r="A40" s="23">
        <v>891480000</v>
      </c>
      <c r="B40" s="23" t="s">
        <v>20</v>
      </c>
      <c r="C40" s="23" t="s">
        <v>3967</v>
      </c>
      <c r="D40" s="23" t="str">
        <f t="shared" si="2"/>
        <v>891480000_EI773978</v>
      </c>
      <c r="E40" s="23" t="s">
        <v>1731</v>
      </c>
      <c r="F40" s="23" t="s">
        <v>1802</v>
      </c>
      <c r="G40" s="24">
        <v>45460</v>
      </c>
      <c r="H40" s="23"/>
      <c r="I40" s="26">
        <v>726940</v>
      </c>
      <c r="J40" s="26">
        <v>726940</v>
      </c>
      <c r="K40" s="23"/>
      <c r="L40" s="23" t="s">
        <v>26</v>
      </c>
      <c r="M40" s="23"/>
      <c r="N40" s="23" t="s">
        <v>4723</v>
      </c>
      <c r="O40" s="23" t="s">
        <v>4726</v>
      </c>
      <c r="P40" s="29">
        <v>0</v>
      </c>
      <c r="Q40" s="23"/>
      <c r="R40" s="23"/>
      <c r="S40" s="23"/>
      <c r="T40" s="29">
        <v>0</v>
      </c>
      <c r="U40" s="29">
        <v>0</v>
      </c>
      <c r="V40" s="23"/>
      <c r="W40" s="25"/>
      <c r="X40" s="23"/>
      <c r="Y40" s="29">
        <v>0</v>
      </c>
      <c r="Z40" s="29">
        <v>726940</v>
      </c>
      <c r="AA40" s="29">
        <v>0</v>
      </c>
      <c r="AB40" s="23">
        <v>4800065209</v>
      </c>
      <c r="AC40" s="25">
        <v>45552</v>
      </c>
      <c r="AD40" s="23" t="s">
        <v>4975</v>
      </c>
      <c r="AE40" s="29">
        <v>60564087</v>
      </c>
      <c r="AF40" s="23" t="s">
        <v>4673</v>
      </c>
      <c r="AG40" s="25">
        <v>45448</v>
      </c>
      <c r="AH40" s="25">
        <v>45475</v>
      </c>
      <c r="AI40" s="25"/>
      <c r="AJ40" s="29">
        <v>726940</v>
      </c>
      <c r="AK40" s="29">
        <v>726940</v>
      </c>
      <c r="AL40" s="29">
        <v>726940</v>
      </c>
      <c r="AM40" s="29">
        <v>0</v>
      </c>
      <c r="AN40" s="29">
        <v>1090410</v>
      </c>
      <c r="AO40" s="29">
        <v>0</v>
      </c>
      <c r="AP40" s="29">
        <v>0</v>
      </c>
      <c r="AQ40" s="29">
        <v>0</v>
      </c>
      <c r="AR40" s="29">
        <v>0</v>
      </c>
      <c r="AS40" s="29">
        <v>0</v>
      </c>
      <c r="AT40" s="29">
        <v>0</v>
      </c>
      <c r="AU40" s="23"/>
      <c r="AV40" s="29">
        <v>0</v>
      </c>
      <c r="AW40" s="23"/>
      <c r="AX40" s="23"/>
      <c r="AY40" s="23"/>
      <c r="AZ40" s="29">
        <v>726940</v>
      </c>
    </row>
    <row r="41" spans="1:52" s="27" customFormat="1" hidden="1" x14ac:dyDescent="0.2">
      <c r="A41" s="23">
        <v>891480000</v>
      </c>
      <c r="B41" s="23" t="s">
        <v>20</v>
      </c>
      <c r="C41" s="23" t="s">
        <v>3968</v>
      </c>
      <c r="D41" s="23" t="str">
        <f t="shared" si="2"/>
        <v>891480000_EI469077</v>
      </c>
      <c r="E41" s="23" t="s">
        <v>1699</v>
      </c>
      <c r="F41" s="23" t="s">
        <v>1803</v>
      </c>
      <c r="G41" s="24">
        <v>45460</v>
      </c>
      <c r="H41" s="23"/>
      <c r="I41" s="26">
        <v>367233</v>
      </c>
      <c r="J41" s="26">
        <v>367233</v>
      </c>
      <c r="K41" s="23"/>
      <c r="L41" s="23" t="s">
        <v>26</v>
      </c>
      <c r="M41" s="23"/>
      <c r="N41" s="23" t="s">
        <v>4723</v>
      </c>
      <c r="O41" s="23" t="s">
        <v>4726</v>
      </c>
      <c r="P41" s="29">
        <v>0</v>
      </c>
      <c r="Q41" s="23"/>
      <c r="R41" s="23"/>
      <c r="S41" s="23"/>
      <c r="T41" s="29">
        <v>0</v>
      </c>
      <c r="U41" s="29">
        <v>0</v>
      </c>
      <c r="V41" s="23"/>
      <c r="W41" s="25"/>
      <c r="X41" s="23"/>
      <c r="Y41" s="29">
        <v>0</v>
      </c>
      <c r="Z41" s="29">
        <v>367233</v>
      </c>
      <c r="AA41" s="29">
        <v>0</v>
      </c>
      <c r="AB41" s="23">
        <v>4800065209</v>
      </c>
      <c r="AC41" s="25">
        <v>45552</v>
      </c>
      <c r="AD41" s="23" t="s">
        <v>4975</v>
      </c>
      <c r="AE41" s="29">
        <v>60564087</v>
      </c>
      <c r="AF41" s="23" t="s">
        <v>4673</v>
      </c>
      <c r="AG41" s="25">
        <v>45453</v>
      </c>
      <c r="AH41" s="25">
        <v>45475</v>
      </c>
      <c r="AI41" s="25"/>
      <c r="AJ41" s="29">
        <v>367233</v>
      </c>
      <c r="AK41" s="29">
        <v>367233</v>
      </c>
      <c r="AL41" s="29">
        <v>367233</v>
      </c>
      <c r="AM41" s="29">
        <v>0</v>
      </c>
      <c r="AN41" s="29">
        <v>24142</v>
      </c>
      <c r="AO41" s="29">
        <v>0</v>
      </c>
      <c r="AP41" s="29">
        <v>0</v>
      </c>
      <c r="AQ41" s="29">
        <v>0</v>
      </c>
      <c r="AR41" s="29">
        <v>0</v>
      </c>
      <c r="AS41" s="29">
        <v>0</v>
      </c>
      <c r="AT41" s="29">
        <v>0</v>
      </c>
      <c r="AU41" s="23"/>
      <c r="AV41" s="29">
        <v>0</v>
      </c>
      <c r="AW41" s="23"/>
      <c r="AX41" s="23"/>
      <c r="AY41" s="23"/>
      <c r="AZ41" s="29">
        <v>367233</v>
      </c>
    </row>
    <row r="42" spans="1:52" s="27" customFormat="1" hidden="1" x14ac:dyDescent="0.2">
      <c r="A42" s="23">
        <v>891480000</v>
      </c>
      <c r="B42" s="23" t="s">
        <v>20</v>
      </c>
      <c r="C42" s="23" t="s">
        <v>3969</v>
      </c>
      <c r="D42" s="23" t="str">
        <f t="shared" si="2"/>
        <v>891480000_EJ2319862</v>
      </c>
      <c r="E42" s="23" t="s">
        <v>1724</v>
      </c>
      <c r="F42" s="23" t="s">
        <v>1804</v>
      </c>
      <c r="G42" s="24">
        <v>45460</v>
      </c>
      <c r="H42" s="23"/>
      <c r="I42" s="26">
        <v>613412</v>
      </c>
      <c r="J42" s="26">
        <v>613412</v>
      </c>
      <c r="K42" s="23"/>
      <c r="L42" s="23" t="s">
        <v>26</v>
      </c>
      <c r="M42" s="23"/>
      <c r="N42" s="23" t="s">
        <v>4723</v>
      </c>
      <c r="O42" s="23" t="s">
        <v>4726</v>
      </c>
      <c r="P42" s="29">
        <v>0</v>
      </c>
      <c r="Q42" s="23"/>
      <c r="R42" s="23"/>
      <c r="S42" s="23"/>
      <c r="T42" s="29">
        <v>0</v>
      </c>
      <c r="U42" s="29">
        <v>0</v>
      </c>
      <c r="V42" s="23"/>
      <c r="W42" s="25"/>
      <c r="X42" s="23"/>
      <c r="Y42" s="29">
        <v>0</v>
      </c>
      <c r="Z42" s="29">
        <v>613412</v>
      </c>
      <c r="AA42" s="29">
        <v>0</v>
      </c>
      <c r="AB42" s="23">
        <v>4800065209</v>
      </c>
      <c r="AC42" s="25">
        <v>45552</v>
      </c>
      <c r="AD42" s="23" t="s">
        <v>4975</v>
      </c>
      <c r="AE42" s="29">
        <v>60564087</v>
      </c>
      <c r="AF42" s="23" t="s">
        <v>4673</v>
      </c>
      <c r="AG42" s="25">
        <v>45450</v>
      </c>
      <c r="AH42" s="25">
        <v>45475</v>
      </c>
      <c r="AI42" s="25"/>
      <c r="AJ42" s="29">
        <v>613412</v>
      </c>
      <c r="AK42" s="29">
        <v>613412</v>
      </c>
      <c r="AL42" s="29">
        <v>613412</v>
      </c>
      <c r="AM42" s="29">
        <v>0</v>
      </c>
      <c r="AN42" s="29">
        <v>613412</v>
      </c>
      <c r="AO42" s="29">
        <v>0</v>
      </c>
      <c r="AP42" s="29">
        <v>0</v>
      </c>
      <c r="AQ42" s="29">
        <v>0</v>
      </c>
      <c r="AR42" s="29">
        <v>0</v>
      </c>
      <c r="AS42" s="29">
        <v>0</v>
      </c>
      <c r="AT42" s="29">
        <v>0</v>
      </c>
      <c r="AU42" s="23"/>
      <c r="AV42" s="29">
        <v>0</v>
      </c>
      <c r="AW42" s="23"/>
      <c r="AX42" s="23"/>
      <c r="AY42" s="23"/>
      <c r="AZ42" s="29">
        <v>613412</v>
      </c>
    </row>
    <row r="43" spans="1:52" s="27" customFormat="1" hidden="1" x14ac:dyDescent="0.2">
      <c r="A43" s="23">
        <v>891480000</v>
      </c>
      <c r="B43" s="23" t="s">
        <v>20</v>
      </c>
      <c r="C43" s="23" t="s">
        <v>3972</v>
      </c>
      <c r="D43" s="23" t="str">
        <f t="shared" si="2"/>
        <v>891480000_EI8625050</v>
      </c>
      <c r="E43" s="23" t="s">
        <v>1709</v>
      </c>
      <c r="F43" s="23" t="s">
        <v>1808</v>
      </c>
      <c r="G43" s="24">
        <v>45468</v>
      </c>
      <c r="H43" s="23"/>
      <c r="I43" s="26">
        <v>1261492</v>
      </c>
      <c r="J43" s="26">
        <v>1261492</v>
      </c>
      <c r="K43" s="23"/>
      <c r="L43" s="23" t="s">
        <v>26</v>
      </c>
      <c r="M43" s="23"/>
      <c r="N43" s="23" t="s">
        <v>4723</v>
      </c>
      <c r="O43" s="23" t="s">
        <v>4726</v>
      </c>
      <c r="P43" s="29">
        <v>0</v>
      </c>
      <c r="Q43" s="23"/>
      <c r="R43" s="23"/>
      <c r="S43" s="23"/>
      <c r="T43" s="29">
        <v>0</v>
      </c>
      <c r="U43" s="29">
        <v>0</v>
      </c>
      <c r="V43" s="23"/>
      <c r="W43" s="25"/>
      <c r="X43" s="23"/>
      <c r="Y43" s="29">
        <v>0</v>
      </c>
      <c r="Z43" s="29">
        <v>1261492</v>
      </c>
      <c r="AA43" s="29">
        <v>0</v>
      </c>
      <c r="AB43" s="23">
        <v>4800065209</v>
      </c>
      <c r="AC43" s="25">
        <v>45552</v>
      </c>
      <c r="AD43" s="23" t="s">
        <v>4975</v>
      </c>
      <c r="AE43" s="29">
        <v>60564087</v>
      </c>
      <c r="AF43" s="23" t="s">
        <v>4673</v>
      </c>
      <c r="AG43" s="25">
        <v>45464</v>
      </c>
      <c r="AH43" s="25">
        <v>45475</v>
      </c>
      <c r="AI43" s="25"/>
      <c r="AJ43" s="29">
        <v>1261492</v>
      </c>
      <c r="AK43" s="29">
        <v>1261492</v>
      </c>
      <c r="AL43" s="29">
        <v>1261492</v>
      </c>
      <c r="AM43" s="29">
        <v>0</v>
      </c>
      <c r="AN43" s="29">
        <v>1387804</v>
      </c>
      <c r="AO43" s="29">
        <v>0</v>
      </c>
      <c r="AP43" s="29">
        <v>0</v>
      </c>
      <c r="AQ43" s="29">
        <v>0</v>
      </c>
      <c r="AR43" s="29">
        <v>0</v>
      </c>
      <c r="AS43" s="29">
        <v>0</v>
      </c>
      <c r="AT43" s="29">
        <v>0</v>
      </c>
      <c r="AU43" s="23"/>
      <c r="AV43" s="29">
        <v>0</v>
      </c>
      <c r="AW43" s="23"/>
      <c r="AX43" s="23"/>
      <c r="AY43" s="23"/>
      <c r="AZ43" s="29">
        <v>1261492</v>
      </c>
    </row>
    <row r="44" spans="1:52" s="27" customFormat="1" hidden="1" x14ac:dyDescent="0.2">
      <c r="A44" s="23">
        <v>891480000</v>
      </c>
      <c r="B44" s="23" t="s">
        <v>20</v>
      </c>
      <c r="C44" s="23" t="s">
        <v>3974</v>
      </c>
      <c r="D44" s="23" t="str">
        <f t="shared" si="2"/>
        <v>891480000_EI2317171</v>
      </c>
      <c r="E44" s="23" t="s">
        <v>1701</v>
      </c>
      <c r="F44" s="23" t="s">
        <v>1810</v>
      </c>
      <c r="G44" s="24">
        <v>45468</v>
      </c>
      <c r="H44" s="23"/>
      <c r="I44" s="26">
        <v>473704</v>
      </c>
      <c r="J44" s="26">
        <v>473704</v>
      </c>
      <c r="K44" s="23"/>
      <c r="L44" s="23" t="s">
        <v>26</v>
      </c>
      <c r="M44" s="23"/>
      <c r="N44" s="23" t="s">
        <v>4723</v>
      </c>
      <c r="O44" s="23" t="s">
        <v>4726</v>
      </c>
      <c r="P44" s="29">
        <v>0</v>
      </c>
      <c r="Q44" s="23"/>
      <c r="R44" s="23"/>
      <c r="S44" s="23"/>
      <c r="T44" s="29">
        <v>0</v>
      </c>
      <c r="U44" s="29">
        <v>0</v>
      </c>
      <c r="V44" s="23"/>
      <c r="W44" s="25"/>
      <c r="X44" s="23"/>
      <c r="Y44" s="29">
        <v>0</v>
      </c>
      <c r="Z44" s="29">
        <v>473704</v>
      </c>
      <c r="AA44" s="29">
        <v>0</v>
      </c>
      <c r="AB44" s="23">
        <v>4800065209</v>
      </c>
      <c r="AC44" s="25">
        <v>45552</v>
      </c>
      <c r="AD44" s="23" t="s">
        <v>4975</v>
      </c>
      <c r="AE44" s="29">
        <v>60564087</v>
      </c>
      <c r="AF44" s="23" t="s">
        <v>4673</v>
      </c>
      <c r="AG44" s="25">
        <v>45457</v>
      </c>
      <c r="AH44" s="25">
        <v>45475</v>
      </c>
      <c r="AI44" s="25"/>
      <c r="AJ44" s="29">
        <v>473704</v>
      </c>
      <c r="AK44" s="29">
        <v>473704</v>
      </c>
      <c r="AL44" s="29">
        <v>473704</v>
      </c>
      <c r="AM44" s="29">
        <v>0</v>
      </c>
      <c r="AN44" s="29">
        <v>473704</v>
      </c>
      <c r="AO44" s="29">
        <v>0</v>
      </c>
      <c r="AP44" s="29">
        <v>0</v>
      </c>
      <c r="AQ44" s="29">
        <v>0</v>
      </c>
      <c r="AR44" s="29">
        <v>0</v>
      </c>
      <c r="AS44" s="29">
        <v>0</v>
      </c>
      <c r="AT44" s="29">
        <v>0</v>
      </c>
      <c r="AU44" s="23"/>
      <c r="AV44" s="29">
        <v>0</v>
      </c>
      <c r="AW44" s="23"/>
      <c r="AX44" s="23"/>
      <c r="AY44" s="23"/>
      <c r="AZ44" s="29">
        <v>473704</v>
      </c>
    </row>
    <row r="45" spans="1:52" s="27" customFormat="1" hidden="1" x14ac:dyDescent="0.2">
      <c r="A45" s="23">
        <v>891480000</v>
      </c>
      <c r="B45" s="23" t="s">
        <v>20</v>
      </c>
      <c r="C45" s="23" t="s">
        <v>3975</v>
      </c>
      <c r="D45" s="23" t="str">
        <f t="shared" si="2"/>
        <v>891480000_EI8625043</v>
      </c>
      <c r="E45" s="23" t="s">
        <v>1709</v>
      </c>
      <c r="F45" s="23" t="s">
        <v>1811</v>
      </c>
      <c r="G45" s="24">
        <v>45468</v>
      </c>
      <c r="H45" s="23"/>
      <c r="I45" s="26">
        <v>1044600</v>
      </c>
      <c r="J45" s="26">
        <v>1044600</v>
      </c>
      <c r="K45" s="23"/>
      <c r="L45" s="23" t="s">
        <v>26</v>
      </c>
      <c r="M45" s="23"/>
      <c r="N45" s="23" t="s">
        <v>4723</v>
      </c>
      <c r="O45" s="23" t="s">
        <v>4726</v>
      </c>
      <c r="P45" s="29">
        <v>0</v>
      </c>
      <c r="Q45" s="23"/>
      <c r="R45" s="23"/>
      <c r="S45" s="23"/>
      <c r="T45" s="29">
        <v>0</v>
      </c>
      <c r="U45" s="29">
        <v>0</v>
      </c>
      <c r="V45" s="23"/>
      <c r="W45" s="25"/>
      <c r="X45" s="23"/>
      <c r="Y45" s="29">
        <v>0</v>
      </c>
      <c r="Z45" s="29">
        <v>1044600</v>
      </c>
      <c r="AA45" s="29">
        <v>0</v>
      </c>
      <c r="AB45" s="23">
        <v>4800065209</v>
      </c>
      <c r="AC45" s="25">
        <v>45552</v>
      </c>
      <c r="AD45" s="23" t="s">
        <v>4975</v>
      </c>
      <c r="AE45" s="29">
        <v>60564087</v>
      </c>
      <c r="AF45" s="23" t="s">
        <v>4673</v>
      </c>
      <c r="AG45" s="25">
        <v>45464</v>
      </c>
      <c r="AH45" s="25">
        <v>45475</v>
      </c>
      <c r="AI45" s="25"/>
      <c r="AJ45" s="29">
        <v>1044600</v>
      </c>
      <c r="AK45" s="29">
        <v>1044600</v>
      </c>
      <c r="AL45" s="29">
        <v>1044600</v>
      </c>
      <c r="AM45" s="29">
        <v>0</v>
      </c>
      <c r="AN45" s="29">
        <v>1044600</v>
      </c>
      <c r="AO45" s="29">
        <v>0</v>
      </c>
      <c r="AP45" s="29">
        <v>0</v>
      </c>
      <c r="AQ45" s="29">
        <v>0</v>
      </c>
      <c r="AR45" s="29">
        <v>0</v>
      </c>
      <c r="AS45" s="29">
        <v>0</v>
      </c>
      <c r="AT45" s="29">
        <v>0</v>
      </c>
      <c r="AU45" s="23"/>
      <c r="AV45" s="29">
        <v>0</v>
      </c>
      <c r="AW45" s="23"/>
      <c r="AX45" s="23"/>
      <c r="AY45" s="23"/>
      <c r="AZ45" s="29">
        <v>1044600</v>
      </c>
    </row>
    <row r="46" spans="1:52" s="27" customFormat="1" hidden="1" x14ac:dyDescent="0.2">
      <c r="A46" s="23">
        <v>891480000</v>
      </c>
      <c r="B46" s="23" t="s">
        <v>20</v>
      </c>
      <c r="C46" s="23" t="s">
        <v>4003</v>
      </c>
      <c r="D46" s="23" t="str">
        <f t="shared" si="2"/>
        <v>891480000_EI675665</v>
      </c>
      <c r="E46" s="23" t="s">
        <v>1733</v>
      </c>
      <c r="F46" s="23" t="s">
        <v>1815</v>
      </c>
      <c r="G46" s="24">
        <v>45471</v>
      </c>
      <c r="H46" s="23"/>
      <c r="I46" s="26">
        <v>1112570</v>
      </c>
      <c r="J46" s="26">
        <v>1112570</v>
      </c>
      <c r="K46" s="23"/>
      <c r="L46" s="23" t="s">
        <v>26</v>
      </c>
      <c r="M46" s="23"/>
      <c r="N46" s="23" t="s">
        <v>4723</v>
      </c>
      <c r="O46" s="23" t="s">
        <v>4726</v>
      </c>
      <c r="P46" s="29">
        <v>0</v>
      </c>
      <c r="Q46" s="23"/>
      <c r="R46" s="23"/>
      <c r="S46" s="23"/>
      <c r="T46" s="29">
        <v>0</v>
      </c>
      <c r="U46" s="29">
        <v>0</v>
      </c>
      <c r="V46" s="23"/>
      <c r="W46" s="25"/>
      <c r="X46" s="23"/>
      <c r="Y46" s="29">
        <v>0</v>
      </c>
      <c r="Z46" s="29">
        <v>1112570</v>
      </c>
      <c r="AA46" s="29">
        <v>0</v>
      </c>
      <c r="AB46" s="23">
        <v>4800065209</v>
      </c>
      <c r="AC46" s="25">
        <v>45552</v>
      </c>
      <c r="AD46" s="23" t="s">
        <v>4975</v>
      </c>
      <c r="AE46" s="29">
        <v>60564087</v>
      </c>
      <c r="AF46" s="23" t="s">
        <v>4673</v>
      </c>
      <c r="AG46" s="25">
        <v>45464</v>
      </c>
      <c r="AH46" s="25">
        <v>45475</v>
      </c>
      <c r="AI46" s="25"/>
      <c r="AJ46" s="29">
        <v>1112570</v>
      </c>
      <c r="AK46" s="29">
        <v>1112570</v>
      </c>
      <c r="AL46" s="29">
        <v>1112570</v>
      </c>
      <c r="AM46" s="29">
        <v>0</v>
      </c>
      <c r="AN46" s="29">
        <v>1270955</v>
      </c>
      <c r="AO46" s="29">
        <v>0</v>
      </c>
      <c r="AP46" s="29">
        <v>0</v>
      </c>
      <c r="AQ46" s="29">
        <v>0</v>
      </c>
      <c r="AR46" s="29">
        <v>0</v>
      </c>
      <c r="AS46" s="29">
        <v>0</v>
      </c>
      <c r="AT46" s="29">
        <v>0</v>
      </c>
      <c r="AU46" s="23"/>
      <c r="AV46" s="29">
        <v>0</v>
      </c>
      <c r="AW46" s="23"/>
      <c r="AX46" s="23"/>
      <c r="AY46" s="23"/>
      <c r="AZ46" s="29">
        <v>1112570</v>
      </c>
    </row>
    <row r="47" spans="1:52" s="27" customFormat="1" hidden="1" x14ac:dyDescent="0.2">
      <c r="A47" s="23">
        <v>891480000</v>
      </c>
      <c r="B47" s="23" t="s">
        <v>20</v>
      </c>
      <c r="C47" s="23" t="s">
        <v>3970</v>
      </c>
      <c r="D47" s="23" t="str">
        <f t="shared" si="2"/>
        <v>891480000_EI2317312</v>
      </c>
      <c r="E47" s="23" t="s">
        <v>1701</v>
      </c>
      <c r="F47" s="23" t="s">
        <v>1806</v>
      </c>
      <c r="G47" s="24">
        <v>45472</v>
      </c>
      <c r="H47" s="23"/>
      <c r="I47" s="26">
        <v>236852</v>
      </c>
      <c r="J47" s="26">
        <v>236852</v>
      </c>
      <c r="K47" s="23"/>
      <c r="L47" s="23" t="s">
        <v>26</v>
      </c>
      <c r="M47" s="23"/>
      <c r="N47" s="23" t="s">
        <v>4723</v>
      </c>
      <c r="O47" s="23" t="s">
        <v>4726</v>
      </c>
      <c r="P47" s="29">
        <v>0</v>
      </c>
      <c r="Q47" s="23"/>
      <c r="R47" s="23"/>
      <c r="S47" s="23"/>
      <c r="T47" s="29">
        <v>0</v>
      </c>
      <c r="U47" s="29">
        <v>0</v>
      </c>
      <c r="V47" s="23"/>
      <c r="W47" s="25"/>
      <c r="X47" s="23"/>
      <c r="Y47" s="29">
        <v>0</v>
      </c>
      <c r="Z47" s="29">
        <v>236852</v>
      </c>
      <c r="AA47" s="29">
        <v>0</v>
      </c>
      <c r="AB47" s="23">
        <v>4800065209</v>
      </c>
      <c r="AC47" s="25">
        <v>45552</v>
      </c>
      <c r="AD47" s="23" t="s">
        <v>4975</v>
      </c>
      <c r="AE47" s="29">
        <v>60564087</v>
      </c>
      <c r="AF47" s="23" t="s">
        <v>4673</v>
      </c>
      <c r="AG47" s="25">
        <v>45470</v>
      </c>
      <c r="AH47" s="25">
        <v>45475</v>
      </c>
      <c r="AI47" s="25"/>
      <c r="AJ47" s="29">
        <v>236852</v>
      </c>
      <c r="AK47" s="29">
        <v>236852</v>
      </c>
      <c r="AL47" s="29">
        <v>236852</v>
      </c>
      <c r="AM47" s="29">
        <v>0</v>
      </c>
      <c r="AN47" s="29">
        <v>236852</v>
      </c>
      <c r="AO47" s="29">
        <v>0</v>
      </c>
      <c r="AP47" s="29">
        <v>0</v>
      </c>
      <c r="AQ47" s="29">
        <v>0</v>
      </c>
      <c r="AR47" s="29">
        <v>0</v>
      </c>
      <c r="AS47" s="29">
        <v>0</v>
      </c>
      <c r="AT47" s="29">
        <v>0</v>
      </c>
      <c r="AU47" s="23"/>
      <c r="AV47" s="29">
        <v>0</v>
      </c>
      <c r="AW47" s="23"/>
      <c r="AX47" s="23"/>
      <c r="AY47" s="23"/>
      <c r="AZ47" s="29">
        <v>236852</v>
      </c>
    </row>
    <row r="48" spans="1:52" s="27" customFormat="1" hidden="1" x14ac:dyDescent="0.2">
      <c r="A48" s="23">
        <v>891480000</v>
      </c>
      <c r="B48" s="23" t="s">
        <v>20</v>
      </c>
      <c r="C48" s="23" t="s">
        <v>3971</v>
      </c>
      <c r="D48" s="23" t="str">
        <f t="shared" si="2"/>
        <v>891480000_EI8625122</v>
      </c>
      <c r="E48" s="23" t="s">
        <v>1709</v>
      </c>
      <c r="F48" s="23" t="s">
        <v>1807</v>
      </c>
      <c r="G48" s="24">
        <v>45472</v>
      </c>
      <c r="H48" s="23"/>
      <c r="I48" s="26">
        <v>1044600</v>
      </c>
      <c r="J48" s="26">
        <v>1044600</v>
      </c>
      <c r="K48" s="23"/>
      <c r="L48" s="23" t="s">
        <v>26</v>
      </c>
      <c r="M48" s="23"/>
      <c r="N48" s="23" t="s">
        <v>4723</v>
      </c>
      <c r="O48" s="23" t="s">
        <v>4726</v>
      </c>
      <c r="P48" s="29">
        <v>0</v>
      </c>
      <c r="Q48" s="23"/>
      <c r="R48" s="23"/>
      <c r="S48" s="23"/>
      <c r="T48" s="29">
        <v>0</v>
      </c>
      <c r="U48" s="29">
        <v>0</v>
      </c>
      <c r="V48" s="23"/>
      <c r="W48" s="25"/>
      <c r="X48" s="23"/>
      <c r="Y48" s="29">
        <v>0</v>
      </c>
      <c r="Z48" s="29">
        <v>1044600</v>
      </c>
      <c r="AA48" s="29">
        <v>0</v>
      </c>
      <c r="AB48" s="23">
        <v>4800065209</v>
      </c>
      <c r="AC48" s="25">
        <v>45552</v>
      </c>
      <c r="AD48" s="23" t="s">
        <v>4975</v>
      </c>
      <c r="AE48" s="29">
        <v>60564087</v>
      </c>
      <c r="AF48" s="23" t="s">
        <v>4673</v>
      </c>
      <c r="AG48" s="25">
        <v>45469</v>
      </c>
      <c r="AH48" s="25">
        <v>45475</v>
      </c>
      <c r="AI48" s="25"/>
      <c r="AJ48" s="29">
        <v>1044600</v>
      </c>
      <c r="AK48" s="29">
        <v>1044600</v>
      </c>
      <c r="AL48" s="29">
        <v>1044600</v>
      </c>
      <c r="AM48" s="29">
        <v>0</v>
      </c>
      <c r="AN48" s="29">
        <v>1044600</v>
      </c>
      <c r="AO48" s="29">
        <v>0</v>
      </c>
      <c r="AP48" s="29">
        <v>0</v>
      </c>
      <c r="AQ48" s="29">
        <v>0</v>
      </c>
      <c r="AR48" s="29">
        <v>0</v>
      </c>
      <c r="AS48" s="29">
        <v>0</v>
      </c>
      <c r="AT48" s="29">
        <v>0</v>
      </c>
      <c r="AU48" s="23"/>
      <c r="AV48" s="29">
        <v>0</v>
      </c>
      <c r="AW48" s="23"/>
      <c r="AX48" s="23"/>
      <c r="AY48" s="23"/>
      <c r="AZ48" s="29">
        <v>1044600</v>
      </c>
    </row>
    <row r="49" spans="1:52" s="27" customFormat="1" hidden="1" x14ac:dyDescent="0.2">
      <c r="A49" s="23">
        <v>891480000</v>
      </c>
      <c r="B49" s="23" t="s">
        <v>20</v>
      </c>
      <c r="C49" s="23" t="s">
        <v>4017</v>
      </c>
      <c r="D49" s="23" t="str">
        <f t="shared" si="2"/>
        <v>891480000_EJ289714</v>
      </c>
      <c r="E49" s="23" t="s">
        <v>1684</v>
      </c>
      <c r="F49" s="23" t="s">
        <v>2525</v>
      </c>
      <c r="G49" s="24">
        <v>45474</v>
      </c>
      <c r="H49" s="23"/>
      <c r="I49" s="26">
        <v>2048061</v>
      </c>
      <c r="J49" s="26">
        <v>2048061</v>
      </c>
      <c r="K49" s="23"/>
      <c r="L49" s="23" t="s">
        <v>26</v>
      </c>
      <c r="M49" s="23"/>
      <c r="N49" s="23" t="e">
        <v>#N/A</v>
      </c>
      <c r="O49" s="23" t="s">
        <v>4726</v>
      </c>
      <c r="P49" s="29">
        <v>0</v>
      </c>
      <c r="Q49" s="23"/>
      <c r="R49" s="23"/>
      <c r="S49" s="23"/>
      <c r="T49" s="29">
        <v>0</v>
      </c>
      <c r="U49" s="29">
        <v>0</v>
      </c>
      <c r="V49" s="23"/>
      <c r="W49" s="25"/>
      <c r="X49" s="23"/>
      <c r="Y49" s="29">
        <v>0</v>
      </c>
      <c r="Z49" s="29">
        <v>2048061</v>
      </c>
      <c r="AA49" s="29">
        <v>0</v>
      </c>
      <c r="AB49" s="23">
        <v>4800065209</v>
      </c>
      <c r="AC49" s="25">
        <v>45552</v>
      </c>
      <c r="AD49" s="23" t="s">
        <v>4975</v>
      </c>
      <c r="AE49" s="29">
        <v>60564087</v>
      </c>
      <c r="AF49" s="23" t="s">
        <v>4673</v>
      </c>
      <c r="AG49" s="25">
        <v>45463</v>
      </c>
      <c r="AH49" s="25">
        <v>45475</v>
      </c>
      <c r="AI49" s="25"/>
      <c r="AJ49" s="29">
        <v>2314061</v>
      </c>
      <c r="AK49" s="29">
        <v>2048061</v>
      </c>
      <c r="AL49" s="29">
        <v>2314061</v>
      </c>
      <c r="AM49" s="29">
        <v>266000</v>
      </c>
      <c r="AN49" s="29">
        <v>1458349</v>
      </c>
      <c r="AO49" s="29">
        <v>0</v>
      </c>
      <c r="AP49" s="29">
        <v>0</v>
      </c>
      <c r="AQ49" s="29">
        <v>0</v>
      </c>
      <c r="AR49" s="29">
        <v>0</v>
      </c>
      <c r="AS49" s="29">
        <v>0</v>
      </c>
      <c r="AT49" s="29">
        <v>0</v>
      </c>
      <c r="AU49" s="23"/>
      <c r="AV49" s="29">
        <v>0</v>
      </c>
      <c r="AW49" s="23"/>
      <c r="AX49" s="23"/>
      <c r="AY49" s="23"/>
      <c r="AZ49" s="29">
        <v>2048061</v>
      </c>
    </row>
    <row r="50" spans="1:52" s="27" customFormat="1" hidden="1" x14ac:dyDescent="0.2">
      <c r="A50" s="23">
        <v>891480000</v>
      </c>
      <c r="B50" s="23" t="s">
        <v>20</v>
      </c>
      <c r="C50" s="23" t="s">
        <v>4018</v>
      </c>
      <c r="D50" s="23" t="str">
        <f t="shared" si="2"/>
        <v>891480000_EI774036</v>
      </c>
      <c r="E50" s="23" t="s">
        <v>1731</v>
      </c>
      <c r="F50" s="23" t="s">
        <v>2526</v>
      </c>
      <c r="G50" s="24">
        <v>45474</v>
      </c>
      <c r="H50" s="23"/>
      <c r="I50" s="26">
        <v>726940</v>
      </c>
      <c r="J50" s="26">
        <v>726940</v>
      </c>
      <c r="K50" s="23"/>
      <c r="L50" s="23" t="s">
        <v>26</v>
      </c>
      <c r="M50" s="23"/>
      <c r="N50" s="23" t="e">
        <v>#N/A</v>
      </c>
      <c r="O50" s="23" t="s">
        <v>4726</v>
      </c>
      <c r="P50" s="29">
        <v>0</v>
      </c>
      <c r="Q50" s="23"/>
      <c r="R50" s="23"/>
      <c r="S50" s="23"/>
      <c r="T50" s="29">
        <v>0</v>
      </c>
      <c r="U50" s="29">
        <v>0</v>
      </c>
      <c r="V50" s="23"/>
      <c r="W50" s="25"/>
      <c r="X50" s="23"/>
      <c r="Y50" s="29">
        <v>0</v>
      </c>
      <c r="Z50" s="29">
        <v>726940</v>
      </c>
      <c r="AA50" s="29">
        <v>0</v>
      </c>
      <c r="AB50" s="23">
        <v>4800065209</v>
      </c>
      <c r="AC50" s="25">
        <v>45552</v>
      </c>
      <c r="AD50" s="23" t="s">
        <v>4975</v>
      </c>
      <c r="AE50" s="29">
        <v>60564087</v>
      </c>
      <c r="AF50" s="23" t="s">
        <v>4673</v>
      </c>
      <c r="AG50" s="25">
        <v>45461</v>
      </c>
      <c r="AH50" s="25">
        <v>45475</v>
      </c>
      <c r="AI50" s="25"/>
      <c r="AJ50" s="29">
        <v>726940</v>
      </c>
      <c r="AK50" s="29">
        <v>726940</v>
      </c>
      <c r="AL50" s="29">
        <v>726940</v>
      </c>
      <c r="AM50" s="29">
        <v>0</v>
      </c>
      <c r="AN50" s="29">
        <v>726940</v>
      </c>
      <c r="AO50" s="29">
        <v>0</v>
      </c>
      <c r="AP50" s="29">
        <v>0</v>
      </c>
      <c r="AQ50" s="29">
        <v>0</v>
      </c>
      <c r="AR50" s="29">
        <v>0</v>
      </c>
      <c r="AS50" s="29">
        <v>0</v>
      </c>
      <c r="AT50" s="29">
        <v>0</v>
      </c>
      <c r="AU50" s="23"/>
      <c r="AV50" s="29">
        <v>0</v>
      </c>
      <c r="AW50" s="23"/>
      <c r="AX50" s="23"/>
      <c r="AY50" s="23"/>
      <c r="AZ50" s="29">
        <v>726940</v>
      </c>
    </row>
    <row r="51" spans="1:52" s="27" customFormat="1" hidden="1" x14ac:dyDescent="0.2">
      <c r="A51" s="23">
        <v>891480000</v>
      </c>
      <c r="B51" s="23" t="s">
        <v>20</v>
      </c>
      <c r="C51" s="23" t="s">
        <v>4019</v>
      </c>
      <c r="D51" s="23" t="str">
        <f t="shared" si="2"/>
        <v>891480000_EJ289711</v>
      </c>
      <c r="E51" s="23" t="s">
        <v>1684</v>
      </c>
      <c r="F51" s="23" t="s">
        <v>2527</v>
      </c>
      <c r="G51" s="24">
        <v>45474</v>
      </c>
      <c r="H51" s="23"/>
      <c r="I51" s="26">
        <v>594359</v>
      </c>
      <c r="J51" s="26">
        <v>594359</v>
      </c>
      <c r="K51" s="23"/>
      <c r="L51" s="23" t="s">
        <v>26</v>
      </c>
      <c r="M51" s="23"/>
      <c r="N51" s="23" t="e">
        <v>#N/A</v>
      </c>
      <c r="O51" s="23" t="s">
        <v>4726</v>
      </c>
      <c r="P51" s="29">
        <v>0</v>
      </c>
      <c r="Q51" s="23"/>
      <c r="R51" s="23"/>
      <c r="S51" s="23"/>
      <c r="T51" s="29">
        <v>0</v>
      </c>
      <c r="U51" s="29">
        <v>0</v>
      </c>
      <c r="V51" s="23"/>
      <c r="W51" s="25"/>
      <c r="X51" s="23"/>
      <c r="Y51" s="29">
        <v>0</v>
      </c>
      <c r="Z51" s="29">
        <v>594359</v>
      </c>
      <c r="AA51" s="29">
        <v>0</v>
      </c>
      <c r="AB51" s="23">
        <v>4800065209</v>
      </c>
      <c r="AC51" s="25">
        <v>45552</v>
      </c>
      <c r="AD51" s="23" t="s">
        <v>4975</v>
      </c>
      <c r="AE51" s="29">
        <v>60564087</v>
      </c>
      <c r="AF51" s="23" t="s">
        <v>4673</v>
      </c>
      <c r="AG51" s="25">
        <v>45463</v>
      </c>
      <c r="AH51" s="25">
        <v>45475</v>
      </c>
      <c r="AI51" s="25"/>
      <c r="AJ51" s="29">
        <v>594359</v>
      </c>
      <c r="AK51" s="29">
        <v>594359</v>
      </c>
      <c r="AL51" s="29">
        <v>594359</v>
      </c>
      <c r="AM51" s="29">
        <v>0</v>
      </c>
      <c r="AN51" s="29">
        <v>592496</v>
      </c>
      <c r="AO51" s="29">
        <v>0</v>
      </c>
      <c r="AP51" s="29">
        <v>0</v>
      </c>
      <c r="AQ51" s="29">
        <v>0</v>
      </c>
      <c r="AR51" s="29">
        <v>0</v>
      </c>
      <c r="AS51" s="29">
        <v>0</v>
      </c>
      <c r="AT51" s="29">
        <v>0</v>
      </c>
      <c r="AU51" s="23"/>
      <c r="AV51" s="29">
        <v>0</v>
      </c>
      <c r="AW51" s="23"/>
      <c r="AX51" s="23"/>
      <c r="AY51" s="23"/>
      <c r="AZ51" s="29">
        <v>594359</v>
      </c>
    </row>
    <row r="52" spans="1:52" s="27" customFormat="1" hidden="1" x14ac:dyDescent="0.2">
      <c r="A52" s="23">
        <v>891480000</v>
      </c>
      <c r="B52" s="23" t="s">
        <v>20</v>
      </c>
      <c r="C52" s="23" t="s">
        <v>4029</v>
      </c>
      <c r="D52" s="23" t="str">
        <f t="shared" si="2"/>
        <v>891480000_EI0146269</v>
      </c>
      <c r="E52" s="23" t="s">
        <v>1680</v>
      </c>
      <c r="F52" s="23" t="s">
        <v>2537</v>
      </c>
      <c r="G52" s="24">
        <v>45474</v>
      </c>
      <c r="H52" s="23"/>
      <c r="I52" s="26">
        <v>207600</v>
      </c>
      <c r="J52" s="26">
        <v>207600</v>
      </c>
      <c r="K52" s="23"/>
      <c r="L52" s="23" t="s">
        <v>26</v>
      </c>
      <c r="M52" s="23"/>
      <c r="N52" s="23" t="e">
        <v>#N/A</v>
      </c>
      <c r="O52" s="23" t="s">
        <v>4726</v>
      </c>
      <c r="P52" s="29">
        <v>0</v>
      </c>
      <c r="Q52" s="23"/>
      <c r="R52" s="23"/>
      <c r="S52" s="23"/>
      <c r="T52" s="29">
        <v>0</v>
      </c>
      <c r="U52" s="29">
        <v>0</v>
      </c>
      <c r="V52" s="23"/>
      <c r="W52" s="25"/>
      <c r="X52" s="23"/>
      <c r="Y52" s="29">
        <v>0</v>
      </c>
      <c r="Z52" s="29">
        <v>207600</v>
      </c>
      <c r="AA52" s="29">
        <v>0</v>
      </c>
      <c r="AB52" s="23">
        <v>4800065209</v>
      </c>
      <c r="AC52" s="25">
        <v>45552</v>
      </c>
      <c r="AD52" s="23" t="s">
        <v>4975</v>
      </c>
      <c r="AE52" s="29">
        <v>60564087</v>
      </c>
      <c r="AF52" s="23" t="s">
        <v>4673</v>
      </c>
      <c r="AG52" s="25">
        <v>45460</v>
      </c>
      <c r="AH52" s="25">
        <v>45475</v>
      </c>
      <c r="AI52" s="25"/>
      <c r="AJ52" s="29">
        <v>207600</v>
      </c>
      <c r="AK52" s="29">
        <v>207600</v>
      </c>
      <c r="AL52" s="29">
        <v>207600</v>
      </c>
      <c r="AM52" s="29">
        <v>0</v>
      </c>
      <c r="AN52" s="29">
        <v>571213</v>
      </c>
      <c r="AO52" s="29">
        <v>0</v>
      </c>
      <c r="AP52" s="29">
        <v>0</v>
      </c>
      <c r="AQ52" s="29">
        <v>0</v>
      </c>
      <c r="AR52" s="29">
        <v>0</v>
      </c>
      <c r="AS52" s="29">
        <v>0</v>
      </c>
      <c r="AT52" s="29">
        <v>0</v>
      </c>
      <c r="AU52" s="23"/>
      <c r="AV52" s="29">
        <v>0</v>
      </c>
      <c r="AW52" s="23"/>
      <c r="AX52" s="23"/>
      <c r="AY52" s="23"/>
      <c r="AZ52" s="29">
        <v>207600</v>
      </c>
    </row>
    <row r="53" spans="1:52" s="27" customFormat="1" hidden="1" x14ac:dyDescent="0.2">
      <c r="A53" s="23">
        <v>891480000</v>
      </c>
      <c r="B53" s="23" t="s">
        <v>20</v>
      </c>
      <c r="C53" s="23" t="s">
        <v>4031</v>
      </c>
      <c r="D53" s="23" t="str">
        <f t="shared" si="2"/>
        <v>891480000_EI546314</v>
      </c>
      <c r="E53" s="23" t="s">
        <v>1674</v>
      </c>
      <c r="F53" s="23" t="s">
        <v>2538</v>
      </c>
      <c r="G53" s="24">
        <v>45474</v>
      </c>
      <c r="H53" s="23"/>
      <c r="I53" s="26">
        <v>4810735</v>
      </c>
      <c r="J53" s="26">
        <v>4810735</v>
      </c>
      <c r="K53" s="23"/>
      <c r="L53" s="23" t="s">
        <v>26</v>
      </c>
      <c r="M53" s="23"/>
      <c r="N53" s="23" t="e">
        <v>#N/A</v>
      </c>
      <c r="O53" s="23" t="s">
        <v>4726</v>
      </c>
      <c r="P53" s="29">
        <v>0</v>
      </c>
      <c r="Q53" s="23"/>
      <c r="R53" s="23"/>
      <c r="S53" s="23"/>
      <c r="T53" s="29">
        <v>0</v>
      </c>
      <c r="U53" s="29">
        <v>0</v>
      </c>
      <c r="V53" s="23"/>
      <c r="W53" s="25"/>
      <c r="X53" s="23"/>
      <c r="Y53" s="29">
        <v>0</v>
      </c>
      <c r="Z53" s="29">
        <v>4810735</v>
      </c>
      <c r="AA53" s="29">
        <v>0</v>
      </c>
      <c r="AB53" s="23">
        <v>4800065209</v>
      </c>
      <c r="AC53" s="25">
        <v>45552</v>
      </c>
      <c r="AD53" s="23" t="s">
        <v>4975</v>
      </c>
      <c r="AE53" s="29">
        <v>60564087</v>
      </c>
      <c r="AF53" s="23" t="s">
        <v>4673</v>
      </c>
      <c r="AG53" s="25">
        <v>45460</v>
      </c>
      <c r="AH53" s="25">
        <v>45475</v>
      </c>
      <c r="AI53" s="25"/>
      <c r="AJ53" s="29">
        <v>4810735</v>
      </c>
      <c r="AK53" s="29">
        <v>4810735</v>
      </c>
      <c r="AL53" s="29">
        <v>4810735</v>
      </c>
      <c r="AM53" s="29">
        <v>0</v>
      </c>
      <c r="AN53" s="29">
        <v>24142</v>
      </c>
      <c r="AO53" s="29">
        <v>0</v>
      </c>
      <c r="AP53" s="29">
        <v>0</v>
      </c>
      <c r="AQ53" s="29">
        <v>0</v>
      </c>
      <c r="AR53" s="29">
        <v>0</v>
      </c>
      <c r="AS53" s="29">
        <v>0</v>
      </c>
      <c r="AT53" s="29">
        <v>0</v>
      </c>
      <c r="AU53" s="23"/>
      <c r="AV53" s="29">
        <v>0</v>
      </c>
      <c r="AW53" s="23"/>
      <c r="AX53" s="23"/>
      <c r="AY53" s="23"/>
      <c r="AZ53" s="29">
        <v>4810735</v>
      </c>
    </row>
    <row r="54" spans="1:52" s="27" customFormat="1" hidden="1" x14ac:dyDescent="0.2">
      <c r="A54" s="23">
        <v>891480000</v>
      </c>
      <c r="B54" s="23" t="s">
        <v>20</v>
      </c>
      <c r="C54" s="23" t="s">
        <v>4035</v>
      </c>
      <c r="D54" s="23" t="str">
        <f t="shared" si="2"/>
        <v>891480000_EI8226019</v>
      </c>
      <c r="E54" s="23" t="s">
        <v>1689</v>
      </c>
      <c r="F54" s="23" t="s">
        <v>2542</v>
      </c>
      <c r="G54" s="24">
        <v>45474</v>
      </c>
      <c r="H54" s="23"/>
      <c r="I54" s="26">
        <v>368780</v>
      </c>
      <c r="J54" s="26">
        <v>368780</v>
      </c>
      <c r="K54" s="23"/>
      <c r="L54" s="23" t="s">
        <v>26</v>
      </c>
      <c r="M54" s="23"/>
      <c r="N54" s="23" t="e">
        <v>#N/A</v>
      </c>
      <c r="O54" s="23" t="s">
        <v>4726</v>
      </c>
      <c r="P54" s="29">
        <v>0</v>
      </c>
      <c r="Q54" s="23"/>
      <c r="R54" s="23"/>
      <c r="S54" s="23"/>
      <c r="T54" s="29">
        <v>0</v>
      </c>
      <c r="U54" s="29">
        <v>0</v>
      </c>
      <c r="V54" s="23"/>
      <c r="W54" s="25"/>
      <c r="X54" s="23"/>
      <c r="Y54" s="29">
        <v>0</v>
      </c>
      <c r="Z54" s="29">
        <v>368780</v>
      </c>
      <c r="AA54" s="29">
        <v>0</v>
      </c>
      <c r="AB54" s="23">
        <v>4800065209</v>
      </c>
      <c r="AC54" s="25">
        <v>45552</v>
      </c>
      <c r="AD54" s="23" t="s">
        <v>4975</v>
      </c>
      <c r="AE54" s="29">
        <v>60564087</v>
      </c>
      <c r="AF54" s="23" t="s">
        <v>4673</v>
      </c>
      <c r="AG54" s="25">
        <v>45457</v>
      </c>
      <c r="AH54" s="25">
        <v>45475</v>
      </c>
      <c r="AI54" s="25"/>
      <c r="AJ54" s="29">
        <v>368780</v>
      </c>
      <c r="AK54" s="29">
        <v>368780</v>
      </c>
      <c r="AL54" s="29">
        <v>368780</v>
      </c>
      <c r="AM54" s="29">
        <v>0</v>
      </c>
      <c r="AN54" s="29">
        <v>368780</v>
      </c>
      <c r="AO54" s="29">
        <v>0</v>
      </c>
      <c r="AP54" s="29">
        <v>0</v>
      </c>
      <c r="AQ54" s="29">
        <v>0</v>
      </c>
      <c r="AR54" s="29">
        <v>0</v>
      </c>
      <c r="AS54" s="29">
        <v>0</v>
      </c>
      <c r="AT54" s="29">
        <v>0</v>
      </c>
      <c r="AU54" s="23"/>
      <c r="AV54" s="29">
        <v>0</v>
      </c>
      <c r="AW54" s="23"/>
      <c r="AX54" s="23"/>
      <c r="AY54" s="23"/>
      <c r="AZ54" s="29">
        <v>368780</v>
      </c>
    </row>
    <row r="55" spans="1:52" s="27" customFormat="1" hidden="1" x14ac:dyDescent="0.2">
      <c r="A55" s="23">
        <v>891480000</v>
      </c>
      <c r="B55" s="23" t="s">
        <v>20</v>
      </c>
      <c r="C55" s="23" t="s">
        <v>4036</v>
      </c>
      <c r="D55" s="23" t="str">
        <f t="shared" si="2"/>
        <v>891480000_EI9319773</v>
      </c>
      <c r="E55" s="23" t="s">
        <v>1687</v>
      </c>
      <c r="F55" s="23" t="s">
        <v>2543</v>
      </c>
      <c r="G55" s="24">
        <v>45474</v>
      </c>
      <c r="H55" s="23"/>
      <c r="I55" s="26">
        <v>241010</v>
      </c>
      <c r="J55" s="26">
        <v>241010</v>
      </c>
      <c r="K55" s="23"/>
      <c r="L55" s="23" t="s">
        <v>26</v>
      </c>
      <c r="M55" s="23"/>
      <c r="N55" s="23" t="e">
        <v>#N/A</v>
      </c>
      <c r="O55" s="23" t="s">
        <v>4726</v>
      </c>
      <c r="P55" s="29">
        <v>0</v>
      </c>
      <c r="Q55" s="23"/>
      <c r="R55" s="23"/>
      <c r="S55" s="23"/>
      <c r="T55" s="29">
        <v>0</v>
      </c>
      <c r="U55" s="29">
        <v>0</v>
      </c>
      <c r="V55" s="23"/>
      <c r="W55" s="25"/>
      <c r="X55" s="23"/>
      <c r="Y55" s="29">
        <v>0</v>
      </c>
      <c r="Z55" s="29">
        <v>241010</v>
      </c>
      <c r="AA55" s="29">
        <v>0</v>
      </c>
      <c r="AB55" s="23">
        <v>4800065209</v>
      </c>
      <c r="AC55" s="25">
        <v>45552</v>
      </c>
      <c r="AD55" s="23" t="s">
        <v>4975</v>
      </c>
      <c r="AE55" s="29">
        <v>60564087</v>
      </c>
      <c r="AF55" s="23" t="s">
        <v>4673</v>
      </c>
      <c r="AG55" s="25">
        <v>45457</v>
      </c>
      <c r="AH55" s="25">
        <v>45475</v>
      </c>
      <c r="AI55" s="25"/>
      <c r="AJ55" s="29">
        <v>241010</v>
      </c>
      <c r="AK55" s="29">
        <v>241010</v>
      </c>
      <c r="AL55" s="29">
        <v>241010</v>
      </c>
      <c r="AM55" s="29">
        <v>0</v>
      </c>
      <c r="AN55" s="29">
        <v>241010</v>
      </c>
      <c r="AO55" s="29">
        <v>0</v>
      </c>
      <c r="AP55" s="29">
        <v>0</v>
      </c>
      <c r="AQ55" s="29">
        <v>0</v>
      </c>
      <c r="AR55" s="29">
        <v>0</v>
      </c>
      <c r="AS55" s="29">
        <v>0</v>
      </c>
      <c r="AT55" s="29">
        <v>0</v>
      </c>
      <c r="AU55" s="23"/>
      <c r="AV55" s="29">
        <v>0</v>
      </c>
      <c r="AW55" s="23"/>
      <c r="AX55" s="23"/>
      <c r="AY55" s="23"/>
      <c r="AZ55" s="29">
        <v>241010</v>
      </c>
    </row>
    <row r="56" spans="1:52" s="27" customFormat="1" hidden="1" x14ac:dyDescent="0.2">
      <c r="A56" s="23">
        <v>891480000</v>
      </c>
      <c r="B56" s="23" t="s">
        <v>20</v>
      </c>
      <c r="C56" s="23" t="s">
        <v>4038</v>
      </c>
      <c r="D56" s="23" t="str">
        <f t="shared" si="2"/>
        <v>891480000_EI561388</v>
      </c>
      <c r="E56" s="23" t="s">
        <v>1726</v>
      </c>
      <c r="F56" s="23" t="s">
        <v>2545</v>
      </c>
      <c r="G56" s="24">
        <v>45474</v>
      </c>
      <c r="H56" s="23"/>
      <c r="I56" s="26">
        <v>838703</v>
      </c>
      <c r="J56" s="26">
        <v>838703</v>
      </c>
      <c r="K56" s="23"/>
      <c r="L56" s="23" t="s">
        <v>26</v>
      </c>
      <c r="M56" s="23"/>
      <c r="N56" s="23" t="e">
        <v>#N/A</v>
      </c>
      <c r="O56" s="23" t="s">
        <v>4726</v>
      </c>
      <c r="P56" s="29">
        <v>0</v>
      </c>
      <c r="Q56" s="23"/>
      <c r="R56" s="23"/>
      <c r="S56" s="23"/>
      <c r="T56" s="29">
        <v>0</v>
      </c>
      <c r="U56" s="29">
        <v>0</v>
      </c>
      <c r="V56" s="23"/>
      <c r="W56" s="25"/>
      <c r="X56" s="23"/>
      <c r="Y56" s="29">
        <v>0</v>
      </c>
      <c r="Z56" s="29">
        <v>838703</v>
      </c>
      <c r="AA56" s="29">
        <v>0</v>
      </c>
      <c r="AB56" s="23">
        <v>4800065209</v>
      </c>
      <c r="AC56" s="25">
        <v>45552</v>
      </c>
      <c r="AD56" s="23" t="s">
        <v>4975</v>
      </c>
      <c r="AE56" s="29">
        <v>60564087</v>
      </c>
      <c r="AF56" s="23" t="s">
        <v>4673</v>
      </c>
      <c r="AG56" s="25">
        <v>45457</v>
      </c>
      <c r="AH56" s="25">
        <v>45475</v>
      </c>
      <c r="AI56" s="25"/>
      <c r="AJ56" s="29">
        <v>838703</v>
      </c>
      <c r="AK56" s="29">
        <v>838703</v>
      </c>
      <c r="AL56" s="29">
        <v>838703</v>
      </c>
      <c r="AM56" s="29">
        <v>0</v>
      </c>
      <c r="AN56" s="29">
        <v>24142</v>
      </c>
      <c r="AO56" s="29">
        <v>0</v>
      </c>
      <c r="AP56" s="29">
        <v>0</v>
      </c>
      <c r="AQ56" s="29">
        <v>0</v>
      </c>
      <c r="AR56" s="29">
        <v>0</v>
      </c>
      <c r="AS56" s="29">
        <v>0</v>
      </c>
      <c r="AT56" s="29">
        <v>0</v>
      </c>
      <c r="AU56" s="23"/>
      <c r="AV56" s="29">
        <v>0</v>
      </c>
      <c r="AW56" s="23"/>
      <c r="AX56" s="23"/>
      <c r="AY56" s="23"/>
      <c r="AZ56" s="29">
        <v>838703</v>
      </c>
    </row>
    <row r="57" spans="1:52" s="27" customFormat="1" hidden="1" x14ac:dyDescent="0.2">
      <c r="A57" s="23">
        <v>891480000</v>
      </c>
      <c r="B57" s="23" t="s">
        <v>20</v>
      </c>
      <c r="C57" s="23" t="s">
        <v>4040</v>
      </c>
      <c r="D57" s="23" t="str">
        <f t="shared" si="2"/>
        <v>891480000_EI8226026</v>
      </c>
      <c r="E57" s="23" t="s">
        <v>1689</v>
      </c>
      <c r="F57" s="23" t="s">
        <v>2547</v>
      </c>
      <c r="G57" s="24">
        <v>45474</v>
      </c>
      <c r="H57" s="23"/>
      <c r="I57" s="26">
        <v>220000</v>
      </c>
      <c r="J57" s="26">
        <v>220000</v>
      </c>
      <c r="K57" s="23"/>
      <c r="L57" s="23" t="s">
        <v>26</v>
      </c>
      <c r="M57" s="23"/>
      <c r="N57" s="23" t="e">
        <v>#N/A</v>
      </c>
      <c r="O57" s="23" t="s">
        <v>4726</v>
      </c>
      <c r="P57" s="29">
        <v>0</v>
      </c>
      <c r="Q57" s="23"/>
      <c r="R57" s="23"/>
      <c r="S57" s="23"/>
      <c r="T57" s="29">
        <v>0</v>
      </c>
      <c r="U57" s="29">
        <v>0</v>
      </c>
      <c r="V57" s="23"/>
      <c r="W57" s="25"/>
      <c r="X57" s="23"/>
      <c r="Y57" s="29">
        <v>0</v>
      </c>
      <c r="Z57" s="29">
        <v>220000</v>
      </c>
      <c r="AA57" s="29">
        <v>0</v>
      </c>
      <c r="AB57" s="23">
        <v>4800065209</v>
      </c>
      <c r="AC57" s="25">
        <v>45552</v>
      </c>
      <c r="AD57" s="23" t="s">
        <v>4975</v>
      </c>
      <c r="AE57" s="29">
        <v>60564087</v>
      </c>
      <c r="AF57" s="23" t="s">
        <v>4673</v>
      </c>
      <c r="AG57" s="25">
        <v>45457</v>
      </c>
      <c r="AH57" s="25">
        <v>45475</v>
      </c>
      <c r="AI57" s="25"/>
      <c r="AJ57" s="29">
        <v>220000</v>
      </c>
      <c r="AK57" s="29">
        <v>220000</v>
      </c>
      <c r="AL57" s="29">
        <v>220000</v>
      </c>
      <c r="AM57" s="29">
        <v>0</v>
      </c>
      <c r="AN57" s="29">
        <v>440000</v>
      </c>
      <c r="AO57" s="29">
        <v>0</v>
      </c>
      <c r="AP57" s="29">
        <v>0</v>
      </c>
      <c r="AQ57" s="29">
        <v>0</v>
      </c>
      <c r="AR57" s="29">
        <v>0</v>
      </c>
      <c r="AS57" s="29">
        <v>0</v>
      </c>
      <c r="AT57" s="29">
        <v>0</v>
      </c>
      <c r="AU57" s="23"/>
      <c r="AV57" s="29">
        <v>0</v>
      </c>
      <c r="AW57" s="23"/>
      <c r="AX57" s="23"/>
      <c r="AY57" s="23"/>
      <c r="AZ57" s="29">
        <v>220000</v>
      </c>
    </row>
    <row r="58" spans="1:52" s="27" customFormat="1" hidden="1" x14ac:dyDescent="0.2">
      <c r="A58" s="23">
        <v>891480000</v>
      </c>
      <c r="B58" s="23" t="s">
        <v>20</v>
      </c>
      <c r="C58" s="23" t="s">
        <v>4042</v>
      </c>
      <c r="D58" s="23" t="str">
        <f t="shared" si="2"/>
        <v>891480000_EI8226024</v>
      </c>
      <c r="E58" s="23" t="s">
        <v>1689</v>
      </c>
      <c r="F58" s="23" t="s">
        <v>2549</v>
      </c>
      <c r="G58" s="24">
        <v>45474</v>
      </c>
      <c r="H58" s="23"/>
      <c r="I58" s="26">
        <v>595916</v>
      </c>
      <c r="J58" s="26">
        <v>595916</v>
      </c>
      <c r="K58" s="23"/>
      <c r="L58" s="23" t="s">
        <v>26</v>
      </c>
      <c r="M58" s="23"/>
      <c r="N58" s="23" t="e">
        <v>#N/A</v>
      </c>
      <c r="O58" s="23" t="s">
        <v>4726</v>
      </c>
      <c r="P58" s="29">
        <v>0</v>
      </c>
      <c r="Q58" s="23"/>
      <c r="R58" s="23"/>
      <c r="S58" s="23"/>
      <c r="T58" s="29">
        <v>0</v>
      </c>
      <c r="U58" s="29">
        <v>0</v>
      </c>
      <c r="V58" s="23"/>
      <c r="W58" s="25"/>
      <c r="X58" s="23"/>
      <c r="Y58" s="29">
        <v>0</v>
      </c>
      <c r="Z58" s="29">
        <v>595916</v>
      </c>
      <c r="AA58" s="29">
        <v>0</v>
      </c>
      <c r="AB58" s="23">
        <v>4800065209</v>
      </c>
      <c r="AC58" s="25">
        <v>45552</v>
      </c>
      <c r="AD58" s="23" t="s">
        <v>4975</v>
      </c>
      <c r="AE58" s="29">
        <v>60564087</v>
      </c>
      <c r="AF58" s="23" t="s">
        <v>4673</v>
      </c>
      <c r="AG58" s="25">
        <v>45457</v>
      </c>
      <c r="AH58" s="25">
        <v>45475</v>
      </c>
      <c r="AI58" s="25"/>
      <c r="AJ58" s="29">
        <v>595916</v>
      </c>
      <c r="AK58" s="29">
        <v>595916</v>
      </c>
      <c r="AL58" s="29">
        <v>595916</v>
      </c>
      <c r="AM58" s="29">
        <v>0</v>
      </c>
      <c r="AN58" s="29">
        <v>737560</v>
      </c>
      <c r="AO58" s="29">
        <v>0</v>
      </c>
      <c r="AP58" s="29">
        <v>0</v>
      </c>
      <c r="AQ58" s="29">
        <v>0</v>
      </c>
      <c r="AR58" s="29">
        <v>0</v>
      </c>
      <c r="AS58" s="29">
        <v>0</v>
      </c>
      <c r="AT58" s="29">
        <v>0</v>
      </c>
      <c r="AU58" s="23"/>
      <c r="AV58" s="29">
        <v>0</v>
      </c>
      <c r="AW58" s="23"/>
      <c r="AX58" s="23"/>
      <c r="AY58" s="23"/>
      <c r="AZ58" s="29">
        <v>595916</v>
      </c>
    </row>
    <row r="59" spans="1:52" s="27" customFormat="1" hidden="1" x14ac:dyDescent="0.2">
      <c r="A59" s="23">
        <v>891480000</v>
      </c>
      <c r="B59" s="23" t="s">
        <v>20</v>
      </c>
      <c r="C59" s="23" t="s">
        <v>4043</v>
      </c>
      <c r="D59" s="23" t="str">
        <f t="shared" si="2"/>
        <v>891480000_EI2836010</v>
      </c>
      <c r="E59" s="23" t="s">
        <v>1700</v>
      </c>
      <c r="F59" s="23" t="s">
        <v>2550</v>
      </c>
      <c r="G59" s="24">
        <v>45474</v>
      </c>
      <c r="H59" s="23"/>
      <c r="I59" s="26">
        <v>306706</v>
      </c>
      <c r="J59" s="26">
        <v>306706</v>
      </c>
      <c r="K59" s="23"/>
      <c r="L59" s="23" t="s">
        <v>26</v>
      </c>
      <c r="M59" s="23"/>
      <c r="N59" s="23" t="e">
        <v>#N/A</v>
      </c>
      <c r="O59" s="23" t="s">
        <v>4726</v>
      </c>
      <c r="P59" s="29">
        <v>0</v>
      </c>
      <c r="Q59" s="23"/>
      <c r="R59" s="23"/>
      <c r="S59" s="23"/>
      <c r="T59" s="29">
        <v>0</v>
      </c>
      <c r="U59" s="29">
        <v>0</v>
      </c>
      <c r="V59" s="23"/>
      <c r="W59" s="25"/>
      <c r="X59" s="23"/>
      <c r="Y59" s="29">
        <v>0</v>
      </c>
      <c r="Z59" s="29">
        <v>306706</v>
      </c>
      <c r="AA59" s="29">
        <v>0</v>
      </c>
      <c r="AB59" s="23">
        <v>4800065209</v>
      </c>
      <c r="AC59" s="25">
        <v>45552</v>
      </c>
      <c r="AD59" s="23" t="s">
        <v>4975</v>
      </c>
      <c r="AE59" s="29">
        <v>60564087</v>
      </c>
      <c r="AF59" s="23" t="s">
        <v>4673</v>
      </c>
      <c r="AG59" s="25">
        <v>45457</v>
      </c>
      <c r="AH59" s="25">
        <v>45475</v>
      </c>
      <c r="AI59" s="25"/>
      <c r="AJ59" s="29">
        <v>306706</v>
      </c>
      <c r="AK59" s="29">
        <v>306706</v>
      </c>
      <c r="AL59" s="29">
        <v>306706</v>
      </c>
      <c r="AM59" s="29">
        <v>0</v>
      </c>
      <c r="AN59" s="29">
        <v>306706</v>
      </c>
      <c r="AO59" s="29">
        <v>0</v>
      </c>
      <c r="AP59" s="29">
        <v>0</v>
      </c>
      <c r="AQ59" s="29">
        <v>0</v>
      </c>
      <c r="AR59" s="29">
        <v>0</v>
      </c>
      <c r="AS59" s="29">
        <v>0</v>
      </c>
      <c r="AT59" s="29">
        <v>0</v>
      </c>
      <c r="AU59" s="23"/>
      <c r="AV59" s="29">
        <v>0</v>
      </c>
      <c r="AW59" s="23"/>
      <c r="AX59" s="23"/>
      <c r="AY59" s="23"/>
      <c r="AZ59" s="29">
        <v>306706</v>
      </c>
    </row>
    <row r="60" spans="1:52" s="27" customFormat="1" hidden="1" x14ac:dyDescent="0.2">
      <c r="A60" s="23">
        <v>891480000</v>
      </c>
      <c r="B60" s="23" t="s">
        <v>20</v>
      </c>
      <c r="C60" s="23" t="s">
        <v>4023</v>
      </c>
      <c r="D60" s="23" t="str">
        <f t="shared" si="2"/>
        <v>891480000_EI561417</v>
      </c>
      <c r="E60" s="23" t="s">
        <v>1726</v>
      </c>
      <c r="F60" s="23" t="s">
        <v>2531</v>
      </c>
      <c r="G60" s="24">
        <v>45475</v>
      </c>
      <c r="H60" s="23"/>
      <c r="I60" s="26">
        <v>1390542</v>
      </c>
      <c r="J60" s="26">
        <v>1390542</v>
      </c>
      <c r="K60" s="23"/>
      <c r="L60" s="23" t="s">
        <v>26</v>
      </c>
      <c r="M60" s="23"/>
      <c r="N60" s="23" t="e">
        <v>#N/A</v>
      </c>
      <c r="O60" s="23" t="s">
        <v>4726</v>
      </c>
      <c r="P60" s="29">
        <v>0</v>
      </c>
      <c r="Q60" s="23"/>
      <c r="R60" s="23"/>
      <c r="S60" s="23"/>
      <c r="T60" s="29">
        <v>0</v>
      </c>
      <c r="U60" s="29">
        <v>0</v>
      </c>
      <c r="V60" s="23"/>
      <c r="W60" s="25"/>
      <c r="X60" s="23"/>
      <c r="Y60" s="29">
        <v>0</v>
      </c>
      <c r="Z60" s="29">
        <v>1390542</v>
      </c>
      <c r="AA60" s="29">
        <v>0</v>
      </c>
      <c r="AB60" s="23">
        <v>4800065209</v>
      </c>
      <c r="AC60" s="25">
        <v>45552</v>
      </c>
      <c r="AD60" s="23" t="s">
        <v>4975</v>
      </c>
      <c r="AE60" s="29">
        <v>60564087</v>
      </c>
      <c r="AF60" s="23" t="s">
        <v>4673</v>
      </c>
      <c r="AG60" s="25">
        <v>45464</v>
      </c>
      <c r="AH60" s="25">
        <v>45475</v>
      </c>
      <c r="AI60" s="25"/>
      <c r="AJ60" s="29">
        <v>1390542</v>
      </c>
      <c r="AK60" s="29">
        <v>1390542</v>
      </c>
      <c r="AL60" s="29">
        <v>1390542</v>
      </c>
      <c r="AM60" s="29">
        <v>0</v>
      </c>
      <c r="AN60" s="29">
        <v>24142</v>
      </c>
      <c r="AO60" s="29">
        <v>0</v>
      </c>
      <c r="AP60" s="29">
        <v>0</v>
      </c>
      <c r="AQ60" s="29">
        <v>0</v>
      </c>
      <c r="AR60" s="29">
        <v>0</v>
      </c>
      <c r="AS60" s="29">
        <v>0</v>
      </c>
      <c r="AT60" s="29">
        <v>0</v>
      </c>
      <c r="AU60" s="23"/>
      <c r="AV60" s="29">
        <v>0</v>
      </c>
      <c r="AW60" s="23"/>
      <c r="AX60" s="23"/>
      <c r="AY60" s="23"/>
      <c r="AZ60" s="29">
        <v>1390542</v>
      </c>
    </row>
    <row r="61" spans="1:52" s="27" customFormat="1" hidden="1" x14ac:dyDescent="0.2">
      <c r="A61" s="23">
        <v>891480000</v>
      </c>
      <c r="B61" s="23" t="s">
        <v>20</v>
      </c>
      <c r="C61" s="23" t="s">
        <v>4025</v>
      </c>
      <c r="D61" s="23" t="str">
        <f t="shared" si="2"/>
        <v>891480000_EI9319821</v>
      </c>
      <c r="E61" s="23" t="s">
        <v>1687</v>
      </c>
      <c r="F61" s="23" t="s">
        <v>2533</v>
      </c>
      <c r="G61" s="24">
        <v>45475</v>
      </c>
      <c r="H61" s="23"/>
      <c r="I61" s="26">
        <v>241010</v>
      </c>
      <c r="J61" s="26">
        <v>241010</v>
      </c>
      <c r="K61" s="23"/>
      <c r="L61" s="23" t="s">
        <v>26</v>
      </c>
      <c r="M61" s="23"/>
      <c r="N61" s="23" t="e">
        <v>#N/A</v>
      </c>
      <c r="O61" s="23" t="s">
        <v>4726</v>
      </c>
      <c r="P61" s="29">
        <v>0</v>
      </c>
      <c r="Q61" s="23"/>
      <c r="R61" s="23"/>
      <c r="S61" s="23"/>
      <c r="T61" s="29">
        <v>0</v>
      </c>
      <c r="U61" s="29">
        <v>0</v>
      </c>
      <c r="V61" s="23"/>
      <c r="W61" s="25"/>
      <c r="X61" s="23"/>
      <c r="Y61" s="29">
        <v>0</v>
      </c>
      <c r="Z61" s="29">
        <v>241010</v>
      </c>
      <c r="AA61" s="29">
        <v>0</v>
      </c>
      <c r="AB61" s="23">
        <v>4800065209</v>
      </c>
      <c r="AC61" s="25">
        <v>45552</v>
      </c>
      <c r="AD61" s="23" t="s">
        <v>4975</v>
      </c>
      <c r="AE61" s="29">
        <v>60564087</v>
      </c>
      <c r="AF61" s="23" t="s">
        <v>4673</v>
      </c>
      <c r="AG61" s="25">
        <v>45464</v>
      </c>
      <c r="AH61" s="25">
        <v>45475</v>
      </c>
      <c r="AI61" s="25"/>
      <c r="AJ61" s="29">
        <v>241010</v>
      </c>
      <c r="AK61" s="29">
        <v>241010</v>
      </c>
      <c r="AL61" s="29">
        <v>241010</v>
      </c>
      <c r="AM61" s="29">
        <v>0</v>
      </c>
      <c r="AN61" s="29">
        <v>241010</v>
      </c>
      <c r="AO61" s="29">
        <v>0</v>
      </c>
      <c r="AP61" s="29">
        <v>0</v>
      </c>
      <c r="AQ61" s="29">
        <v>0</v>
      </c>
      <c r="AR61" s="29">
        <v>0</v>
      </c>
      <c r="AS61" s="29">
        <v>0</v>
      </c>
      <c r="AT61" s="29">
        <v>0</v>
      </c>
      <c r="AU61" s="23"/>
      <c r="AV61" s="29">
        <v>0</v>
      </c>
      <c r="AW61" s="23"/>
      <c r="AX61" s="23"/>
      <c r="AY61" s="23"/>
      <c r="AZ61" s="29">
        <v>241010</v>
      </c>
    </row>
    <row r="62" spans="1:52" s="27" customFormat="1" hidden="1" x14ac:dyDescent="0.2">
      <c r="A62" s="23">
        <v>891480000</v>
      </c>
      <c r="B62" s="23" t="s">
        <v>20</v>
      </c>
      <c r="C62" s="23" t="s">
        <v>3985</v>
      </c>
      <c r="D62" s="23" t="str">
        <f t="shared" si="2"/>
        <v>891480000_EJ289786</v>
      </c>
      <c r="E62" s="23" t="s">
        <v>1684</v>
      </c>
      <c r="F62" s="23" t="s">
        <v>2502</v>
      </c>
      <c r="G62" s="24">
        <v>45478</v>
      </c>
      <c r="H62" s="23"/>
      <c r="I62" s="26">
        <v>1094455</v>
      </c>
      <c r="J62" s="26">
        <v>1094455</v>
      </c>
      <c r="K62" s="23"/>
      <c r="L62" s="23" t="s">
        <v>26</v>
      </c>
      <c r="M62" s="23"/>
      <c r="N62" s="23" t="e">
        <v>#N/A</v>
      </c>
      <c r="O62" s="23" t="s">
        <v>4726</v>
      </c>
      <c r="P62" s="29">
        <v>0</v>
      </c>
      <c r="Q62" s="23"/>
      <c r="R62" s="23"/>
      <c r="S62" s="23"/>
      <c r="T62" s="29">
        <v>0</v>
      </c>
      <c r="U62" s="29">
        <v>0</v>
      </c>
      <c r="V62" s="23"/>
      <c r="W62" s="25"/>
      <c r="X62" s="23"/>
      <c r="Y62" s="29">
        <v>0</v>
      </c>
      <c r="Z62" s="29">
        <v>1094455</v>
      </c>
      <c r="AA62" s="29">
        <v>0</v>
      </c>
      <c r="AB62" s="23">
        <v>4800065209</v>
      </c>
      <c r="AC62" s="25">
        <v>45552</v>
      </c>
      <c r="AD62" s="23" t="s">
        <v>4975</v>
      </c>
      <c r="AE62" s="29">
        <v>60564087</v>
      </c>
      <c r="AF62" s="23" t="s">
        <v>4673</v>
      </c>
      <c r="AG62" s="25">
        <v>45470</v>
      </c>
      <c r="AH62" s="25">
        <v>45478</v>
      </c>
      <c r="AI62" s="25"/>
      <c r="AJ62" s="29">
        <v>1189255</v>
      </c>
      <c r="AK62" s="29">
        <v>1094455</v>
      </c>
      <c r="AL62" s="29">
        <v>1189255</v>
      </c>
      <c r="AM62" s="29">
        <v>94800</v>
      </c>
      <c r="AN62" s="29">
        <v>947408</v>
      </c>
      <c r="AO62" s="29">
        <v>0</v>
      </c>
      <c r="AP62" s="29">
        <v>0</v>
      </c>
      <c r="AQ62" s="29">
        <v>0</v>
      </c>
      <c r="AR62" s="29">
        <v>0</v>
      </c>
      <c r="AS62" s="29">
        <v>0</v>
      </c>
      <c r="AT62" s="29">
        <v>0</v>
      </c>
      <c r="AU62" s="23"/>
      <c r="AV62" s="29">
        <v>0</v>
      </c>
      <c r="AW62" s="23"/>
      <c r="AX62" s="23"/>
      <c r="AY62" s="23"/>
      <c r="AZ62" s="29">
        <v>1094455</v>
      </c>
    </row>
    <row r="63" spans="1:52" s="27" customFormat="1" hidden="1" x14ac:dyDescent="0.2">
      <c r="A63" s="23">
        <v>891480000</v>
      </c>
      <c r="B63" s="23" t="s">
        <v>20</v>
      </c>
      <c r="C63" s="23" t="s">
        <v>3988</v>
      </c>
      <c r="D63" s="23" t="str">
        <f t="shared" si="2"/>
        <v>891480000_EI9319898</v>
      </c>
      <c r="E63" s="23" t="s">
        <v>1687</v>
      </c>
      <c r="F63" s="23" t="s">
        <v>2505</v>
      </c>
      <c r="G63" s="24">
        <v>45478</v>
      </c>
      <c r="H63" s="23"/>
      <c r="I63" s="26">
        <v>241010</v>
      </c>
      <c r="J63" s="26">
        <v>241010</v>
      </c>
      <c r="K63" s="23"/>
      <c r="L63" s="23" t="s">
        <v>26</v>
      </c>
      <c r="M63" s="23"/>
      <c r="N63" s="23" t="e">
        <v>#N/A</v>
      </c>
      <c r="O63" s="23" t="s">
        <v>4726</v>
      </c>
      <c r="P63" s="29">
        <v>0</v>
      </c>
      <c r="Q63" s="23"/>
      <c r="R63" s="23"/>
      <c r="S63" s="23"/>
      <c r="T63" s="29">
        <v>0</v>
      </c>
      <c r="U63" s="29">
        <v>0</v>
      </c>
      <c r="V63" s="23"/>
      <c r="W63" s="25"/>
      <c r="X63" s="23"/>
      <c r="Y63" s="29">
        <v>0</v>
      </c>
      <c r="Z63" s="29">
        <v>241010</v>
      </c>
      <c r="AA63" s="29">
        <v>0</v>
      </c>
      <c r="AB63" s="23">
        <v>4800065209</v>
      </c>
      <c r="AC63" s="25">
        <v>45552</v>
      </c>
      <c r="AD63" s="23" t="s">
        <v>4975</v>
      </c>
      <c r="AE63" s="29">
        <v>60564087</v>
      </c>
      <c r="AF63" s="23" t="s">
        <v>4673</v>
      </c>
      <c r="AG63" s="25">
        <v>45476</v>
      </c>
      <c r="AH63" s="25">
        <v>45478</v>
      </c>
      <c r="AI63" s="25"/>
      <c r="AJ63" s="29">
        <v>241010</v>
      </c>
      <c r="AK63" s="29">
        <v>241010</v>
      </c>
      <c r="AL63" s="29">
        <v>241010</v>
      </c>
      <c r="AM63" s="29">
        <v>0</v>
      </c>
      <c r="AN63" s="29">
        <v>241010</v>
      </c>
      <c r="AO63" s="29">
        <v>0</v>
      </c>
      <c r="AP63" s="29">
        <v>0</v>
      </c>
      <c r="AQ63" s="29">
        <v>0</v>
      </c>
      <c r="AR63" s="29">
        <v>0</v>
      </c>
      <c r="AS63" s="29">
        <v>0</v>
      </c>
      <c r="AT63" s="29">
        <v>0</v>
      </c>
      <c r="AU63" s="23"/>
      <c r="AV63" s="29">
        <v>0</v>
      </c>
      <c r="AW63" s="23"/>
      <c r="AX63" s="23"/>
      <c r="AY63" s="23"/>
      <c r="AZ63" s="29">
        <v>241010</v>
      </c>
    </row>
    <row r="64" spans="1:52" s="27" customFormat="1" hidden="1" x14ac:dyDescent="0.2">
      <c r="A64" s="23">
        <v>891480000</v>
      </c>
      <c r="B64" s="23" t="s">
        <v>20</v>
      </c>
      <c r="C64" s="23" t="s">
        <v>3989</v>
      </c>
      <c r="D64" s="23" t="str">
        <f t="shared" si="2"/>
        <v>891480000_EJ289814</v>
      </c>
      <c r="E64" s="23" t="s">
        <v>1684</v>
      </c>
      <c r="F64" s="23" t="s">
        <v>2506</v>
      </c>
      <c r="G64" s="24">
        <v>45478</v>
      </c>
      <c r="H64" s="23"/>
      <c r="I64" s="26">
        <v>4099598</v>
      </c>
      <c r="J64" s="26">
        <v>4099598</v>
      </c>
      <c r="K64" s="23"/>
      <c r="L64" s="23" t="s">
        <v>26</v>
      </c>
      <c r="M64" s="23"/>
      <c r="N64" s="23" t="e">
        <v>#N/A</v>
      </c>
      <c r="O64" s="23" t="s">
        <v>4726</v>
      </c>
      <c r="P64" s="29">
        <v>0</v>
      </c>
      <c r="Q64" s="23"/>
      <c r="R64" s="23"/>
      <c r="S64" s="23"/>
      <c r="T64" s="29">
        <v>0</v>
      </c>
      <c r="U64" s="29">
        <v>0</v>
      </c>
      <c r="V64" s="23"/>
      <c r="W64" s="25"/>
      <c r="X64" s="23"/>
      <c r="Y64" s="29">
        <v>0</v>
      </c>
      <c r="Z64" s="29">
        <v>4099598</v>
      </c>
      <c r="AA64" s="29">
        <v>0</v>
      </c>
      <c r="AB64" s="23">
        <v>4800065209</v>
      </c>
      <c r="AC64" s="25">
        <v>45552</v>
      </c>
      <c r="AD64" s="23" t="s">
        <v>4975</v>
      </c>
      <c r="AE64" s="29">
        <v>60564087</v>
      </c>
      <c r="AF64" s="23" t="s">
        <v>4673</v>
      </c>
      <c r="AG64" s="25">
        <v>45475</v>
      </c>
      <c r="AH64" s="25">
        <v>45478</v>
      </c>
      <c r="AI64" s="25"/>
      <c r="AJ64" s="29">
        <v>4099598</v>
      </c>
      <c r="AK64" s="29">
        <v>4099598</v>
      </c>
      <c r="AL64" s="29">
        <v>4099598</v>
      </c>
      <c r="AM64" s="29">
        <v>0</v>
      </c>
      <c r="AN64" s="29">
        <v>1378878</v>
      </c>
      <c r="AO64" s="29">
        <v>0</v>
      </c>
      <c r="AP64" s="29">
        <v>0</v>
      </c>
      <c r="AQ64" s="29">
        <v>0</v>
      </c>
      <c r="AR64" s="29">
        <v>0</v>
      </c>
      <c r="AS64" s="29">
        <v>0</v>
      </c>
      <c r="AT64" s="29">
        <v>0</v>
      </c>
      <c r="AU64" s="23"/>
      <c r="AV64" s="29">
        <v>0</v>
      </c>
      <c r="AW64" s="23"/>
      <c r="AX64" s="23"/>
      <c r="AY64" s="23"/>
      <c r="AZ64" s="29">
        <v>4099598</v>
      </c>
    </row>
    <row r="65" spans="1:52" s="27" customFormat="1" hidden="1" x14ac:dyDescent="0.2">
      <c r="A65" s="23">
        <v>891480000</v>
      </c>
      <c r="B65" s="23" t="s">
        <v>20</v>
      </c>
      <c r="C65" s="23" t="s">
        <v>3990</v>
      </c>
      <c r="D65" s="23" t="str">
        <f t="shared" si="2"/>
        <v>891480000_EJ015081</v>
      </c>
      <c r="E65" s="23" t="s">
        <v>1717</v>
      </c>
      <c r="F65" s="23" t="s">
        <v>2507</v>
      </c>
      <c r="G65" s="24">
        <v>45478</v>
      </c>
      <c r="H65" s="23"/>
      <c r="I65" s="26">
        <v>2522304</v>
      </c>
      <c r="J65" s="26">
        <v>2522304</v>
      </c>
      <c r="K65" s="23"/>
      <c r="L65" s="23" t="s">
        <v>26</v>
      </c>
      <c r="M65" s="23"/>
      <c r="N65" s="23" t="e">
        <v>#N/A</v>
      </c>
      <c r="O65" s="23" t="s">
        <v>4726</v>
      </c>
      <c r="P65" s="29">
        <v>0</v>
      </c>
      <c r="Q65" s="23"/>
      <c r="R65" s="23"/>
      <c r="S65" s="23"/>
      <c r="T65" s="29">
        <v>0</v>
      </c>
      <c r="U65" s="29">
        <v>0</v>
      </c>
      <c r="V65" s="23"/>
      <c r="W65" s="25"/>
      <c r="X65" s="23"/>
      <c r="Y65" s="29">
        <v>0</v>
      </c>
      <c r="Z65" s="29">
        <v>2522304</v>
      </c>
      <c r="AA65" s="29">
        <v>0</v>
      </c>
      <c r="AB65" s="23">
        <v>4800065209</v>
      </c>
      <c r="AC65" s="25">
        <v>45552</v>
      </c>
      <c r="AD65" s="23" t="s">
        <v>4975</v>
      </c>
      <c r="AE65" s="29">
        <v>60564087</v>
      </c>
      <c r="AF65" s="23" t="s">
        <v>4673</v>
      </c>
      <c r="AG65" s="25">
        <v>45475</v>
      </c>
      <c r="AH65" s="25">
        <v>45478</v>
      </c>
      <c r="AI65" s="25"/>
      <c r="AJ65" s="29">
        <v>2522304</v>
      </c>
      <c r="AK65" s="29">
        <v>2522304</v>
      </c>
      <c r="AL65" s="29">
        <v>2522304</v>
      </c>
      <c r="AM65" s="29">
        <v>0</v>
      </c>
      <c r="AN65" s="29">
        <v>2522304</v>
      </c>
      <c r="AO65" s="29">
        <v>0</v>
      </c>
      <c r="AP65" s="29">
        <v>0</v>
      </c>
      <c r="AQ65" s="29">
        <v>0</v>
      </c>
      <c r="AR65" s="29">
        <v>0</v>
      </c>
      <c r="AS65" s="29">
        <v>0</v>
      </c>
      <c r="AT65" s="29">
        <v>0</v>
      </c>
      <c r="AU65" s="23"/>
      <c r="AV65" s="29">
        <v>0</v>
      </c>
      <c r="AW65" s="23"/>
      <c r="AX65" s="23"/>
      <c r="AY65" s="23"/>
      <c r="AZ65" s="29">
        <v>2522304</v>
      </c>
    </row>
    <row r="66" spans="1:52" s="27" customFormat="1" hidden="1" x14ac:dyDescent="0.2">
      <c r="A66" s="23">
        <v>891480000</v>
      </c>
      <c r="B66" s="23" t="s">
        <v>20</v>
      </c>
      <c r="C66" s="23" t="s">
        <v>3991</v>
      </c>
      <c r="D66" s="23" t="str">
        <f t="shared" si="2"/>
        <v>891480000_EI8040130</v>
      </c>
      <c r="E66" s="23" t="s">
        <v>1682</v>
      </c>
      <c r="F66" s="23" t="s">
        <v>2508</v>
      </c>
      <c r="G66" s="24">
        <v>45478</v>
      </c>
      <c r="H66" s="23"/>
      <c r="I66" s="26">
        <v>306706</v>
      </c>
      <c r="J66" s="26">
        <v>306706</v>
      </c>
      <c r="K66" s="23"/>
      <c r="L66" s="23" t="s">
        <v>26</v>
      </c>
      <c r="M66" s="23"/>
      <c r="N66" s="23" t="e">
        <v>#N/A</v>
      </c>
      <c r="O66" s="23" t="s">
        <v>4726</v>
      </c>
      <c r="P66" s="29">
        <v>0</v>
      </c>
      <c r="Q66" s="23"/>
      <c r="R66" s="23"/>
      <c r="S66" s="23"/>
      <c r="T66" s="29">
        <v>0</v>
      </c>
      <c r="U66" s="29">
        <v>0</v>
      </c>
      <c r="V66" s="23"/>
      <c r="W66" s="25"/>
      <c r="X66" s="23"/>
      <c r="Y66" s="29">
        <v>0</v>
      </c>
      <c r="Z66" s="29">
        <v>306706</v>
      </c>
      <c r="AA66" s="29">
        <v>0</v>
      </c>
      <c r="AB66" s="23">
        <v>4800065209</v>
      </c>
      <c r="AC66" s="25">
        <v>45552</v>
      </c>
      <c r="AD66" s="23" t="s">
        <v>4975</v>
      </c>
      <c r="AE66" s="29">
        <v>60564087</v>
      </c>
      <c r="AF66" s="23" t="s">
        <v>4673</v>
      </c>
      <c r="AG66" s="25">
        <v>45475</v>
      </c>
      <c r="AH66" s="25">
        <v>45478</v>
      </c>
      <c r="AI66" s="25"/>
      <c r="AJ66" s="29">
        <v>306706</v>
      </c>
      <c r="AK66" s="29">
        <v>306706</v>
      </c>
      <c r="AL66" s="29">
        <v>306706</v>
      </c>
      <c r="AM66" s="29">
        <v>0</v>
      </c>
      <c r="AN66" s="29">
        <v>306706</v>
      </c>
      <c r="AO66" s="29">
        <v>0</v>
      </c>
      <c r="AP66" s="29">
        <v>0</v>
      </c>
      <c r="AQ66" s="29">
        <v>0</v>
      </c>
      <c r="AR66" s="29">
        <v>0</v>
      </c>
      <c r="AS66" s="29">
        <v>0</v>
      </c>
      <c r="AT66" s="29">
        <v>0</v>
      </c>
      <c r="AU66" s="23"/>
      <c r="AV66" s="29">
        <v>0</v>
      </c>
      <c r="AW66" s="23"/>
      <c r="AX66" s="23"/>
      <c r="AY66" s="23"/>
      <c r="AZ66" s="29">
        <v>306706</v>
      </c>
    </row>
    <row r="67" spans="1:52" s="27" customFormat="1" hidden="1" x14ac:dyDescent="0.2">
      <c r="A67" s="23">
        <v>891480000</v>
      </c>
      <c r="B67" s="23" t="s">
        <v>20</v>
      </c>
      <c r="C67" s="23" t="s">
        <v>3994</v>
      </c>
      <c r="D67" s="23" t="str">
        <f t="shared" ref="D67:D130" si="3">+CONCATENATE(A67,"_",C67)</f>
        <v>891480000_EI2836741</v>
      </c>
      <c r="E67" s="23" t="s">
        <v>1700</v>
      </c>
      <c r="F67" s="23" t="s">
        <v>2511</v>
      </c>
      <c r="G67" s="24">
        <v>45478</v>
      </c>
      <c r="H67" s="23"/>
      <c r="I67" s="26">
        <v>1136613</v>
      </c>
      <c r="J67" s="26">
        <v>1136613</v>
      </c>
      <c r="K67" s="23"/>
      <c r="L67" s="23" t="s">
        <v>26</v>
      </c>
      <c r="M67" s="23"/>
      <c r="N67" s="23" t="e">
        <v>#N/A</v>
      </c>
      <c r="O67" s="23" t="s">
        <v>4726</v>
      </c>
      <c r="P67" s="29">
        <v>0</v>
      </c>
      <c r="Q67" s="23"/>
      <c r="R67" s="23"/>
      <c r="S67" s="23"/>
      <c r="T67" s="29">
        <v>0</v>
      </c>
      <c r="U67" s="29">
        <v>0</v>
      </c>
      <c r="V67" s="23"/>
      <c r="W67" s="25"/>
      <c r="X67" s="23"/>
      <c r="Y67" s="29">
        <v>0</v>
      </c>
      <c r="Z67" s="29">
        <v>1136613</v>
      </c>
      <c r="AA67" s="29">
        <v>0</v>
      </c>
      <c r="AB67" s="23">
        <v>4800065209</v>
      </c>
      <c r="AC67" s="25">
        <v>45552</v>
      </c>
      <c r="AD67" s="23" t="s">
        <v>4975</v>
      </c>
      <c r="AE67" s="29">
        <v>60564087</v>
      </c>
      <c r="AF67" s="23" t="s">
        <v>4673</v>
      </c>
      <c r="AG67" s="25">
        <v>45471</v>
      </c>
      <c r="AH67" s="25">
        <v>45478</v>
      </c>
      <c r="AI67" s="25"/>
      <c r="AJ67" s="29">
        <v>1136613</v>
      </c>
      <c r="AK67" s="29">
        <v>1136613</v>
      </c>
      <c r="AL67" s="29">
        <v>1136613</v>
      </c>
      <c r="AM67" s="29">
        <v>0</v>
      </c>
      <c r="AN67" s="29">
        <v>1136613</v>
      </c>
      <c r="AO67" s="29">
        <v>0</v>
      </c>
      <c r="AP67" s="29">
        <v>0</v>
      </c>
      <c r="AQ67" s="29">
        <v>0</v>
      </c>
      <c r="AR67" s="29">
        <v>0</v>
      </c>
      <c r="AS67" s="29">
        <v>0</v>
      </c>
      <c r="AT67" s="29">
        <v>0</v>
      </c>
      <c r="AU67" s="23"/>
      <c r="AV67" s="29">
        <v>0</v>
      </c>
      <c r="AW67" s="23"/>
      <c r="AX67" s="23"/>
      <c r="AY67" s="23"/>
      <c r="AZ67" s="29">
        <v>1136613</v>
      </c>
    </row>
    <row r="68" spans="1:52" s="27" customFormat="1" hidden="1" x14ac:dyDescent="0.2">
      <c r="A68" s="23">
        <v>891480000</v>
      </c>
      <c r="B68" s="23" t="s">
        <v>20</v>
      </c>
      <c r="C68" s="23" t="s">
        <v>3995</v>
      </c>
      <c r="D68" s="23" t="str">
        <f t="shared" si="3"/>
        <v>891480000_EI0339147</v>
      </c>
      <c r="E68" s="23" t="s">
        <v>1693</v>
      </c>
      <c r="F68" s="23" t="s">
        <v>2512</v>
      </c>
      <c r="G68" s="24">
        <v>45478</v>
      </c>
      <c r="H68" s="23"/>
      <c r="I68" s="26">
        <v>306706</v>
      </c>
      <c r="J68" s="26">
        <v>306706</v>
      </c>
      <c r="K68" s="23"/>
      <c r="L68" s="23" t="s">
        <v>26</v>
      </c>
      <c r="M68" s="23"/>
      <c r="N68" s="23" t="e">
        <v>#N/A</v>
      </c>
      <c r="O68" s="23" t="s">
        <v>4726</v>
      </c>
      <c r="P68" s="29">
        <v>0</v>
      </c>
      <c r="Q68" s="23"/>
      <c r="R68" s="23"/>
      <c r="S68" s="23"/>
      <c r="T68" s="29">
        <v>0</v>
      </c>
      <c r="U68" s="29">
        <v>0</v>
      </c>
      <c r="V68" s="23"/>
      <c r="W68" s="25"/>
      <c r="X68" s="23"/>
      <c r="Y68" s="29">
        <v>0</v>
      </c>
      <c r="Z68" s="29">
        <v>306706</v>
      </c>
      <c r="AA68" s="29">
        <v>0</v>
      </c>
      <c r="AB68" s="23">
        <v>4800065209</v>
      </c>
      <c r="AC68" s="25">
        <v>45552</v>
      </c>
      <c r="AD68" s="23" t="s">
        <v>4975</v>
      </c>
      <c r="AE68" s="29">
        <v>60564087</v>
      </c>
      <c r="AF68" s="23" t="s">
        <v>4673</v>
      </c>
      <c r="AG68" s="25">
        <v>45471</v>
      </c>
      <c r="AH68" s="25">
        <v>45478</v>
      </c>
      <c r="AI68" s="25"/>
      <c r="AJ68" s="29">
        <v>306706</v>
      </c>
      <c r="AK68" s="29">
        <v>306706</v>
      </c>
      <c r="AL68" s="29">
        <v>306706</v>
      </c>
      <c r="AM68" s="29">
        <v>0</v>
      </c>
      <c r="AN68" s="29">
        <v>306706</v>
      </c>
      <c r="AO68" s="29">
        <v>0</v>
      </c>
      <c r="AP68" s="29">
        <v>0</v>
      </c>
      <c r="AQ68" s="29">
        <v>0</v>
      </c>
      <c r="AR68" s="29">
        <v>0</v>
      </c>
      <c r="AS68" s="29">
        <v>0</v>
      </c>
      <c r="AT68" s="29">
        <v>0</v>
      </c>
      <c r="AU68" s="23"/>
      <c r="AV68" s="29">
        <v>0</v>
      </c>
      <c r="AW68" s="23"/>
      <c r="AX68" s="23"/>
      <c r="AY68" s="23"/>
      <c r="AZ68" s="29">
        <v>306706</v>
      </c>
    </row>
    <row r="69" spans="1:52" s="27" customFormat="1" hidden="1" x14ac:dyDescent="0.2">
      <c r="A69" s="23">
        <v>891480000</v>
      </c>
      <c r="B69" s="23" t="s">
        <v>20</v>
      </c>
      <c r="C69" s="23" t="s">
        <v>3996</v>
      </c>
      <c r="D69" s="23" t="str">
        <f t="shared" si="3"/>
        <v>891480000_EI8040117</v>
      </c>
      <c r="E69" s="23" t="s">
        <v>1682</v>
      </c>
      <c r="F69" s="23" t="s">
        <v>2513</v>
      </c>
      <c r="G69" s="24">
        <v>45478</v>
      </c>
      <c r="H69" s="23"/>
      <c r="I69" s="26">
        <v>306706</v>
      </c>
      <c r="J69" s="26">
        <v>306706</v>
      </c>
      <c r="K69" s="23"/>
      <c r="L69" s="23" t="s">
        <v>26</v>
      </c>
      <c r="M69" s="23"/>
      <c r="N69" s="23" t="e">
        <v>#N/A</v>
      </c>
      <c r="O69" s="23" t="s">
        <v>4726</v>
      </c>
      <c r="P69" s="29">
        <v>0</v>
      </c>
      <c r="Q69" s="23"/>
      <c r="R69" s="23"/>
      <c r="S69" s="23"/>
      <c r="T69" s="29">
        <v>0</v>
      </c>
      <c r="U69" s="29">
        <v>0</v>
      </c>
      <c r="V69" s="23"/>
      <c r="W69" s="25"/>
      <c r="X69" s="23"/>
      <c r="Y69" s="29">
        <v>0</v>
      </c>
      <c r="Z69" s="29">
        <v>306706</v>
      </c>
      <c r="AA69" s="29">
        <v>0</v>
      </c>
      <c r="AB69" s="23">
        <v>4800065209</v>
      </c>
      <c r="AC69" s="25">
        <v>45552</v>
      </c>
      <c r="AD69" s="23" t="s">
        <v>4975</v>
      </c>
      <c r="AE69" s="29">
        <v>60564087</v>
      </c>
      <c r="AF69" s="23" t="s">
        <v>4673</v>
      </c>
      <c r="AG69" s="25">
        <v>45471</v>
      </c>
      <c r="AH69" s="25">
        <v>45478</v>
      </c>
      <c r="AI69" s="25"/>
      <c r="AJ69" s="29">
        <v>306706</v>
      </c>
      <c r="AK69" s="29">
        <v>306706</v>
      </c>
      <c r="AL69" s="29">
        <v>306706</v>
      </c>
      <c r="AM69" s="29">
        <v>0</v>
      </c>
      <c r="AN69" s="29">
        <v>306706</v>
      </c>
      <c r="AO69" s="29">
        <v>0</v>
      </c>
      <c r="AP69" s="29">
        <v>0</v>
      </c>
      <c r="AQ69" s="29">
        <v>0</v>
      </c>
      <c r="AR69" s="29">
        <v>0</v>
      </c>
      <c r="AS69" s="29">
        <v>0</v>
      </c>
      <c r="AT69" s="29">
        <v>0</v>
      </c>
      <c r="AU69" s="23"/>
      <c r="AV69" s="29">
        <v>0</v>
      </c>
      <c r="AW69" s="23"/>
      <c r="AX69" s="23"/>
      <c r="AY69" s="23"/>
      <c r="AZ69" s="29">
        <v>306706</v>
      </c>
    </row>
    <row r="70" spans="1:52" s="27" customFormat="1" hidden="1" x14ac:dyDescent="0.2">
      <c r="A70" s="23">
        <v>891480000</v>
      </c>
      <c r="B70" s="23" t="s">
        <v>20</v>
      </c>
      <c r="C70" s="23" t="s">
        <v>3997</v>
      </c>
      <c r="D70" s="23" t="str">
        <f t="shared" si="3"/>
        <v>891480000_EI8040112</v>
      </c>
      <c r="E70" s="23" t="s">
        <v>1682</v>
      </c>
      <c r="F70" s="23" t="s">
        <v>2514</v>
      </c>
      <c r="G70" s="24">
        <v>45478</v>
      </c>
      <c r="H70" s="23"/>
      <c r="I70" s="26">
        <v>613412</v>
      </c>
      <c r="J70" s="26">
        <v>613412</v>
      </c>
      <c r="K70" s="23"/>
      <c r="L70" s="23" t="s">
        <v>26</v>
      </c>
      <c r="M70" s="23"/>
      <c r="N70" s="23" t="e">
        <v>#N/A</v>
      </c>
      <c r="O70" s="23" t="s">
        <v>4726</v>
      </c>
      <c r="P70" s="29">
        <v>0</v>
      </c>
      <c r="Q70" s="23"/>
      <c r="R70" s="23"/>
      <c r="S70" s="23"/>
      <c r="T70" s="29">
        <v>0</v>
      </c>
      <c r="U70" s="29">
        <v>0</v>
      </c>
      <c r="V70" s="23"/>
      <c r="W70" s="25"/>
      <c r="X70" s="23"/>
      <c r="Y70" s="29">
        <v>0</v>
      </c>
      <c r="Z70" s="29">
        <v>613412</v>
      </c>
      <c r="AA70" s="29">
        <v>0</v>
      </c>
      <c r="AB70" s="23">
        <v>4800065209</v>
      </c>
      <c r="AC70" s="25">
        <v>45552</v>
      </c>
      <c r="AD70" s="23" t="s">
        <v>4975</v>
      </c>
      <c r="AE70" s="29">
        <v>60564087</v>
      </c>
      <c r="AF70" s="23" t="s">
        <v>4673</v>
      </c>
      <c r="AG70" s="25">
        <v>45471</v>
      </c>
      <c r="AH70" s="25">
        <v>45478</v>
      </c>
      <c r="AI70" s="25"/>
      <c r="AJ70" s="29">
        <v>613412</v>
      </c>
      <c r="AK70" s="29">
        <v>613412</v>
      </c>
      <c r="AL70" s="29">
        <v>613412</v>
      </c>
      <c r="AM70" s="29">
        <v>0</v>
      </c>
      <c r="AN70" s="29">
        <v>613412</v>
      </c>
      <c r="AO70" s="29">
        <v>0</v>
      </c>
      <c r="AP70" s="29">
        <v>0</v>
      </c>
      <c r="AQ70" s="29">
        <v>0</v>
      </c>
      <c r="AR70" s="29">
        <v>0</v>
      </c>
      <c r="AS70" s="29">
        <v>0</v>
      </c>
      <c r="AT70" s="29">
        <v>0</v>
      </c>
      <c r="AU70" s="23"/>
      <c r="AV70" s="29">
        <v>0</v>
      </c>
      <c r="AW70" s="23"/>
      <c r="AX70" s="23"/>
      <c r="AY70" s="23"/>
      <c r="AZ70" s="29">
        <v>613412</v>
      </c>
    </row>
    <row r="71" spans="1:52" s="27" customFormat="1" hidden="1" x14ac:dyDescent="0.2">
      <c r="A71" s="23">
        <v>891480000</v>
      </c>
      <c r="B71" s="23" t="s">
        <v>20</v>
      </c>
      <c r="C71" s="23" t="s">
        <v>3998</v>
      </c>
      <c r="D71" s="23" t="str">
        <f t="shared" si="3"/>
        <v>891480000_EI0339134</v>
      </c>
      <c r="E71" s="23" t="s">
        <v>1693</v>
      </c>
      <c r="F71" s="23" t="s">
        <v>2515</v>
      </c>
      <c r="G71" s="24">
        <v>45478</v>
      </c>
      <c r="H71" s="23"/>
      <c r="I71" s="26">
        <v>207600</v>
      </c>
      <c r="J71" s="26">
        <v>207600</v>
      </c>
      <c r="K71" s="23"/>
      <c r="L71" s="23" t="s">
        <v>26</v>
      </c>
      <c r="M71" s="23"/>
      <c r="N71" s="23" t="e">
        <v>#N/A</v>
      </c>
      <c r="O71" s="23" t="s">
        <v>4726</v>
      </c>
      <c r="P71" s="29">
        <v>0</v>
      </c>
      <c r="Q71" s="23"/>
      <c r="R71" s="23"/>
      <c r="S71" s="23"/>
      <c r="T71" s="29">
        <v>0</v>
      </c>
      <c r="U71" s="29">
        <v>0</v>
      </c>
      <c r="V71" s="23"/>
      <c r="W71" s="25"/>
      <c r="X71" s="23"/>
      <c r="Y71" s="29">
        <v>0</v>
      </c>
      <c r="Z71" s="29">
        <v>207600</v>
      </c>
      <c r="AA71" s="29">
        <v>0</v>
      </c>
      <c r="AB71" s="23">
        <v>4800065209</v>
      </c>
      <c r="AC71" s="25">
        <v>45552</v>
      </c>
      <c r="AD71" s="23" t="s">
        <v>4975</v>
      </c>
      <c r="AE71" s="29">
        <v>60564087</v>
      </c>
      <c r="AF71" s="23" t="s">
        <v>4673</v>
      </c>
      <c r="AG71" s="25">
        <v>45471</v>
      </c>
      <c r="AH71" s="25">
        <v>45478</v>
      </c>
      <c r="AI71" s="25"/>
      <c r="AJ71" s="29">
        <v>207600</v>
      </c>
      <c r="AK71" s="29">
        <v>207600</v>
      </c>
      <c r="AL71" s="29">
        <v>207600</v>
      </c>
      <c r="AM71" s="29">
        <v>0</v>
      </c>
      <c r="AN71" s="29">
        <v>571213</v>
      </c>
      <c r="AO71" s="29">
        <v>0</v>
      </c>
      <c r="AP71" s="29">
        <v>0</v>
      </c>
      <c r="AQ71" s="29">
        <v>0</v>
      </c>
      <c r="AR71" s="29">
        <v>0</v>
      </c>
      <c r="AS71" s="29">
        <v>0</v>
      </c>
      <c r="AT71" s="29">
        <v>0</v>
      </c>
      <c r="AU71" s="23"/>
      <c r="AV71" s="29">
        <v>0</v>
      </c>
      <c r="AW71" s="23"/>
      <c r="AX71" s="23"/>
      <c r="AY71" s="23"/>
      <c r="AZ71" s="29">
        <v>207600</v>
      </c>
    </row>
    <row r="72" spans="1:52" s="27" customFormat="1" hidden="1" x14ac:dyDescent="0.2">
      <c r="A72" s="23">
        <v>891480000</v>
      </c>
      <c r="B72" s="23" t="s">
        <v>20</v>
      </c>
      <c r="C72" s="23" t="s">
        <v>4000</v>
      </c>
      <c r="D72" s="23" t="str">
        <f t="shared" si="3"/>
        <v>891480000_EI0339112</v>
      </c>
      <c r="E72" s="23" t="s">
        <v>1693</v>
      </c>
      <c r="F72" s="23" t="s">
        <v>2517</v>
      </c>
      <c r="G72" s="24">
        <v>45478</v>
      </c>
      <c r="H72" s="23"/>
      <c r="I72" s="26">
        <v>276866</v>
      </c>
      <c r="J72" s="26">
        <v>276866</v>
      </c>
      <c r="K72" s="23"/>
      <c r="L72" s="23" t="s">
        <v>26</v>
      </c>
      <c r="M72" s="23"/>
      <c r="N72" s="23" t="e">
        <v>#N/A</v>
      </c>
      <c r="O72" s="23" t="s">
        <v>4726</v>
      </c>
      <c r="P72" s="29">
        <v>0</v>
      </c>
      <c r="Q72" s="23"/>
      <c r="R72" s="23"/>
      <c r="S72" s="23"/>
      <c r="T72" s="29">
        <v>0</v>
      </c>
      <c r="U72" s="29">
        <v>0</v>
      </c>
      <c r="V72" s="23"/>
      <c r="W72" s="25"/>
      <c r="X72" s="23"/>
      <c r="Y72" s="29">
        <v>0</v>
      </c>
      <c r="Z72" s="29">
        <v>276866</v>
      </c>
      <c r="AA72" s="29">
        <v>0</v>
      </c>
      <c r="AB72" s="23">
        <v>4800065209</v>
      </c>
      <c r="AC72" s="25">
        <v>45552</v>
      </c>
      <c r="AD72" s="23" t="s">
        <v>4975</v>
      </c>
      <c r="AE72" s="29">
        <v>60564087</v>
      </c>
      <c r="AF72" s="23" t="s">
        <v>4673</v>
      </c>
      <c r="AG72" s="25">
        <v>45470</v>
      </c>
      <c r="AH72" s="25">
        <v>45478</v>
      </c>
      <c r="AI72" s="25"/>
      <c r="AJ72" s="29">
        <v>276866</v>
      </c>
      <c r="AK72" s="29">
        <v>276866</v>
      </c>
      <c r="AL72" s="29">
        <v>276866</v>
      </c>
      <c r="AM72" s="29">
        <v>0</v>
      </c>
      <c r="AN72" s="29">
        <v>873116</v>
      </c>
      <c r="AO72" s="29">
        <v>0</v>
      </c>
      <c r="AP72" s="29">
        <v>0</v>
      </c>
      <c r="AQ72" s="29">
        <v>0</v>
      </c>
      <c r="AR72" s="29">
        <v>0</v>
      </c>
      <c r="AS72" s="29">
        <v>0</v>
      </c>
      <c r="AT72" s="29">
        <v>0</v>
      </c>
      <c r="AU72" s="23"/>
      <c r="AV72" s="29">
        <v>0</v>
      </c>
      <c r="AW72" s="23"/>
      <c r="AX72" s="23"/>
      <c r="AY72" s="23"/>
      <c r="AZ72" s="29">
        <v>276866</v>
      </c>
    </row>
    <row r="73" spans="1:52" s="27" customFormat="1" hidden="1" x14ac:dyDescent="0.2">
      <c r="A73" s="23">
        <v>891480000</v>
      </c>
      <c r="B73" s="23" t="s">
        <v>20</v>
      </c>
      <c r="C73" s="23" t="s">
        <v>4174</v>
      </c>
      <c r="D73" s="23" t="str">
        <f t="shared" si="3"/>
        <v>891480000_EI4267763</v>
      </c>
      <c r="E73" s="23" t="s">
        <v>1672</v>
      </c>
      <c r="F73" s="23" t="s">
        <v>2679</v>
      </c>
      <c r="G73" s="24">
        <v>45485</v>
      </c>
      <c r="H73" s="23"/>
      <c r="I73" s="26">
        <v>335936</v>
      </c>
      <c r="J73" s="26">
        <v>335936</v>
      </c>
      <c r="K73" s="23"/>
      <c r="L73" s="23" t="s">
        <v>26</v>
      </c>
      <c r="M73" s="23"/>
      <c r="N73" s="23" t="e">
        <v>#N/A</v>
      </c>
      <c r="O73" s="23" t="s">
        <v>4726</v>
      </c>
      <c r="P73" s="29">
        <v>0</v>
      </c>
      <c r="Q73" s="23"/>
      <c r="R73" s="23"/>
      <c r="S73" s="23"/>
      <c r="T73" s="29">
        <v>0</v>
      </c>
      <c r="U73" s="29">
        <v>0</v>
      </c>
      <c r="V73" s="23"/>
      <c r="W73" s="25"/>
      <c r="X73" s="23"/>
      <c r="Y73" s="29">
        <v>0</v>
      </c>
      <c r="Z73" s="29">
        <v>335936</v>
      </c>
      <c r="AA73" s="29">
        <v>0</v>
      </c>
      <c r="AB73" s="23">
        <v>4800065209</v>
      </c>
      <c r="AC73" s="25">
        <v>45552</v>
      </c>
      <c r="AD73" s="23" t="s">
        <v>4975</v>
      </c>
      <c r="AE73" s="29">
        <v>60564087</v>
      </c>
      <c r="AF73" s="23" t="s">
        <v>4673</v>
      </c>
      <c r="AG73" s="25">
        <v>45471</v>
      </c>
      <c r="AH73" s="25">
        <v>45485</v>
      </c>
      <c r="AI73" s="25"/>
      <c r="AJ73" s="29">
        <v>335936</v>
      </c>
      <c r="AK73" s="29">
        <v>335936</v>
      </c>
      <c r="AL73" s="29">
        <v>335936</v>
      </c>
      <c r="AM73" s="29">
        <v>0</v>
      </c>
      <c r="AN73" s="29">
        <v>24142</v>
      </c>
      <c r="AO73" s="29">
        <v>0</v>
      </c>
      <c r="AP73" s="29">
        <v>0</v>
      </c>
      <c r="AQ73" s="29">
        <v>0</v>
      </c>
      <c r="AR73" s="29">
        <v>0</v>
      </c>
      <c r="AS73" s="29">
        <v>0</v>
      </c>
      <c r="AT73" s="29">
        <v>0</v>
      </c>
      <c r="AU73" s="23"/>
      <c r="AV73" s="29">
        <v>0</v>
      </c>
      <c r="AW73" s="23"/>
      <c r="AX73" s="23"/>
      <c r="AY73" s="23"/>
      <c r="AZ73" s="29">
        <v>335936</v>
      </c>
    </row>
    <row r="74" spans="1:52" s="27" customFormat="1" hidden="1" x14ac:dyDescent="0.2">
      <c r="A74" s="23">
        <v>891480000</v>
      </c>
      <c r="B74" s="23" t="s">
        <v>20</v>
      </c>
      <c r="C74" s="23" t="s">
        <v>4175</v>
      </c>
      <c r="D74" s="23" t="str">
        <f t="shared" si="3"/>
        <v>891480000_EI0339517</v>
      </c>
      <c r="E74" s="23" t="s">
        <v>1693</v>
      </c>
      <c r="F74" s="23" t="s">
        <v>2680</v>
      </c>
      <c r="G74" s="24">
        <v>45485</v>
      </c>
      <c r="H74" s="23"/>
      <c r="I74" s="26">
        <v>66900</v>
      </c>
      <c r="J74" s="26">
        <v>66900</v>
      </c>
      <c r="K74" s="23"/>
      <c r="L74" s="23" t="s">
        <v>26</v>
      </c>
      <c r="M74" s="23"/>
      <c r="N74" s="23" t="e">
        <v>#N/A</v>
      </c>
      <c r="O74" s="23" t="s">
        <v>4726</v>
      </c>
      <c r="P74" s="29">
        <v>0</v>
      </c>
      <c r="Q74" s="23"/>
      <c r="R74" s="23"/>
      <c r="S74" s="23"/>
      <c r="T74" s="29">
        <v>0</v>
      </c>
      <c r="U74" s="29">
        <v>0</v>
      </c>
      <c r="V74" s="23"/>
      <c r="W74" s="25"/>
      <c r="X74" s="23"/>
      <c r="Y74" s="29">
        <v>0</v>
      </c>
      <c r="Z74" s="29">
        <v>66900</v>
      </c>
      <c r="AA74" s="29">
        <v>0</v>
      </c>
      <c r="AB74" s="23">
        <v>4800065209</v>
      </c>
      <c r="AC74" s="25">
        <v>45552</v>
      </c>
      <c r="AD74" s="23" t="s">
        <v>4975</v>
      </c>
      <c r="AE74" s="29">
        <v>60564087</v>
      </c>
      <c r="AF74" s="23" t="s">
        <v>4673</v>
      </c>
      <c r="AG74" s="25">
        <v>45482</v>
      </c>
      <c r="AH74" s="25">
        <v>45485</v>
      </c>
      <c r="AI74" s="25"/>
      <c r="AJ74" s="29">
        <v>66900</v>
      </c>
      <c r="AK74" s="29">
        <v>66900</v>
      </c>
      <c r="AL74" s="29">
        <v>66900</v>
      </c>
      <c r="AM74" s="29">
        <v>0</v>
      </c>
      <c r="AN74" s="29">
        <v>66900</v>
      </c>
      <c r="AO74" s="29">
        <v>0</v>
      </c>
      <c r="AP74" s="29">
        <v>0</v>
      </c>
      <c r="AQ74" s="29">
        <v>0</v>
      </c>
      <c r="AR74" s="29">
        <v>0</v>
      </c>
      <c r="AS74" s="29">
        <v>0</v>
      </c>
      <c r="AT74" s="29">
        <v>0</v>
      </c>
      <c r="AU74" s="23"/>
      <c r="AV74" s="29">
        <v>0</v>
      </c>
      <c r="AW74" s="23"/>
      <c r="AX74" s="23"/>
      <c r="AY74" s="23"/>
      <c r="AZ74" s="29">
        <v>66900</v>
      </c>
    </row>
    <row r="75" spans="1:52" s="27" customFormat="1" hidden="1" x14ac:dyDescent="0.2">
      <c r="A75" s="23">
        <v>891480000</v>
      </c>
      <c r="B75" s="23" t="s">
        <v>20</v>
      </c>
      <c r="C75" s="23" t="s">
        <v>4176</v>
      </c>
      <c r="D75" s="23" t="str">
        <f t="shared" si="3"/>
        <v>891480000_EI469370</v>
      </c>
      <c r="E75" s="23" t="s">
        <v>1699</v>
      </c>
      <c r="F75" s="23" t="s">
        <v>2681</v>
      </c>
      <c r="G75" s="24">
        <v>45485</v>
      </c>
      <c r="H75" s="23"/>
      <c r="I75" s="26">
        <v>303780</v>
      </c>
      <c r="J75" s="26">
        <v>303780</v>
      </c>
      <c r="K75" s="23"/>
      <c r="L75" s="23" t="s">
        <v>26</v>
      </c>
      <c r="M75" s="23"/>
      <c r="N75" s="23" t="e">
        <v>#N/A</v>
      </c>
      <c r="O75" s="23" t="s">
        <v>4726</v>
      </c>
      <c r="P75" s="29">
        <v>0</v>
      </c>
      <c r="Q75" s="23"/>
      <c r="R75" s="23"/>
      <c r="S75" s="23"/>
      <c r="T75" s="29">
        <v>0</v>
      </c>
      <c r="U75" s="29">
        <v>0</v>
      </c>
      <c r="V75" s="23"/>
      <c r="W75" s="25"/>
      <c r="X75" s="23"/>
      <c r="Y75" s="29">
        <v>0</v>
      </c>
      <c r="Z75" s="29">
        <v>303780</v>
      </c>
      <c r="AA75" s="29">
        <v>0</v>
      </c>
      <c r="AB75" s="23">
        <v>4800065209</v>
      </c>
      <c r="AC75" s="25">
        <v>45552</v>
      </c>
      <c r="AD75" s="23" t="s">
        <v>4975</v>
      </c>
      <c r="AE75" s="29">
        <v>60564087</v>
      </c>
      <c r="AF75" s="23" t="s">
        <v>4673</v>
      </c>
      <c r="AG75" s="25">
        <v>45475</v>
      </c>
      <c r="AH75" s="25">
        <v>45485</v>
      </c>
      <c r="AI75" s="25"/>
      <c r="AJ75" s="29">
        <v>303780</v>
      </c>
      <c r="AK75" s="29">
        <v>303780</v>
      </c>
      <c r="AL75" s="29">
        <v>303780</v>
      </c>
      <c r="AM75" s="29">
        <v>0</v>
      </c>
      <c r="AN75" s="29">
        <v>24142</v>
      </c>
      <c r="AO75" s="29">
        <v>0</v>
      </c>
      <c r="AP75" s="29">
        <v>0</v>
      </c>
      <c r="AQ75" s="29">
        <v>0</v>
      </c>
      <c r="AR75" s="29">
        <v>0</v>
      </c>
      <c r="AS75" s="29">
        <v>0</v>
      </c>
      <c r="AT75" s="29">
        <v>0</v>
      </c>
      <c r="AU75" s="23"/>
      <c r="AV75" s="29">
        <v>0</v>
      </c>
      <c r="AW75" s="23"/>
      <c r="AX75" s="23"/>
      <c r="AY75" s="23"/>
      <c r="AZ75" s="29">
        <v>303780</v>
      </c>
    </row>
    <row r="76" spans="1:52" s="27" customFormat="1" hidden="1" x14ac:dyDescent="0.2">
      <c r="A76" s="23">
        <v>891480000</v>
      </c>
      <c r="B76" s="23" t="s">
        <v>20</v>
      </c>
      <c r="C76" s="23" t="s">
        <v>4177</v>
      </c>
      <c r="D76" s="23" t="str">
        <f t="shared" si="3"/>
        <v>891480000_EI8226144</v>
      </c>
      <c r="E76" s="23" t="s">
        <v>1689</v>
      </c>
      <c r="F76" s="23" t="s">
        <v>2682</v>
      </c>
      <c r="G76" s="24">
        <v>45485</v>
      </c>
      <c r="H76" s="23"/>
      <c r="I76" s="26">
        <v>148979</v>
      </c>
      <c r="J76" s="26">
        <v>148979</v>
      </c>
      <c r="K76" s="23"/>
      <c r="L76" s="23" t="s">
        <v>26</v>
      </c>
      <c r="M76" s="23"/>
      <c r="N76" s="23" t="e">
        <v>#N/A</v>
      </c>
      <c r="O76" s="23" t="s">
        <v>4726</v>
      </c>
      <c r="P76" s="29">
        <v>0</v>
      </c>
      <c r="Q76" s="23"/>
      <c r="R76" s="23"/>
      <c r="S76" s="23"/>
      <c r="T76" s="29">
        <v>0</v>
      </c>
      <c r="U76" s="29">
        <v>0</v>
      </c>
      <c r="V76" s="23"/>
      <c r="W76" s="25"/>
      <c r="X76" s="23"/>
      <c r="Y76" s="29">
        <v>0</v>
      </c>
      <c r="Z76" s="29">
        <v>148979</v>
      </c>
      <c r="AA76" s="29">
        <v>0</v>
      </c>
      <c r="AB76" s="23">
        <v>4800065209</v>
      </c>
      <c r="AC76" s="25">
        <v>45552</v>
      </c>
      <c r="AD76" s="23" t="s">
        <v>4975</v>
      </c>
      <c r="AE76" s="29">
        <v>60564087</v>
      </c>
      <c r="AF76" s="23" t="s">
        <v>4673</v>
      </c>
      <c r="AG76" s="25">
        <v>45476</v>
      </c>
      <c r="AH76" s="25">
        <v>45485</v>
      </c>
      <c r="AI76" s="25"/>
      <c r="AJ76" s="29">
        <v>148979</v>
      </c>
      <c r="AK76" s="29">
        <v>148979</v>
      </c>
      <c r="AL76" s="29">
        <v>148979</v>
      </c>
      <c r="AM76" s="29">
        <v>0</v>
      </c>
      <c r="AN76" s="29">
        <v>191725</v>
      </c>
      <c r="AO76" s="29">
        <v>0</v>
      </c>
      <c r="AP76" s="29">
        <v>0</v>
      </c>
      <c r="AQ76" s="29">
        <v>0</v>
      </c>
      <c r="AR76" s="29">
        <v>0</v>
      </c>
      <c r="AS76" s="29">
        <v>0</v>
      </c>
      <c r="AT76" s="29">
        <v>0</v>
      </c>
      <c r="AU76" s="23"/>
      <c r="AV76" s="29">
        <v>0</v>
      </c>
      <c r="AW76" s="23"/>
      <c r="AX76" s="23"/>
      <c r="AY76" s="23"/>
      <c r="AZ76" s="29">
        <v>148979</v>
      </c>
    </row>
    <row r="77" spans="1:52" s="27" customFormat="1" hidden="1" x14ac:dyDescent="0.2">
      <c r="A77" s="23">
        <v>891480000</v>
      </c>
      <c r="B77" s="23" t="s">
        <v>20</v>
      </c>
      <c r="C77" s="23" t="s">
        <v>4178</v>
      </c>
      <c r="D77" s="23" t="str">
        <f t="shared" si="3"/>
        <v>891480000_EI0147076</v>
      </c>
      <c r="E77" s="23" t="s">
        <v>1680</v>
      </c>
      <c r="F77" s="23" t="s">
        <v>2683</v>
      </c>
      <c r="G77" s="24">
        <v>45485</v>
      </c>
      <c r="H77" s="23"/>
      <c r="I77" s="26">
        <v>65305</v>
      </c>
      <c r="J77" s="26">
        <v>65305</v>
      </c>
      <c r="K77" s="23"/>
      <c r="L77" s="23" t="s">
        <v>26</v>
      </c>
      <c r="M77" s="23"/>
      <c r="N77" s="23" t="e">
        <v>#N/A</v>
      </c>
      <c r="O77" s="23" t="s">
        <v>4726</v>
      </c>
      <c r="P77" s="29">
        <v>0</v>
      </c>
      <c r="Q77" s="23"/>
      <c r="R77" s="23"/>
      <c r="S77" s="23"/>
      <c r="T77" s="29">
        <v>0</v>
      </c>
      <c r="U77" s="29">
        <v>0</v>
      </c>
      <c r="V77" s="23"/>
      <c r="W77" s="25"/>
      <c r="X77" s="23"/>
      <c r="Y77" s="29">
        <v>0</v>
      </c>
      <c r="Z77" s="29">
        <v>65305</v>
      </c>
      <c r="AA77" s="29">
        <v>0</v>
      </c>
      <c r="AB77" s="23">
        <v>4800065209</v>
      </c>
      <c r="AC77" s="25">
        <v>45552</v>
      </c>
      <c r="AD77" s="23" t="s">
        <v>4975</v>
      </c>
      <c r="AE77" s="29">
        <v>60564087</v>
      </c>
      <c r="AF77" s="23" t="s">
        <v>4673</v>
      </c>
      <c r="AG77" s="25">
        <v>45477</v>
      </c>
      <c r="AH77" s="25">
        <v>45485</v>
      </c>
      <c r="AI77" s="25"/>
      <c r="AJ77" s="29">
        <v>65305</v>
      </c>
      <c r="AK77" s="29">
        <v>65305</v>
      </c>
      <c r="AL77" s="29">
        <v>65305</v>
      </c>
      <c r="AM77" s="29">
        <v>0</v>
      </c>
      <c r="AN77" s="29">
        <v>65305</v>
      </c>
      <c r="AO77" s="29">
        <v>0</v>
      </c>
      <c r="AP77" s="29">
        <v>0</v>
      </c>
      <c r="AQ77" s="29">
        <v>0</v>
      </c>
      <c r="AR77" s="29">
        <v>0</v>
      </c>
      <c r="AS77" s="29">
        <v>0</v>
      </c>
      <c r="AT77" s="29">
        <v>0</v>
      </c>
      <c r="AU77" s="23"/>
      <c r="AV77" s="29">
        <v>0</v>
      </c>
      <c r="AW77" s="23"/>
      <c r="AX77" s="23"/>
      <c r="AY77" s="23"/>
      <c r="AZ77" s="29">
        <v>65305</v>
      </c>
    </row>
    <row r="78" spans="1:52" s="27" customFormat="1" hidden="1" x14ac:dyDescent="0.2">
      <c r="A78" s="23">
        <v>891480000</v>
      </c>
      <c r="B78" s="23" t="s">
        <v>20</v>
      </c>
      <c r="C78" s="23" t="s">
        <v>4179</v>
      </c>
      <c r="D78" s="23" t="str">
        <f t="shared" si="3"/>
        <v>891480000_EJ0823376</v>
      </c>
      <c r="E78" s="23" t="s">
        <v>1692</v>
      </c>
      <c r="F78" s="23" t="s">
        <v>2684</v>
      </c>
      <c r="G78" s="24">
        <v>45485</v>
      </c>
      <c r="H78" s="23"/>
      <c r="I78" s="26">
        <v>66900</v>
      </c>
      <c r="J78" s="26">
        <v>66900</v>
      </c>
      <c r="K78" s="23"/>
      <c r="L78" s="23" t="s">
        <v>26</v>
      </c>
      <c r="M78" s="23"/>
      <c r="N78" s="23" t="e">
        <v>#N/A</v>
      </c>
      <c r="O78" s="23" t="s">
        <v>4726</v>
      </c>
      <c r="P78" s="29">
        <v>0</v>
      </c>
      <c r="Q78" s="23"/>
      <c r="R78" s="23"/>
      <c r="S78" s="23"/>
      <c r="T78" s="29">
        <v>0</v>
      </c>
      <c r="U78" s="29">
        <v>0</v>
      </c>
      <c r="V78" s="23"/>
      <c r="W78" s="25"/>
      <c r="X78" s="23"/>
      <c r="Y78" s="29">
        <v>0</v>
      </c>
      <c r="Z78" s="29">
        <v>66900</v>
      </c>
      <c r="AA78" s="29">
        <v>0</v>
      </c>
      <c r="AB78" s="23">
        <v>4800065209</v>
      </c>
      <c r="AC78" s="25">
        <v>45552</v>
      </c>
      <c r="AD78" s="23" t="s">
        <v>4975</v>
      </c>
      <c r="AE78" s="29">
        <v>60564087</v>
      </c>
      <c r="AF78" s="23" t="s">
        <v>4673</v>
      </c>
      <c r="AG78" s="25">
        <v>45476</v>
      </c>
      <c r="AH78" s="25">
        <v>45485</v>
      </c>
      <c r="AI78" s="25"/>
      <c r="AJ78" s="29">
        <v>66900</v>
      </c>
      <c r="AK78" s="29">
        <v>66900</v>
      </c>
      <c r="AL78" s="29">
        <v>66900</v>
      </c>
      <c r="AM78" s="29">
        <v>0</v>
      </c>
      <c r="AN78" s="29">
        <v>66900</v>
      </c>
      <c r="AO78" s="29">
        <v>0</v>
      </c>
      <c r="AP78" s="29">
        <v>0</v>
      </c>
      <c r="AQ78" s="29">
        <v>0</v>
      </c>
      <c r="AR78" s="29">
        <v>0</v>
      </c>
      <c r="AS78" s="29">
        <v>0</v>
      </c>
      <c r="AT78" s="29">
        <v>0</v>
      </c>
      <c r="AU78" s="23"/>
      <c r="AV78" s="29">
        <v>0</v>
      </c>
      <c r="AW78" s="23"/>
      <c r="AX78" s="23"/>
      <c r="AY78" s="23"/>
      <c r="AZ78" s="29">
        <v>66900</v>
      </c>
    </row>
    <row r="79" spans="1:52" s="27" customFormat="1" hidden="1" x14ac:dyDescent="0.2">
      <c r="A79" s="23">
        <v>891480000</v>
      </c>
      <c r="B79" s="23" t="s">
        <v>20</v>
      </c>
      <c r="C79" s="23" t="s">
        <v>4180</v>
      </c>
      <c r="D79" s="23" t="str">
        <f t="shared" si="3"/>
        <v>891480000_EJ2320102</v>
      </c>
      <c r="E79" s="23" t="s">
        <v>1724</v>
      </c>
      <c r="F79" s="23" t="s">
        <v>2685</v>
      </c>
      <c r="G79" s="24">
        <v>45485</v>
      </c>
      <c r="H79" s="23"/>
      <c r="I79" s="26">
        <v>90359</v>
      </c>
      <c r="J79" s="26">
        <v>90359</v>
      </c>
      <c r="K79" s="23"/>
      <c r="L79" s="23" t="s">
        <v>26</v>
      </c>
      <c r="M79" s="23"/>
      <c r="N79" s="23" t="e">
        <v>#N/A</v>
      </c>
      <c r="O79" s="23" t="s">
        <v>4726</v>
      </c>
      <c r="P79" s="29">
        <v>0</v>
      </c>
      <c r="Q79" s="23"/>
      <c r="R79" s="23"/>
      <c r="S79" s="23"/>
      <c r="T79" s="29">
        <v>0</v>
      </c>
      <c r="U79" s="29">
        <v>0</v>
      </c>
      <c r="V79" s="23"/>
      <c r="W79" s="25"/>
      <c r="X79" s="23"/>
      <c r="Y79" s="29">
        <v>0</v>
      </c>
      <c r="Z79" s="29">
        <v>90359</v>
      </c>
      <c r="AA79" s="29">
        <v>0</v>
      </c>
      <c r="AB79" s="23">
        <v>4800065209</v>
      </c>
      <c r="AC79" s="25">
        <v>45552</v>
      </c>
      <c r="AD79" s="23" t="s">
        <v>4975</v>
      </c>
      <c r="AE79" s="29">
        <v>60564087</v>
      </c>
      <c r="AF79" s="23" t="s">
        <v>4673</v>
      </c>
      <c r="AG79" s="25">
        <v>45478</v>
      </c>
      <c r="AH79" s="25">
        <v>45485</v>
      </c>
      <c r="AI79" s="25"/>
      <c r="AJ79" s="29">
        <v>90359</v>
      </c>
      <c r="AK79" s="29">
        <v>90359</v>
      </c>
      <c r="AL79" s="29">
        <v>90359</v>
      </c>
      <c r="AM79" s="29">
        <v>0</v>
      </c>
      <c r="AN79" s="29">
        <v>90359</v>
      </c>
      <c r="AO79" s="29">
        <v>0</v>
      </c>
      <c r="AP79" s="29">
        <v>0</v>
      </c>
      <c r="AQ79" s="29">
        <v>0</v>
      </c>
      <c r="AR79" s="29">
        <v>0</v>
      </c>
      <c r="AS79" s="29">
        <v>0</v>
      </c>
      <c r="AT79" s="29">
        <v>0</v>
      </c>
      <c r="AU79" s="23"/>
      <c r="AV79" s="29">
        <v>0</v>
      </c>
      <c r="AW79" s="23"/>
      <c r="AX79" s="23"/>
      <c r="AY79" s="23"/>
      <c r="AZ79" s="29">
        <v>90359</v>
      </c>
    </row>
    <row r="80" spans="1:52" s="27" customFormat="1" hidden="1" x14ac:dyDescent="0.2">
      <c r="A80" s="23">
        <v>891480000</v>
      </c>
      <c r="B80" s="23" t="s">
        <v>20</v>
      </c>
      <c r="C80" s="23" t="s">
        <v>4181</v>
      </c>
      <c r="D80" s="23" t="str">
        <f t="shared" si="3"/>
        <v>891480000_EI9648921</v>
      </c>
      <c r="E80" s="23" t="s">
        <v>1707</v>
      </c>
      <c r="F80" s="23" t="s">
        <v>2686</v>
      </c>
      <c r="G80" s="24">
        <v>45485</v>
      </c>
      <c r="H80" s="23"/>
      <c r="I80" s="26">
        <v>52879</v>
      </c>
      <c r="J80" s="26">
        <v>52879</v>
      </c>
      <c r="K80" s="23"/>
      <c r="L80" s="23" t="s">
        <v>26</v>
      </c>
      <c r="M80" s="23"/>
      <c r="N80" s="23" t="e">
        <v>#N/A</v>
      </c>
      <c r="O80" s="23" t="s">
        <v>4726</v>
      </c>
      <c r="P80" s="29">
        <v>0</v>
      </c>
      <c r="Q80" s="23"/>
      <c r="R80" s="23"/>
      <c r="S80" s="23"/>
      <c r="T80" s="29">
        <v>0</v>
      </c>
      <c r="U80" s="29">
        <v>0</v>
      </c>
      <c r="V80" s="23"/>
      <c r="W80" s="25"/>
      <c r="X80" s="23"/>
      <c r="Y80" s="29">
        <v>0</v>
      </c>
      <c r="Z80" s="29">
        <v>52879</v>
      </c>
      <c r="AA80" s="29">
        <v>0</v>
      </c>
      <c r="AB80" s="23">
        <v>4800065209</v>
      </c>
      <c r="AC80" s="25">
        <v>45552</v>
      </c>
      <c r="AD80" s="23" t="s">
        <v>4975</v>
      </c>
      <c r="AE80" s="29">
        <v>60564087</v>
      </c>
      <c r="AF80" s="23" t="s">
        <v>4673</v>
      </c>
      <c r="AG80" s="25">
        <v>45482</v>
      </c>
      <c r="AH80" s="25">
        <v>45485</v>
      </c>
      <c r="AI80" s="25"/>
      <c r="AJ80" s="29">
        <v>52879</v>
      </c>
      <c r="AK80" s="29">
        <v>52879</v>
      </c>
      <c r="AL80" s="29">
        <v>52879</v>
      </c>
      <c r="AM80" s="29">
        <v>0</v>
      </c>
      <c r="AN80" s="29">
        <v>52879</v>
      </c>
      <c r="AO80" s="29">
        <v>0</v>
      </c>
      <c r="AP80" s="29">
        <v>0</v>
      </c>
      <c r="AQ80" s="29">
        <v>0</v>
      </c>
      <c r="AR80" s="29">
        <v>0</v>
      </c>
      <c r="AS80" s="29">
        <v>0</v>
      </c>
      <c r="AT80" s="29">
        <v>0</v>
      </c>
      <c r="AU80" s="23"/>
      <c r="AV80" s="29">
        <v>0</v>
      </c>
      <c r="AW80" s="23"/>
      <c r="AX80" s="23"/>
      <c r="AY80" s="23"/>
      <c r="AZ80" s="29">
        <v>52879</v>
      </c>
    </row>
    <row r="81" spans="1:52" s="27" customFormat="1" hidden="1" x14ac:dyDescent="0.2">
      <c r="A81" s="23">
        <v>891480000</v>
      </c>
      <c r="B81" s="23" t="s">
        <v>20</v>
      </c>
      <c r="C81" s="23" t="s">
        <v>4182</v>
      </c>
      <c r="D81" s="23" t="str">
        <f t="shared" si="3"/>
        <v>891480000_EI9648740</v>
      </c>
      <c r="E81" s="23" t="s">
        <v>1707</v>
      </c>
      <c r="F81" s="23" t="s">
        <v>2687</v>
      </c>
      <c r="G81" s="24">
        <v>45485</v>
      </c>
      <c r="H81" s="23"/>
      <c r="I81" s="26">
        <v>24232</v>
      </c>
      <c r="J81" s="26">
        <v>24232</v>
      </c>
      <c r="K81" s="23"/>
      <c r="L81" s="23" t="s">
        <v>26</v>
      </c>
      <c r="M81" s="23"/>
      <c r="N81" s="23" t="e">
        <v>#N/A</v>
      </c>
      <c r="O81" s="23" t="s">
        <v>4726</v>
      </c>
      <c r="P81" s="29">
        <v>0</v>
      </c>
      <c r="Q81" s="23"/>
      <c r="R81" s="23"/>
      <c r="S81" s="23"/>
      <c r="T81" s="29">
        <v>0</v>
      </c>
      <c r="U81" s="29">
        <v>0</v>
      </c>
      <c r="V81" s="23"/>
      <c r="W81" s="25"/>
      <c r="X81" s="23"/>
      <c r="Y81" s="29">
        <v>0</v>
      </c>
      <c r="Z81" s="29">
        <v>24232</v>
      </c>
      <c r="AA81" s="29">
        <v>0</v>
      </c>
      <c r="AB81" s="23">
        <v>4800065209</v>
      </c>
      <c r="AC81" s="25">
        <v>45552</v>
      </c>
      <c r="AD81" s="23" t="s">
        <v>4975</v>
      </c>
      <c r="AE81" s="29">
        <v>60564087</v>
      </c>
      <c r="AF81" s="23" t="s">
        <v>4673</v>
      </c>
      <c r="AG81" s="25">
        <v>45475</v>
      </c>
      <c r="AH81" s="25">
        <v>45485</v>
      </c>
      <c r="AI81" s="25"/>
      <c r="AJ81" s="29">
        <v>24232</v>
      </c>
      <c r="AK81" s="29">
        <v>24232</v>
      </c>
      <c r="AL81" s="29">
        <v>24232</v>
      </c>
      <c r="AM81" s="29">
        <v>0</v>
      </c>
      <c r="AN81" s="29">
        <v>24232</v>
      </c>
      <c r="AO81" s="29">
        <v>0</v>
      </c>
      <c r="AP81" s="29">
        <v>0</v>
      </c>
      <c r="AQ81" s="29">
        <v>0</v>
      </c>
      <c r="AR81" s="29">
        <v>0</v>
      </c>
      <c r="AS81" s="29">
        <v>0</v>
      </c>
      <c r="AT81" s="29">
        <v>0</v>
      </c>
      <c r="AU81" s="23"/>
      <c r="AV81" s="29">
        <v>0</v>
      </c>
      <c r="AW81" s="23"/>
      <c r="AX81" s="23"/>
      <c r="AY81" s="23"/>
      <c r="AZ81" s="29">
        <v>24232</v>
      </c>
    </row>
    <row r="82" spans="1:52" s="27" customFormat="1" hidden="1" x14ac:dyDescent="0.2">
      <c r="A82" s="23">
        <v>891480000</v>
      </c>
      <c r="B82" s="23" t="s">
        <v>20</v>
      </c>
      <c r="C82" s="23" t="s">
        <v>4183</v>
      </c>
      <c r="D82" s="23" t="str">
        <f t="shared" si="3"/>
        <v>891480000_EJ0823412</v>
      </c>
      <c r="E82" s="23" t="s">
        <v>1692</v>
      </c>
      <c r="F82" s="23" t="s">
        <v>2688</v>
      </c>
      <c r="G82" s="24">
        <v>45485</v>
      </c>
      <c r="H82" s="23"/>
      <c r="I82" s="26">
        <v>66900</v>
      </c>
      <c r="J82" s="26">
        <v>66900</v>
      </c>
      <c r="K82" s="23"/>
      <c r="L82" s="23" t="s">
        <v>26</v>
      </c>
      <c r="M82" s="23"/>
      <c r="N82" s="23" t="e">
        <v>#N/A</v>
      </c>
      <c r="O82" s="23" t="s">
        <v>4726</v>
      </c>
      <c r="P82" s="29">
        <v>0</v>
      </c>
      <c r="Q82" s="23"/>
      <c r="R82" s="23"/>
      <c r="S82" s="23"/>
      <c r="T82" s="29">
        <v>0</v>
      </c>
      <c r="U82" s="29">
        <v>0</v>
      </c>
      <c r="V82" s="23"/>
      <c r="W82" s="25"/>
      <c r="X82" s="23"/>
      <c r="Y82" s="29">
        <v>0</v>
      </c>
      <c r="Z82" s="29">
        <v>66900</v>
      </c>
      <c r="AA82" s="29">
        <v>0</v>
      </c>
      <c r="AB82" s="23">
        <v>4800065209</v>
      </c>
      <c r="AC82" s="25">
        <v>45552</v>
      </c>
      <c r="AD82" s="23" t="s">
        <v>4975</v>
      </c>
      <c r="AE82" s="29">
        <v>60564087</v>
      </c>
      <c r="AF82" s="23" t="s">
        <v>4673</v>
      </c>
      <c r="AG82" s="25">
        <v>45477</v>
      </c>
      <c r="AH82" s="25">
        <v>45485</v>
      </c>
      <c r="AI82" s="25"/>
      <c r="AJ82" s="29">
        <v>66900</v>
      </c>
      <c r="AK82" s="29">
        <v>66900</v>
      </c>
      <c r="AL82" s="29">
        <v>66900</v>
      </c>
      <c r="AM82" s="29">
        <v>0</v>
      </c>
      <c r="AN82" s="29">
        <v>66900</v>
      </c>
      <c r="AO82" s="29">
        <v>0</v>
      </c>
      <c r="AP82" s="29">
        <v>0</v>
      </c>
      <c r="AQ82" s="29">
        <v>0</v>
      </c>
      <c r="AR82" s="29">
        <v>0</v>
      </c>
      <c r="AS82" s="29">
        <v>0</v>
      </c>
      <c r="AT82" s="29">
        <v>0</v>
      </c>
      <c r="AU82" s="23"/>
      <c r="AV82" s="29">
        <v>0</v>
      </c>
      <c r="AW82" s="23"/>
      <c r="AX82" s="23"/>
      <c r="AY82" s="23"/>
      <c r="AZ82" s="29">
        <v>66900</v>
      </c>
    </row>
    <row r="83" spans="1:52" s="27" customFormat="1" hidden="1" x14ac:dyDescent="0.2">
      <c r="A83" s="23">
        <v>891480000</v>
      </c>
      <c r="B83" s="23" t="s">
        <v>20</v>
      </c>
      <c r="C83" s="23" t="s">
        <v>4184</v>
      </c>
      <c r="D83" s="23" t="str">
        <f t="shared" si="3"/>
        <v>891480000_EI6323575</v>
      </c>
      <c r="E83" s="23" t="s">
        <v>1712</v>
      </c>
      <c r="F83" s="23" t="s">
        <v>2689</v>
      </c>
      <c r="G83" s="24">
        <v>45485</v>
      </c>
      <c r="H83" s="23"/>
      <c r="I83" s="26">
        <v>509069</v>
      </c>
      <c r="J83" s="26">
        <v>509069</v>
      </c>
      <c r="K83" s="23"/>
      <c r="L83" s="23" t="s">
        <v>26</v>
      </c>
      <c r="M83" s="23"/>
      <c r="N83" s="23" t="e">
        <v>#N/A</v>
      </c>
      <c r="O83" s="23" t="s">
        <v>4726</v>
      </c>
      <c r="P83" s="29">
        <v>0</v>
      </c>
      <c r="Q83" s="23"/>
      <c r="R83" s="23"/>
      <c r="S83" s="23"/>
      <c r="T83" s="29">
        <v>0</v>
      </c>
      <c r="U83" s="29">
        <v>0</v>
      </c>
      <c r="V83" s="23"/>
      <c r="W83" s="25"/>
      <c r="X83" s="23"/>
      <c r="Y83" s="29">
        <v>0</v>
      </c>
      <c r="Z83" s="29">
        <v>509069</v>
      </c>
      <c r="AA83" s="29">
        <v>0</v>
      </c>
      <c r="AB83" s="23">
        <v>4800065209</v>
      </c>
      <c r="AC83" s="25">
        <v>45552</v>
      </c>
      <c r="AD83" s="23" t="s">
        <v>4975</v>
      </c>
      <c r="AE83" s="29">
        <v>60564087</v>
      </c>
      <c r="AF83" s="23" t="s">
        <v>4673</v>
      </c>
      <c r="AG83" s="25">
        <v>45477</v>
      </c>
      <c r="AH83" s="25">
        <v>45485</v>
      </c>
      <c r="AI83" s="25"/>
      <c r="AJ83" s="29">
        <v>509069</v>
      </c>
      <c r="AK83" s="29">
        <v>509069</v>
      </c>
      <c r="AL83" s="29">
        <v>509069</v>
      </c>
      <c r="AM83" s="29">
        <v>0</v>
      </c>
      <c r="AN83" s="29">
        <v>509069</v>
      </c>
      <c r="AO83" s="29">
        <v>0</v>
      </c>
      <c r="AP83" s="29">
        <v>0</v>
      </c>
      <c r="AQ83" s="29">
        <v>0</v>
      </c>
      <c r="AR83" s="29">
        <v>0</v>
      </c>
      <c r="AS83" s="29">
        <v>0</v>
      </c>
      <c r="AT83" s="29">
        <v>0</v>
      </c>
      <c r="AU83" s="23"/>
      <c r="AV83" s="29">
        <v>0</v>
      </c>
      <c r="AW83" s="23"/>
      <c r="AX83" s="23"/>
      <c r="AY83" s="23"/>
      <c r="AZ83" s="29">
        <v>509069</v>
      </c>
    </row>
    <row r="84" spans="1:52" s="27" customFormat="1" hidden="1" x14ac:dyDescent="0.2">
      <c r="A84" s="23">
        <v>891480000</v>
      </c>
      <c r="B84" s="23" t="s">
        <v>20</v>
      </c>
      <c r="C84" s="23" t="s">
        <v>4185</v>
      </c>
      <c r="D84" s="23" t="str">
        <f t="shared" si="3"/>
        <v>891480000_EI0339343</v>
      </c>
      <c r="E84" s="23" t="s">
        <v>1693</v>
      </c>
      <c r="F84" s="23" t="s">
        <v>2690</v>
      </c>
      <c r="G84" s="24">
        <v>45485</v>
      </c>
      <c r="H84" s="23"/>
      <c r="I84" s="26">
        <v>66900</v>
      </c>
      <c r="J84" s="26">
        <v>66900</v>
      </c>
      <c r="K84" s="23"/>
      <c r="L84" s="23" t="s">
        <v>26</v>
      </c>
      <c r="M84" s="23"/>
      <c r="N84" s="23" t="e">
        <v>#N/A</v>
      </c>
      <c r="O84" s="23" t="s">
        <v>4726</v>
      </c>
      <c r="P84" s="29">
        <v>0</v>
      </c>
      <c r="Q84" s="23"/>
      <c r="R84" s="23"/>
      <c r="S84" s="23"/>
      <c r="T84" s="29">
        <v>0</v>
      </c>
      <c r="U84" s="29">
        <v>0</v>
      </c>
      <c r="V84" s="23"/>
      <c r="W84" s="25"/>
      <c r="X84" s="23"/>
      <c r="Y84" s="29">
        <v>0</v>
      </c>
      <c r="Z84" s="29">
        <v>66900</v>
      </c>
      <c r="AA84" s="29">
        <v>0</v>
      </c>
      <c r="AB84" s="23">
        <v>4800065209</v>
      </c>
      <c r="AC84" s="25">
        <v>45552</v>
      </c>
      <c r="AD84" s="23" t="s">
        <v>4975</v>
      </c>
      <c r="AE84" s="29">
        <v>60564087</v>
      </c>
      <c r="AF84" s="23" t="s">
        <v>4673</v>
      </c>
      <c r="AG84" s="25">
        <v>45479</v>
      </c>
      <c r="AH84" s="25">
        <v>45485</v>
      </c>
      <c r="AI84" s="25"/>
      <c r="AJ84" s="29">
        <v>66900</v>
      </c>
      <c r="AK84" s="29">
        <v>66900</v>
      </c>
      <c r="AL84" s="29">
        <v>66900</v>
      </c>
      <c r="AM84" s="29">
        <v>0</v>
      </c>
      <c r="AN84" s="29">
        <v>66900</v>
      </c>
      <c r="AO84" s="29">
        <v>0</v>
      </c>
      <c r="AP84" s="29">
        <v>0</v>
      </c>
      <c r="AQ84" s="29">
        <v>0</v>
      </c>
      <c r="AR84" s="29">
        <v>0</v>
      </c>
      <c r="AS84" s="29">
        <v>0</v>
      </c>
      <c r="AT84" s="29">
        <v>0</v>
      </c>
      <c r="AU84" s="23"/>
      <c r="AV84" s="29">
        <v>0</v>
      </c>
      <c r="AW84" s="23"/>
      <c r="AX84" s="23"/>
      <c r="AY84" s="23"/>
      <c r="AZ84" s="29">
        <v>66900</v>
      </c>
    </row>
    <row r="85" spans="1:52" s="27" customFormat="1" hidden="1" x14ac:dyDescent="0.2">
      <c r="A85" s="23">
        <v>891480000</v>
      </c>
      <c r="B85" s="23" t="s">
        <v>20</v>
      </c>
      <c r="C85" s="23" t="s">
        <v>4186</v>
      </c>
      <c r="D85" s="23" t="str">
        <f t="shared" si="3"/>
        <v>891480000_EI8226168</v>
      </c>
      <c r="E85" s="23" t="s">
        <v>1689</v>
      </c>
      <c r="F85" s="23" t="s">
        <v>2691</v>
      </c>
      <c r="G85" s="24">
        <v>45485</v>
      </c>
      <c r="H85" s="23"/>
      <c r="I85" s="26">
        <v>66900</v>
      </c>
      <c r="J85" s="26">
        <v>66900</v>
      </c>
      <c r="K85" s="23"/>
      <c r="L85" s="23" t="s">
        <v>26</v>
      </c>
      <c r="M85" s="23"/>
      <c r="N85" s="23" t="e">
        <v>#N/A</v>
      </c>
      <c r="O85" s="23" t="s">
        <v>4726</v>
      </c>
      <c r="P85" s="29">
        <v>0</v>
      </c>
      <c r="Q85" s="23"/>
      <c r="R85" s="23"/>
      <c r="S85" s="23"/>
      <c r="T85" s="29">
        <v>0</v>
      </c>
      <c r="U85" s="29">
        <v>0</v>
      </c>
      <c r="V85" s="23"/>
      <c r="W85" s="25"/>
      <c r="X85" s="23"/>
      <c r="Y85" s="29">
        <v>0</v>
      </c>
      <c r="Z85" s="29">
        <v>66900</v>
      </c>
      <c r="AA85" s="29">
        <v>0</v>
      </c>
      <c r="AB85" s="23">
        <v>4800065209</v>
      </c>
      <c r="AC85" s="25">
        <v>45552</v>
      </c>
      <c r="AD85" s="23" t="s">
        <v>4975</v>
      </c>
      <c r="AE85" s="29">
        <v>60564087</v>
      </c>
      <c r="AF85" s="23" t="s">
        <v>4673</v>
      </c>
      <c r="AG85" s="25">
        <v>45481</v>
      </c>
      <c r="AH85" s="25">
        <v>45485</v>
      </c>
      <c r="AI85" s="25"/>
      <c r="AJ85" s="29">
        <v>66900</v>
      </c>
      <c r="AK85" s="29">
        <v>66900</v>
      </c>
      <c r="AL85" s="29">
        <v>66900</v>
      </c>
      <c r="AM85" s="29">
        <v>0</v>
      </c>
      <c r="AN85" s="29">
        <v>66900</v>
      </c>
      <c r="AO85" s="29">
        <v>0</v>
      </c>
      <c r="AP85" s="29">
        <v>0</v>
      </c>
      <c r="AQ85" s="29">
        <v>0</v>
      </c>
      <c r="AR85" s="29">
        <v>0</v>
      </c>
      <c r="AS85" s="29">
        <v>0</v>
      </c>
      <c r="AT85" s="29">
        <v>0</v>
      </c>
      <c r="AU85" s="23"/>
      <c r="AV85" s="29">
        <v>0</v>
      </c>
      <c r="AW85" s="23"/>
      <c r="AX85" s="23"/>
      <c r="AY85" s="23"/>
      <c r="AZ85" s="29">
        <v>66900</v>
      </c>
    </row>
    <row r="86" spans="1:52" s="27" customFormat="1" hidden="1" x14ac:dyDescent="0.2">
      <c r="A86" s="23">
        <v>891480000</v>
      </c>
      <c r="B86" s="23" t="s">
        <v>20</v>
      </c>
      <c r="C86" s="23" t="s">
        <v>4187</v>
      </c>
      <c r="D86" s="23" t="str">
        <f t="shared" si="3"/>
        <v>891480000_EI0339265</v>
      </c>
      <c r="E86" s="23" t="s">
        <v>1693</v>
      </c>
      <c r="F86" s="23" t="s">
        <v>2692</v>
      </c>
      <c r="G86" s="24">
        <v>45485</v>
      </c>
      <c r="H86" s="23"/>
      <c r="I86" s="26">
        <v>66900</v>
      </c>
      <c r="J86" s="26">
        <v>66900</v>
      </c>
      <c r="K86" s="23"/>
      <c r="L86" s="23" t="s">
        <v>26</v>
      </c>
      <c r="M86" s="23"/>
      <c r="N86" s="23" t="e">
        <v>#N/A</v>
      </c>
      <c r="O86" s="23" t="s">
        <v>4726</v>
      </c>
      <c r="P86" s="29">
        <v>0</v>
      </c>
      <c r="Q86" s="23"/>
      <c r="R86" s="23"/>
      <c r="S86" s="23"/>
      <c r="T86" s="29">
        <v>0</v>
      </c>
      <c r="U86" s="29">
        <v>0</v>
      </c>
      <c r="V86" s="23"/>
      <c r="W86" s="25"/>
      <c r="X86" s="23"/>
      <c r="Y86" s="29">
        <v>0</v>
      </c>
      <c r="Z86" s="29">
        <v>66900</v>
      </c>
      <c r="AA86" s="29">
        <v>0</v>
      </c>
      <c r="AB86" s="23">
        <v>4800065209</v>
      </c>
      <c r="AC86" s="25">
        <v>45552</v>
      </c>
      <c r="AD86" s="23" t="s">
        <v>4975</v>
      </c>
      <c r="AE86" s="29">
        <v>60564087</v>
      </c>
      <c r="AF86" s="23" t="s">
        <v>4673</v>
      </c>
      <c r="AG86" s="25">
        <v>45477</v>
      </c>
      <c r="AH86" s="25">
        <v>45485</v>
      </c>
      <c r="AI86" s="25"/>
      <c r="AJ86" s="29">
        <v>66900</v>
      </c>
      <c r="AK86" s="29">
        <v>66900</v>
      </c>
      <c r="AL86" s="29">
        <v>66900</v>
      </c>
      <c r="AM86" s="29">
        <v>0</v>
      </c>
      <c r="AN86" s="29">
        <v>66900</v>
      </c>
      <c r="AO86" s="29">
        <v>0</v>
      </c>
      <c r="AP86" s="29">
        <v>0</v>
      </c>
      <c r="AQ86" s="29">
        <v>0</v>
      </c>
      <c r="AR86" s="29">
        <v>0</v>
      </c>
      <c r="AS86" s="29">
        <v>0</v>
      </c>
      <c r="AT86" s="29">
        <v>0</v>
      </c>
      <c r="AU86" s="23"/>
      <c r="AV86" s="29">
        <v>0</v>
      </c>
      <c r="AW86" s="23"/>
      <c r="AX86" s="23"/>
      <c r="AY86" s="23"/>
      <c r="AZ86" s="29">
        <v>66900</v>
      </c>
    </row>
    <row r="87" spans="1:52" s="27" customFormat="1" hidden="1" x14ac:dyDescent="0.2">
      <c r="A87" s="23">
        <v>891480000</v>
      </c>
      <c r="B87" s="23" t="s">
        <v>20</v>
      </c>
      <c r="C87" s="23" t="s">
        <v>4188</v>
      </c>
      <c r="D87" s="23" t="str">
        <f t="shared" si="3"/>
        <v>891480000_EJ2320202</v>
      </c>
      <c r="E87" s="23" t="s">
        <v>1724</v>
      </c>
      <c r="F87" s="23" t="s">
        <v>2693</v>
      </c>
      <c r="G87" s="24">
        <v>45485</v>
      </c>
      <c r="H87" s="23"/>
      <c r="I87" s="26">
        <v>91000</v>
      </c>
      <c r="J87" s="26">
        <v>91000</v>
      </c>
      <c r="K87" s="23"/>
      <c r="L87" s="23" t="s">
        <v>26</v>
      </c>
      <c r="M87" s="23"/>
      <c r="N87" s="23" t="e">
        <v>#N/A</v>
      </c>
      <c r="O87" s="23" t="s">
        <v>4726</v>
      </c>
      <c r="P87" s="29">
        <v>0</v>
      </c>
      <c r="Q87" s="23"/>
      <c r="R87" s="23"/>
      <c r="S87" s="23"/>
      <c r="T87" s="29">
        <v>0</v>
      </c>
      <c r="U87" s="29">
        <v>0</v>
      </c>
      <c r="V87" s="23"/>
      <c r="W87" s="25"/>
      <c r="X87" s="23"/>
      <c r="Y87" s="29">
        <v>0</v>
      </c>
      <c r="Z87" s="29">
        <v>91000</v>
      </c>
      <c r="AA87" s="29">
        <v>0</v>
      </c>
      <c r="AB87" s="23">
        <v>4800065209</v>
      </c>
      <c r="AC87" s="25">
        <v>45552</v>
      </c>
      <c r="AD87" s="23" t="s">
        <v>4975</v>
      </c>
      <c r="AE87" s="29">
        <v>60564087</v>
      </c>
      <c r="AF87" s="23" t="s">
        <v>4673</v>
      </c>
      <c r="AG87" s="25">
        <v>45482</v>
      </c>
      <c r="AH87" s="25">
        <v>45485</v>
      </c>
      <c r="AI87" s="25"/>
      <c r="AJ87" s="29">
        <v>91000</v>
      </c>
      <c r="AK87" s="29">
        <v>91000</v>
      </c>
      <c r="AL87" s="29">
        <v>91000</v>
      </c>
      <c r="AM87" s="29">
        <v>0</v>
      </c>
      <c r="AN87" s="29">
        <v>91000</v>
      </c>
      <c r="AO87" s="29">
        <v>0</v>
      </c>
      <c r="AP87" s="29">
        <v>0</v>
      </c>
      <c r="AQ87" s="29">
        <v>0</v>
      </c>
      <c r="AR87" s="29">
        <v>0</v>
      </c>
      <c r="AS87" s="29">
        <v>0</v>
      </c>
      <c r="AT87" s="29">
        <v>0</v>
      </c>
      <c r="AU87" s="23"/>
      <c r="AV87" s="29">
        <v>0</v>
      </c>
      <c r="AW87" s="23"/>
      <c r="AX87" s="23"/>
      <c r="AY87" s="23"/>
      <c r="AZ87" s="29">
        <v>91000</v>
      </c>
    </row>
    <row r="88" spans="1:52" s="27" customFormat="1" hidden="1" x14ac:dyDescent="0.2">
      <c r="A88" s="23">
        <v>891480000</v>
      </c>
      <c r="B88" s="23" t="s">
        <v>20</v>
      </c>
      <c r="C88" s="23" t="s">
        <v>4190</v>
      </c>
      <c r="D88" s="23" t="str">
        <f t="shared" si="3"/>
        <v>891480000_EI9648769</v>
      </c>
      <c r="E88" s="23" t="s">
        <v>1707</v>
      </c>
      <c r="F88" s="23" t="s">
        <v>2695</v>
      </c>
      <c r="G88" s="24">
        <v>45485</v>
      </c>
      <c r="H88" s="23"/>
      <c r="I88" s="26">
        <v>55602</v>
      </c>
      <c r="J88" s="26">
        <v>55602</v>
      </c>
      <c r="K88" s="23"/>
      <c r="L88" s="23" t="s">
        <v>26</v>
      </c>
      <c r="M88" s="23"/>
      <c r="N88" s="23" t="e">
        <v>#N/A</v>
      </c>
      <c r="O88" s="23" t="s">
        <v>4726</v>
      </c>
      <c r="P88" s="29">
        <v>0</v>
      </c>
      <c r="Q88" s="23"/>
      <c r="R88" s="23"/>
      <c r="S88" s="23"/>
      <c r="T88" s="29">
        <v>0</v>
      </c>
      <c r="U88" s="29">
        <v>0</v>
      </c>
      <c r="V88" s="23"/>
      <c r="W88" s="25"/>
      <c r="X88" s="23"/>
      <c r="Y88" s="29">
        <v>0</v>
      </c>
      <c r="Z88" s="29">
        <v>55602</v>
      </c>
      <c r="AA88" s="29">
        <v>0</v>
      </c>
      <c r="AB88" s="23">
        <v>4800065209</v>
      </c>
      <c r="AC88" s="25">
        <v>45552</v>
      </c>
      <c r="AD88" s="23" t="s">
        <v>4975</v>
      </c>
      <c r="AE88" s="29">
        <v>60564087</v>
      </c>
      <c r="AF88" s="23" t="s">
        <v>4673</v>
      </c>
      <c r="AG88" s="25">
        <v>45475</v>
      </c>
      <c r="AH88" s="25">
        <v>45485</v>
      </c>
      <c r="AI88" s="25"/>
      <c r="AJ88" s="29">
        <v>55602</v>
      </c>
      <c r="AK88" s="29">
        <v>55602</v>
      </c>
      <c r="AL88" s="29">
        <v>55602</v>
      </c>
      <c r="AM88" s="29">
        <v>0</v>
      </c>
      <c r="AN88" s="29">
        <v>55602</v>
      </c>
      <c r="AO88" s="29">
        <v>0</v>
      </c>
      <c r="AP88" s="29">
        <v>0</v>
      </c>
      <c r="AQ88" s="29">
        <v>0</v>
      </c>
      <c r="AR88" s="29">
        <v>0</v>
      </c>
      <c r="AS88" s="29">
        <v>0</v>
      </c>
      <c r="AT88" s="29">
        <v>0</v>
      </c>
      <c r="AU88" s="23"/>
      <c r="AV88" s="29">
        <v>0</v>
      </c>
      <c r="AW88" s="23"/>
      <c r="AX88" s="23"/>
      <c r="AY88" s="23"/>
      <c r="AZ88" s="29">
        <v>55602</v>
      </c>
    </row>
    <row r="89" spans="1:52" s="27" customFormat="1" hidden="1" x14ac:dyDescent="0.2">
      <c r="A89" s="23">
        <v>891480000</v>
      </c>
      <c r="B89" s="23" t="s">
        <v>20</v>
      </c>
      <c r="C89" s="23" t="s">
        <v>4191</v>
      </c>
      <c r="D89" s="23" t="str">
        <f t="shared" si="3"/>
        <v>891480000_EI8040202</v>
      </c>
      <c r="E89" s="23" t="s">
        <v>1682</v>
      </c>
      <c r="F89" s="23" t="s">
        <v>2696</v>
      </c>
      <c r="G89" s="24">
        <v>45485</v>
      </c>
      <c r="H89" s="23"/>
      <c r="I89" s="26">
        <v>66900</v>
      </c>
      <c r="J89" s="26">
        <v>66900</v>
      </c>
      <c r="K89" s="23"/>
      <c r="L89" s="23" t="s">
        <v>26</v>
      </c>
      <c r="M89" s="23"/>
      <c r="N89" s="23" t="e">
        <v>#N/A</v>
      </c>
      <c r="O89" s="23" t="s">
        <v>4726</v>
      </c>
      <c r="P89" s="29">
        <v>0</v>
      </c>
      <c r="Q89" s="23"/>
      <c r="R89" s="23"/>
      <c r="S89" s="23"/>
      <c r="T89" s="29">
        <v>0</v>
      </c>
      <c r="U89" s="29">
        <v>0</v>
      </c>
      <c r="V89" s="23"/>
      <c r="W89" s="25"/>
      <c r="X89" s="23"/>
      <c r="Y89" s="29">
        <v>0</v>
      </c>
      <c r="Z89" s="29">
        <v>66900</v>
      </c>
      <c r="AA89" s="29">
        <v>0</v>
      </c>
      <c r="AB89" s="23">
        <v>4800065209</v>
      </c>
      <c r="AC89" s="25">
        <v>45552</v>
      </c>
      <c r="AD89" s="23" t="s">
        <v>4975</v>
      </c>
      <c r="AE89" s="29">
        <v>60564087</v>
      </c>
      <c r="AF89" s="23" t="s">
        <v>4673</v>
      </c>
      <c r="AG89" s="25">
        <v>45482</v>
      </c>
      <c r="AH89" s="25">
        <v>45485</v>
      </c>
      <c r="AI89" s="25"/>
      <c r="AJ89" s="29">
        <v>66900</v>
      </c>
      <c r="AK89" s="29">
        <v>66900</v>
      </c>
      <c r="AL89" s="29">
        <v>66900</v>
      </c>
      <c r="AM89" s="29">
        <v>0</v>
      </c>
      <c r="AN89" s="29">
        <v>66900</v>
      </c>
      <c r="AO89" s="29">
        <v>0</v>
      </c>
      <c r="AP89" s="29">
        <v>0</v>
      </c>
      <c r="AQ89" s="29">
        <v>0</v>
      </c>
      <c r="AR89" s="29">
        <v>0</v>
      </c>
      <c r="AS89" s="29">
        <v>0</v>
      </c>
      <c r="AT89" s="29">
        <v>0</v>
      </c>
      <c r="AU89" s="23"/>
      <c r="AV89" s="29">
        <v>0</v>
      </c>
      <c r="AW89" s="23"/>
      <c r="AX89" s="23"/>
      <c r="AY89" s="23"/>
      <c r="AZ89" s="29">
        <v>66900</v>
      </c>
    </row>
    <row r="90" spans="1:52" s="27" customFormat="1" hidden="1" x14ac:dyDescent="0.2">
      <c r="A90" s="23">
        <v>891480000</v>
      </c>
      <c r="B90" s="23" t="s">
        <v>20</v>
      </c>
      <c r="C90" s="23" t="s">
        <v>4192</v>
      </c>
      <c r="D90" s="23" t="str">
        <f t="shared" si="3"/>
        <v>891480000_EJ0823415</v>
      </c>
      <c r="E90" s="23" t="s">
        <v>1692</v>
      </c>
      <c r="F90" s="23" t="s">
        <v>2697</v>
      </c>
      <c r="G90" s="24">
        <v>45485</v>
      </c>
      <c r="H90" s="23"/>
      <c r="I90" s="26">
        <v>66900</v>
      </c>
      <c r="J90" s="26">
        <v>66900</v>
      </c>
      <c r="K90" s="23"/>
      <c r="L90" s="23" t="s">
        <v>26</v>
      </c>
      <c r="M90" s="23"/>
      <c r="N90" s="23" t="e">
        <v>#N/A</v>
      </c>
      <c r="O90" s="23" t="s">
        <v>4726</v>
      </c>
      <c r="P90" s="29">
        <v>0</v>
      </c>
      <c r="Q90" s="23"/>
      <c r="R90" s="23"/>
      <c r="S90" s="23"/>
      <c r="T90" s="29">
        <v>0</v>
      </c>
      <c r="U90" s="29">
        <v>0</v>
      </c>
      <c r="V90" s="23"/>
      <c r="W90" s="25"/>
      <c r="X90" s="23"/>
      <c r="Y90" s="29">
        <v>0</v>
      </c>
      <c r="Z90" s="29">
        <v>66900</v>
      </c>
      <c r="AA90" s="29">
        <v>0</v>
      </c>
      <c r="AB90" s="23">
        <v>4800065209</v>
      </c>
      <c r="AC90" s="25">
        <v>45552</v>
      </c>
      <c r="AD90" s="23" t="s">
        <v>4975</v>
      </c>
      <c r="AE90" s="29">
        <v>60564087</v>
      </c>
      <c r="AF90" s="23" t="s">
        <v>4673</v>
      </c>
      <c r="AG90" s="25">
        <v>45477</v>
      </c>
      <c r="AH90" s="25">
        <v>45485</v>
      </c>
      <c r="AI90" s="25"/>
      <c r="AJ90" s="29">
        <v>66900</v>
      </c>
      <c r="AK90" s="29">
        <v>66900</v>
      </c>
      <c r="AL90" s="29">
        <v>66900</v>
      </c>
      <c r="AM90" s="29">
        <v>0</v>
      </c>
      <c r="AN90" s="29">
        <v>66900</v>
      </c>
      <c r="AO90" s="29">
        <v>0</v>
      </c>
      <c r="AP90" s="29">
        <v>0</v>
      </c>
      <c r="AQ90" s="29">
        <v>0</v>
      </c>
      <c r="AR90" s="29">
        <v>0</v>
      </c>
      <c r="AS90" s="29">
        <v>0</v>
      </c>
      <c r="AT90" s="29">
        <v>0</v>
      </c>
      <c r="AU90" s="23"/>
      <c r="AV90" s="29">
        <v>0</v>
      </c>
      <c r="AW90" s="23"/>
      <c r="AX90" s="23"/>
      <c r="AY90" s="23"/>
      <c r="AZ90" s="29">
        <v>66900</v>
      </c>
    </row>
    <row r="91" spans="1:52" s="27" customFormat="1" hidden="1" x14ac:dyDescent="0.2">
      <c r="A91" s="23">
        <v>891480000</v>
      </c>
      <c r="B91" s="23" t="s">
        <v>20</v>
      </c>
      <c r="C91" s="23" t="s">
        <v>4193</v>
      </c>
      <c r="D91" s="23" t="str">
        <f t="shared" si="3"/>
        <v>891480000_EI2836866</v>
      </c>
      <c r="E91" s="23" t="s">
        <v>1700</v>
      </c>
      <c r="F91" s="23" t="s">
        <v>2698</v>
      </c>
      <c r="G91" s="24">
        <v>45485</v>
      </c>
      <c r="H91" s="23"/>
      <c r="I91" s="26">
        <v>66900</v>
      </c>
      <c r="J91" s="26">
        <v>66900</v>
      </c>
      <c r="K91" s="23"/>
      <c r="L91" s="23" t="s">
        <v>26</v>
      </c>
      <c r="M91" s="23"/>
      <c r="N91" s="23" t="e">
        <v>#N/A</v>
      </c>
      <c r="O91" s="23" t="s">
        <v>4726</v>
      </c>
      <c r="P91" s="29">
        <v>0</v>
      </c>
      <c r="Q91" s="23"/>
      <c r="R91" s="23"/>
      <c r="S91" s="23"/>
      <c r="T91" s="29">
        <v>0</v>
      </c>
      <c r="U91" s="29">
        <v>0</v>
      </c>
      <c r="V91" s="23"/>
      <c r="W91" s="25"/>
      <c r="X91" s="23"/>
      <c r="Y91" s="29">
        <v>0</v>
      </c>
      <c r="Z91" s="29">
        <v>66900</v>
      </c>
      <c r="AA91" s="29">
        <v>0</v>
      </c>
      <c r="AB91" s="23">
        <v>4800065209</v>
      </c>
      <c r="AC91" s="25">
        <v>45552</v>
      </c>
      <c r="AD91" s="23" t="s">
        <v>4975</v>
      </c>
      <c r="AE91" s="29">
        <v>60564087</v>
      </c>
      <c r="AF91" s="23" t="s">
        <v>4673</v>
      </c>
      <c r="AG91" s="25">
        <v>45476</v>
      </c>
      <c r="AH91" s="25">
        <v>45485</v>
      </c>
      <c r="AI91" s="25"/>
      <c r="AJ91" s="29">
        <v>66900</v>
      </c>
      <c r="AK91" s="29">
        <v>66900</v>
      </c>
      <c r="AL91" s="29">
        <v>66900</v>
      </c>
      <c r="AM91" s="29">
        <v>0</v>
      </c>
      <c r="AN91" s="29">
        <v>66900</v>
      </c>
      <c r="AO91" s="29">
        <v>0</v>
      </c>
      <c r="AP91" s="29">
        <v>0</v>
      </c>
      <c r="AQ91" s="29">
        <v>0</v>
      </c>
      <c r="AR91" s="29">
        <v>0</v>
      </c>
      <c r="AS91" s="29">
        <v>0</v>
      </c>
      <c r="AT91" s="29">
        <v>0</v>
      </c>
      <c r="AU91" s="23"/>
      <c r="AV91" s="29">
        <v>0</v>
      </c>
      <c r="AW91" s="23"/>
      <c r="AX91" s="23"/>
      <c r="AY91" s="23"/>
      <c r="AZ91" s="29">
        <v>66900</v>
      </c>
    </row>
    <row r="92" spans="1:52" s="27" customFormat="1" hidden="1" x14ac:dyDescent="0.2">
      <c r="A92" s="23">
        <v>891480000</v>
      </c>
      <c r="B92" s="23" t="s">
        <v>20</v>
      </c>
      <c r="C92" s="23" t="s">
        <v>4194</v>
      </c>
      <c r="D92" s="23" t="str">
        <f t="shared" si="3"/>
        <v>891480000_EI0339330</v>
      </c>
      <c r="E92" s="23" t="s">
        <v>1693</v>
      </c>
      <c r="F92" s="23" t="s">
        <v>2699</v>
      </c>
      <c r="G92" s="24">
        <v>45485</v>
      </c>
      <c r="H92" s="23"/>
      <c r="I92" s="26">
        <v>613412</v>
      </c>
      <c r="J92" s="26">
        <v>613412</v>
      </c>
      <c r="K92" s="23"/>
      <c r="L92" s="23" t="s">
        <v>26</v>
      </c>
      <c r="M92" s="23"/>
      <c r="N92" s="23" t="e">
        <v>#N/A</v>
      </c>
      <c r="O92" s="23" t="s">
        <v>4726</v>
      </c>
      <c r="P92" s="29">
        <v>0</v>
      </c>
      <c r="Q92" s="23"/>
      <c r="R92" s="23"/>
      <c r="S92" s="23"/>
      <c r="T92" s="29">
        <v>0</v>
      </c>
      <c r="U92" s="29">
        <v>0</v>
      </c>
      <c r="V92" s="23"/>
      <c r="W92" s="25"/>
      <c r="X92" s="23"/>
      <c r="Y92" s="29">
        <v>0</v>
      </c>
      <c r="Z92" s="29">
        <v>613412</v>
      </c>
      <c r="AA92" s="29">
        <v>0</v>
      </c>
      <c r="AB92" s="23">
        <v>4800065209</v>
      </c>
      <c r="AC92" s="25">
        <v>45552</v>
      </c>
      <c r="AD92" s="23" t="s">
        <v>4975</v>
      </c>
      <c r="AE92" s="29">
        <v>60564087</v>
      </c>
      <c r="AF92" s="23" t="s">
        <v>4673</v>
      </c>
      <c r="AG92" s="25">
        <v>45478</v>
      </c>
      <c r="AH92" s="25">
        <v>45485</v>
      </c>
      <c r="AI92" s="25"/>
      <c r="AJ92" s="29">
        <v>613412</v>
      </c>
      <c r="AK92" s="29">
        <v>613412</v>
      </c>
      <c r="AL92" s="29">
        <v>613412</v>
      </c>
      <c r="AM92" s="29">
        <v>0</v>
      </c>
      <c r="AN92" s="29">
        <v>613412</v>
      </c>
      <c r="AO92" s="29">
        <v>0</v>
      </c>
      <c r="AP92" s="29">
        <v>0</v>
      </c>
      <c r="AQ92" s="29">
        <v>0</v>
      </c>
      <c r="AR92" s="29">
        <v>0</v>
      </c>
      <c r="AS92" s="29">
        <v>0</v>
      </c>
      <c r="AT92" s="29">
        <v>0</v>
      </c>
      <c r="AU92" s="23"/>
      <c r="AV92" s="29">
        <v>0</v>
      </c>
      <c r="AW92" s="23"/>
      <c r="AX92" s="23"/>
      <c r="AY92" s="23"/>
      <c r="AZ92" s="29">
        <v>613412</v>
      </c>
    </row>
    <row r="93" spans="1:52" s="27" customFormat="1" hidden="1" x14ac:dyDescent="0.2">
      <c r="A93" s="23">
        <v>891480000</v>
      </c>
      <c r="B93" s="23" t="s">
        <v>20</v>
      </c>
      <c r="C93" s="23" t="s">
        <v>4195</v>
      </c>
      <c r="D93" s="23" t="str">
        <f t="shared" si="3"/>
        <v>891480000_EI2836906</v>
      </c>
      <c r="E93" s="23" t="s">
        <v>1700</v>
      </c>
      <c r="F93" s="23" t="s">
        <v>2700</v>
      </c>
      <c r="G93" s="24">
        <v>45485</v>
      </c>
      <c r="H93" s="23"/>
      <c r="I93" s="26">
        <v>65305</v>
      </c>
      <c r="J93" s="26">
        <v>65305</v>
      </c>
      <c r="K93" s="23"/>
      <c r="L93" s="23" t="s">
        <v>26</v>
      </c>
      <c r="M93" s="23"/>
      <c r="N93" s="23" t="e">
        <v>#N/A</v>
      </c>
      <c r="O93" s="23" t="s">
        <v>4726</v>
      </c>
      <c r="P93" s="29">
        <v>0</v>
      </c>
      <c r="Q93" s="23"/>
      <c r="R93" s="23"/>
      <c r="S93" s="23"/>
      <c r="T93" s="29">
        <v>0</v>
      </c>
      <c r="U93" s="29">
        <v>0</v>
      </c>
      <c r="V93" s="23"/>
      <c r="W93" s="25"/>
      <c r="X93" s="23"/>
      <c r="Y93" s="29">
        <v>0</v>
      </c>
      <c r="Z93" s="29">
        <v>65305</v>
      </c>
      <c r="AA93" s="29">
        <v>0</v>
      </c>
      <c r="AB93" s="23">
        <v>4800065209</v>
      </c>
      <c r="AC93" s="25">
        <v>45552</v>
      </c>
      <c r="AD93" s="23" t="s">
        <v>4975</v>
      </c>
      <c r="AE93" s="29">
        <v>60564087</v>
      </c>
      <c r="AF93" s="23" t="s">
        <v>4673</v>
      </c>
      <c r="AG93" s="25">
        <v>45477</v>
      </c>
      <c r="AH93" s="25">
        <v>45485</v>
      </c>
      <c r="AI93" s="25"/>
      <c r="AJ93" s="29">
        <v>65305</v>
      </c>
      <c r="AK93" s="29">
        <v>65305</v>
      </c>
      <c r="AL93" s="29">
        <v>65305</v>
      </c>
      <c r="AM93" s="29">
        <v>0</v>
      </c>
      <c r="AN93" s="29">
        <v>65305</v>
      </c>
      <c r="AO93" s="29">
        <v>0</v>
      </c>
      <c r="AP93" s="29">
        <v>0</v>
      </c>
      <c r="AQ93" s="29">
        <v>0</v>
      </c>
      <c r="AR93" s="29">
        <v>0</v>
      </c>
      <c r="AS93" s="29">
        <v>0</v>
      </c>
      <c r="AT93" s="29">
        <v>0</v>
      </c>
      <c r="AU93" s="23"/>
      <c r="AV93" s="29">
        <v>0</v>
      </c>
      <c r="AW93" s="23"/>
      <c r="AX93" s="23"/>
      <c r="AY93" s="23"/>
      <c r="AZ93" s="29">
        <v>65305</v>
      </c>
    </row>
    <row r="94" spans="1:52" s="27" customFormat="1" hidden="1" x14ac:dyDescent="0.2">
      <c r="A94" s="23">
        <v>891480000</v>
      </c>
      <c r="B94" s="23" t="s">
        <v>20</v>
      </c>
      <c r="C94" s="23" t="s">
        <v>4196</v>
      </c>
      <c r="D94" s="23" t="str">
        <f t="shared" si="3"/>
        <v>891480000_EJ0823438</v>
      </c>
      <c r="E94" s="23" t="s">
        <v>1692</v>
      </c>
      <c r="F94" s="23" t="s">
        <v>2701</v>
      </c>
      <c r="G94" s="24">
        <v>45485</v>
      </c>
      <c r="H94" s="23"/>
      <c r="I94" s="26">
        <v>66900</v>
      </c>
      <c r="J94" s="26">
        <v>66900</v>
      </c>
      <c r="K94" s="23"/>
      <c r="L94" s="23" t="s">
        <v>26</v>
      </c>
      <c r="M94" s="23"/>
      <c r="N94" s="23" t="e">
        <v>#N/A</v>
      </c>
      <c r="O94" s="23" t="s">
        <v>4726</v>
      </c>
      <c r="P94" s="29">
        <v>0</v>
      </c>
      <c r="Q94" s="23"/>
      <c r="R94" s="23"/>
      <c r="S94" s="23"/>
      <c r="T94" s="29">
        <v>0</v>
      </c>
      <c r="U94" s="29">
        <v>0</v>
      </c>
      <c r="V94" s="23"/>
      <c r="W94" s="25"/>
      <c r="X94" s="23"/>
      <c r="Y94" s="29">
        <v>0</v>
      </c>
      <c r="Z94" s="29">
        <v>66900</v>
      </c>
      <c r="AA94" s="29">
        <v>0</v>
      </c>
      <c r="AB94" s="23">
        <v>4800065209</v>
      </c>
      <c r="AC94" s="25">
        <v>45552</v>
      </c>
      <c r="AD94" s="23" t="s">
        <v>4975</v>
      </c>
      <c r="AE94" s="29">
        <v>60564087</v>
      </c>
      <c r="AF94" s="23" t="s">
        <v>4673</v>
      </c>
      <c r="AG94" s="25">
        <v>45477</v>
      </c>
      <c r="AH94" s="25">
        <v>45485</v>
      </c>
      <c r="AI94" s="25"/>
      <c r="AJ94" s="29">
        <v>66900</v>
      </c>
      <c r="AK94" s="29">
        <v>66900</v>
      </c>
      <c r="AL94" s="29">
        <v>66900</v>
      </c>
      <c r="AM94" s="29">
        <v>0</v>
      </c>
      <c r="AN94" s="29">
        <v>66900</v>
      </c>
      <c r="AO94" s="29">
        <v>0</v>
      </c>
      <c r="AP94" s="29">
        <v>0</v>
      </c>
      <c r="AQ94" s="29">
        <v>0</v>
      </c>
      <c r="AR94" s="29">
        <v>0</v>
      </c>
      <c r="AS94" s="29">
        <v>0</v>
      </c>
      <c r="AT94" s="29">
        <v>0</v>
      </c>
      <c r="AU94" s="23"/>
      <c r="AV94" s="29">
        <v>0</v>
      </c>
      <c r="AW94" s="23"/>
      <c r="AX94" s="23"/>
      <c r="AY94" s="23"/>
      <c r="AZ94" s="29">
        <v>66900</v>
      </c>
    </row>
    <row r="95" spans="1:52" s="27" customFormat="1" hidden="1" x14ac:dyDescent="0.2">
      <c r="A95" s="23">
        <v>891480000</v>
      </c>
      <c r="B95" s="23" t="s">
        <v>20</v>
      </c>
      <c r="C95" s="23" t="s">
        <v>4197</v>
      </c>
      <c r="D95" s="23" t="str">
        <f t="shared" si="3"/>
        <v>891480000_EI0147095</v>
      </c>
      <c r="E95" s="23" t="s">
        <v>1680</v>
      </c>
      <c r="F95" s="23" t="s">
        <v>2702</v>
      </c>
      <c r="G95" s="24">
        <v>45485</v>
      </c>
      <c r="H95" s="23"/>
      <c r="I95" s="26">
        <v>136810</v>
      </c>
      <c r="J95" s="26">
        <v>136810</v>
      </c>
      <c r="K95" s="23"/>
      <c r="L95" s="23" t="s">
        <v>26</v>
      </c>
      <c r="M95" s="23"/>
      <c r="N95" s="23" t="e">
        <v>#N/A</v>
      </c>
      <c r="O95" s="23" t="s">
        <v>4726</v>
      </c>
      <c r="P95" s="29">
        <v>0</v>
      </c>
      <c r="Q95" s="23"/>
      <c r="R95" s="23"/>
      <c r="S95" s="23"/>
      <c r="T95" s="29">
        <v>0</v>
      </c>
      <c r="U95" s="29">
        <v>0</v>
      </c>
      <c r="V95" s="23"/>
      <c r="W95" s="25"/>
      <c r="X95" s="23"/>
      <c r="Y95" s="29">
        <v>0</v>
      </c>
      <c r="Z95" s="29">
        <v>136810</v>
      </c>
      <c r="AA95" s="29">
        <v>0</v>
      </c>
      <c r="AB95" s="23">
        <v>4800065209</v>
      </c>
      <c r="AC95" s="25">
        <v>45552</v>
      </c>
      <c r="AD95" s="23" t="s">
        <v>4975</v>
      </c>
      <c r="AE95" s="29">
        <v>60564087</v>
      </c>
      <c r="AF95" s="23" t="s">
        <v>4673</v>
      </c>
      <c r="AG95" s="25">
        <v>45481</v>
      </c>
      <c r="AH95" s="25">
        <v>45485</v>
      </c>
      <c r="AI95" s="25"/>
      <c r="AJ95" s="29">
        <v>136810</v>
      </c>
      <c r="AK95" s="29">
        <v>136810</v>
      </c>
      <c r="AL95" s="29">
        <v>136810</v>
      </c>
      <c r="AM95" s="29">
        <v>0</v>
      </c>
      <c r="AN95" s="29">
        <v>447687</v>
      </c>
      <c r="AO95" s="29">
        <v>0</v>
      </c>
      <c r="AP95" s="29">
        <v>0</v>
      </c>
      <c r="AQ95" s="29">
        <v>0</v>
      </c>
      <c r="AR95" s="29">
        <v>0</v>
      </c>
      <c r="AS95" s="29">
        <v>0</v>
      </c>
      <c r="AT95" s="29">
        <v>0</v>
      </c>
      <c r="AU95" s="23"/>
      <c r="AV95" s="29">
        <v>0</v>
      </c>
      <c r="AW95" s="23"/>
      <c r="AX95" s="23"/>
      <c r="AY95" s="23"/>
      <c r="AZ95" s="29">
        <v>136810</v>
      </c>
    </row>
    <row r="96" spans="1:52" s="27" customFormat="1" hidden="1" x14ac:dyDescent="0.2">
      <c r="A96" s="23">
        <v>891480000</v>
      </c>
      <c r="B96" s="23" t="s">
        <v>20</v>
      </c>
      <c r="C96" s="23" t="s">
        <v>4198</v>
      </c>
      <c r="D96" s="23" t="str">
        <f t="shared" si="3"/>
        <v>891480000_EI9319915</v>
      </c>
      <c r="E96" s="23" t="s">
        <v>1687</v>
      </c>
      <c r="F96" s="23" t="s">
        <v>2703</v>
      </c>
      <c r="G96" s="24">
        <v>45485</v>
      </c>
      <c r="H96" s="23"/>
      <c r="I96" s="26">
        <v>241010</v>
      </c>
      <c r="J96" s="26">
        <v>241010</v>
      </c>
      <c r="K96" s="23"/>
      <c r="L96" s="23" t="s">
        <v>26</v>
      </c>
      <c r="M96" s="23"/>
      <c r="N96" s="23" t="e">
        <v>#N/A</v>
      </c>
      <c r="O96" s="23" t="s">
        <v>4726</v>
      </c>
      <c r="P96" s="29">
        <v>0</v>
      </c>
      <c r="Q96" s="23"/>
      <c r="R96" s="23"/>
      <c r="S96" s="23"/>
      <c r="T96" s="29">
        <v>0</v>
      </c>
      <c r="U96" s="29">
        <v>0</v>
      </c>
      <c r="V96" s="23"/>
      <c r="W96" s="25"/>
      <c r="X96" s="23"/>
      <c r="Y96" s="29">
        <v>0</v>
      </c>
      <c r="Z96" s="29">
        <v>241010</v>
      </c>
      <c r="AA96" s="29">
        <v>0</v>
      </c>
      <c r="AB96" s="23">
        <v>4800065209</v>
      </c>
      <c r="AC96" s="25">
        <v>45552</v>
      </c>
      <c r="AD96" s="23" t="s">
        <v>4975</v>
      </c>
      <c r="AE96" s="29">
        <v>60564087</v>
      </c>
      <c r="AF96" s="23" t="s">
        <v>4673</v>
      </c>
      <c r="AG96" s="25">
        <v>45481</v>
      </c>
      <c r="AH96" s="25">
        <v>45485</v>
      </c>
      <c r="AI96" s="25"/>
      <c r="AJ96" s="29">
        <v>241010</v>
      </c>
      <c r="AK96" s="29">
        <v>241010</v>
      </c>
      <c r="AL96" s="29">
        <v>241010</v>
      </c>
      <c r="AM96" s="29">
        <v>0</v>
      </c>
      <c r="AN96" s="29">
        <v>241010</v>
      </c>
      <c r="AO96" s="29">
        <v>0</v>
      </c>
      <c r="AP96" s="29">
        <v>0</v>
      </c>
      <c r="AQ96" s="29">
        <v>0</v>
      </c>
      <c r="AR96" s="29">
        <v>0</v>
      </c>
      <c r="AS96" s="29">
        <v>0</v>
      </c>
      <c r="AT96" s="29">
        <v>0</v>
      </c>
      <c r="AU96" s="23"/>
      <c r="AV96" s="29">
        <v>0</v>
      </c>
      <c r="AW96" s="23"/>
      <c r="AX96" s="23"/>
      <c r="AY96" s="23"/>
      <c r="AZ96" s="29">
        <v>241010</v>
      </c>
    </row>
    <row r="97" spans="1:52" s="27" customFormat="1" hidden="1" x14ac:dyDescent="0.2">
      <c r="A97" s="23">
        <v>891480000</v>
      </c>
      <c r="B97" s="23" t="s">
        <v>20</v>
      </c>
      <c r="C97" s="23" t="s">
        <v>4200</v>
      </c>
      <c r="D97" s="23" t="str">
        <f t="shared" si="3"/>
        <v>891480000_EI2836865</v>
      </c>
      <c r="E97" s="23" t="s">
        <v>1700</v>
      </c>
      <c r="F97" s="23" t="s">
        <v>2704</v>
      </c>
      <c r="G97" s="24">
        <v>45485</v>
      </c>
      <c r="H97" s="23"/>
      <c r="I97" s="26">
        <v>66900</v>
      </c>
      <c r="J97" s="26">
        <v>66900</v>
      </c>
      <c r="K97" s="23"/>
      <c r="L97" s="23" t="s">
        <v>26</v>
      </c>
      <c r="M97" s="23"/>
      <c r="N97" s="23" t="e">
        <v>#N/A</v>
      </c>
      <c r="O97" s="23" t="s">
        <v>4726</v>
      </c>
      <c r="P97" s="29">
        <v>0</v>
      </c>
      <c r="Q97" s="23"/>
      <c r="R97" s="23"/>
      <c r="S97" s="23"/>
      <c r="T97" s="29">
        <v>0</v>
      </c>
      <c r="U97" s="29">
        <v>0</v>
      </c>
      <c r="V97" s="23"/>
      <c r="W97" s="25"/>
      <c r="X97" s="23"/>
      <c r="Y97" s="29">
        <v>0</v>
      </c>
      <c r="Z97" s="29">
        <v>66900</v>
      </c>
      <c r="AA97" s="29">
        <v>0</v>
      </c>
      <c r="AB97" s="23">
        <v>4800065209</v>
      </c>
      <c r="AC97" s="25">
        <v>45552</v>
      </c>
      <c r="AD97" s="23" t="s">
        <v>4975</v>
      </c>
      <c r="AE97" s="29">
        <v>60564087</v>
      </c>
      <c r="AF97" s="23" t="s">
        <v>4673</v>
      </c>
      <c r="AG97" s="25">
        <v>45476</v>
      </c>
      <c r="AH97" s="25">
        <v>45485</v>
      </c>
      <c r="AI97" s="25"/>
      <c r="AJ97" s="29">
        <v>66900</v>
      </c>
      <c r="AK97" s="29">
        <v>66900</v>
      </c>
      <c r="AL97" s="29">
        <v>66900</v>
      </c>
      <c r="AM97" s="29">
        <v>0</v>
      </c>
      <c r="AN97" s="29">
        <v>66900</v>
      </c>
      <c r="AO97" s="29">
        <v>0</v>
      </c>
      <c r="AP97" s="29">
        <v>0</v>
      </c>
      <c r="AQ97" s="29">
        <v>0</v>
      </c>
      <c r="AR97" s="29">
        <v>0</v>
      </c>
      <c r="AS97" s="29">
        <v>0</v>
      </c>
      <c r="AT97" s="29">
        <v>0</v>
      </c>
      <c r="AU97" s="23"/>
      <c r="AV97" s="29">
        <v>0</v>
      </c>
      <c r="AW97" s="23"/>
      <c r="AX97" s="23"/>
      <c r="AY97" s="23"/>
      <c r="AZ97" s="29">
        <v>66900</v>
      </c>
    </row>
    <row r="98" spans="1:52" s="27" customFormat="1" hidden="1" x14ac:dyDescent="0.2">
      <c r="A98" s="23">
        <v>891480000</v>
      </c>
      <c r="B98" s="23" t="s">
        <v>20</v>
      </c>
      <c r="C98" s="23" t="s">
        <v>4202</v>
      </c>
      <c r="D98" s="23" t="str">
        <f t="shared" si="3"/>
        <v>891480000_EI8226130</v>
      </c>
      <c r="E98" s="23" t="s">
        <v>1689</v>
      </c>
      <c r="F98" s="23" t="s">
        <v>2706</v>
      </c>
      <c r="G98" s="24">
        <v>45485</v>
      </c>
      <c r="H98" s="23"/>
      <c r="I98" s="26">
        <v>148979</v>
      </c>
      <c r="J98" s="26">
        <v>148979</v>
      </c>
      <c r="K98" s="23"/>
      <c r="L98" s="23" t="s">
        <v>26</v>
      </c>
      <c r="M98" s="23"/>
      <c r="N98" s="23" t="e">
        <v>#N/A</v>
      </c>
      <c r="O98" s="23" t="s">
        <v>4726</v>
      </c>
      <c r="P98" s="29">
        <v>0</v>
      </c>
      <c r="Q98" s="23"/>
      <c r="R98" s="23"/>
      <c r="S98" s="23"/>
      <c r="T98" s="29">
        <v>0</v>
      </c>
      <c r="U98" s="29">
        <v>0</v>
      </c>
      <c r="V98" s="23"/>
      <c r="W98" s="25"/>
      <c r="X98" s="23"/>
      <c r="Y98" s="29">
        <v>0</v>
      </c>
      <c r="Z98" s="29">
        <v>148979</v>
      </c>
      <c r="AA98" s="29">
        <v>0</v>
      </c>
      <c r="AB98" s="23">
        <v>4800065209</v>
      </c>
      <c r="AC98" s="25">
        <v>45552</v>
      </c>
      <c r="AD98" s="23" t="s">
        <v>4975</v>
      </c>
      <c r="AE98" s="29">
        <v>60564087</v>
      </c>
      <c r="AF98" s="23" t="s">
        <v>4673</v>
      </c>
      <c r="AG98" s="25">
        <v>45476</v>
      </c>
      <c r="AH98" s="25">
        <v>45485</v>
      </c>
      <c r="AI98" s="25"/>
      <c r="AJ98" s="29">
        <v>148979</v>
      </c>
      <c r="AK98" s="29">
        <v>148979</v>
      </c>
      <c r="AL98" s="29">
        <v>148979</v>
      </c>
      <c r="AM98" s="29">
        <v>0</v>
      </c>
      <c r="AN98" s="29">
        <v>184390</v>
      </c>
      <c r="AO98" s="29">
        <v>0</v>
      </c>
      <c r="AP98" s="29">
        <v>0</v>
      </c>
      <c r="AQ98" s="29">
        <v>0</v>
      </c>
      <c r="AR98" s="29">
        <v>0</v>
      </c>
      <c r="AS98" s="29">
        <v>0</v>
      </c>
      <c r="AT98" s="29">
        <v>0</v>
      </c>
      <c r="AU98" s="23"/>
      <c r="AV98" s="29">
        <v>0</v>
      </c>
      <c r="AW98" s="23"/>
      <c r="AX98" s="23"/>
      <c r="AY98" s="23"/>
      <c r="AZ98" s="29">
        <v>148979</v>
      </c>
    </row>
    <row r="99" spans="1:52" s="27" customFormat="1" hidden="1" x14ac:dyDescent="0.2">
      <c r="A99" s="23">
        <v>891480000</v>
      </c>
      <c r="B99" s="23" t="s">
        <v>20</v>
      </c>
      <c r="C99" s="23" t="s">
        <v>4203</v>
      </c>
      <c r="D99" s="23" t="str">
        <f t="shared" si="3"/>
        <v>891480000_EI2836852</v>
      </c>
      <c r="E99" s="23" t="s">
        <v>1700</v>
      </c>
      <c r="F99" s="23" t="s">
        <v>2707</v>
      </c>
      <c r="G99" s="24">
        <v>45485</v>
      </c>
      <c r="H99" s="23"/>
      <c r="I99" s="26">
        <v>66900</v>
      </c>
      <c r="J99" s="26">
        <v>66900</v>
      </c>
      <c r="K99" s="23"/>
      <c r="L99" s="23" t="s">
        <v>26</v>
      </c>
      <c r="M99" s="23"/>
      <c r="N99" s="23" t="e">
        <v>#N/A</v>
      </c>
      <c r="O99" s="23" t="s">
        <v>4726</v>
      </c>
      <c r="P99" s="29">
        <v>0</v>
      </c>
      <c r="Q99" s="23"/>
      <c r="R99" s="23"/>
      <c r="S99" s="23"/>
      <c r="T99" s="29">
        <v>0</v>
      </c>
      <c r="U99" s="29">
        <v>0</v>
      </c>
      <c r="V99" s="23"/>
      <c r="W99" s="25"/>
      <c r="X99" s="23"/>
      <c r="Y99" s="29">
        <v>0</v>
      </c>
      <c r="Z99" s="29">
        <v>66900</v>
      </c>
      <c r="AA99" s="29">
        <v>0</v>
      </c>
      <c r="AB99" s="23">
        <v>4800065209</v>
      </c>
      <c r="AC99" s="25">
        <v>45552</v>
      </c>
      <c r="AD99" s="23" t="s">
        <v>4975</v>
      </c>
      <c r="AE99" s="29">
        <v>60564087</v>
      </c>
      <c r="AF99" s="23" t="s">
        <v>4673</v>
      </c>
      <c r="AG99" s="25">
        <v>45476</v>
      </c>
      <c r="AH99" s="25">
        <v>45485</v>
      </c>
      <c r="AI99" s="25"/>
      <c r="AJ99" s="29">
        <v>66900</v>
      </c>
      <c r="AK99" s="29">
        <v>66900</v>
      </c>
      <c r="AL99" s="29">
        <v>66900</v>
      </c>
      <c r="AM99" s="29">
        <v>0</v>
      </c>
      <c r="AN99" s="29">
        <v>66900</v>
      </c>
      <c r="AO99" s="29">
        <v>0</v>
      </c>
      <c r="AP99" s="29">
        <v>0</v>
      </c>
      <c r="AQ99" s="29">
        <v>0</v>
      </c>
      <c r="AR99" s="29">
        <v>0</v>
      </c>
      <c r="AS99" s="29">
        <v>0</v>
      </c>
      <c r="AT99" s="29">
        <v>0</v>
      </c>
      <c r="AU99" s="23"/>
      <c r="AV99" s="29">
        <v>0</v>
      </c>
      <c r="AW99" s="23"/>
      <c r="AX99" s="23"/>
      <c r="AY99" s="23"/>
      <c r="AZ99" s="29">
        <v>66900</v>
      </c>
    </row>
    <row r="100" spans="1:52" s="27" customFormat="1" hidden="1" x14ac:dyDescent="0.2">
      <c r="A100" s="23">
        <v>891480000</v>
      </c>
      <c r="B100" s="23" t="s">
        <v>20</v>
      </c>
      <c r="C100" s="23" t="s">
        <v>4205</v>
      </c>
      <c r="D100" s="23" t="str">
        <f t="shared" si="3"/>
        <v>891480000_EI4267882</v>
      </c>
      <c r="E100" s="23" t="s">
        <v>1672</v>
      </c>
      <c r="F100" s="23" t="s">
        <v>2709</v>
      </c>
      <c r="G100" s="24">
        <v>45485</v>
      </c>
      <c r="H100" s="23"/>
      <c r="I100" s="26">
        <v>1205930</v>
      </c>
      <c r="J100" s="26">
        <v>1205930</v>
      </c>
      <c r="K100" s="23"/>
      <c r="L100" s="23" t="s">
        <v>26</v>
      </c>
      <c r="M100" s="23"/>
      <c r="N100" s="23" t="e">
        <v>#N/A</v>
      </c>
      <c r="O100" s="23" t="s">
        <v>4726</v>
      </c>
      <c r="P100" s="29">
        <v>0</v>
      </c>
      <c r="Q100" s="23"/>
      <c r="R100" s="23"/>
      <c r="S100" s="23"/>
      <c r="T100" s="29">
        <v>0</v>
      </c>
      <c r="U100" s="29">
        <v>0</v>
      </c>
      <c r="V100" s="23"/>
      <c r="W100" s="25"/>
      <c r="X100" s="23"/>
      <c r="Y100" s="29">
        <v>0</v>
      </c>
      <c r="Z100" s="29">
        <v>1205930</v>
      </c>
      <c r="AA100" s="29">
        <v>0</v>
      </c>
      <c r="AB100" s="23">
        <v>4800065209</v>
      </c>
      <c r="AC100" s="25">
        <v>45552</v>
      </c>
      <c r="AD100" s="23" t="s">
        <v>4975</v>
      </c>
      <c r="AE100" s="29">
        <v>60564087</v>
      </c>
      <c r="AF100" s="23" t="s">
        <v>4673</v>
      </c>
      <c r="AG100" s="25">
        <v>45475</v>
      </c>
      <c r="AH100" s="25">
        <v>45485</v>
      </c>
      <c r="AI100" s="25"/>
      <c r="AJ100" s="29">
        <v>1205930</v>
      </c>
      <c r="AK100" s="29">
        <v>1205930</v>
      </c>
      <c r="AL100" s="29">
        <v>1205930</v>
      </c>
      <c r="AM100" s="29">
        <v>0</v>
      </c>
      <c r="AN100" s="29">
        <v>24142</v>
      </c>
      <c r="AO100" s="29">
        <v>0</v>
      </c>
      <c r="AP100" s="29">
        <v>0</v>
      </c>
      <c r="AQ100" s="29">
        <v>0</v>
      </c>
      <c r="AR100" s="29">
        <v>0</v>
      </c>
      <c r="AS100" s="29">
        <v>0</v>
      </c>
      <c r="AT100" s="29">
        <v>0</v>
      </c>
      <c r="AU100" s="23"/>
      <c r="AV100" s="29">
        <v>0</v>
      </c>
      <c r="AW100" s="23"/>
      <c r="AX100" s="23"/>
      <c r="AY100" s="23"/>
      <c r="AZ100" s="29">
        <v>1205930</v>
      </c>
    </row>
    <row r="101" spans="1:52" s="27" customFormat="1" hidden="1" x14ac:dyDescent="0.2">
      <c r="A101" s="23">
        <v>891480000</v>
      </c>
      <c r="B101" s="23" t="s">
        <v>20</v>
      </c>
      <c r="C101" s="23" t="s">
        <v>4207</v>
      </c>
      <c r="D101" s="23" t="str">
        <f t="shared" si="3"/>
        <v>891480000_EI8226121</v>
      </c>
      <c r="E101" s="23" t="s">
        <v>1689</v>
      </c>
      <c r="F101" s="23" t="s">
        <v>2711</v>
      </c>
      <c r="G101" s="24">
        <v>45485</v>
      </c>
      <c r="H101" s="23"/>
      <c r="I101" s="26">
        <v>297958</v>
      </c>
      <c r="J101" s="26">
        <v>297958</v>
      </c>
      <c r="K101" s="23"/>
      <c r="L101" s="23" t="s">
        <v>26</v>
      </c>
      <c r="M101" s="23"/>
      <c r="N101" s="23" t="e">
        <v>#N/A</v>
      </c>
      <c r="O101" s="23" t="s">
        <v>4726</v>
      </c>
      <c r="P101" s="29">
        <v>0</v>
      </c>
      <c r="Q101" s="23"/>
      <c r="R101" s="23"/>
      <c r="S101" s="23"/>
      <c r="T101" s="29">
        <v>0</v>
      </c>
      <c r="U101" s="29">
        <v>0</v>
      </c>
      <c r="V101" s="23"/>
      <c r="W101" s="25"/>
      <c r="X101" s="23"/>
      <c r="Y101" s="29">
        <v>0</v>
      </c>
      <c r="Z101" s="29">
        <v>297958</v>
      </c>
      <c r="AA101" s="29">
        <v>0</v>
      </c>
      <c r="AB101" s="23">
        <v>4800065209</v>
      </c>
      <c r="AC101" s="25">
        <v>45552</v>
      </c>
      <c r="AD101" s="23" t="s">
        <v>4975</v>
      </c>
      <c r="AE101" s="29">
        <v>60564087</v>
      </c>
      <c r="AF101" s="23" t="s">
        <v>4673</v>
      </c>
      <c r="AG101" s="25">
        <v>45475</v>
      </c>
      <c r="AH101" s="25">
        <v>45485</v>
      </c>
      <c r="AI101" s="25"/>
      <c r="AJ101" s="29">
        <v>297958</v>
      </c>
      <c r="AK101" s="29">
        <v>297958</v>
      </c>
      <c r="AL101" s="29">
        <v>297958</v>
      </c>
      <c r="AM101" s="29">
        <v>0</v>
      </c>
      <c r="AN101" s="29">
        <v>297958</v>
      </c>
      <c r="AO101" s="29">
        <v>0</v>
      </c>
      <c r="AP101" s="29">
        <v>0</v>
      </c>
      <c r="AQ101" s="29">
        <v>0</v>
      </c>
      <c r="AR101" s="29">
        <v>0</v>
      </c>
      <c r="AS101" s="29">
        <v>0</v>
      </c>
      <c r="AT101" s="29">
        <v>0</v>
      </c>
      <c r="AU101" s="23"/>
      <c r="AV101" s="29">
        <v>0</v>
      </c>
      <c r="AW101" s="23"/>
      <c r="AX101" s="23"/>
      <c r="AY101" s="23"/>
      <c r="AZ101" s="29">
        <v>297958</v>
      </c>
    </row>
    <row r="102" spans="1:52" s="27" customFormat="1" hidden="1" x14ac:dyDescent="0.2">
      <c r="A102" s="23">
        <v>891480000</v>
      </c>
      <c r="B102" s="23" t="s">
        <v>20</v>
      </c>
      <c r="C102" s="23" t="s">
        <v>4208</v>
      </c>
      <c r="D102" s="23" t="str">
        <f t="shared" si="3"/>
        <v>891480000_EJ2320227</v>
      </c>
      <c r="E102" s="23" t="s">
        <v>1724</v>
      </c>
      <c r="F102" s="23" t="s">
        <v>2712</v>
      </c>
      <c r="G102" s="24">
        <v>45485</v>
      </c>
      <c r="H102" s="23"/>
      <c r="I102" s="26">
        <v>66900</v>
      </c>
      <c r="J102" s="26">
        <v>66900</v>
      </c>
      <c r="K102" s="23"/>
      <c r="L102" s="23" t="s">
        <v>26</v>
      </c>
      <c r="M102" s="23"/>
      <c r="N102" s="23" t="e">
        <v>#N/A</v>
      </c>
      <c r="O102" s="23" t="s">
        <v>4726</v>
      </c>
      <c r="P102" s="29">
        <v>0</v>
      </c>
      <c r="Q102" s="23"/>
      <c r="R102" s="23"/>
      <c r="S102" s="23"/>
      <c r="T102" s="29">
        <v>0</v>
      </c>
      <c r="U102" s="29">
        <v>0</v>
      </c>
      <c r="V102" s="23"/>
      <c r="W102" s="25"/>
      <c r="X102" s="23"/>
      <c r="Y102" s="29">
        <v>0</v>
      </c>
      <c r="Z102" s="29">
        <v>66900</v>
      </c>
      <c r="AA102" s="29">
        <v>0</v>
      </c>
      <c r="AB102" s="23">
        <v>4800065209</v>
      </c>
      <c r="AC102" s="25">
        <v>45552</v>
      </c>
      <c r="AD102" s="23" t="s">
        <v>4975</v>
      </c>
      <c r="AE102" s="29">
        <v>60564087</v>
      </c>
      <c r="AF102" s="23" t="s">
        <v>4673</v>
      </c>
      <c r="AG102" s="25">
        <v>45482</v>
      </c>
      <c r="AH102" s="25">
        <v>45485</v>
      </c>
      <c r="AI102" s="25"/>
      <c r="AJ102" s="29">
        <v>66900</v>
      </c>
      <c r="AK102" s="29">
        <v>66900</v>
      </c>
      <c r="AL102" s="29">
        <v>66900</v>
      </c>
      <c r="AM102" s="29">
        <v>0</v>
      </c>
      <c r="AN102" s="29">
        <v>66900</v>
      </c>
      <c r="AO102" s="29">
        <v>0</v>
      </c>
      <c r="AP102" s="29">
        <v>0</v>
      </c>
      <c r="AQ102" s="29">
        <v>0</v>
      </c>
      <c r="AR102" s="29">
        <v>0</v>
      </c>
      <c r="AS102" s="29">
        <v>0</v>
      </c>
      <c r="AT102" s="29">
        <v>0</v>
      </c>
      <c r="AU102" s="23"/>
      <c r="AV102" s="29">
        <v>0</v>
      </c>
      <c r="AW102" s="23"/>
      <c r="AX102" s="23"/>
      <c r="AY102" s="23"/>
      <c r="AZ102" s="29">
        <v>66900</v>
      </c>
    </row>
    <row r="103" spans="1:52" s="27" customFormat="1" hidden="1" x14ac:dyDescent="0.2">
      <c r="A103" s="23">
        <v>891480000</v>
      </c>
      <c r="B103" s="23" t="s">
        <v>20</v>
      </c>
      <c r="C103" s="23" t="s">
        <v>4210</v>
      </c>
      <c r="D103" s="23" t="str">
        <f t="shared" si="3"/>
        <v>891480000_EI2836901</v>
      </c>
      <c r="E103" s="23" t="s">
        <v>1700</v>
      </c>
      <c r="F103" s="23" t="s">
        <v>2714</v>
      </c>
      <c r="G103" s="24">
        <v>45485</v>
      </c>
      <c r="H103" s="23"/>
      <c r="I103" s="26">
        <v>66900</v>
      </c>
      <c r="J103" s="26">
        <v>66900</v>
      </c>
      <c r="K103" s="23"/>
      <c r="L103" s="23" t="s">
        <v>26</v>
      </c>
      <c r="M103" s="23"/>
      <c r="N103" s="23" t="e">
        <v>#N/A</v>
      </c>
      <c r="O103" s="23" t="s">
        <v>4726</v>
      </c>
      <c r="P103" s="29">
        <v>0</v>
      </c>
      <c r="Q103" s="23"/>
      <c r="R103" s="23"/>
      <c r="S103" s="23"/>
      <c r="T103" s="29">
        <v>0</v>
      </c>
      <c r="U103" s="29">
        <v>0</v>
      </c>
      <c r="V103" s="23"/>
      <c r="W103" s="25"/>
      <c r="X103" s="23"/>
      <c r="Y103" s="29">
        <v>0</v>
      </c>
      <c r="Z103" s="29">
        <v>66900</v>
      </c>
      <c r="AA103" s="29">
        <v>0</v>
      </c>
      <c r="AB103" s="23">
        <v>4800065209</v>
      </c>
      <c r="AC103" s="25">
        <v>45552</v>
      </c>
      <c r="AD103" s="23" t="s">
        <v>4975</v>
      </c>
      <c r="AE103" s="29">
        <v>60564087</v>
      </c>
      <c r="AF103" s="23" t="s">
        <v>4673</v>
      </c>
      <c r="AG103" s="25">
        <v>45477</v>
      </c>
      <c r="AH103" s="25">
        <v>45485</v>
      </c>
      <c r="AI103" s="25"/>
      <c r="AJ103" s="29">
        <v>66900</v>
      </c>
      <c r="AK103" s="29">
        <v>66900</v>
      </c>
      <c r="AL103" s="29">
        <v>66900</v>
      </c>
      <c r="AM103" s="29">
        <v>0</v>
      </c>
      <c r="AN103" s="29">
        <v>66900</v>
      </c>
      <c r="AO103" s="29">
        <v>0</v>
      </c>
      <c r="AP103" s="29">
        <v>0</v>
      </c>
      <c r="AQ103" s="29">
        <v>0</v>
      </c>
      <c r="AR103" s="29">
        <v>0</v>
      </c>
      <c r="AS103" s="29">
        <v>0</v>
      </c>
      <c r="AT103" s="29">
        <v>0</v>
      </c>
      <c r="AU103" s="23"/>
      <c r="AV103" s="29">
        <v>0</v>
      </c>
      <c r="AW103" s="23"/>
      <c r="AX103" s="23"/>
      <c r="AY103" s="23"/>
      <c r="AZ103" s="29">
        <v>66900</v>
      </c>
    </row>
    <row r="104" spans="1:52" s="27" customFormat="1" hidden="1" x14ac:dyDescent="0.2">
      <c r="A104" s="23">
        <v>891480000</v>
      </c>
      <c r="B104" s="23" t="s">
        <v>20</v>
      </c>
      <c r="C104" s="23" t="s">
        <v>4211</v>
      </c>
      <c r="D104" s="23" t="str">
        <f t="shared" si="3"/>
        <v>891480000_EI4858296</v>
      </c>
      <c r="E104" s="23" t="s">
        <v>1673</v>
      </c>
      <c r="F104" s="23" t="s">
        <v>2715</v>
      </c>
      <c r="G104" s="24">
        <v>45485</v>
      </c>
      <c r="H104" s="23"/>
      <c r="I104" s="26">
        <v>442066</v>
      </c>
      <c r="J104" s="26">
        <v>442066</v>
      </c>
      <c r="K104" s="23"/>
      <c r="L104" s="23" t="s">
        <v>26</v>
      </c>
      <c r="M104" s="23"/>
      <c r="N104" s="23" t="e">
        <v>#N/A</v>
      </c>
      <c r="O104" s="23" t="s">
        <v>4726</v>
      </c>
      <c r="P104" s="29">
        <v>0</v>
      </c>
      <c r="Q104" s="23"/>
      <c r="R104" s="23"/>
      <c r="S104" s="23"/>
      <c r="T104" s="29">
        <v>0</v>
      </c>
      <c r="U104" s="29">
        <v>0</v>
      </c>
      <c r="V104" s="23"/>
      <c r="W104" s="25"/>
      <c r="X104" s="23"/>
      <c r="Y104" s="29">
        <v>0</v>
      </c>
      <c r="Z104" s="29">
        <v>442066</v>
      </c>
      <c r="AA104" s="29">
        <v>0</v>
      </c>
      <c r="AB104" s="23">
        <v>4800065209</v>
      </c>
      <c r="AC104" s="25">
        <v>45552</v>
      </c>
      <c r="AD104" s="23" t="s">
        <v>4975</v>
      </c>
      <c r="AE104" s="29">
        <v>60564087</v>
      </c>
      <c r="AF104" s="23" t="s">
        <v>4673</v>
      </c>
      <c r="AG104" s="25">
        <v>45476</v>
      </c>
      <c r="AH104" s="25">
        <v>45485</v>
      </c>
      <c r="AI104" s="25"/>
      <c r="AJ104" s="29">
        <v>442066</v>
      </c>
      <c r="AK104" s="29">
        <v>442066</v>
      </c>
      <c r="AL104" s="29">
        <v>442066</v>
      </c>
      <c r="AM104" s="29">
        <v>0</v>
      </c>
      <c r="AN104" s="29">
        <v>24142</v>
      </c>
      <c r="AO104" s="29">
        <v>0</v>
      </c>
      <c r="AP104" s="29">
        <v>0</v>
      </c>
      <c r="AQ104" s="29">
        <v>0</v>
      </c>
      <c r="AR104" s="29">
        <v>0</v>
      </c>
      <c r="AS104" s="29">
        <v>0</v>
      </c>
      <c r="AT104" s="29">
        <v>0</v>
      </c>
      <c r="AU104" s="23"/>
      <c r="AV104" s="29">
        <v>0</v>
      </c>
      <c r="AW104" s="23"/>
      <c r="AX104" s="23"/>
      <c r="AY104" s="23"/>
      <c r="AZ104" s="29">
        <v>442066</v>
      </c>
    </row>
    <row r="105" spans="1:52" s="27" customFormat="1" hidden="1" x14ac:dyDescent="0.2">
      <c r="A105" s="23">
        <v>891480000</v>
      </c>
      <c r="B105" s="23" t="s">
        <v>20</v>
      </c>
      <c r="C105" s="23" t="s">
        <v>4212</v>
      </c>
      <c r="D105" s="23" t="str">
        <f t="shared" si="3"/>
        <v>891480000_EI2836965</v>
      </c>
      <c r="E105" s="23" t="s">
        <v>1700</v>
      </c>
      <c r="F105" s="23" t="s">
        <v>2716</v>
      </c>
      <c r="G105" s="24">
        <v>45485</v>
      </c>
      <c r="H105" s="23"/>
      <c r="I105" s="26">
        <v>83761</v>
      </c>
      <c r="J105" s="26">
        <v>83761</v>
      </c>
      <c r="K105" s="23"/>
      <c r="L105" s="23" t="s">
        <v>26</v>
      </c>
      <c r="M105" s="23"/>
      <c r="N105" s="23" t="e">
        <v>#N/A</v>
      </c>
      <c r="O105" s="23" t="s">
        <v>4726</v>
      </c>
      <c r="P105" s="29">
        <v>0</v>
      </c>
      <c r="Q105" s="23"/>
      <c r="R105" s="23"/>
      <c r="S105" s="23"/>
      <c r="T105" s="29">
        <v>0</v>
      </c>
      <c r="U105" s="29">
        <v>0</v>
      </c>
      <c r="V105" s="23"/>
      <c r="W105" s="25"/>
      <c r="X105" s="23"/>
      <c r="Y105" s="29">
        <v>0</v>
      </c>
      <c r="Z105" s="29">
        <v>83761</v>
      </c>
      <c r="AA105" s="29">
        <v>0</v>
      </c>
      <c r="AB105" s="23">
        <v>4800065209</v>
      </c>
      <c r="AC105" s="25">
        <v>45552</v>
      </c>
      <c r="AD105" s="23" t="s">
        <v>4975</v>
      </c>
      <c r="AE105" s="29">
        <v>60564087</v>
      </c>
      <c r="AF105" s="23" t="s">
        <v>4673</v>
      </c>
      <c r="AG105" s="25">
        <v>45481</v>
      </c>
      <c r="AH105" s="25">
        <v>45485</v>
      </c>
      <c r="AI105" s="25"/>
      <c r="AJ105" s="29">
        <v>83761</v>
      </c>
      <c r="AK105" s="29">
        <v>83761</v>
      </c>
      <c r="AL105" s="29">
        <v>83761</v>
      </c>
      <c r="AM105" s="29">
        <v>0</v>
      </c>
      <c r="AN105" s="29">
        <v>83761</v>
      </c>
      <c r="AO105" s="29">
        <v>0</v>
      </c>
      <c r="AP105" s="29">
        <v>0</v>
      </c>
      <c r="AQ105" s="29">
        <v>0</v>
      </c>
      <c r="AR105" s="29">
        <v>0</v>
      </c>
      <c r="AS105" s="29">
        <v>0</v>
      </c>
      <c r="AT105" s="29">
        <v>0</v>
      </c>
      <c r="AU105" s="23"/>
      <c r="AV105" s="29">
        <v>0</v>
      </c>
      <c r="AW105" s="23"/>
      <c r="AX105" s="23"/>
      <c r="AY105" s="23"/>
      <c r="AZ105" s="29">
        <v>83761</v>
      </c>
    </row>
    <row r="106" spans="1:52" s="27" customFormat="1" hidden="1" x14ac:dyDescent="0.2">
      <c r="A106" s="23">
        <v>891480000</v>
      </c>
      <c r="B106" s="23" t="s">
        <v>20</v>
      </c>
      <c r="C106" s="23" t="s">
        <v>4213</v>
      </c>
      <c r="D106" s="23" t="str">
        <f t="shared" si="3"/>
        <v>891480000_EI8040197</v>
      </c>
      <c r="E106" s="23" t="s">
        <v>1682</v>
      </c>
      <c r="F106" s="23" t="s">
        <v>2717</v>
      </c>
      <c r="G106" s="24">
        <v>45485</v>
      </c>
      <c r="H106" s="23"/>
      <c r="I106" s="26">
        <v>66900</v>
      </c>
      <c r="J106" s="26">
        <v>66900</v>
      </c>
      <c r="K106" s="23"/>
      <c r="L106" s="23" t="s">
        <v>26</v>
      </c>
      <c r="M106" s="23"/>
      <c r="N106" s="23" t="e">
        <v>#N/A</v>
      </c>
      <c r="O106" s="23" t="s">
        <v>4726</v>
      </c>
      <c r="P106" s="29">
        <v>0</v>
      </c>
      <c r="Q106" s="23"/>
      <c r="R106" s="23"/>
      <c r="S106" s="23"/>
      <c r="T106" s="29">
        <v>0</v>
      </c>
      <c r="U106" s="29">
        <v>0</v>
      </c>
      <c r="V106" s="23"/>
      <c r="W106" s="25"/>
      <c r="X106" s="23"/>
      <c r="Y106" s="29">
        <v>0</v>
      </c>
      <c r="Z106" s="29">
        <v>66900</v>
      </c>
      <c r="AA106" s="29">
        <v>0</v>
      </c>
      <c r="AB106" s="23">
        <v>4800065209</v>
      </c>
      <c r="AC106" s="25">
        <v>45552</v>
      </c>
      <c r="AD106" s="23" t="s">
        <v>4975</v>
      </c>
      <c r="AE106" s="29">
        <v>60564087</v>
      </c>
      <c r="AF106" s="23" t="s">
        <v>4673</v>
      </c>
      <c r="AG106" s="25">
        <v>45482</v>
      </c>
      <c r="AH106" s="25">
        <v>45485</v>
      </c>
      <c r="AI106" s="25"/>
      <c r="AJ106" s="29">
        <v>66900</v>
      </c>
      <c r="AK106" s="29">
        <v>66900</v>
      </c>
      <c r="AL106" s="29">
        <v>66900</v>
      </c>
      <c r="AM106" s="29">
        <v>0</v>
      </c>
      <c r="AN106" s="29">
        <v>66900</v>
      </c>
      <c r="AO106" s="29">
        <v>0</v>
      </c>
      <c r="AP106" s="29">
        <v>0</v>
      </c>
      <c r="AQ106" s="29">
        <v>0</v>
      </c>
      <c r="AR106" s="29">
        <v>0</v>
      </c>
      <c r="AS106" s="29">
        <v>0</v>
      </c>
      <c r="AT106" s="29">
        <v>0</v>
      </c>
      <c r="AU106" s="23"/>
      <c r="AV106" s="29">
        <v>0</v>
      </c>
      <c r="AW106" s="23"/>
      <c r="AX106" s="23"/>
      <c r="AY106" s="23"/>
      <c r="AZ106" s="29">
        <v>66900</v>
      </c>
    </row>
    <row r="107" spans="1:52" s="27" customFormat="1" hidden="1" x14ac:dyDescent="0.2">
      <c r="A107" s="23">
        <v>891480000</v>
      </c>
      <c r="B107" s="23" t="s">
        <v>20</v>
      </c>
      <c r="C107" s="23" t="s">
        <v>4214</v>
      </c>
      <c r="D107" s="23" t="str">
        <f t="shared" si="3"/>
        <v>891480000_EI9319913</v>
      </c>
      <c r="E107" s="23" t="s">
        <v>1687</v>
      </c>
      <c r="F107" s="23" t="s">
        <v>2718</v>
      </c>
      <c r="G107" s="24">
        <v>45485</v>
      </c>
      <c r="H107" s="23"/>
      <c r="I107" s="26">
        <v>241010</v>
      </c>
      <c r="J107" s="26">
        <v>241010</v>
      </c>
      <c r="K107" s="23"/>
      <c r="L107" s="23" t="s">
        <v>26</v>
      </c>
      <c r="M107" s="23"/>
      <c r="N107" s="23" t="e">
        <v>#N/A</v>
      </c>
      <c r="O107" s="23" t="s">
        <v>4726</v>
      </c>
      <c r="P107" s="29">
        <v>0</v>
      </c>
      <c r="Q107" s="23"/>
      <c r="R107" s="23"/>
      <c r="S107" s="23"/>
      <c r="T107" s="29">
        <v>0</v>
      </c>
      <c r="U107" s="29">
        <v>0</v>
      </c>
      <c r="V107" s="23"/>
      <c r="W107" s="25"/>
      <c r="X107" s="23"/>
      <c r="Y107" s="29">
        <v>0</v>
      </c>
      <c r="Z107" s="29">
        <v>241010</v>
      </c>
      <c r="AA107" s="29">
        <v>0</v>
      </c>
      <c r="AB107" s="23">
        <v>4800065209</v>
      </c>
      <c r="AC107" s="25">
        <v>45552</v>
      </c>
      <c r="AD107" s="23" t="s">
        <v>4975</v>
      </c>
      <c r="AE107" s="29">
        <v>60564087</v>
      </c>
      <c r="AF107" s="23" t="s">
        <v>4673</v>
      </c>
      <c r="AG107" s="25">
        <v>45481</v>
      </c>
      <c r="AH107" s="25">
        <v>45485</v>
      </c>
      <c r="AI107" s="25"/>
      <c r="AJ107" s="29">
        <v>241010</v>
      </c>
      <c r="AK107" s="29">
        <v>241010</v>
      </c>
      <c r="AL107" s="29">
        <v>241010</v>
      </c>
      <c r="AM107" s="29">
        <v>0</v>
      </c>
      <c r="AN107" s="29">
        <v>241010</v>
      </c>
      <c r="AO107" s="29">
        <v>0</v>
      </c>
      <c r="AP107" s="29">
        <v>0</v>
      </c>
      <c r="AQ107" s="29">
        <v>0</v>
      </c>
      <c r="AR107" s="29">
        <v>0</v>
      </c>
      <c r="AS107" s="29">
        <v>0</v>
      </c>
      <c r="AT107" s="29">
        <v>0</v>
      </c>
      <c r="AU107" s="23"/>
      <c r="AV107" s="29">
        <v>0</v>
      </c>
      <c r="AW107" s="23"/>
      <c r="AX107" s="23"/>
      <c r="AY107" s="23"/>
      <c r="AZ107" s="29">
        <v>241010</v>
      </c>
    </row>
    <row r="108" spans="1:52" s="27" customFormat="1" hidden="1" x14ac:dyDescent="0.2">
      <c r="A108" s="23">
        <v>891480000</v>
      </c>
      <c r="B108" s="23" t="s">
        <v>20</v>
      </c>
      <c r="C108" s="23" t="s">
        <v>4215</v>
      </c>
      <c r="D108" s="23" t="str">
        <f t="shared" si="3"/>
        <v>891480000_EI0339210</v>
      </c>
      <c r="E108" s="23" t="s">
        <v>1693</v>
      </c>
      <c r="F108" s="23" t="s">
        <v>2719</v>
      </c>
      <c r="G108" s="24">
        <v>45485</v>
      </c>
      <c r="H108" s="23"/>
      <c r="I108" s="26">
        <v>66900</v>
      </c>
      <c r="J108" s="26">
        <v>66900</v>
      </c>
      <c r="K108" s="23"/>
      <c r="L108" s="23" t="s">
        <v>26</v>
      </c>
      <c r="M108" s="23"/>
      <c r="N108" s="23" t="e">
        <v>#N/A</v>
      </c>
      <c r="O108" s="23" t="s">
        <v>4726</v>
      </c>
      <c r="P108" s="29">
        <v>0</v>
      </c>
      <c r="Q108" s="23"/>
      <c r="R108" s="23"/>
      <c r="S108" s="23"/>
      <c r="T108" s="29">
        <v>0</v>
      </c>
      <c r="U108" s="29">
        <v>0</v>
      </c>
      <c r="V108" s="23"/>
      <c r="W108" s="25"/>
      <c r="X108" s="23"/>
      <c r="Y108" s="29">
        <v>0</v>
      </c>
      <c r="Z108" s="29">
        <v>66900</v>
      </c>
      <c r="AA108" s="29">
        <v>0</v>
      </c>
      <c r="AB108" s="23">
        <v>4800065209</v>
      </c>
      <c r="AC108" s="25">
        <v>45552</v>
      </c>
      <c r="AD108" s="23" t="s">
        <v>4975</v>
      </c>
      <c r="AE108" s="29">
        <v>60564087</v>
      </c>
      <c r="AF108" s="23" t="s">
        <v>4673</v>
      </c>
      <c r="AG108" s="25">
        <v>45476</v>
      </c>
      <c r="AH108" s="25">
        <v>45485</v>
      </c>
      <c r="AI108" s="25"/>
      <c r="AJ108" s="29">
        <v>66900</v>
      </c>
      <c r="AK108" s="29">
        <v>66900</v>
      </c>
      <c r="AL108" s="29">
        <v>66900</v>
      </c>
      <c r="AM108" s="29">
        <v>0</v>
      </c>
      <c r="AN108" s="29">
        <v>66900</v>
      </c>
      <c r="AO108" s="29">
        <v>0</v>
      </c>
      <c r="AP108" s="29">
        <v>0</v>
      </c>
      <c r="AQ108" s="29">
        <v>0</v>
      </c>
      <c r="AR108" s="29">
        <v>0</v>
      </c>
      <c r="AS108" s="29">
        <v>0</v>
      </c>
      <c r="AT108" s="29">
        <v>0</v>
      </c>
      <c r="AU108" s="23"/>
      <c r="AV108" s="29">
        <v>0</v>
      </c>
      <c r="AW108" s="23"/>
      <c r="AX108" s="23"/>
      <c r="AY108" s="23"/>
      <c r="AZ108" s="29">
        <v>66900</v>
      </c>
    </row>
    <row r="109" spans="1:52" s="27" customFormat="1" hidden="1" x14ac:dyDescent="0.2">
      <c r="A109" s="23">
        <v>891480000</v>
      </c>
      <c r="B109" s="23" t="s">
        <v>20</v>
      </c>
      <c r="C109" s="23" t="s">
        <v>4216</v>
      </c>
      <c r="D109" s="23" t="str">
        <f t="shared" si="3"/>
        <v>891480000_EI2836872</v>
      </c>
      <c r="E109" s="23" t="s">
        <v>1700</v>
      </c>
      <c r="F109" s="23" t="s">
        <v>2720</v>
      </c>
      <c r="G109" s="24">
        <v>45485</v>
      </c>
      <c r="H109" s="23"/>
      <c r="I109" s="26">
        <v>64500</v>
      </c>
      <c r="J109" s="26">
        <v>64500</v>
      </c>
      <c r="K109" s="23"/>
      <c r="L109" s="23" t="s">
        <v>26</v>
      </c>
      <c r="M109" s="23"/>
      <c r="N109" s="23" t="e">
        <v>#N/A</v>
      </c>
      <c r="O109" s="23" t="s">
        <v>4726</v>
      </c>
      <c r="P109" s="29">
        <v>0</v>
      </c>
      <c r="Q109" s="23"/>
      <c r="R109" s="23"/>
      <c r="S109" s="23"/>
      <c r="T109" s="29">
        <v>0</v>
      </c>
      <c r="U109" s="29">
        <v>0</v>
      </c>
      <c r="V109" s="23"/>
      <c r="W109" s="25"/>
      <c r="X109" s="23"/>
      <c r="Y109" s="29">
        <v>0</v>
      </c>
      <c r="Z109" s="29">
        <v>64500</v>
      </c>
      <c r="AA109" s="29">
        <v>0</v>
      </c>
      <c r="AB109" s="23">
        <v>4800065209</v>
      </c>
      <c r="AC109" s="25">
        <v>45552</v>
      </c>
      <c r="AD109" s="23" t="s">
        <v>4975</v>
      </c>
      <c r="AE109" s="29">
        <v>60564087</v>
      </c>
      <c r="AF109" s="23" t="s">
        <v>4673</v>
      </c>
      <c r="AG109" s="25">
        <v>45476</v>
      </c>
      <c r="AH109" s="25">
        <v>45485</v>
      </c>
      <c r="AI109" s="25"/>
      <c r="AJ109" s="29">
        <v>64500</v>
      </c>
      <c r="AK109" s="29">
        <v>64500</v>
      </c>
      <c r="AL109" s="29">
        <v>64500</v>
      </c>
      <c r="AM109" s="29">
        <v>0</v>
      </c>
      <c r="AN109" s="29">
        <v>64500</v>
      </c>
      <c r="AO109" s="29">
        <v>0</v>
      </c>
      <c r="AP109" s="29">
        <v>0</v>
      </c>
      <c r="AQ109" s="29">
        <v>0</v>
      </c>
      <c r="AR109" s="29">
        <v>0</v>
      </c>
      <c r="AS109" s="29">
        <v>0</v>
      </c>
      <c r="AT109" s="29">
        <v>0</v>
      </c>
      <c r="AU109" s="23"/>
      <c r="AV109" s="29">
        <v>0</v>
      </c>
      <c r="AW109" s="23"/>
      <c r="AX109" s="23"/>
      <c r="AY109" s="23"/>
      <c r="AZ109" s="29">
        <v>64500</v>
      </c>
    </row>
    <row r="110" spans="1:52" s="27" customFormat="1" hidden="1" x14ac:dyDescent="0.2">
      <c r="A110" s="23">
        <v>891480000</v>
      </c>
      <c r="B110" s="23" t="s">
        <v>20</v>
      </c>
      <c r="C110" s="23" t="s">
        <v>4217</v>
      </c>
      <c r="D110" s="23" t="str">
        <f t="shared" si="3"/>
        <v>891480000_EJ2320197</v>
      </c>
      <c r="E110" s="23" t="s">
        <v>1724</v>
      </c>
      <c r="F110" s="23" t="s">
        <v>2721</v>
      </c>
      <c r="G110" s="24">
        <v>45485</v>
      </c>
      <c r="H110" s="23"/>
      <c r="I110" s="26">
        <v>91000</v>
      </c>
      <c r="J110" s="26">
        <v>91000</v>
      </c>
      <c r="K110" s="23"/>
      <c r="L110" s="23" t="s">
        <v>26</v>
      </c>
      <c r="M110" s="23"/>
      <c r="N110" s="23" t="e">
        <v>#N/A</v>
      </c>
      <c r="O110" s="23" t="s">
        <v>4726</v>
      </c>
      <c r="P110" s="29">
        <v>0</v>
      </c>
      <c r="Q110" s="23"/>
      <c r="R110" s="23"/>
      <c r="S110" s="23"/>
      <c r="T110" s="29">
        <v>0</v>
      </c>
      <c r="U110" s="29">
        <v>0</v>
      </c>
      <c r="V110" s="23"/>
      <c r="W110" s="25"/>
      <c r="X110" s="23"/>
      <c r="Y110" s="29">
        <v>0</v>
      </c>
      <c r="Z110" s="29">
        <v>91000</v>
      </c>
      <c r="AA110" s="29">
        <v>0</v>
      </c>
      <c r="AB110" s="23">
        <v>4800065209</v>
      </c>
      <c r="AC110" s="25">
        <v>45552</v>
      </c>
      <c r="AD110" s="23" t="s">
        <v>4975</v>
      </c>
      <c r="AE110" s="29">
        <v>60564087</v>
      </c>
      <c r="AF110" s="23" t="s">
        <v>4673</v>
      </c>
      <c r="AG110" s="25">
        <v>45482</v>
      </c>
      <c r="AH110" s="25">
        <v>45485</v>
      </c>
      <c r="AI110" s="25"/>
      <c r="AJ110" s="29">
        <v>91000</v>
      </c>
      <c r="AK110" s="29">
        <v>91000</v>
      </c>
      <c r="AL110" s="29">
        <v>91000</v>
      </c>
      <c r="AM110" s="29">
        <v>0</v>
      </c>
      <c r="AN110" s="29">
        <v>91000</v>
      </c>
      <c r="AO110" s="29">
        <v>0</v>
      </c>
      <c r="AP110" s="29">
        <v>0</v>
      </c>
      <c r="AQ110" s="29">
        <v>0</v>
      </c>
      <c r="AR110" s="29">
        <v>0</v>
      </c>
      <c r="AS110" s="29">
        <v>0</v>
      </c>
      <c r="AT110" s="29">
        <v>0</v>
      </c>
      <c r="AU110" s="23"/>
      <c r="AV110" s="29">
        <v>0</v>
      </c>
      <c r="AW110" s="23"/>
      <c r="AX110" s="23"/>
      <c r="AY110" s="23"/>
      <c r="AZ110" s="29">
        <v>91000</v>
      </c>
    </row>
    <row r="111" spans="1:52" s="27" customFormat="1" hidden="1" x14ac:dyDescent="0.2">
      <c r="A111" s="23">
        <v>891480000</v>
      </c>
      <c r="B111" s="23" t="s">
        <v>20</v>
      </c>
      <c r="C111" s="23" t="s">
        <v>4218</v>
      </c>
      <c r="D111" s="23" t="str">
        <f t="shared" si="3"/>
        <v>891480000_EJ2631547</v>
      </c>
      <c r="E111" s="23" t="s">
        <v>1720</v>
      </c>
      <c r="F111" s="23" t="s">
        <v>2722</v>
      </c>
      <c r="G111" s="24">
        <v>45485</v>
      </c>
      <c r="H111" s="23"/>
      <c r="I111" s="26">
        <v>1569687</v>
      </c>
      <c r="J111" s="26">
        <v>1569687</v>
      </c>
      <c r="K111" s="23"/>
      <c r="L111" s="23" t="s">
        <v>26</v>
      </c>
      <c r="M111" s="23"/>
      <c r="N111" s="23" t="e">
        <v>#N/A</v>
      </c>
      <c r="O111" s="23" t="s">
        <v>4726</v>
      </c>
      <c r="P111" s="29">
        <v>0</v>
      </c>
      <c r="Q111" s="23"/>
      <c r="R111" s="23"/>
      <c r="S111" s="23"/>
      <c r="T111" s="29">
        <v>0</v>
      </c>
      <c r="U111" s="29">
        <v>0</v>
      </c>
      <c r="V111" s="23"/>
      <c r="W111" s="25"/>
      <c r="X111" s="23"/>
      <c r="Y111" s="29">
        <v>0</v>
      </c>
      <c r="Z111" s="29">
        <v>1569687</v>
      </c>
      <c r="AA111" s="29">
        <v>0</v>
      </c>
      <c r="AB111" s="23">
        <v>4800065209</v>
      </c>
      <c r="AC111" s="25">
        <v>45552</v>
      </c>
      <c r="AD111" s="23" t="s">
        <v>4975</v>
      </c>
      <c r="AE111" s="29">
        <v>60564087</v>
      </c>
      <c r="AF111" s="23" t="s">
        <v>4673</v>
      </c>
      <c r="AG111" s="25">
        <v>45475</v>
      </c>
      <c r="AH111" s="25">
        <v>45485</v>
      </c>
      <c r="AI111" s="25"/>
      <c r="AJ111" s="29">
        <v>1569687</v>
      </c>
      <c r="AK111" s="29">
        <v>1569687</v>
      </c>
      <c r="AL111" s="29">
        <v>1569687</v>
      </c>
      <c r="AM111" s="29">
        <v>0</v>
      </c>
      <c r="AN111" s="29">
        <v>1550169</v>
      </c>
      <c r="AO111" s="29">
        <v>0</v>
      </c>
      <c r="AP111" s="29">
        <v>0</v>
      </c>
      <c r="AQ111" s="29">
        <v>0</v>
      </c>
      <c r="AR111" s="29">
        <v>0</v>
      </c>
      <c r="AS111" s="29">
        <v>0</v>
      </c>
      <c r="AT111" s="29">
        <v>0</v>
      </c>
      <c r="AU111" s="23"/>
      <c r="AV111" s="29">
        <v>0</v>
      </c>
      <c r="AW111" s="23"/>
      <c r="AX111" s="23"/>
      <c r="AY111" s="23"/>
      <c r="AZ111" s="29">
        <v>1569687</v>
      </c>
    </row>
    <row r="112" spans="1:52" s="27" customFormat="1" hidden="1" x14ac:dyDescent="0.2">
      <c r="A112" s="23">
        <v>891480000</v>
      </c>
      <c r="B112" s="23" t="s">
        <v>20</v>
      </c>
      <c r="C112" s="23" t="s">
        <v>4219</v>
      </c>
      <c r="D112" s="23" t="str">
        <f t="shared" si="3"/>
        <v>891480000_EI9319902</v>
      </c>
      <c r="E112" s="23" t="s">
        <v>1687</v>
      </c>
      <c r="F112" s="23" t="s">
        <v>2723</v>
      </c>
      <c r="G112" s="24">
        <v>45485</v>
      </c>
      <c r="H112" s="23"/>
      <c r="I112" s="26">
        <v>241010</v>
      </c>
      <c r="J112" s="26">
        <v>241010</v>
      </c>
      <c r="K112" s="23"/>
      <c r="L112" s="23" t="s">
        <v>26</v>
      </c>
      <c r="M112" s="23"/>
      <c r="N112" s="23" t="e">
        <v>#N/A</v>
      </c>
      <c r="O112" s="23" t="s">
        <v>4726</v>
      </c>
      <c r="P112" s="29">
        <v>0</v>
      </c>
      <c r="Q112" s="23"/>
      <c r="R112" s="23"/>
      <c r="S112" s="23"/>
      <c r="T112" s="29">
        <v>0</v>
      </c>
      <c r="U112" s="29">
        <v>0</v>
      </c>
      <c r="V112" s="23"/>
      <c r="W112" s="25"/>
      <c r="X112" s="23"/>
      <c r="Y112" s="29">
        <v>0</v>
      </c>
      <c r="Z112" s="29">
        <v>241010</v>
      </c>
      <c r="AA112" s="29">
        <v>0</v>
      </c>
      <c r="AB112" s="23">
        <v>4800065209</v>
      </c>
      <c r="AC112" s="25">
        <v>45552</v>
      </c>
      <c r="AD112" s="23" t="s">
        <v>4975</v>
      </c>
      <c r="AE112" s="29">
        <v>60564087</v>
      </c>
      <c r="AF112" s="23" t="s">
        <v>4673</v>
      </c>
      <c r="AG112" s="25">
        <v>45478</v>
      </c>
      <c r="AH112" s="25">
        <v>45485</v>
      </c>
      <c r="AI112" s="25"/>
      <c r="AJ112" s="29">
        <v>241010</v>
      </c>
      <c r="AK112" s="29">
        <v>241010</v>
      </c>
      <c r="AL112" s="29">
        <v>241010</v>
      </c>
      <c r="AM112" s="29">
        <v>0</v>
      </c>
      <c r="AN112" s="29">
        <v>241010</v>
      </c>
      <c r="AO112" s="29">
        <v>0</v>
      </c>
      <c r="AP112" s="29">
        <v>0</v>
      </c>
      <c r="AQ112" s="29">
        <v>0</v>
      </c>
      <c r="AR112" s="29">
        <v>0</v>
      </c>
      <c r="AS112" s="29">
        <v>0</v>
      </c>
      <c r="AT112" s="29">
        <v>0</v>
      </c>
      <c r="AU112" s="23"/>
      <c r="AV112" s="29">
        <v>0</v>
      </c>
      <c r="AW112" s="23"/>
      <c r="AX112" s="23"/>
      <c r="AY112" s="23"/>
      <c r="AZ112" s="29">
        <v>241010</v>
      </c>
    </row>
    <row r="113" spans="1:52" s="27" customFormat="1" hidden="1" x14ac:dyDescent="0.2">
      <c r="A113" s="23">
        <v>891480000</v>
      </c>
      <c r="B113" s="23" t="s">
        <v>20</v>
      </c>
      <c r="C113" s="23" t="s">
        <v>4220</v>
      </c>
      <c r="D113" s="23" t="str">
        <f t="shared" si="3"/>
        <v>891480000_EI2836958</v>
      </c>
      <c r="E113" s="23" t="s">
        <v>1700</v>
      </c>
      <c r="F113" s="23" t="s">
        <v>2724</v>
      </c>
      <c r="G113" s="24">
        <v>45485</v>
      </c>
      <c r="H113" s="23"/>
      <c r="I113" s="26">
        <v>66900</v>
      </c>
      <c r="J113" s="26">
        <v>66900</v>
      </c>
      <c r="K113" s="23"/>
      <c r="L113" s="23" t="s">
        <v>26</v>
      </c>
      <c r="M113" s="23"/>
      <c r="N113" s="23" t="e">
        <v>#N/A</v>
      </c>
      <c r="O113" s="23" t="s">
        <v>4726</v>
      </c>
      <c r="P113" s="29">
        <v>0</v>
      </c>
      <c r="Q113" s="23"/>
      <c r="R113" s="23"/>
      <c r="S113" s="23"/>
      <c r="T113" s="29">
        <v>0</v>
      </c>
      <c r="U113" s="29">
        <v>0</v>
      </c>
      <c r="V113" s="23"/>
      <c r="W113" s="25"/>
      <c r="X113" s="23"/>
      <c r="Y113" s="29">
        <v>0</v>
      </c>
      <c r="Z113" s="29">
        <v>66900</v>
      </c>
      <c r="AA113" s="29">
        <v>0</v>
      </c>
      <c r="AB113" s="23">
        <v>4800065209</v>
      </c>
      <c r="AC113" s="25">
        <v>45552</v>
      </c>
      <c r="AD113" s="23" t="s">
        <v>4975</v>
      </c>
      <c r="AE113" s="29">
        <v>60564087</v>
      </c>
      <c r="AF113" s="23" t="s">
        <v>4673</v>
      </c>
      <c r="AG113" s="25">
        <v>45481</v>
      </c>
      <c r="AH113" s="25">
        <v>45485</v>
      </c>
      <c r="AI113" s="25"/>
      <c r="AJ113" s="29">
        <v>66900</v>
      </c>
      <c r="AK113" s="29">
        <v>66900</v>
      </c>
      <c r="AL113" s="29">
        <v>66900</v>
      </c>
      <c r="AM113" s="29">
        <v>0</v>
      </c>
      <c r="AN113" s="29">
        <v>66900</v>
      </c>
      <c r="AO113" s="29">
        <v>0</v>
      </c>
      <c r="AP113" s="29">
        <v>0</v>
      </c>
      <c r="AQ113" s="29">
        <v>0</v>
      </c>
      <c r="AR113" s="29">
        <v>0</v>
      </c>
      <c r="AS113" s="29">
        <v>0</v>
      </c>
      <c r="AT113" s="29">
        <v>0</v>
      </c>
      <c r="AU113" s="23"/>
      <c r="AV113" s="29">
        <v>0</v>
      </c>
      <c r="AW113" s="23"/>
      <c r="AX113" s="23"/>
      <c r="AY113" s="23"/>
      <c r="AZ113" s="29">
        <v>66900</v>
      </c>
    </row>
    <row r="114" spans="1:52" s="27" customFormat="1" hidden="1" x14ac:dyDescent="0.2">
      <c r="A114" s="23">
        <v>891480000</v>
      </c>
      <c r="B114" s="23" t="s">
        <v>20</v>
      </c>
      <c r="C114" s="23" t="s">
        <v>4221</v>
      </c>
      <c r="D114" s="23" t="str">
        <f t="shared" si="3"/>
        <v>891480000_EI2836938</v>
      </c>
      <c r="E114" s="23" t="s">
        <v>1700</v>
      </c>
      <c r="F114" s="23" t="s">
        <v>2725</v>
      </c>
      <c r="G114" s="24">
        <v>45485</v>
      </c>
      <c r="H114" s="23"/>
      <c r="I114" s="26">
        <v>64500</v>
      </c>
      <c r="J114" s="26">
        <v>64500</v>
      </c>
      <c r="K114" s="23"/>
      <c r="L114" s="23" t="s">
        <v>26</v>
      </c>
      <c r="M114" s="23"/>
      <c r="N114" s="23" t="e">
        <v>#N/A</v>
      </c>
      <c r="O114" s="23" t="s">
        <v>4726</v>
      </c>
      <c r="P114" s="29">
        <v>0</v>
      </c>
      <c r="Q114" s="23"/>
      <c r="R114" s="23"/>
      <c r="S114" s="23"/>
      <c r="T114" s="29">
        <v>0</v>
      </c>
      <c r="U114" s="29">
        <v>0</v>
      </c>
      <c r="V114" s="23"/>
      <c r="W114" s="25"/>
      <c r="X114" s="23"/>
      <c r="Y114" s="29">
        <v>0</v>
      </c>
      <c r="Z114" s="29">
        <v>64500</v>
      </c>
      <c r="AA114" s="29">
        <v>0</v>
      </c>
      <c r="AB114" s="23">
        <v>4800065209</v>
      </c>
      <c r="AC114" s="25">
        <v>45552</v>
      </c>
      <c r="AD114" s="23" t="s">
        <v>4975</v>
      </c>
      <c r="AE114" s="29">
        <v>60564087</v>
      </c>
      <c r="AF114" s="23" t="s">
        <v>4673</v>
      </c>
      <c r="AG114" s="25">
        <v>45478</v>
      </c>
      <c r="AH114" s="25">
        <v>45485</v>
      </c>
      <c r="AI114" s="25"/>
      <c r="AJ114" s="29">
        <v>64500</v>
      </c>
      <c r="AK114" s="29">
        <v>64500</v>
      </c>
      <c r="AL114" s="29">
        <v>64500</v>
      </c>
      <c r="AM114" s="29">
        <v>0</v>
      </c>
      <c r="AN114" s="29">
        <v>64500</v>
      </c>
      <c r="AO114" s="29">
        <v>0</v>
      </c>
      <c r="AP114" s="29">
        <v>0</v>
      </c>
      <c r="AQ114" s="29">
        <v>0</v>
      </c>
      <c r="AR114" s="29">
        <v>0</v>
      </c>
      <c r="AS114" s="29">
        <v>0</v>
      </c>
      <c r="AT114" s="29">
        <v>0</v>
      </c>
      <c r="AU114" s="23"/>
      <c r="AV114" s="29">
        <v>0</v>
      </c>
      <c r="AW114" s="23"/>
      <c r="AX114" s="23"/>
      <c r="AY114" s="23"/>
      <c r="AZ114" s="29">
        <v>64500</v>
      </c>
    </row>
    <row r="115" spans="1:52" s="27" customFormat="1" hidden="1" x14ac:dyDescent="0.2">
      <c r="A115" s="23">
        <v>891480000</v>
      </c>
      <c r="B115" s="23" t="s">
        <v>20</v>
      </c>
      <c r="C115" s="23" t="s">
        <v>4222</v>
      </c>
      <c r="D115" s="23" t="str">
        <f t="shared" si="3"/>
        <v>891480000_EI9319930</v>
      </c>
      <c r="E115" s="23" t="s">
        <v>1687</v>
      </c>
      <c r="F115" s="23" t="s">
        <v>2726</v>
      </c>
      <c r="G115" s="24">
        <v>45485</v>
      </c>
      <c r="H115" s="23"/>
      <c r="I115" s="26">
        <v>65305</v>
      </c>
      <c r="J115" s="26">
        <v>65305</v>
      </c>
      <c r="K115" s="23"/>
      <c r="L115" s="23" t="s">
        <v>26</v>
      </c>
      <c r="M115" s="23"/>
      <c r="N115" s="23" t="e">
        <v>#N/A</v>
      </c>
      <c r="O115" s="23" t="s">
        <v>4726</v>
      </c>
      <c r="P115" s="29">
        <v>0</v>
      </c>
      <c r="Q115" s="23"/>
      <c r="R115" s="23"/>
      <c r="S115" s="23"/>
      <c r="T115" s="29">
        <v>0</v>
      </c>
      <c r="U115" s="29">
        <v>0</v>
      </c>
      <c r="V115" s="23"/>
      <c r="W115" s="25"/>
      <c r="X115" s="23"/>
      <c r="Y115" s="29">
        <v>0</v>
      </c>
      <c r="Z115" s="29">
        <v>65305</v>
      </c>
      <c r="AA115" s="29">
        <v>0</v>
      </c>
      <c r="AB115" s="23">
        <v>4800065209</v>
      </c>
      <c r="AC115" s="25">
        <v>45552</v>
      </c>
      <c r="AD115" s="23" t="s">
        <v>4975</v>
      </c>
      <c r="AE115" s="29">
        <v>60564087</v>
      </c>
      <c r="AF115" s="23" t="s">
        <v>4673</v>
      </c>
      <c r="AG115" s="25">
        <v>45482</v>
      </c>
      <c r="AH115" s="25">
        <v>45485</v>
      </c>
      <c r="AI115" s="25"/>
      <c r="AJ115" s="29">
        <v>65305</v>
      </c>
      <c r="AK115" s="29">
        <v>65305</v>
      </c>
      <c r="AL115" s="29">
        <v>65305</v>
      </c>
      <c r="AM115" s="29">
        <v>0</v>
      </c>
      <c r="AN115" s="29">
        <v>65305</v>
      </c>
      <c r="AO115" s="29">
        <v>0</v>
      </c>
      <c r="AP115" s="29">
        <v>0</v>
      </c>
      <c r="AQ115" s="29">
        <v>0</v>
      </c>
      <c r="AR115" s="29">
        <v>0</v>
      </c>
      <c r="AS115" s="29">
        <v>0</v>
      </c>
      <c r="AT115" s="29">
        <v>0</v>
      </c>
      <c r="AU115" s="23"/>
      <c r="AV115" s="29">
        <v>0</v>
      </c>
      <c r="AW115" s="23"/>
      <c r="AX115" s="23"/>
      <c r="AY115" s="23"/>
      <c r="AZ115" s="29">
        <v>65305</v>
      </c>
    </row>
    <row r="116" spans="1:52" s="27" customFormat="1" hidden="1" x14ac:dyDescent="0.2">
      <c r="A116" s="23">
        <v>891480000</v>
      </c>
      <c r="B116" s="23" t="s">
        <v>20</v>
      </c>
      <c r="C116" s="23" t="s">
        <v>4226</v>
      </c>
      <c r="D116" s="23" t="str">
        <f t="shared" si="3"/>
        <v>891480000_EI6323633</v>
      </c>
      <c r="E116" s="23" t="s">
        <v>1712</v>
      </c>
      <c r="F116" s="23" t="s">
        <v>2730</v>
      </c>
      <c r="G116" s="24">
        <v>45485</v>
      </c>
      <c r="H116" s="23"/>
      <c r="I116" s="26">
        <v>327904</v>
      </c>
      <c r="J116" s="26">
        <v>327904</v>
      </c>
      <c r="K116" s="23"/>
      <c r="L116" s="23" t="s">
        <v>26</v>
      </c>
      <c r="M116" s="23"/>
      <c r="N116" s="23" t="e">
        <v>#N/A</v>
      </c>
      <c r="O116" s="23" t="s">
        <v>4726</v>
      </c>
      <c r="P116" s="29">
        <v>0</v>
      </c>
      <c r="Q116" s="23"/>
      <c r="R116" s="23"/>
      <c r="S116" s="23"/>
      <c r="T116" s="29">
        <v>0</v>
      </c>
      <c r="U116" s="29">
        <v>0</v>
      </c>
      <c r="V116" s="23"/>
      <c r="W116" s="25"/>
      <c r="X116" s="23"/>
      <c r="Y116" s="29">
        <v>0</v>
      </c>
      <c r="Z116" s="29">
        <v>327904</v>
      </c>
      <c r="AA116" s="29">
        <v>0</v>
      </c>
      <c r="AB116" s="23">
        <v>4800065209</v>
      </c>
      <c r="AC116" s="25">
        <v>45552</v>
      </c>
      <c r="AD116" s="23" t="s">
        <v>4975</v>
      </c>
      <c r="AE116" s="29">
        <v>60564087</v>
      </c>
      <c r="AF116" s="23" t="s">
        <v>4673</v>
      </c>
      <c r="AG116" s="25">
        <v>45481</v>
      </c>
      <c r="AH116" s="25">
        <v>45485</v>
      </c>
      <c r="AI116" s="25"/>
      <c r="AJ116" s="29">
        <v>327904</v>
      </c>
      <c r="AK116" s="29">
        <v>327904</v>
      </c>
      <c r="AL116" s="29">
        <v>327904</v>
      </c>
      <c r="AM116" s="29">
        <v>0</v>
      </c>
      <c r="AN116" s="29">
        <v>327904</v>
      </c>
      <c r="AO116" s="29">
        <v>0</v>
      </c>
      <c r="AP116" s="29">
        <v>0</v>
      </c>
      <c r="AQ116" s="29">
        <v>0</v>
      </c>
      <c r="AR116" s="29">
        <v>0</v>
      </c>
      <c r="AS116" s="29">
        <v>0</v>
      </c>
      <c r="AT116" s="29">
        <v>0</v>
      </c>
      <c r="AU116" s="23"/>
      <c r="AV116" s="29">
        <v>0</v>
      </c>
      <c r="AW116" s="23"/>
      <c r="AX116" s="23"/>
      <c r="AY116" s="23"/>
      <c r="AZ116" s="29">
        <v>327904</v>
      </c>
    </row>
    <row r="117" spans="1:52" s="27" customFormat="1" hidden="1" x14ac:dyDescent="0.2">
      <c r="A117" s="23">
        <v>891480000</v>
      </c>
      <c r="B117" s="23" t="s">
        <v>20</v>
      </c>
      <c r="C117" s="23" t="s">
        <v>4233</v>
      </c>
      <c r="D117" s="23" t="str">
        <f t="shared" si="3"/>
        <v>891480000_EJ2741779</v>
      </c>
      <c r="E117" s="23" t="s">
        <v>1715</v>
      </c>
      <c r="F117" s="23" t="s">
        <v>2737</v>
      </c>
      <c r="G117" s="24">
        <v>45485</v>
      </c>
      <c r="H117" s="23"/>
      <c r="I117" s="26">
        <v>62477</v>
      </c>
      <c r="J117" s="26">
        <v>62477</v>
      </c>
      <c r="K117" s="23"/>
      <c r="L117" s="23" t="s">
        <v>26</v>
      </c>
      <c r="M117" s="23"/>
      <c r="N117" s="23" t="e">
        <v>#N/A</v>
      </c>
      <c r="O117" s="23" t="s">
        <v>4726</v>
      </c>
      <c r="P117" s="29">
        <v>0</v>
      </c>
      <c r="Q117" s="23"/>
      <c r="R117" s="23"/>
      <c r="S117" s="23"/>
      <c r="T117" s="29">
        <v>0</v>
      </c>
      <c r="U117" s="29">
        <v>0</v>
      </c>
      <c r="V117" s="23"/>
      <c r="W117" s="25"/>
      <c r="X117" s="23"/>
      <c r="Y117" s="29">
        <v>0</v>
      </c>
      <c r="Z117" s="29">
        <v>62477</v>
      </c>
      <c r="AA117" s="29">
        <v>0</v>
      </c>
      <c r="AB117" s="23">
        <v>4800065209</v>
      </c>
      <c r="AC117" s="25">
        <v>45552</v>
      </c>
      <c r="AD117" s="23" t="s">
        <v>4975</v>
      </c>
      <c r="AE117" s="29">
        <v>60564087</v>
      </c>
      <c r="AF117" s="23" t="s">
        <v>4673</v>
      </c>
      <c r="AG117" s="25">
        <v>45477</v>
      </c>
      <c r="AH117" s="25">
        <v>45485</v>
      </c>
      <c r="AI117" s="25"/>
      <c r="AJ117" s="29">
        <v>62477</v>
      </c>
      <c r="AK117" s="29">
        <v>62477</v>
      </c>
      <c r="AL117" s="29">
        <v>62477</v>
      </c>
      <c r="AM117" s="29">
        <v>0</v>
      </c>
      <c r="AN117" s="29">
        <v>62477</v>
      </c>
      <c r="AO117" s="29">
        <v>0</v>
      </c>
      <c r="AP117" s="29">
        <v>0</v>
      </c>
      <c r="AQ117" s="29">
        <v>0</v>
      </c>
      <c r="AR117" s="29">
        <v>0</v>
      </c>
      <c r="AS117" s="29">
        <v>0</v>
      </c>
      <c r="AT117" s="29">
        <v>0</v>
      </c>
      <c r="AU117" s="23"/>
      <c r="AV117" s="29">
        <v>0</v>
      </c>
      <c r="AW117" s="23"/>
      <c r="AX117" s="23"/>
      <c r="AY117" s="23"/>
      <c r="AZ117" s="29">
        <v>62477</v>
      </c>
    </row>
    <row r="118" spans="1:52" s="27" customFormat="1" hidden="1" x14ac:dyDescent="0.2">
      <c r="A118" s="23">
        <v>891480000</v>
      </c>
      <c r="B118" s="23" t="s">
        <v>20</v>
      </c>
      <c r="C118" s="23" t="s">
        <v>4238</v>
      </c>
      <c r="D118" s="23" t="str">
        <f t="shared" si="3"/>
        <v>891480000_EI9319926</v>
      </c>
      <c r="E118" s="23" t="s">
        <v>1687</v>
      </c>
      <c r="F118" s="23" t="s">
        <v>1581</v>
      </c>
      <c r="G118" s="24">
        <v>45485</v>
      </c>
      <c r="H118" s="23"/>
      <c r="I118" s="26">
        <v>65305</v>
      </c>
      <c r="J118" s="26">
        <v>65305</v>
      </c>
      <c r="K118" s="23"/>
      <c r="L118" s="23" t="s">
        <v>26</v>
      </c>
      <c r="M118" s="23"/>
      <c r="N118" s="23" t="e">
        <v>#N/A</v>
      </c>
      <c r="O118" s="23" t="s">
        <v>4726</v>
      </c>
      <c r="P118" s="29">
        <v>0</v>
      </c>
      <c r="Q118" s="23"/>
      <c r="R118" s="23"/>
      <c r="S118" s="23"/>
      <c r="T118" s="29">
        <v>0</v>
      </c>
      <c r="U118" s="29">
        <v>0</v>
      </c>
      <c r="V118" s="23"/>
      <c r="W118" s="25"/>
      <c r="X118" s="23"/>
      <c r="Y118" s="29">
        <v>0</v>
      </c>
      <c r="Z118" s="29">
        <v>65305</v>
      </c>
      <c r="AA118" s="29">
        <v>0</v>
      </c>
      <c r="AB118" s="23">
        <v>4800065209</v>
      </c>
      <c r="AC118" s="25">
        <v>45552</v>
      </c>
      <c r="AD118" s="23" t="s">
        <v>4975</v>
      </c>
      <c r="AE118" s="29">
        <v>60564087</v>
      </c>
      <c r="AF118" s="23" t="s">
        <v>4673</v>
      </c>
      <c r="AG118" s="25">
        <v>45482</v>
      </c>
      <c r="AH118" s="25">
        <v>45485</v>
      </c>
      <c r="AI118" s="25"/>
      <c r="AJ118" s="29">
        <v>65305</v>
      </c>
      <c r="AK118" s="29">
        <v>65305</v>
      </c>
      <c r="AL118" s="29">
        <v>65305</v>
      </c>
      <c r="AM118" s="29">
        <v>0</v>
      </c>
      <c r="AN118" s="29">
        <v>65305</v>
      </c>
      <c r="AO118" s="29">
        <v>0</v>
      </c>
      <c r="AP118" s="29">
        <v>0</v>
      </c>
      <c r="AQ118" s="29">
        <v>0</v>
      </c>
      <c r="AR118" s="29">
        <v>0</v>
      </c>
      <c r="AS118" s="29">
        <v>0</v>
      </c>
      <c r="AT118" s="29">
        <v>0</v>
      </c>
      <c r="AU118" s="23"/>
      <c r="AV118" s="29">
        <v>0</v>
      </c>
      <c r="AW118" s="23"/>
      <c r="AX118" s="23"/>
      <c r="AY118" s="23"/>
      <c r="AZ118" s="29">
        <v>65305</v>
      </c>
    </row>
    <row r="119" spans="1:52" s="27" customFormat="1" hidden="1" x14ac:dyDescent="0.2">
      <c r="A119" s="23">
        <v>891480000</v>
      </c>
      <c r="B119" s="23" t="s">
        <v>20</v>
      </c>
      <c r="C119" s="23" t="s">
        <v>4064</v>
      </c>
      <c r="D119" s="23" t="str">
        <f t="shared" si="3"/>
        <v>891480000_EI3031236</v>
      </c>
      <c r="E119" s="23" t="s">
        <v>2489</v>
      </c>
      <c r="F119" s="23" t="s">
        <v>2571</v>
      </c>
      <c r="G119" s="24">
        <v>45489</v>
      </c>
      <c r="H119" s="23"/>
      <c r="I119" s="26">
        <v>65661</v>
      </c>
      <c r="J119" s="26">
        <v>65661</v>
      </c>
      <c r="K119" s="23"/>
      <c r="L119" s="23" t="s">
        <v>26</v>
      </c>
      <c r="M119" s="23"/>
      <c r="N119" s="23" t="e">
        <v>#N/A</v>
      </c>
      <c r="O119" s="23" t="s">
        <v>4726</v>
      </c>
      <c r="P119" s="29">
        <v>0</v>
      </c>
      <c r="Q119" s="23"/>
      <c r="R119" s="23"/>
      <c r="S119" s="23"/>
      <c r="T119" s="29">
        <v>0</v>
      </c>
      <c r="U119" s="29">
        <v>0</v>
      </c>
      <c r="V119" s="23"/>
      <c r="W119" s="25"/>
      <c r="X119" s="23"/>
      <c r="Y119" s="29">
        <v>0</v>
      </c>
      <c r="Z119" s="29">
        <v>65661</v>
      </c>
      <c r="AA119" s="29">
        <v>0</v>
      </c>
      <c r="AB119" s="23">
        <v>4800065209</v>
      </c>
      <c r="AC119" s="25">
        <v>45552</v>
      </c>
      <c r="AD119" s="23" t="s">
        <v>4975</v>
      </c>
      <c r="AE119" s="29">
        <v>60564087</v>
      </c>
      <c r="AF119" s="23" t="s">
        <v>4673</v>
      </c>
      <c r="AG119" s="25">
        <v>45484</v>
      </c>
      <c r="AH119" s="25">
        <v>45505</v>
      </c>
      <c r="AI119" s="25"/>
      <c r="AJ119" s="29">
        <v>65661</v>
      </c>
      <c r="AK119" s="29">
        <v>65661</v>
      </c>
      <c r="AL119" s="29">
        <v>65661</v>
      </c>
      <c r="AM119" s="29">
        <v>0</v>
      </c>
      <c r="AN119" s="29">
        <v>65661</v>
      </c>
      <c r="AO119" s="29">
        <v>0</v>
      </c>
      <c r="AP119" s="29">
        <v>0</v>
      </c>
      <c r="AQ119" s="29">
        <v>0</v>
      </c>
      <c r="AR119" s="29">
        <v>0</v>
      </c>
      <c r="AS119" s="29">
        <v>0</v>
      </c>
      <c r="AT119" s="29">
        <v>0</v>
      </c>
      <c r="AU119" s="23"/>
      <c r="AV119" s="29">
        <v>0</v>
      </c>
      <c r="AW119" s="23"/>
      <c r="AX119" s="23"/>
      <c r="AY119" s="23"/>
      <c r="AZ119" s="29">
        <v>65661</v>
      </c>
    </row>
    <row r="120" spans="1:52" s="27" customFormat="1" hidden="1" x14ac:dyDescent="0.2">
      <c r="A120" s="23">
        <v>891480000</v>
      </c>
      <c r="B120" s="23" t="s">
        <v>20</v>
      </c>
      <c r="C120" s="23" t="s">
        <v>4066</v>
      </c>
      <c r="D120" s="23" t="str">
        <f t="shared" si="3"/>
        <v>891480000_EI144412</v>
      </c>
      <c r="E120" s="23" t="s">
        <v>1725</v>
      </c>
      <c r="F120" s="23" t="s">
        <v>2573</v>
      </c>
      <c r="G120" s="24">
        <v>45489</v>
      </c>
      <c r="H120" s="23"/>
      <c r="I120" s="26">
        <v>65393</v>
      </c>
      <c r="J120" s="26">
        <v>65393</v>
      </c>
      <c r="K120" s="23"/>
      <c r="L120" s="23" t="s">
        <v>26</v>
      </c>
      <c r="M120" s="23"/>
      <c r="N120" s="23" t="e">
        <v>#N/A</v>
      </c>
      <c r="O120" s="23" t="s">
        <v>4726</v>
      </c>
      <c r="P120" s="29">
        <v>0</v>
      </c>
      <c r="Q120" s="23"/>
      <c r="R120" s="23"/>
      <c r="S120" s="23"/>
      <c r="T120" s="29">
        <v>0</v>
      </c>
      <c r="U120" s="29">
        <v>0</v>
      </c>
      <c r="V120" s="23"/>
      <c r="W120" s="25"/>
      <c r="X120" s="23"/>
      <c r="Y120" s="29">
        <v>0</v>
      </c>
      <c r="Z120" s="29">
        <v>65393</v>
      </c>
      <c r="AA120" s="29">
        <v>0</v>
      </c>
      <c r="AB120" s="23">
        <v>4800065209</v>
      </c>
      <c r="AC120" s="25">
        <v>45552</v>
      </c>
      <c r="AD120" s="23" t="s">
        <v>4975</v>
      </c>
      <c r="AE120" s="29">
        <v>60564087</v>
      </c>
      <c r="AF120" s="23" t="s">
        <v>4673</v>
      </c>
      <c r="AG120" s="25">
        <v>45484</v>
      </c>
      <c r="AH120" s="25">
        <v>45505</v>
      </c>
      <c r="AI120" s="25"/>
      <c r="AJ120" s="29">
        <v>65393</v>
      </c>
      <c r="AK120" s="29">
        <v>65393</v>
      </c>
      <c r="AL120" s="29">
        <v>65393</v>
      </c>
      <c r="AM120" s="29">
        <v>0</v>
      </c>
      <c r="AN120" s="29">
        <v>65393</v>
      </c>
      <c r="AO120" s="29">
        <v>0</v>
      </c>
      <c r="AP120" s="29">
        <v>0</v>
      </c>
      <c r="AQ120" s="29">
        <v>0</v>
      </c>
      <c r="AR120" s="29">
        <v>0</v>
      </c>
      <c r="AS120" s="29">
        <v>0</v>
      </c>
      <c r="AT120" s="29">
        <v>0</v>
      </c>
      <c r="AU120" s="23"/>
      <c r="AV120" s="29">
        <v>0</v>
      </c>
      <c r="AW120" s="23"/>
      <c r="AX120" s="23"/>
      <c r="AY120" s="23"/>
      <c r="AZ120" s="29">
        <v>65393</v>
      </c>
    </row>
    <row r="121" spans="1:52" s="27" customFormat="1" hidden="1" x14ac:dyDescent="0.2">
      <c r="A121" s="23">
        <v>891480000</v>
      </c>
      <c r="B121" s="23" t="s">
        <v>20</v>
      </c>
      <c r="C121" s="23" t="s">
        <v>4069</v>
      </c>
      <c r="D121" s="23" t="str">
        <f t="shared" si="3"/>
        <v>891480000_EI2317481</v>
      </c>
      <c r="E121" s="23" t="s">
        <v>1701</v>
      </c>
      <c r="F121" s="23" t="s">
        <v>2576</v>
      </c>
      <c r="G121" s="24">
        <v>45489</v>
      </c>
      <c r="H121" s="23"/>
      <c r="I121" s="26">
        <v>65393</v>
      </c>
      <c r="J121" s="26">
        <v>65393</v>
      </c>
      <c r="K121" s="23"/>
      <c r="L121" s="23" t="s">
        <v>26</v>
      </c>
      <c r="M121" s="23"/>
      <c r="N121" s="23" t="e">
        <v>#N/A</v>
      </c>
      <c r="O121" s="23" t="s">
        <v>4726</v>
      </c>
      <c r="P121" s="29">
        <v>0</v>
      </c>
      <c r="Q121" s="23"/>
      <c r="R121" s="23"/>
      <c r="S121" s="23"/>
      <c r="T121" s="29">
        <v>0</v>
      </c>
      <c r="U121" s="29">
        <v>0</v>
      </c>
      <c r="V121" s="23"/>
      <c r="W121" s="25"/>
      <c r="X121" s="23"/>
      <c r="Y121" s="29">
        <v>0</v>
      </c>
      <c r="Z121" s="29">
        <v>65393</v>
      </c>
      <c r="AA121" s="29">
        <v>0</v>
      </c>
      <c r="AB121" s="23">
        <v>4800065209</v>
      </c>
      <c r="AC121" s="25">
        <v>45552</v>
      </c>
      <c r="AD121" s="23" t="s">
        <v>4975</v>
      </c>
      <c r="AE121" s="29">
        <v>60564087</v>
      </c>
      <c r="AF121" s="23" t="s">
        <v>4673</v>
      </c>
      <c r="AG121" s="25">
        <v>45482</v>
      </c>
      <c r="AH121" s="25">
        <v>45505</v>
      </c>
      <c r="AI121" s="25"/>
      <c r="AJ121" s="29">
        <v>65393</v>
      </c>
      <c r="AK121" s="29">
        <v>65393</v>
      </c>
      <c r="AL121" s="29">
        <v>65393</v>
      </c>
      <c r="AM121" s="29">
        <v>0</v>
      </c>
      <c r="AN121" s="29">
        <v>65393</v>
      </c>
      <c r="AO121" s="29">
        <v>0</v>
      </c>
      <c r="AP121" s="29">
        <v>0</v>
      </c>
      <c r="AQ121" s="29">
        <v>0</v>
      </c>
      <c r="AR121" s="29">
        <v>0</v>
      </c>
      <c r="AS121" s="29">
        <v>0</v>
      </c>
      <c r="AT121" s="29">
        <v>0</v>
      </c>
      <c r="AU121" s="23"/>
      <c r="AV121" s="29">
        <v>0</v>
      </c>
      <c r="AW121" s="23"/>
      <c r="AX121" s="23"/>
      <c r="AY121" s="23"/>
      <c r="AZ121" s="29">
        <v>65393</v>
      </c>
    </row>
    <row r="122" spans="1:52" s="27" customFormat="1" hidden="1" x14ac:dyDescent="0.2">
      <c r="A122" s="23">
        <v>891480000</v>
      </c>
      <c r="B122" s="23" t="s">
        <v>20</v>
      </c>
      <c r="C122" s="23" t="s">
        <v>4089</v>
      </c>
      <c r="D122" s="23" t="str">
        <f t="shared" si="3"/>
        <v>891480000_EI8040297</v>
      </c>
      <c r="E122" s="23" t="s">
        <v>1682</v>
      </c>
      <c r="F122" s="23" t="s">
        <v>2596</v>
      </c>
      <c r="G122" s="24">
        <v>45499</v>
      </c>
      <c r="H122" s="23"/>
      <c r="I122" s="26">
        <v>66900</v>
      </c>
      <c r="J122" s="26">
        <v>66900</v>
      </c>
      <c r="K122" s="23"/>
      <c r="L122" s="23" t="s">
        <v>26</v>
      </c>
      <c r="M122" s="23"/>
      <c r="N122" s="23" t="e">
        <v>#N/A</v>
      </c>
      <c r="O122" s="23" t="s">
        <v>4726</v>
      </c>
      <c r="P122" s="29">
        <v>0</v>
      </c>
      <c r="Q122" s="23"/>
      <c r="R122" s="23"/>
      <c r="S122" s="23"/>
      <c r="T122" s="29">
        <v>0</v>
      </c>
      <c r="U122" s="29">
        <v>0</v>
      </c>
      <c r="V122" s="23"/>
      <c r="W122" s="25"/>
      <c r="X122" s="23"/>
      <c r="Y122" s="29">
        <v>0</v>
      </c>
      <c r="Z122" s="29">
        <v>66900</v>
      </c>
      <c r="AA122" s="29">
        <v>0</v>
      </c>
      <c r="AB122" s="23">
        <v>4800065209</v>
      </c>
      <c r="AC122" s="25">
        <v>45552</v>
      </c>
      <c r="AD122" s="23" t="s">
        <v>4975</v>
      </c>
      <c r="AE122" s="29">
        <v>60564087</v>
      </c>
      <c r="AF122" s="23" t="s">
        <v>4673</v>
      </c>
      <c r="AG122" s="25">
        <v>45489</v>
      </c>
      <c r="AH122" s="25">
        <v>45505</v>
      </c>
      <c r="AI122" s="25"/>
      <c r="AJ122" s="29">
        <v>66900</v>
      </c>
      <c r="AK122" s="29">
        <v>66900</v>
      </c>
      <c r="AL122" s="29">
        <v>66900</v>
      </c>
      <c r="AM122" s="29">
        <v>0</v>
      </c>
      <c r="AN122" s="29">
        <v>66900</v>
      </c>
      <c r="AO122" s="29">
        <v>0</v>
      </c>
      <c r="AP122" s="29">
        <v>0</v>
      </c>
      <c r="AQ122" s="29">
        <v>0</v>
      </c>
      <c r="AR122" s="29">
        <v>0</v>
      </c>
      <c r="AS122" s="29">
        <v>0</v>
      </c>
      <c r="AT122" s="29">
        <v>0</v>
      </c>
      <c r="AU122" s="23"/>
      <c r="AV122" s="29">
        <v>0</v>
      </c>
      <c r="AW122" s="23"/>
      <c r="AX122" s="23"/>
      <c r="AY122" s="23"/>
      <c r="AZ122" s="29">
        <v>66900</v>
      </c>
    </row>
    <row r="123" spans="1:52" s="27" customFormat="1" hidden="1" x14ac:dyDescent="0.2">
      <c r="A123" s="23">
        <v>891480000</v>
      </c>
      <c r="B123" s="23" t="s">
        <v>20</v>
      </c>
      <c r="C123" s="23" t="s">
        <v>4090</v>
      </c>
      <c r="D123" s="23" t="str">
        <f t="shared" si="3"/>
        <v>891480000_EJ2320459</v>
      </c>
      <c r="E123" s="23" t="s">
        <v>1724</v>
      </c>
      <c r="F123" s="23" t="s">
        <v>2597</v>
      </c>
      <c r="G123" s="24">
        <v>45499</v>
      </c>
      <c r="H123" s="23"/>
      <c r="I123" s="26">
        <v>66900</v>
      </c>
      <c r="J123" s="26">
        <v>66900</v>
      </c>
      <c r="K123" s="23"/>
      <c r="L123" s="23" t="s">
        <v>26</v>
      </c>
      <c r="M123" s="23"/>
      <c r="N123" s="23" t="e">
        <v>#N/A</v>
      </c>
      <c r="O123" s="23" t="s">
        <v>4726</v>
      </c>
      <c r="P123" s="29">
        <v>0</v>
      </c>
      <c r="Q123" s="23"/>
      <c r="R123" s="23"/>
      <c r="S123" s="23"/>
      <c r="T123" s="29">
        <v>0</v>
      </c>
      <c r="U123" s="29">
        <v>0</v>
      </c>
      <c r="V123" s="23"/>
      <c r="W123" s="25"/>
      <c r="X123" s="23"/>
      <c r="Y123" s="29">
        <v>0</v>
      </c>
      <c r="Z123" s="29">
        <v>66900</v>
      </c>
      <c r="AA123" s="29">
        <v>0</v>
      </c>
      <c r="AB123" s="23">
        <v>4800065209</v>
      </c>
      <c r="AC123" s="25">
        <v>45552</v>
      </c>
      <c r="AD123" s="23" t="s">
        <v>4975</v>
      </c>
      <c r="AE123" s="29">
        <v>60564087</v>
      </c>
      <c r="AF123" s="23" t="s">
        <v>4673</v>
      </c>
      <c r="AG123" s="25">
        <v>45489</v>
      </c>
      <c r="AH123" s="25">
        <v>45505</v>
      </c>
      <c r="AI123" s="25"/>
      <c r="AJ123" s="29">
        <v>66900</v>
      </c>
      <c r="AK123" s="29">
        <v>66900</v>
      </c>
      <c r="AL123" s="29">
        <v>66900</v>
      </c>
      <c r="AM123" s="29">
        <v>0</v>
      </c>
      <c r="AN123" s="29">
        <v>66900</v>
      </c>
      <c r="AO123" s="29">
        <v>0</v>
      </c>
      <c r="AP123" s="29">
        <v>0</v>
      </c>
      <c r="AQ123" s="29">
        <v>0</v>
      </c>
      <c r="AR123" s="29">
        <v>0</v>
      </c>
      <c r="AS123" s="29">
        <v>0</v>
      </c>
      <c r="AT123" s="29">
        <v>0</v>
      </c>
      <c r="AU123" s="23"/>
      <c r="AV123" s="29">
        <v>0</v>
      </c>
      <c r="AW123" s="23"/>
      <c r="AX123" s="23"/>
      <c r="AY123" s="23"/>
      <c r="AZ123" s="29">
        <v>66900</v>
      </c>
    </row>
    <row r="124" spans="1:52" s="27" customFormat="1" hidden="1" x14ac:dyDescent="0.2">
      <c r="A124" s="23">
        <v>891480000</v>
      </c>
      <c r="B124" s="23" t="s">
        <v>20</v>
      </c>
      <c r="C124" s="23" t="s">
        <v>4091</v>
      </c>
      <c r="D124" s="23" t="str">
        <f t="shared" si="3"/>
        <v>891480000_EI0147472</v>
      </c>
      <c r="E124" s="23" t="s">
        <v>1680</v>
      </c>
      <c r="F124" s="23" t="s">
        <v>2598</v>
      </c>
      <c r="G124" s="24">
        <v>45499</v>
      </c>
      <c r="H124" s="23"/>
      <c r="I124" s="26">
        <v>66900</v>
      </c>
      <c r="J124" s="26">
        <v>66900</v>
      </c>
      <c r="K124" s="23"/>
      <c r="L124" s="23" t="s">
        <v>26</v>
      </c>
      <c r="M124" s="23"/>
      <c r="N124" s="23" t="e">
        <v>#N/A</v>
      </c>
      <c r="O124" s="23" t="s">
        <v>4726</v>
      </c>
      <c r="P124" s="29">
        <v>0</v>
      </c>
      <c r="Q124" s="23"/>
      <c r="R124" s="23"/>
      <c r="S124" s="23"/>
      <c r="T124" s="29">
        <v>0</v>
      </c>
      <c r="U124" s="29">
        <v>0</v>
      </c>
      <c r="V124" s="23"/>
      <c r="W124" s="25"/>
      <c r="X124" s="23"/>
      <c r="Y124" s="29">
        <v>0</v>
      </c>
      <c r="Z124" s="29">
        <v>66900</v>
      </c>
      <c r="AA124" s="29">
        <v>0</v>
      </c>
      <c r="AB124" s="23">
        <v>4800065209</v>
      </c>
      <c r="AC124" s="25">
        <v>45552</v>
      </c>
      <c r="AD124" s="23" t="s">
        <v>4975</v>
      </c>
      <c r="AE124" s="29">
        <v>60564087</v>
      </c>
      <c r="AF124" s="23" t="s">
        <v>4673</v>
      </c>
      <c r="AG124" s="25">
        <v>45490</v>
      </c>
      <c r="AH124" s="25">
        <v>45505</v>
      </c>
      <c r="AI124" s="25"/>
      <c r="AJ124" s="29">
        <v>66900</v>
      </c>
      <c r="AK124" s="29">
        <v>66900</v>
      </c>
      <c r="AL124" s="29">
        <v>66900</v>
      </c>
      <c r="AM124" s="29">
        <v>0</v>
      </c>
      <c r="AN124" s="29">
        <v>66900</v>
      </c>
      <c r="AO124" s="29">
        <v>0</v>
      </c>
      <c r="AP124" s="29">
        <v>0</v>
      </c>
      <c r="AQ124" s="29">
        <v>0</v>
      </c>
      <c r="AR124" s="29">
        <v>0</v>
      </c>
      <c r="AS124" s="29">
        <v>0</v>
      </c>
      <c r="AT124" s="29">
        <v>0</v>
      </c>
      <c r="AU124" s="23"/>
      <c r="AV124" s="29">
        <v>0</v>
      </c>
      <c r="AW124" s="23"/>
      <c r="AX124" s="23"/>
      <c r="AY124" s="23"/>
      <c r="AZ124" s="29">
        <v>66900</v>
      </c>
    </row>
    <row r="125" spans="1:52" s="27" customFormat="1" hidden="1" x14ac:dyDescent="0.2">
      <c r="A125" s="23">
        <v>891480000</v>
      </c>
      <c r="B125" s="23" t="s">
        <v>20</v>
      </c>
      <c r="C125" s="23" t="s">
        <v>4092</v>
      </c>
      <c r="D125" s="23" t="str">
        <f t="shared" si="3"/>
        <v>891480000_EI7921786</v>
      </c>
      <c r="E125" s="23" t="s">
        <v>1704</v>
      </c>
      <c r="F125" s="23" t="s">
        <v>2599</v>
      </c>
      <c r="G125" s="24">
        <v>45499</v>
      </c>
      <c r="H125" s="23"/>
      <c r="I125" s="26">
        <v>65305</v>
      </c>
      <c r="J125" s="26">
        <v>65305</v>
      </c>
      <c r="K125" s="23"/>
      <c r="L125" s="23" t="s">
        <v>26</v>
      </c>
      <c r="M125" s="23"/>
      <c r="N125" s="23" t="e">
        <v>#N/A</v>
      </c>
      <c r="O125" s="23" t="s">
        <v>4726</v>
      </c>
      <c r="P125" s="29">
        <v>0</v>
      </c>
      <c r="Q125" s="23"/>
      <c r="R125" s="23"/>
      <c r="S125" s="23"/>
      <c r="T125" s="29">
        <v>0</v>
      </c>
      <c r="U125" s="29">
        <v>0</v>
      </c>
      <c r="V125" s="23"/>
      <c r="W125" s="25"/>
      <c r="X125" s="23"/>
      <c r="Y125" s="29">
        <v>0</v>
      </c>
      <c r="Z125" s="29">
        <v>65305</v>
      </c>
      <c r="AA125" s="29">
        <v>0</v>
      </c>
      <c r="AB125" s="23">
        <v>4800065209</v>
      </c>
      <c r="AC125" s="25">
        <v>45552</v>
      </c>
      <c r="AD125" s="23" t="s">
        <v>4975</v>
      </c>
      <c r="AE125" s="29">
        <v>60564087</v>
      </c>
      <c r="AF125" s="23" t="s">
        <v>4673</v>
      </c>
      <c r="AG125" s="25">
        <v>45492</v>
      </c>
      <c r="AH125" s="25">
        <v>45505</v>
      </c>
      <c r="AI125" s="25"/>
      <c r="AJ125" s="29">
        <v>65305</v>
      </c>
      <c r="AK125" s="29">
        <v>65305</v>
      </c>
      <c r="AL125" s="29">
        <v>65305</v>
      </c>
      <c r="AM125" s="29">
        <v>0</v>
      </c>
      <c r="AN125" s="29">
        <v>65305</v>
      </c>
      <c r="AO125" s="29">
        <v>0</v>
      </c>
      <c r="AP125" s="29">
        <v>0</v>
      </c>
      <c r="AQ125" s="29">
        <v>0</v>
      </c>
      <c r="AR125" s="29">
        <v>0</v>
      </c>
      <c r="AS125" s="29">
        <v>0</v>
      </c>
      <c r="AT125" s="29">
        <v>0</v>
      </c>
      <c r="AU125" s="23"/>
      <c r="AV125" s="29">
        <v>0</v>
      </c>
      <c r="AW125" s="23"/>
      <c r="AX125" s="23"/>
      <c r="AY125" s="23"/>
      <c r="AZ125" s="29">
        <v>65305</v>
      </c>
    </row>
    <row r="126" spans="1:52" s="27" customFormat="1" hidden="1" x14ac:dyDescent="0.2">
      <c r="A126" s="23">
        <v>891480000</v>
      </c>
      <c r="B126" s="23" t="s">
        <v>20</v>
      </c>
      <c r="C126" s="23" t="s">
        <v>4095</v>
      </c>
      <c r="D126" s="23" t="str">
        <f t="shared" si="3"/>
        <v>891480000_EJ2320512</v>
      </c>
      <c r="E126" s="23" t="s">
        <v>1724</v>
      </c>
      <c r="F126" s="23" t="s">
        <v>2602</v>
      </c>
      <c r="G126" s="24">
        <v>45499</v>
      </c>
      <c r="H126" s="23"/>
      <c r="I126" s="26">
        <v>64500</v>
      </c>
      <c r="J126" s="26">
        <v>64500</v>
      </c>
      <c r="K126" s="23"/>
      <c r="L126" s="23" t="s">
        <v>26</v>
      </c>
      <c r="M126" s="23"/>
      <c r="N126" s="23" t="e">
        <v>#N/A</v>
      </c>
      <c r="O126" s="23" t="s">
        <v>4726</v>
      </c>
      <c r="P126" s="29">
        <v>0</v>
      </c>
      <c r="Q126" s="23"/>
      <c r="R126" s="23"/>
      <c r="S126" s="23"/>
      <c r="T126" s="29">
        <v>0</v>
      </c>
      <c r="U126" s="29">
        <v>0</v>
      </c>
      <c r="V126" s="23"/>
      <c r="W126" s="25"/>
      <c r="X126" s="23"/>
      <c r="Y126" s="29">
        <v>0</v>
      </c>
      <c r="Z126" s="29">
        <v>64500</v>
      </c>
      <c r="AA126" s="29">
        <v>0</v>
      </c>
      <c r="AB126" s="23">
        <v>4800065209</v>
      </c>
      <c r="AC126" s="25">
        <v>45552</v>
      </c>
      <c r="AD126" s="23" t="s">
        <v>4975</v>
      </c>
      <c r="AE126" s="29">
        <v>60564087</v>
      </c>
      <c r="AF126" s="23" t="s">
        <v>4673</v>
      </c>
      <c r="AG126" s="25">
        <v>45490</v>
      </c>
      <c r="AH126" s="25">
        <v>45505</v>
      </c>
      <c r="AI126" s="25"/>
      <c r="AJ126" s="29">
        <v>64500</v>
      </c>
      <c r="AK126" s="29">
        <v>64500</v>
      </c>
      <c r="AL126" s="29">
        <v>64500</v>
      </c>
      <c r="AM126" s="29">
        <v>0</v>
      </c>
      <c r="AN126" s="29">
        <v>64500</v>
      </c>
      <c r="AO126" s="29">
        <v>0</v>
      </c>
      <c r="AP126" s="29">
        <v>0</v>
      </c>
      <c r="AQ126" s="29">
        <v>0</v>
      </c>
      <c r="AR126" s="29">
        <v>0</v>
      </c>
      <c r="AS126" s="29">
        <v>0</v>
      </c>
      <c r="AT126" s="29">
        <v>0</v>
      </c>
      <c r="AU126" s="23"/>
      <c r="AV126" s="29">
        <v>0</v>
      </c>
      <c r="AW126" s="23"/>
      <c r="AX126" s="23"/>
      <c r="AY126" s="23"/>
      <c r="AZ126" s="29">
        <v>64500</v>
      </c>
    </row>
    <row r="127" spans="1:52" s="27" customFormat="1" hidden="1" x14ac:dyDescent="0.2">
      <c r="A127" s="23">
        <v>891480000</v>
      </c>
      <c r="B127" s="23" t="s">
        <v>20</v>
      </c>
      <c r="C127" s="23" t="s">
        <v>4098</v>
      </c>
      <c r="D127" s="23" t="str">
        <f t="shared" si="3"/>
        <v>891480000_EI0147535</v>
      </c>
      <c r="E127" s="23" t="s">
        <v>1680</v>
      </c>
      <c r="F127" s="23" t="s">
        <v>2605</v>
      </c>
      <c r="G127" s="24">
        <v>45499</v>
      </c>
      <c r="H127" s="23"/>
      <c r="I127" s="26">
        <v>66900</v>
      </c>
      <c r="J127" s="26">
        <v>66900</v>
      </c>
      <c r="K127" s="23"/>
      <c r="L127" s="23" t="s">
        <v>26</v>
      </c>
      <c r="M127" s="23"/>
      <c r="N127" s="23" t="e">
        <v>#N/A</v>
      </c>
      <c r="O127" s="23" t="s">
        <v>4726</v>
      </c>
      <c r="P127" s="29">
        <v>0</v>
      </c>
      <c r="Q127" s="23"/>
      <c r="R127" s="23"/>
      <c r="S127" s="23"/>
      <c r="T127" s="29">
        <v>0</v>
      </c>
      <c r="U127" s="29">
        <v>0</v>
      </c>
      <c r="V127" s="23"/>
      <c r="W127" s="25"/>
      <c r="X127" s="23"/>
      <c r="Y127" s="29">
        <v>0</v>
      </c>
      <c r="Z127" s="29">
        <v>66900</v>
      </c>
      <c r="AA127" s="29">
        <v>0</v>
      </c>
      <c r="AB127" s="23">
        <v>4800065209</v>
      </c>
      <c r="AC127" s="25">
        <v>45552</v>
      </c>
      <c r="AD127" s="23" t="s">
        <v>4975</v>
      </c>
      <c r="AE127" s="29">
        <v>60564087</v>
      </c>
      <c r="AF127" s="23" t="s">
        <v>4673</v>
      </c>
      <c r="AG127" s="25">
        <v>45491</v>
      </c>
      <c r="AH127" s="25">
        <v>45505</v>
      </c>
      <c r="AI127" s="25"/>
      <c r="AJ127" s="29">
        <v>66900</v>
      </c>
      <c r="AK127" s="29">
        <v>66900</v>
      </c>
      <c r="AL127" s="29">
        <v>66900</v>
      </c>
      <c r="AM127" s="29">
        <v>0</v>
      </c>
      <c r="AN127" s="29">
        <v>66900</v>
      </c>
      <c r="AO127" s="29">
        <v>0</v>
      </c>
      <c r="AP127" s="29">
        <v>0</v>
      </c>
      <c r="AQ127" s="29">
        <v>0</v>
      </c>
      <c r="AR127" s="29">
        <v>0</v>
      </c>
      <c r="AS127" s="29">
        <v>0</v>
      </c>
      <c r="AT127" s="29">
        <v>0</v>
      </c>
      <c r="AU127" s="23"/>
      <c r="AV127" s="29">
        <v>0</v>
      </c>
      <c r="AW127" s="23"/>
      <c r="AX127" s="23"/>
      <c r="AY127" s="23"/>
      <c r="AZ127" s="29">
        <v>66900</v>
      </c>
    </row>
    <row r="128" spans="1:52" s="27" customFormat="1" hidden="1" x14ac:dyDescent="0.2">
      <c r="A128" s="23">
        <v>891480000</v>
      </c>
      <c r="B128" s="23" t="s">
        <v>20</v>
      </c>
      <c r="C128" s="23" t="s">
        <v>4100</v>
      </c>
      <c r="D128" s="23" t="str">
        <f t="shared" si="3"/>
        <v>891480000_EI0147464</v>
      </c>
      <c r="E128" s="23" t="s">
        <v>1680</v>
      </c>
      <c r="F128" s="23" t="s">
        <v>2607</v>
      </c>
      <c r="G128" s="24">
        <v>45499</v>
      </c>
      <c r="H128" s="23"/>
      <c r="I128" s="26">
        <v>65305</v>
      </c>
      <c r="J128" s="26">
        <v>65305</v>
      </c>
      <c r="K128" s="23"/>
      <c r="L128" s="23" t="s">
        <v>26</v>
      </c>
      <c r="M128" s="23"/>
      <c r="N128" s="23" t="e">
        <v>#N/A</v>
      </c>
      <c r="O128" s="23" t="s">
        <v>4726</v>
      </c>
      <c r="P128" s="29">
        <v>0</v>
      </c>
      <c r="Q128" s="23"/>
      <c r="R128" s="23"/>
      <c r="S128" s="23"/>
      <c r="T128" s="29">
        <v>0</v>
      </c>
      <c r="U128" s="29">
        <v>0</v>
      </c>
      <c r="V128" s="23"/>
      <c r="W128" s="25"/>
      <c r="X128" s="23"/>
      <c r="Y128" s="29">
        <v>0</v>
      </c>
      <c r="Z128" s="29">
        <v>65305</v>
      </c>
      <c r="AA128" s="29">
        <v>0</v>
      </c>
      <c r="AB128" s="23">
        <v>4800065209</v>
      </c>
      <c r="AC128" s="25">
        <v>45552</v>
      </c>
      <c r="AD128" s="23" t="s">
        <v>4975</v>
      </c>
      <c r="AE128" s="29">
        <v>60564087</v>
      </c>
      <c r="AF128" s="23" t="s">
        <v>4673</v>
      </c>
      <c r="AG128" s="25">
        <v>45490</v>
      </c>
      <c r="AH128" s="25">
        <v>45505</v>
      </c>
      <c r="AI128" s="25"/>
      <c r="AJ128" s="29">
        <v>65305</v>
      </c>
      <c r="AK128" s="29">
        <v>65305</v>
      </c>
      <c r="AL128" s="29">
        <v>65305</v>
      </c>
      <c r="AM128" s="29">
        <v>0</v>
      </c>
      <c r="AN128" s="29">
        <v>65305</v>
      </c>
      <c r="AO128" s="29">
        <v>0</v>
      </c>
      <c r="AP128" s="29">
        <v>0</v>
      </c>
      <c r="AQ128" s="29">
        <v>0</v>
      </c>
      <c r="AR128" s="29">
        <v>0</v>
      </c>
      <c r="AS128" s="29">
        <v>0</v>
      </c>
      <c r="AT128" s="29">
        <v>0</v>
      </c>
      <c r="AU128" s="23"/>
      <c r="AV128" s="29">
        <v>0</v>
      </c>
      <c r="AW128" s="23"/>
      <c r="AX128" s="23"/>
      <c r="AY128" s="23"/>
      <c r="AZ128" s="29">
        <v>65305</v>
      </c>
    </row>
    <row r="129" spans="1:52" s="27" customFormat="1" hidden="1" x14ac:dyDescent="0.2">
      <c r="A129" s="23">
        <v>891480000</v>
      </c>
      <c r="B129" s="23" t="s">
        <v>20</v>
      </c>
      <c r="C129" s="23" t="s">
        <v>4102</v>
      </c>
      <c r="D129" s="23" t="str">
        <f t="shared" si="3"/>
        <v>891480000_EI8040310</v>
      </c>
      <c r="E129" s="23" t="s">
        <v>1682</v>
      </c>
      <c r="F129" s="23" t="s">
        <v>2609</v>
      </c>
      <c r="G129" s="24">
        <v>45499</v>
      </c>
      <c r="H129" s="23"/>
      <c r="I129" s="26">
        <v>66900</v>
      </c>
      <c r="J129" s="26">
        <v>66900</v>
      </c>
      <c r="K129" s="23"/>
      <c r="L129" s="23" t="s">
        <v>26</v>
      </c>
      <c r="M129" s="23"/>
      <c r="N129" s="23" t="e">
        <v>#N/A</v>
      </c>
      <c r="O129" s="23" t="s">
        <v>4726</v>
      </c>
      <c r="P129" s="29">
        <v>0</v>
      </c>
      <c r="Q129" s="23"/>
      <c r="R129" s="23"/>
      <c r="S129" s="23"/>
      <c r="T129" s="29">
        <v>0</v>
      </c>
      <c r="U129" s="29">
        <v>0</v>
      </c>
      <c r="V129" s="23"/>
      <c r="W129" s="25"/>
      <c r="X129" s="23"/>
      <c r="Y129" s="29">
        <v>0</v>
      </c>
      <c r="Z129" s="29">
        <v>66900</v>
      </c>
      <c r="AA129" s="29">
        <v>0</v>
      </c>
      <c r="AB129" s="23">
        <v>4800065209</v>
      </c>
      <c r="AC129" s="25">
        <v>45552</v>
      </c>
      <c r="AD129" s="23" t="s">
        <v>4975</v>
      </c>
      <c r="AE129" s="29">
        <v>60564087</v>
      </c>
      <c r="AF129" s="23" t="s">
        <v>4673</v>
      </c>
      <c r="AG129" s="25">
        <v>45489</v>
      </c>
      <c r="AH129" s="25">
        <v>45505</v>
      </c>
      <c r="AI129" s="25"/>
      <c r="AJ129" s="29">
        <v>66900</v>
      </c>
      <c r="AK129" s="29">
        <v>66900</v>
      </c>
      <c r="AL129" s="29">
        <v>66900</v>
      </c>
      <c r="AM129" s="29">
        <v>0</v>
      </c>
      <c r="AN129" s="29">
        <v>66900</v>
      </c>
      <c r="AO129" s="29">
        <v>0</v>
      </c>
      <c r="AP129" s="29">
        <v>0</v>
      </c>
      <c r="AQ129" s="29">
        <v>0</v>
      </c>
      <c r="AR129" s="29">
        <v>0</v>
      </c>
      <c r="AS129" s="29">
        <v>0</v>
      </c>
      <c r="AT129" s="29">
        <v>0</v>
      </c>
      <c r="AU129" s="23"/>
      <c r="AV129" s="29">
        <v>0</v>
      </c>
      <c r="AW129" s="23"/>
      <c r="AX129" s="23"/>
      <c r="AY129" s="23"/>
      <c r="AZ129" s="29">
        <v>66900</v>
      </c>
    </row>
    <row r="130" spans="1:52" s="27" customFormat="1" hidden="1" x14ac:dyDescent="0.2">
      <c r="A130" s="23">
        <v>891480000</v>
      </c>
      <c r="B130" s="23" t="s">
        <v>20</v>
      </c>
      <c r="C130" s="23" t="s">
        <v>4104</v>
      </c>
      <c r="D130" s="23" t="str">
        <f t="shared" si="3"/>
        <v>891480000_EI8040309</v>
      </c>
      <c r="E130" s="23" t="s">
        <v>1682</v>
      </c>
      <c r="F130" s="23" t="s">
        <v>2611</v>
      </c>
      <c r="G130" s="24">
        <v>45499</v>
      </c>
      <c r="H130" s="23"/>
      <c r="I130" s="26">
        <v>66900</v>
      </c>
      <c r="J130" s="26">
        <v>66900</v>
      </c>
      <c r="K130" s="23"/>
      <c r="L130" s="23" t="s">
        <v>26</v>
      </c>
      <c r="M130" s="23"/>
      <c r="N130" s="23" t="e">
        <v>#N/A</v>
      </c>
      <c r="O130" s="23" t="s">
        <v>4726</v>
      </c>
      <c r="P130" s="29">
        <v>0</v>
      </c>
      <c r="Q130" s="23"/>
      <c r="R130" s="23"/>
      <c r="S130" s="23"/>
      <c r="T130" s="29">
        <v>0</v>
      </c>
      <c r="U130" s="29">
        <v>0</v>
      </c>
      <c r="V130" s="23"/>
      <c r="W130" s="25"/>
      <c r="X130" s="23"/>
      <c r="Y130" s="29">
        <v>0</v>
      </c>
      <c r="Z130" s="29">
        <v>66900</v>
      </c>
      <c r="AA130" s="29">
        <v>0</v>
      </c>
      <c r="AB130" s="23">
        <v>4800065209</v>
      </c>
      <c r="AC130" s="25">
        <v>45552</v>
      </c>
      <c r="AD130" s="23" t="s">
        <v>4975</v>
      </c>
      <c r="AE130" s="29">
        <v>60564087</v>
      </c>
      <c r="AF130" s="23" t="s">
        <v>4673</v>
      </c>
      <c r="AG130" s="25">
        <v>45489</v>
      </c>
      <c r="AH130" s="25">
        <v>45505</v>
      </c>
      <c r="AI130" s="25"/>
      <c r="AJ130" s="29">
        <v>66900</v>
      </c>
      <c r="AK130" s="29">
        <v>66900</v>
      </c>
      <c r="AL130" s="29">
        <v>66900</v>
      </c>
      <c r="AM130" s="29">
        <v>0</v>
      </c>
      <c r="AN130" s="29">
        <v>66900</v>
      </c>
      <c r="AO130" s="29">
        <v>0</v>
      </c>
      <c r="AP130" s="29">
        <v>0</v>
      </c>
      <c r="AQ130" s="29">
        <v>0</v>
      </c>
      <c r="AR130" s="29">
        <v>0</v>
      </c>
      <c r="AS130" s="29">
        <v>0</v>
      </c>
      <c r="AT130" s="29">
        <v>0</v>
      </c>
      <c r="AU130" s="23"/>
      <c r="AV130" s="29">
        <v>0</v>
      </c>
      <c r="AW130" s="23"/>
      <c r="AX130" s="23"/>
      <c r="AY130" s="23"/>
      <c r="AZ130" s="29">
        <v>66900</v>
      </c>
    </row>
    <row r="131" spans="1:52" s="27" customFormat="1" hidden="1" x14ac:dyDescent="0.2">
      <c r="A131" s="23">
        <v>891480000</v>
      </c>
      <c r="B131" s="23" t="s">
        <v>20</v>
      </c>
      <c r="C131" s="23" t="s">
        <v>4105</v>
      </c>
      <c r="D131" s="23" t="str">
        <f t="shared" ref="D131:D194" si="4">+CONCATENATE(A131,"_",C131)</f>
        <v>891480000_EI0147417</v>
      </c>
      <c r="E131" s="23" t="s">
        <v>1680</v>
      </c>
      <c r="F131" s="23" t="s">
        <v>2612</v>
      </c>
      <c r="G131" s="24">
        <v>45499</v>
      </c>
      <c r="H131" s="23"/>
      <c r="I131" s="26">
        <v>66900</v>
      </c>
      <c r="J131" s="26">
        <v>66900</v>
      </c>
      <c r="K131" s="23"/>
      <c r="L131" s="23" t="s">
        <v>26</v>
      </c>
      <c r="M131" s="23"/>
      <c r="N131" s="23" t="e">
        <v>#N/A</v>
      </c>
      <c r="O131" s="23" t="s">
        <v>4726</v>
      </c>
      <c r="P131" s="29">
        <v>0</v>
      </c>
      <c r="Q131" s="23"/>
      <c r="R131" s="23"/>
      <c r="S131" s="23"/>
      <c r="T131" s="29">
        <v>0</v>
      </c>
      <c r="U131" s="29">
        <v>0</v>
      </c>
      <c r="V131" s="23"/>
      <c r="W131" s="25"/>
      <c r="X131" s="23"/>
      <c r="Y131" s="29">
        <v>0</v>
      </c>
      <c r="Z131" s="29">
        <v>66900</v>
      </c>
      <c r="AA131" s="29">
        <v>0</v>
      </c>
      <c r="AB131" s="23">
        <v>4800065209</v>
      </c>
      <c r="AC131" s="25">
        <v>45552</v>
      </c>
      <c r="AD131" s="23" t="s">
        <v>4975</v>
      </c>
      <c r="AE131" s="29">
        <v>60564087</v>
      </c>
      <c r="AF131" s="23" t="s">
        <v>4673</v>
      </c>
      <c r="AG131" s="25">
        <v>45489</v>
      </c>
      <c r="AH131" s="25">
        <v>45505</v>
      </c>
      <c r="AI131" s="25"/>
      <c r="AJ131" s="29">
        <v>66900</v>
      </c>
      <c r="AK131" s="29">
        <v>66900</v>
      </c>
      <c r="AL131" s="29">
        <v>66900</v>
      </c>
      <c r="AM131" s="29">
        <v>0</v>
      </c>
      <c r="AN131" s="29">
        <v>66900</v>
      </c>
      <c r="AO131" s="29">
        <v>0</v>
      </c>
      <c r="AP131" s="29">
        <v>0</v>
      </c>
      <c r="AQ131" s="29">
        <v>0</v>
      </c>
      <c r="AR131" s="29">
        <v>0</v>
      </c>
      <c r="AS131" s="29">
        <v>0</v>
      </c>
      <c r="AT131" s="29">
        <v>0</v>
      </c>
      <c r="AU131" s="23"/>
      <c r="AV131" s="29">
        <v>0</v>
      </c>
      <c r="AW131" s="23"/>
      <c r="AX131" s="23"/>
      <c r="AY131" s="23"/>
      <c r="AZ131" s="29">
        <v>66900</v>
      </c>
    </row>
    <row r="132" spans="1:52" s="27" customFormat="1" hidden="1" x14ac:dyDescent="0.2">
      <c r="A132" s="23">
        <v>891480000</v>
      </c>
      <c r="B132" s="23" t="s">
        <v>20</v>
      </c>
      <c r="C132" s="23" t="s">
        <v>4106</v>
      </c>
      <c r="D132" s="23" t="str">
        <f t="shared" si="4"/>
        <v>891480000_EI0339853</v>
      </c>
      <c r="E132" s="23" t="s">
        <v>1693</v>
      </c>
      <c r="F132" s="23" t="s">
        <v>2613</v>
      </c>
      <c r="G132" s="24">
        <v>45499</v>
      </c>
      <c r="H132" s="23"/>
      <c r="I132" s="26">
        <v>65305</v>
      </c>
      <c r="J132" s="26">
        <v>65305</v>
      </c>
      <c r="K132" s="23"/>
      <c r="L132" s="23" t="s">
        <v>26</v>
      </c>
      <c r="M132" s="23"/>
      <c r="N132" s="23" t="e">
        <v>#N/A</v>
      </c>
      <c r="O132" s="23" t="s">
        <v>4726</v>
      </c>
      <c r="P132" s="29">
        <v>0</v>
      </c>
      <c r="Q132" s="23"/>
      <c r="R132" s="23"/>
      <c r="S132" s="23"/>
      <c r="T132" s="29">
        <v>0</v>
      </c>
      <c r="U132" s="29">
        <v>0</v>
      </c>
      <c r="V132" s="23"/>
      <c r="W132" s="25"/>
      <c r="X132" s="23"/>
      <c r="Y132" s="29">
        <v>0</v>
      </c>
      <c r="Z132" s="29">
        <v>65305</v>
      </c>
      <c r="AA132" s="29">
        <v>0</v>
      </c>
      <c r="AB132" s="23">
        <v>4800065209</v>
      </c>
      <c r="AC132" s="25">
        <v>45552</v>
      </c>
      <c r="AD132" s="23" t="s">
        <v>4975</v>
      </c>
      <c r="AE132" s="29">
        <v>60564087</v>
      </c>
      <c r="AF132" s="23" t="s">
        <v>4673</v>
      </c>
      <c r="AG132" s="25">
        <v>45491</v>
      </c>
      <c r="AH132" s="25">
        <v>45505</v>
      </c>
      <c r="AI132" s="25"/>
      <c r="AJ132" s="29">
        <v>65305</v>
      </c>
      <c r="AK132" s="29">
        <v>65305</v>
      </c>
      <c r="AL132" s="29">
        <v>65305</v>
      </c>
      <c r="AM132" s="29">
        <v>0</v>
      </c>
      <c r="AN132" s="29">
        <v>65305</v>
      </c>
      <c r="AO132" s="29">
        <v>0</v>
      </c>
      <c r="AP132" s="29">
        <v>0</v>
      </c>
      <c r="AQ132" s="29">
        <v>0</v>
      </c>
      <c r="AR132" s="29">
        <v>0</v>
      </c>
      <c r="AS132" s="29">
        <v>0</v>
      </c>
      <c r="AT132" s="29">
        <v>0</v>
      </c>
      <c r="AU132" s="23"/>
      <c r="AV132" s="29">
        <v>0</v>
      </c>
      <c r="AW132" s="23"/>
      <c r="AX132" s="23"/>
      <c r="AY132" s="23"/>
      <c r="AZ132" s="29">
        <v>65305</v>
      </c>
    </row>
    <row r="133" spans="1:52" s="27" customFormat="1" hidden="1" x14ac:dyDescent="0.2">
      <c r="A133" s="23">
        <v>891480000</v>
      </c>
      <c r="B133" s="23" t="s">
        <v>20</v>
      </c>
      <c r="C133" s="23" t="s">
        <v>4107</v>
      </c>
      <c r="D133" s="23" t="str">
        <f t="shared" si="4"/>
        <v>891480000_EI0339762</v>
      </c>
      <c r="E133" s="23" t="s">
        <v>1693</v>
      </c>
      <c r="F133" s="23" t="s">
        <v>2614</v>
      </c>
      <c r="G133" s="24">
        <v>45499</v>
      </c>
      <c r="H133" s="23"/>
      <c r="I133" s="26">
        <v>66900</v>
      </c>
      <c r="J133" s="26">
        <v>66900</v>
      </c>
      <c r="K133" s="23"/>
      <c r="L133" s="23" t="s">
        <v>26</v>
      </c>
      <c r="M133" s="23"/>
      <c r="N133" s="23" t="e">
        <v>#N/A</v>
      </c>
      <c r="O133" s="23" t="s">
        <v>4726</v>
      </c>
      <c r="P133" s="29">
        <v>0</v>
      </c>
      <c r="Q133" s="23"/>
      <c r="R133" s="23"/>
      <c r="S133" s="23"/>
      <c r="T133" s="29">
        <v>0</v>
      </c>
      <c r="U133" s="29">
        <v>0</v>
      </c>
      <c r="V133" s="23"/>
      <c r="W133" s="25"/>
      <c r="X133" s="23"/>
      <c r="Y133" s="29">
        <v>0</v>
      </c>
      <c r="Z133" s="29">
        <v>66900</v>
      </c>
      <c r="AA133" s="29">
        <v>0</v>
      </c>
      <c r="AB133" s="23">
        <v>4800065209</v>
      </c>
      <c r="AC133" s="25">
        <v>45552</v>
      </c>
      <c r="AD133" s="23" t="s">
        <v>4975</v>
      </c>
      <c r="AE133" s="29">
        <v>60564087</v>
      </c>
      <c r="AF133" s="23" t="s">
        <v>4673</v>
      </c>
      <c r="AG133" s="25">
        <v>45490</v>
      </c>
      <c r="AH133" s="25">
        <v>45505</v>
      </c>
      <c r="AI133" s="25"/>
      <c r="AJ133" s="29">
        <v>66900</v>
      </c>
      <c r="AK133" s="29">
        <v>66900</v>
      </c>
      <c r="AL133" s="29">
        <v>66900</v>
      </c>
      <c r="AM133" s="29">
        <v>0</v>
      </c>
      <c r="AN133" s="29">
        <v>66900</v>
      </c>
      <c r="AO133" s="29">
        <v>0</v>
      </c>
      <c r="AP133" s="29">
        <v>0</v>
      </c>
      <c r="AQ133" s="29">
        <v>0</v>
      </c>
      <c r="AR133" s="29">
        <v>0</v>
      </c>
      <c r="AS133" s="29">
        <v>0</v>
      </c>
      <c r="AT133" s="29">
        <v>0</v>
      </c>
      <c r="AU133" s="23"/>
      <c r="AV133" s="29">
        <v>0</v>
      </c>
      <c r="AW133" s="23"/>
      <c r="AX133" s="23"/>
      <c r="AY133" s="23"/>
      <c r="AZ133" s="29">
        <v>66900</v>
      </c>
    </row>
    <row r="134" spans="1:52" s="27" customFormat="1" hidden="1" x14ac:dyDescent="0.2">
      <c r="A134" s="23">
        <v>891480000</v>
      </c>
      <c r="B134" s="23" t="s">
        <v>20</v>
      </c>
      <c r="C134" s="23" t="s">
        <v>4108</v>
      </c>
      <c r="D134" s="23" t="str">
        <f t="shared" si="4"/>
        <v>891480000_EI0339856</v>
      </c>
      <c r="E134" s="23" t="s">
        <v>1693</v>
      </c>
      <c r="F134" s="23" t="s">
        <v>2615</v>
      </c>
      <c r="G134" s="24">
        <v>45499</v>
      </c>
      <c r="H134" s="23"/>
      <c r="I134" s="26">
        <v>66900</v>
      </c>
      <c r="J134" s="26">
        <v>66900</v>
      </c>
      <c r="K134" s="23"/>
      <c r="L134" s="23" t="s">
        <v>26</v>
      </c>
      <c r="M134" s="23"/>
      <c r="N134" s="23" t="e">
        <v>#N/A</v>
      </c>
      <c r="O134" s="23" t="s">
        <v>4726</v>
      </c>
      <c r="P134" s="29">
        <v>0</v>
      </c>
      <c r="Q134" s="23"/>
      <c r="R134" s="23"/>
      <c r="S134" s="23"/>
      <c r="T134" s="29">
        <v>0</v>
      </c>
      <c r="U134" s="29">
        <v>0</v>
      </c>
      <c r="V134" s="23"/>
      <c r="W134" s="25"/>
      <c r="X134" s="23"/>
      <c r="Y134" s="29">
        <v>0</v>
      </c>
      <c r="Z134" s="29">
        <v>66900</v>
      </c>
      <c r="AA134" s="29">
        <v>0</v>
      </c>
      <c r="AB134" s="23">
        <v>4800065209</v>
      </c>
      <c r="AC134" s="25">
        <v>45552</v>
      </c>
      <c r="AD134" s="23" t="s">
        <v>4975</v>
      </c>
      <c r="AE134" s="29">
        <v>60564087</v>
      </c>
      <c r="AF134" s="23" t="s">
        <v>4673</v>
      </c>
      <c r="AG134" s="25">
        <v>45491</v>
      </c>
      <c r="AH134" s="25">
        <v>45505</v>
      </c>
      <c r="AI134" s="25"/>
      <c r="AJ134" s="29">
        <v>66900</v>
      </c>
      <c r="AK134" s="29">
        <v>66900</v>
      </c>
      <c r="AL134" s="29">
        <v>66900</v>
      </c>
      <c r="AM134" s="29">
        <v>0</v>
      </c>
      <c r="AN134" s="29">
        <v>66900</v>
      </c>
      <c r="AO134" s="29">
        <v>0</v>
      </c>
      <c r="AP134" s="29">
        <v>0</v>
      </c>
      <c r="AQ134" s="29">
        <v>0</v>
      </c>
      <c r="AR134" s="29">
        <v>0</v>
      </c>
      <c r="AS134" s="29">
        <v>0</v>
      </c>
      <c r="AT134" s="29">
        <v>0</v>
      </c>
      <c r="AU134" s="23"/>
      <c r="AV134" s="29">
        <v>0</v>
      </c>
      <c r="AW134" s="23"/>
      <c r="AX134" s="23"/>
      <c r="AY134" s="23"/>
      <c r="AZ134" s="29">
        <v>66900</v>
      </c>
    </row>
    <row r="135" spans="1:52" s="27" customFormat="1" hidden="1" x14ac:dyDescent="0.2">
      <c r="A135" s="23">
        <v>891480000</v>
      </c>
      <c r="B135" s="23" t="s">
        <v>20</v>
      </c>
      <c r="C135" s="23" t="s">
        <v>4109</v>
      </c>
      <c r="D135" s="23" t="str">
        <f t="shared" si="4"/>
        <v>891480000_EJ2320488</v>
      </c>
      <c r="E135" s="23" t="s">
        <v>1724</v>
      </c>
      <c r="F135" s="23" t="s">
        <v>2616</v>
      </c>
      <c r="G135" s="24">
        <v>45499</v>
      </c>
      <c r="H135" s="23"/>
      <c r="I135" s="26">
        <v>66900</v>
      </c>
      <c r="J135" s="26">
        <v>66900</v>
      </c>
      <c r="K135" s="23"/>
      <c r="L135" s="23" t="s">
        <v>26</v>
      </c>
      <c r="M135" s="23"/>
      <c r="N135" s="23" t="e">
        <v>#N/A</v>
      </c>
      <c r="O135" s="23" t="s">
        <v>4726</v>
      </c>
      <c r="P135" s="29">
        <v>0</v>
      </c>
      <c r="Q135" s="23"/>
      <c r="R135" s="23"/>
      <c r="S135" s="23"/>
      <c r="T135" s="29">
        <v>0</v>
      </c>
      <c r="U135" s="29">
        <v>0</v>
      </c>
      <c r="V135" s="23"/>
      <c r="W135" s="25"/>
      <c r="X135" s="23"/>
      <c r="Y135" s="29">
        <v>0</v>
      </c>
      <c r="Z135" s="29">
        <v>66900</v>
      </c>
      <c r="AA135" s="29">
        <v>0</v>
      </c>
      <c r="AB135" s="23">
        <v>4800065209</v>
      </c>
      <c r="AC135" s="25">
        <v>45552</v>
      </c>
      <c r="AD135" s="23" t="s">
        <v>4975</v>
      </c>
      <c r="AE135" s="29">
        <v>60564087</v>
      </c>
      <c r="AF135" s="23" t="s">
        <v>4673</v>
      </c>
      <c r="AG135" s="25">
        <v>45489</v>
      </c>
      <c r="AH135" s="25">
        <v>45505</v>
      </c>
      <c r="AI135" s="25"/>
      <c r="AJ135" s="29">
        <v>66900</v>
      </c>
      <c r="AK135" s="29">
        <v>66900</v>
      </c>
      <c r="AL135" s="29">
        <v>66900</v>
      </c>
      <c r="AM135" s="29">
        <v>0</v>
      </c>
      <c r="AN135" s="29">
        <v>66900</v>
      </c>
      <c r="AO135" s="29">
        <v>0</v>
      </c>
      <c r="AP135" s="29">
        <v>0</v>
      </c>
      <c r="AQ135" s="29">
        <v>0</v>
      </c>
      <c r="AR135" s="29">
        <v>0</v>
      </c>
      <c r="AS135" s="29">
        <v>0</v>
      </c>
      <c r="AT135" s="29">
        <v>0</v>
      </c>
      <c r="AU135" s="23"/>
      <c r="AV135" s="29">
        <v>0</v>
      </c>
      <c r="AW135" s="23"/>
      <c r="AX135" s="23"/>
      <c r="AY135" s="23"/>
      <c r="AZ135" s="29">
        <v>66900</v>
      </c>
    </row>
    <row r="136" spans="1:52" s="27" customFormat="1" hidden="1" x14ac:dyDescent="0.2">
      <c r="A136" s="23">
        <v>891480000</v>
      </c>
      <c r="B136" s="23" t="s">
        <v>20</v>
      </c>
      <c r="C136" s="23" t="s">
        <v>4110</v>
      </c>
      <c r="D136" s="23" t="str">
        <f t="shared" si="4"/>
        <v>891480000_EI0147546</v>
      </c>
      <c r="E136" s="23" t="s">
        <v>1680</v>
      </c>
      <c r="F136" s="23" t="s">
        <v>1037</v>
      </c>
      <c r="G136" s="24">
        <v>45499</v>
      </c>
      <c r="H136" s="23"/>
      <c r="I136" s="26">
        <v>66900</v>
      </c>
      <c r="J136" s="26">
        <v>66900</v>
      </c>
      <c r="K136" s="23"/>
      <c r="L136" s="23" t="s">
        <v>26</v>
      </c>
      <c r="M136" s="23"/>
      <c r="N136" s="23" t="e">
        <v>#N/A</v>
      </c>
      <c r="O136" s="23" t="s">
        <v>4726</v>
      </c>
      <c r="P136" s="29">
        <v>0</v>
      </c>
      <c r="Q136" s="23"/>
      <c r="R136" s="23"/>
      <c r="S136" s="23"/>
      <c r="T136" s="29">
        <v>0</v>
      </c>
      <c r="U136" s="29">
        <v>0</v>
      </c>
      <c r="V136" s="23"/>
      <c r="W136" s="25"/>
      <c r="X136" s="23"/>
      <c r="Y136" s="29">
        <v>0</v>
      </c>
      <c r="Z136" s="29">
        <v>66900</v>
      </c>
      <c r="AA136" s="29">
        <v>0</v>
      </c>
      <c r="AB136" s="23">
        <v>4800065209</v>
      </c>
      <c r="AC136" s="25">
        <v>45552</v>
      </c>
      <c r="AD136" s="23" t="s">
        <v>4975</v>
      </c>
      <c r="AE136" s="29">
        <v>60564087</v>
      </c>
      <c r="AF136" s="23" t="s">
        <v>4673</v>
      </c>
      <c r="AG136" s="25">
        <v>45491</v>
      </c>
      <c r="AH136" s="25">
        <v>45505</v>
      </c>
      <c r="AI136" s="25"/>
      <c r="AJ136" s="29">
        <v>66900</v>
      </c>
      <c r="AK136" s="29">
        <v>66900</v>
      </c>
      <c r="AL136" s="29">
        <v>66900</v>
      </c>
      <c r="AM136" s="29">
        <v>0</v>
      </c>
      <c r="AN136" s="29">
        <v>66900</v>
      </c>
      <c r="AO136" s="29">
        <v>0</v>
      </c>
      <c r="AP136" s="29">
        <v>0</v>
      </c>
      <c r="AQ136" s="29">
        <v>0</v>
      </c>
      <c r="AR136" s="29">
        <v>0</v>
      </c>
      <c r="AS136" s="29">
        <v>0</v>
      </c>
      <c r="AT136" s="29">
        <v>0</v>
      </c>
      <c r="AU136" s="23"/>
      <c r="AV136" s="29">
        <v>0</v>
      </c>
      <c r="AW136" s="23"/>
      <c r="AX136" s="23"/>
      <c r="AY136" s="23"/>
      <c r="AZ136" s="29">
        <v>66900</v>
      </c>
    </row>
    <row r="137" spans="1:52" s="27" customFormat="1" hidden="1" x14ac:dyDescent="0.2">
      <c r="A137" s="23">
        <v>891480000</v>
      </c>
      <c r="B137" s="23" t="s">
        <v>20</v>
      </c>
      <c r="C137" s="23" t="s">
        <v>4114</v>
      </c>
      <c r="D137" s="23" t="str">
        <f t="shared" si="4"/>
        <v>891480000_EI0147554</v>
      </c>
      <c r="E137" s="23" t="s">
        <v>1680</v>
      </c>
      <c r="F137" s="23" t="s">
        <v>2620</v>
      </c>
      <c r="G137" s="24">
        <v>45499</v>
      </c>
      <c r="H137" s="23"/>
      <c r="I137" s="26">
        <v>64500</v>
      </c>
      <c r="J137" s="26">
        <v>64500</v>
      </c>
      <c r="K137" s="23"/>
      <c r="L137" s="23" t="s">
        <v>26</v>
      </c>
      <c r="M137" s="23"/>
      <c r="N137" s="23" t="e">
        <v>#N/A</v>
      </c>
      <c r="O137" s="23" t="s">
        <v>4726</v>
      </c>
      <c r="P137" s="29">
        <v>0</v>
      </c>
      <c r="Q137" s="23"/>
      <c r="R137" s="23"/>
      <c r="S137" s="23"/>
      <c r="T137" s="29">
        <v>0</v>
      </c>
      <c r="U137" s="29">
        <v>0</v>
      </c>
      <c r="V137" s="23"/>
      <c r="W137" s="25"/>
      <c r="X137" s="23"/>
      <c r="Y137" s="29">
        <v>0</v>
      </c>
      <c r="Z137" s="29">
        <v>64500</v>
      </c>
      <c r="AA137" s="29">
        <v>0</v>
      </c>
      <c r="AB137" s="23">
        <v>4800065209</v>
      </c>
      <c r="AC137" s="25">
        <v>45552</v>
      </c>
      <c r="AD137" s="23" t="s">
        <v>4975</v>
      </c>
      <c r="AE137" s="29">
        <v>60564087</v>
      </c>
      <c r="AF137" s="23" t="s">
        <v>4673</v>
      </c>
      <c r="AG137" s="25">
        <v>45491</v>
      </c>
      <c r="AH137" s="25">
        <v>45505</v>
      </c>
      <c r="AI137" s="25"/>
      <c r="AJ137" s="29">
        <v>64500</v>
      </c>
      <c r="AK137" s="29">
        <v>64500</v>
      </c>
      <c r="AL137" s="29">
        <v>64500</v>
      </c>
      <c r="AM137" s="29">
        <v>0</v>
      </c>
      <c r="AN137" s="29">
        <v>64500</v>
      </c>
      <c r="AO137" s="29">
        <v>0</v>
      </c>
      <c r="AP137" s="29">
        <v>0</v>
      </c>
      <c r="AQ137" s="29">
        <v>0</v>
      </c>
      <c r="AR137" s="29">
        <v>0</v>
      </c>
      <c r="AS137" s="29">
        <v>0</v>
      </c>
      <c r="AT137" s="29">
        <v>0</v>
      </c>
      <c r="AU137" s="23"/>
      <c r="AV137" s="29">
        <v>0</v>
      </c>
      <c r="AW137" s="23"/>
      <c r="AX137" s="23"/>
      <c r="AY137" s="23"/>
      <c r="AZ137" s="29">
        <v>64500</v>
      </c>
    </row>
    <row r="138" spans="1:52" s="27" customFormat="1" hidden="1" x14ac:dyDescent="0.2">
      <c r="A138" s="23">
        <v>891480000</v>
      </c>
      <c r="B138" s="23" t="s">
        <v>20</v>
      </c>
      <c r="C138" s="23" t="s">
        <v>4117</v>
      </c>
      <c r="D138" s="23" t="str">
        <f t="shared" si="4"/>
        <v>891480000_EI0339929</v>
      </c>
      <c r="E138" s="23" t="s">
        <v>1693</v>
      </c>
      <c r="F138" s="23" t="s">
        <v>2623</v>
      </c>
      <c r="G138" s="24">
        <v>45499</v>
      </c>
      <c r="H138" s="23"/>
      <c r="I138" s="26">
        <v>64500</v>
      </c>
      <c r="J138" s="26">
        <v>64500</v>
      </c>
      <c r="K138" s="23"/>
      <c r="L138" s="23" t="s">
        <v>26</v>
      </c>
      <c r="M138" s="23"/>
      <c r="N138" s="23" t="e">
        <v>#N/A</v>
      </c>
      <c r="O138" s="23" t="s">
        <v>4726</v>
      </c>
      <c r="P138" s="29">
        <v>0</v>
      </c>
      <c r="Q138" s="23"/>
      <c r="R138" s="23"/>
      <c r="S138" s="23"/>
      <c r="T138" s="29">
        <v>0</v>
      </c>
      <c r="U138" s="29">
        <v>0</v>
      </c>
      <c r="V138" s="23"/>
      <c r="W138" s="25"/>
      <c r="X138" s="23"/>
      <c r="Y138" s="29">
        <v>0</v>
      </c>
      <c r="Z138" s="29">
        <v>64500</v>
      </c>
      <c r="AA138" s="29">
        <v>0</v>
      </c>
      <c r="AB138" s="23">
        <v>4800065209</v>
      </c>
      <c r="AC138" s="25">
        <v>45552</v>
      </c>
      <c r="AD138" s="23" t="s">
        <v>4975</v>
      </c>
      <c r="AE138" s="29">
        <v>60564087</v>
      </c>
      <c r="AF138" s="23" t="s">
        <v>4673</v>
      </c>
      <c r="AG138" s="25">
        <v>45492</v>
      </c>
      <c r="AH138" s="25">
        <v>45505</v>
      </c>
      <c r="AI138" s="25"/>
      <c r="AJ138" s="29">
        <v>64500</v>
      </c>
      <c r="AK138" s="29">
        <v>64500</v>
      </c>
      <c r="AL138" s="29">
        <v>64500</v>
      </c>
      <c r="AM138" s="29">
        <v>0</v>
      </c>
      <c r="AN138" s="29">
        <v>64500</v>
      </c>
      <c r="AO138" s="29">
        <v>0</v>
      </c>
      <c r="AP138" s="29">
        <v>0</v>
      </c>
      <c r="AQ138" s="29">
        <v>0</v>
      </c>
      <c r="AR138" s="29">
        <v>0</v>
      </c>
      <c r="AS138" s="29">
        <v>0</v>
      </c>
      <c r="AT138" s="29">
        <v>0</v>
      </c>
      <c r="AU138" s="23"/>
      <c r="AV138" s="29">
        <v>0</v>
      </c>
      <c r="AW138" s="23"/>
      <c r="AX138" s="23"/>
      <c r="AY138" s="23"/>
      <c r="AZ138" s="29">
        <v>64500</v>
      </c>
    </row>
    <row r="139" spans="1:52" s="27" customFormat="1" hidden="1" x14ac:dyDescent="0.2">
      <c r="A139" s="23">
        <v>891480000</v>
      </c>
      <c r="B139" s="23" t="s">
        <v>20</v>
      </c>
      <c r="C139" s="23" t="s">
        <v>4120</v>
      </c>
      <c r="D139" s="23" t="str">
        <f t="shared" si="4"/>
        <v>891480000_EJ2320448</v>
      </c>
      <c r="E139" s="23" t="s">
        <v>1724</v>
      </c>
      <c r="F139" s="23" t="s">
        <v>2626</v>
      </c>
      <c r="G139" s="24">
        <v>45499</v>
      </c>
      <c r="H139" s="23"/>
      <c r="I139" s="26">
        <v>66900</v>
      </c>
      <c r="J139" s="26">
        <v>66900</v>
      </c>
      <c r="K139" s="23"/>
      <c r="L139" s="23" t="s">
        <v>26</v>
      </c>
      <c r="M139" s="23"/>
      <c r="N139" s="23" t="e">
        <v>#N/A</v>
      </c>
      <c r="O139" s="23" t="s">
        <v>4726</v>
      </c>
      <c r="P139" s="29">
        <v>0</v>
      </c>
      <c r="Q139" s="23"/>
      <c r="R139" s="23"/>
      <c r="S139" s="23"/>
      <c r="T139" s="29">
        <v>0</v>
      </c>
      <c r="U139" s="29">
        <v>0</v>
      </c>
      <c r="V139" s="23"/>
      <c r="W139" s="25"/>
      <c r="X139" s="23"/>
      <c r="Y139" s="29">
        <v>0</v>
      </c>
      <c r="Z139" s="29">
        <v>66900</v>
      </c>
      <c r="AA139" s="29">
        <v>0</v>
      </c>
      <c r="AB139" s="23">
        <v>4800065209</v>
      </c>
      <c r="AC139" s="25">
        <v>45552</v>
      </c>
      <c r="AD139" s="23" t="s">
        <v>4975</v>
      </c>
      <c r="AE139" s="29">
        <v>60564087</v>
      </c>
      <c r="AF139" s="23" t="s">
        <v>4673</v>
      </c>
      <c r="AG139" s="25">
        <v>45489</v>
      </c>
      <c r="AH139" s="25">
        <v>45505</v>
      </c>
      <c r="AI139" s="25"/>
      <c r="AJ139" s="29">
        <v>66900</v>
      </c>
      <c r="AK139" s="29">
        <v>66900</v>
      </c>
      <c r="AL139" s="29">
        <v>66900</v>
      </c>
      <c r="AM139" s="29">
        <v>0</v>
      </c>
      <c r="AN139" s="29">
        <v>66900</v>
      </c>
      <c r="AO139" s="29">
        <v>0</v>
      </c>
      <c r="AP139" s="29">
        <v>0</v>
      </c>
      <c r="AQ139" s="29">
        <v>0</v>
      </c>
      <c r="AR139" s="29">
        <v>0</v>
      </c>
      <c r="AS139" s="29">
        <v>0</v>
      </c>
      <c r="AT139" s="29">
        <v>0</v>
      </c>
      <c r="AU139" s="23"/>
      <c r="AV139" s="29">
        <v>0</v>
      </c>
      <c r="AW139" s="23"/>
      <c r="AX139" s="23"/>
      <c r="AY139" s="23"/>
      <c r="AZ139" s="29">
        <v>66900</v>
      </c>
    </row>
    <row r="140" spans="1:52" s="27" customFormat="1" hidden="1" x14ac:dyDescent="0.2">
      <c r="A140" s="23">
        <v>891480000</v>
      </c>
      <c r="B140" s="23" t="s">
        <v>20</v>
      </c>
      <c r="C140" s="23" t="s">
        <v>4122</v>
      </c>
      <c r="D140" s="23" t="str">
        <f t="shared" si="4"/>
        <v>891480000_EI8040358</v>
      </c>
      <c r="E140" s="23" t="s">
        <v>1682</v>
      </c>
      <c r="F140" s="23" t="s">
        <v>2628</v>
      </c>
      <c r="G140" s="24">
        <v>45499</v>
      </c>
      <c r="H140" s="23"/>
      <c r="I140" s="26">
        <v>306706</v>
      </c>
      <c r="J140" s="26">
        <v>306706</v>
      </c>
      <c r="K140" s="23"/>
      <c r="L140" s="23" t="s">
        <v>26</v>
      </c>
      <c r="M140" s="23"/>
      <c r="N140" s="23" t="e">
        <v>#N/A</v>
      </c>
      <c r="O140" s="23" t="s">
        <v>4726</v>
      </c>
      <c r="P140" s="29">
        <v>0</v>
      </c>
      <c r="Q140" s="23"/>
      <c r="R140" s="23"/>
      <c r="S140" s="23"/>
      <c r="T140" s="29">
        <v>0</v>
      </c>
      <c r="U140" s="29">
        <v>0</v>
      </c>
      <c r="V140" s="23"/>
      <c r="W140" s="25"/>
      <c r="X140" s="23"/>
      <c r="Y140" s="29">
        <v>0</v>
      </c>
      <c r="Z140" s="29">
        <v>306706</v>
      </c>
      <c r="AA140" s="29">
        <v>0</v>
      </c>
      <c r="AB140" s="23">
        <v>4800065209</v>
      </c>
      <c r="AC140" s="25">
        <v>45552</v>
      </c>
      <c r="AD140" s="23" t="s">
        <v>4975</v>
      </c>
      <c r="AE140" s="29">
        <v>60564087</v>
      </c>
      <c r="AF140" s="23" t="s">
        <v>4673</v>
      </c>
      <c r="AG140" s="25">
        <v>45492</v>
      </c>
      <c r="AH140" s="25">
        <v>45505</v>
      </c>
      <c r="AI140" s="25"/>
      <c r="AJ140" s="29">
        <v>306706</v>
      </c>
      <c r="AK140" s="29">
        <v>306706</v>
      </c>
      <c r="AL140" s="29">
        <v>306706</v>
      </c>
      <c r="AM140" s="29">
        <v>0</v>
      </c>
      <c r="AN140" s="29">
        <v>306706</v>
      </c>
      <c r="AO140" s="29">
        <v>0</v>
      </c>
      <c r="AP140" s="29">
        <v>0</v>
      </c>
      <c r="AQ140" s="29">
        <v>0</v>
      </c>
      <c r="AR140" s="29">
        <v>0</v>
      </c>
      <c r="AS140" s="29">
        <v>0</v>
      </c>
      <c r="AT140" s="29">
        <v>0</v>
      </c>
      <c r="AU140" s="23"/>
      <c r="AV140" s="29">
        <v>0</v>
      </c>
      <c r="AW140" s="23"/>
      <c r="AX140" s="23"/>
      <c r="AY140" s="23"/>
      <c r="AZ140" s="29">
        <v>306706</v>
      </c>
    </row>
    <row r="141" spans="1:52" s="27" customFormat="1" hidden="1" x14ac:dyDescent="0.2">
      <c r="A141" s="23">
        <v>891480000</v>
      </c>
      <c r="B141" s="23" t="s">
        <v>20</v>
      </c>
      <c r="C141" s="23" t="s">
        <v>4123</v>
      </c>
      <c r="D141" s="23" t="str">
        <f t="shared" si="4"/>
        <v>891480000_EJ289972</v>
      </c>
      <c r="E141" s="23" t="s">
        <v>1684</v>
      </c>
      <c r="F141" s="23" t="s">
        <v>2629</v>
      </c>
      <c r="G141" s="24">
        <v>45499</v>
      </c>
      <c r="H141" s="23"/>
      <c r="I141" s="26">
        <v>264336</v>
      </c>
      <c r="J141" s="26">
        <v>264336</v>
      </c>
      <c r="K141" s="23"/>
      <c r="L141" s="23" t="s">
        <v>26</v>
      </c>
      <c r="M141" s="23"/>
      <c r="N141" s="23" t="e">
        <v>#N/A</v>
      </c>
      <c r="O141" s="23" t="s">
        <v>4726</v>
      </c>
      <c r="P141" s="29">
        <v>0</v>
      </c>
      <c r="Q141" s="23"/>
      <c r="R141" s="23"/>
      <c r="S141" s="23"/>
      <c r="T141" s="29">
        <v>0</v>
      </c>
      <c r="U141" s="29">
        <v>0</v>
      </c>
      <c r="V141" s="23"/>
      <c r="W141" s="25"/>
      <c r="X141" s="23"/>
      <c r="Y141" s="29">
        <v>0</v>
      </c>
      <c r="Z141" s="29">
        <v>264336</v>
      </c>
      <c r="AA141" s="29">
        <v>0</v>
      </c>
      <c r="AB141" s="23">
        <v>4800065209</v>
      </c>
      <c r="AC141" s="25">
        <v>45552</v>
      </c>
      <c r="AD141" s="23" t="s">
        <v>4975</v>
      </c>
      <c r="AE141" s="29">
        <v>60564087</v>
      </c>
      <c r="AF141" s="23" t="s">
        <v>4673</v>
      </c>
      <c r="AG141" s="25">
        <v>45492</v>
      </c>
      <c r="AH141" s="25">
        <v>45505</v>
      </c>
      <c r="AI141" s="25"/>
      <c r="AJ141" s="29">
        <v>264336</v>
      </c>
      <c r="AK141" s="29">
        <v>264336</v>
      </c>
      <c r="AL141" s="29">
        <v>264336</v>
      </c>
      <c r="AM141" s="29">
        <v>0</v>
      </c>
      <c r="AN141" s="29">
        <v>379306</v>
      </c>
      <c r="AO141" s="29">
        <v>0</v>
      </c>
      <c r="AP141" s="29">
        <v>0</v>
      </c>
      <c r="AQ141" s="29">
        <v>0</v>
      </c>
      <c r="AR141" s="29">
        <v>0</v>
      </c>
      <c r="AS141" s="29">
        <v>0</v>
      </c>
      <c r="AT141" s="29">
        <v>0</v>
      </c>
      <c r="AU141" s="23"/>
      <c r="AV141" s="29">
        <v>0</v>
      </c>
      <c r="AW141" s="23"/>
      <c r="AX141" s="23"/>
      <c r="AY141" s="23"/>
      <c r="AZ141" s="29">
        <v>264336</v>
      </c>
    </row>
    <row r="142" spans="1:52" s="27" customFormat="1" hidden="1" x14ac:dyDescent="0.2">
      <c r="A142" s="23">
        <v>891480000</v>
      </c>
      <c r="B142" s="23" t="s">
        <v>20</v>
      </c>
      <c r="C142" s="23" t="s">
        <v>4124</v>
      </c>
      <c r="D142" s="23" t="str">
        <f t="shared" si="4"/>
        <v>891480000_EI0339870</v>
      </c>
      <c r="E142" s="23" t="s">
        <v>1693</v>
      </c>
      <c r="F142" s="23" t="s">
        <v>2630</v>
      </c>
      <c r="G142" s="24">
        <v>45499</v>
      </c>
      <c r="H142" s="23"/>
      <c r="I142" s="26">
        <v>66900</v>
      </c>
      <c r="J142" s="26">
        <v>66900</v>
      </c>
      <c r="K142" s="23"/>
      <c r="L142" s="23" t="s">
        <v>26</v>
      </c>
      <c r="M142" s="23"/>
      <c r="N142" s="23" t="e">
        <v>#N/A</v>
      </c>
      <c r="O142" s="23" t="s">
        <v>4726</v>
      </c>
      <c r="P142" s="29">
        <v>0</v>
      </c>
      <c r="Q142" s="23"/>
      <c r="R142" s="23"/>
      <c r="S142" s="23"/>
      <c r="T142" s="29">
        <v>0</v>
      </c>
      <c r="U142" s="29">
        <v>0</v>
      </c>
      <c r="V142" s="23"/>
      <c r="W142" s="25"/>
      <c r="X142" s="23"/>
      <c r="Y142" s="29">
        <v>0</v>
      </c>
      <c r="Z142" s="29">
        <v>66900</v>
      </c>
      <c r="AA142" s="29">
        <v>0</v>
      </c>
      <c r="AB142" s="23">
        <v>4800065209</v>
      </c>
      <c r="AC142" s="25">
        <v>45552</v>
      </c>
      <c r="AD142" s="23" t="s">
        <v>4975</v>
      </c>
      <c r="AE142" s="29">
        <v>60564087</v>
      </c>
      <c r="AF142" s="23" t="s">
        <v>4673</v>
      </c>
      <c r="AG142" s="25">
        <v>45491</v>
      </c>
      <c r="AH142" s="25">
        <v>45505</v>
      </c>
      <c r="AI142" s="25"/>
      <c r="AJ142" s="29">
        <v>66900</v>
      </c>
      <c r="AK142" s="29">
        <v>66900</v>
      </c>
      <c r="AL142" s="29">
        <v>66900</v>
      </c>
      <c r="AM142" s="29">
        <v>0</v>
      </c>
      <c r="AN142" s="29">
        <v>66900</v>
      </c>
      <c r="AO142" s="29">
        <v>0</v>
      </c>
      <c r="AP142" s="29">
        <v>0</v>
      </c>
      <c r="AQ142" s="29">
        <v>0</v>
      </c>
      <c r="AR142" s="29">
        <v>0</v>
      </c>
      <c r="AS142" s="29">
        <v>0</v>
      </c>
      <c r="AT142" s="29">
        <v>0</v>
      </c>
      <c r="AU142" s="23"/>
      <c r="AV142" s="29">
        <v>0</v>
      </c>
      <c r="AW142" s="23"/>
      <c r="AX142" s="23"/>
      <c r="AY142" s="23"/>
      <c r="AZ142" s="29">
        <v>66900</v>
      </c>
    </row>
    <row r="143" spans="1:52" s="27" customFormat="1" hidden="1" x14ac:dyDescent="0.2">
      <c r="A143" s="23">
        <v>891480000</v>
      </c>
      <c r="B143" s="23" t="s">
        <v>20</v>
      </c>
      <c r="C143" s="23" t="s">
        <v>4128</v>
      </c>
      <c r="D143" s="23" t="str">
        <f t="shared" si="4"/>
        <v>891480000_EI0339819</v>
      </c>
      <c r="E143" s="23" t="s">
        <v>1693</v>
      </c>
      <c r="F143" s="23" t="s">
        <v>2634</v>
      </c>
      <c r="G143" s="24">
        <v>45499</v>
      </c>
      <c r="H143" s="23"/>
      <c r="I143" s="26">
        <v>65305</v>
      </c>
      <c r="J143" s="26">
        <v>65305</v>
      </c>
      <c r="K143" s="23"/>
      <c r="L143" s="23" t="s">
        <v>26</v>
      </c>
      <c r="M143" s="23"/>
      <c r="N143" s="23" t="e">
        <v>#N/A</v>
      </c>
      <c r="O143" s="23" t="s">
        <v>4726</v>
      </c>
      <c r="P143" s="29">
        <v>0</v>
      </c>
      <c r="Q143" s="23"/>
      <c r="R143" s="23"/>
      <c r="S143" s="23"/>
      <c r="T143" s="29">
        <v>0</v>
      </c>
      <c r="U143" s="29">
        <v>0</v>
      </c>
      <c r="V143" s="23"/>
      <c r="W143" s="25"/>
      <c r="X143" s="23"/>
      <c r="Y143" s="29">
        <v>0</v>
      </c>
      <c r="Z143" s="29">
        <v>65305</v>
      </c>
      <c r="AA143" s="29">
        <v>0</v>
      </c>
      <c r="AB143" s="23">
        <v>4800065209</v>
      </c>
      <c r="AC143" s="25">
        <v>45552</v>
      </c>
      <c r="AD143" s="23" t="s">
        <v>4975</v>
      </c>
      <c r="AE143" s="29">
        <v>60564087</v>
      </c>
      <c r="AF143" s="23" t="s">
        <v>4673</v>
      </c>
      <c r="AG143" s="25">
        <v>45491</v>
      </c>
      <c r="AH143" s="25">
        <v>45505</v>
      </c>
      <c r="AI143" s="25"/>
      <c r="AJ143" s="29">
        <v>65305</v>
      </c>
      <c r="AK143" s="29">
        <v>65305</v>
      </c>
      <c r="AL143" s="29">
        <v>65305</v>
      </c>
      <c r="AM143" s="29">
        <v>0</v>
      </c>
      <c r="AN143" s="29">
        <v>65305</v>
      </c>
      <c r="AO143" s="29">
        <v>0</v>
      </c>
      <c r="AP143" s="29">
        <v>0</v>
      </c>
      <c r="AQ143" s="29">
        <v>0</v>
      </c>
      <c r="AR143" s="29">
        <v>0</v>
      </c>
      <c r="AS143" s="29">
        <v>0</v>
      </c>
      <c r="AT143" s="29">
        <v>0</v>
      </c>
      <c r="AU143" s="23"/>
      <c r="AV143" s="29">
        <v>0</v>
      </c>
      <c r="AW143" s="23"/>
      <c r="AX143" s="23"/>
      <c r="AY143" s="23"/>
      <c r="AZ143" s="29">
        <v>65305</v>
      </c>
    </row>
    <row r="144" spans="1:52" s="27" customFormat="1" hidden="1" x14ac:dyDescent="0.2">
      <c r="A144" s="23">
        <v>891480000</v>
      </c>
      <c r="B144" s="23" t="s">
        <v>20</v>
      </c>
      <c r="C144" s="23" t="s">
        <v>4130</v>
      </c>
      <c r="D144" s="23" t="str">
        <f t="shared" si="4"/>
        <v>891480000_EI8040353</v>
      </c>
      <c r="E144" s="23" t="s">
        <v>1682</v>
      </c>
      <c r="F144" s="23" t="s">
        <v>2636</v>
      </c>
      <c r="G144" s="24">
        <v>45499</v>
      </c>
      <c r="H144" s="23"/>
      <c r="I144" s="26">
        <v>378871</v>
      </c>
      <c r="J144" s="26">
        <v>378871</v>
      </c>
      <c r="K144" s="23"/>
      <c r="L144" s="23" t="s">
        <v>26</v>
      </c>
      <c r="M144" s="23"/>
      <c r="N144" s="23" t="e">
        <v>#N/A</v>
      </c>
      <c r="O144" s="23" t="s">
        <v>4726</v>
      </c>
      <c r="P144" s="29">
        <v>0</v>
      </c>
      <c r="Q144" s="23"/>
      <c r="R144" s="23"/>
      <c r="S144" s="23"/>
      <c r="T144" s="29">
        <v>0</v>
      </c>
      <c r="U144" s="29">
        <v>0</v>
      </c>
      <c r="V144" s="23"/>
      <c r="W144" s="25"/>
      <c r="X144" s="23"/>
      <c r="Y144" s="29">
        <v>0</v>
      </c>
      <c r="Z144" s="29">
        <v>378871</v>
      </c>
      <c r="AA144" s="29">
        <v>0</v>
      </c>
      <c r="AB144" s="23">
        <v>4800065209</v>
      </c>
      <c r="AC144" s="25">
        <v>45552</v>
      </c>
      <c r="AD144" s="23" t="s">
        <v>4975</v>
      </c>
      <c r="AE144" s="29">
        <v>60564087</v>
      </c>
      <c r="AF144" s="23" t="s">
        <v>4673</v>
      </c>
      <c r="AG144" s="25">
        <v>45492</v>
      </c>
      <c r="AH144" s="25">
        <v>45505</v>
      </c>
      <c r="AI144" s="25"/>
      <c r="AJ144" s="29">
        <v>378871</v>
      </c>
      <c r="AK144" s="29">
        <v>378871</v>
      </c>
      <c r="AL144" s="29">
        <v>378871</v>
      </c>
      <c r="AM144" s="29">
        <v>0</v>
      </c>
      <c r="AN144" s="29">
        <v>757742</v>
      </c>
      <c r="AO144" s="29">
        <v>0</v>
      </c>
      <c r="AP144" s="29">
        <v>0</v>
      </c>
      <c r="AQ144" s="29">
        <v>0</v>
      </c>
      <c r="AR144" s="29">
        <v>0</v>
      </c>
      <c r="AS144" s="29">
        <v>0</v>
      </c>
      <c r="AT144" s="29">
        <v>0</v>
      </c>
      <c r="AU144" s="23"/>
      <c r="AV144" s="29">
        <v>0</v>
      </c>
      <c r="AW144" s="23"/>
      <c r="AX144" s="23"/>
      <c r="AY144" s="23"/>
      <c r="AZ144" s="29">
        <v>378871</v>
      </c>
    </row>
    <row r="145" spans="1:52" s="27" customFormat="1" hidden="1" x14ac:dyDescent="0.2">
      <c r="A145" s="23">
        <v>891480000</v>
      </c>
      <c r="B145" s="23" t="s">
        <v>20</v>
      </c>
      <c r="C145" s="23" t="s">
        <v>4061</v>
      </c>
      <c r="D145" s="23" t="str">
        <f t="shared" si="4"/>
        <v>891480000_EI2317614</v>
      </c>
      <c r="E145" s="23" t="s">
        <v>1701</v>
      </c>
      <c r="F145" s="23" t="s">
        <v>2568</v>
      </c>
      <c r="G145" s="24">
        <v>45502</v>
      </c>
      <c r="H145" s="23"/>
      <c r="I145" s="26">
        <v>65393</v>
      </c>
      <c r="J145" s="26">
        <v>65393</v>
      </c>
      <c r="K145" s="23"/>
      <c r="L145" s="23" t="s">
        <v>26</v>
      </c>
      <c r="M145" s="23"/>
      <c r="N145" s="23" t="e">
        <v>#N/A</v>
      </c>
      <c r="O145" s="23" t="s">
        <v>4726</v>
      </c>
      <c r="P145" s="29">
        <v>0</v>
      </c>
      <c r="Q145" s="23"/>
      <c r="R145" s="23"/>
      <c r="S145" s="23"/>
      <c r="T145" s="29">
        <v>0</v>
      </c>
      <c r="U145" s="29">
        <v>0</v>
      </c>
      <c r="V145" s="23"/>
      <c r="W145" s="25"/>
      <c r="X145" s="23"/>
      <c r="Y145" s="29">
        <v>0</v>
      </c>
      <c r="Z145" s="29">
        <v>65393</v>
      </c>
      <c r="AA145" s="29">
        <v>0</v>
      </c>
      <c r="AB145" s="23">
        <v>4800065209</v>
      </c>
      <c r="AC145" s="25">
        <v>45552</v>
      </c>
      <c r="AD145" s="23" t="s">
        <v>4975</v>
      </c>
      <c r="AE145" s="29">
        <v>60564087</v>
      </c>
      <c r="AF145" s="23" t="s">
        <v>4673</v>
      </c>
      <c r="AG145" s="25">
        <v>45491</v>
      </c>
      <c r="AH145" s="25">
        <v>45505</v>
      </c>
      <c r="AI145" s="25"/>
      <c r="AJ145" s="29">
        <v>65393</v>
      </c>
      <c r="AK145" s="29">
        <v>65393</v>
      </c>
      <c r="AL145" s="29">
        <v>65393</v>
      </c>
      <c r="AM145" s="29">
        <v>0</v>
      </c>
      <c r="AN145" s="29">
        <v>65393</v>
      </c>
      <c r="AO145" s="29">
        <v>0</v>
      </c>
      <c r="AP145" s="29">
        <v>0</v>
      </c>
      <c r="AQ145" s="29">
        <v>0</v>
      </c>
      <c r="AR145" s="29">
        <v>0</v>
      </c>
      <c r="AS145" s="29">
        <v>0</v>
      </c>
      <c r="AT145" s="29">
        <v>0</v>
      </c>
      <c r="AU145" s="23"/>
      <c r="AV145" s="29">
        <v>0</v>
      </c>
      <c r="AW145" s="23"/>
      <c r="AX145" s="23"/>
      <c r="AY145" s="23"/>
      <c r="AZ145" s="29">
        <v>65393</v>
      </c>
    </row>
    <row r="146" spans="1:52" s="27" customFormat="1" hidden="1" x14ac:dyDescent="0.2">
      <c r="A146" s="23">
        <v>891480000</v>
      </c>
      <c r="B146" s="23" t="s">
        <v>20</v>
      </c>
      <c r="C146" s="23" t="s">
        <v>4288</v>
      </c>
      <c r="D146" s="23" t="str">
        <f t="shared" si="4"/>
        <v>891480000_EJ2810009</v>
      </c>
      <c r="E146" s="23" t="s">
        <v>1684</v>
      </c>
      <c r="F146" s="23" t="s">
        <v>2788</v>
      </c>
      <c r="G146" s="24">
        <v>45503</v>
      </c>
      <c r="H146" s="23"/>
      <c r="I146" s="26">
        <v>476202</v>
      </c>
      <c r="J146" s="26">
        <v>476202</v>
      </c>
      <c r="K146" s="23"/>
      <c r="L146" s="23" t="s">
        <v>26</v>
      </c>
      <c r="M146" s="23"/>
      <c r="N146" s="23" t="e">
        <v>#N/A</v>
      </c>
      <c r="O146" s="23" t="s">
        <v>4726</v>
      </c>
      <c r="P146" s="29">
        <v>0</v>
      </c>
      <c r="Q146" s="23"/>
      <c r="R146" s="23"/>
      <c r="S146" s="23"/>
      <c r="T146" s="29">
        <v>0</v>
      </c>
      <c r="U146" s="29">
        <v>0</v>
      </c>
      <c r="V146" s="23"/>
      <c r="W146" s="25"/>
      <c r="X146" s="23"/>
      <c r="Y146" s="29">
        <v>0</v>
      </c>
      <c r="Z146" s="29">
        <v>476202</v>
      </c>
      <c r="AA146" s="29">
        <v>0</v>
      </c>
      <c r="AB146" s="23">
        <v>4800065209</v>
      </c>
      <c r="AC146" s="25">
        <v>45552</v>
      </c>
      <c r="AD146" s="23" t="s">
        <v>4975</v>
      </c>
      <c r="AE146" s="29">
        <v>60564087</v>
      </c>
      <c r="AF146" s="23" t="s">
        <v>4673</v>
      </c>
      <c r="AG146" s="25">
        <v>45498</v>
      </c>
      <c r="AH146" s="25">
        <v>45505</v>
      </c>
      <c r="AI146" s="25"/>
      <c r="AJ146" s="29">
        <v>476202</v>
      </c>
      <c r="AK146" s="29">
        <v>476202</v>
      </c>
      <c r="AL146" s="29">
        <v>476202</v>
      </c>
      <c r="AM146" s="29">
        <v>0</v>
      </c>
      <c r="AN146" s="29">
        <v>867337</v>
      </c>
      <c r="AO146" s="29">
        <v>0</v>
      </c>
      <c r="AP146" s="29">
        <v>0</v>
      </c>
      <c r="AQ146" s="29">
        <v>0</v>
      </c>
      <c r="AR146" s="29">
        <v>0</v>
      </c>
      <c r="AS146" s="29">
        <v>0</v>
      </c>
      <c r="AT146" s="29">
        <v>0</v>
      </c>
      <c r="AU146" s="23"/>
      <c r="AV146" s="29">
        <v>0</v>
      </c>
      <c r="AW146" s="23"/>
      <c r="AX146" s="23"/>
      <c r="AY146" s="23"/>
      <c r="AZ146" s="29">
        <v>476202</v>
      </c>
    </row>
    <row r="147" spans="1:52" s="27" customFormat="1" hidden="1" x14ac:dyDescent="0.2">
      <c r="A147" s="23">
        <v>891480000</v>
      </c>
      <c r="B147" s="23" t="s">
        <v>20</v>
      </c>
      <c r="C147" s="23" t="s">
        <v>4296</v>
      </c>
      <c r="D147" s="23" t="str">
        <f t="shared" si="4"/>
        <v>891480000_EI8040372</v>
      </c>
      <c r="E147" s="23" t="s">
        <v>1682</v>
      </c>
      <c r="F147" s="23" t="s">
        <v>2796</v>
      </c>
      <c r="G147" s="24">
        <v>45503</v>
      </c>
      <c r="H147" s="23"/>
      <c r="I147" s="26">
        <v>66900</v>
      </c>
      <c r="J147" s="26">
        <v>66900</v>
      </c>
      <c r="K147" s="23"/>
      <c r="L147" s="23" t="s">
        <v>26</v>
      </c>
      <c r="M147" s="23"/>
      <c r="N147" s="23" t="e">
        <v>#N/A</v>
      </c>
      <c r="O147" s="23" t="s">
        <v>4726</v>
      </c>
      <c r="P147" s="29">
        <v>0</v>
      </c>
      <c r="Q147" s="23"/>
      <c r="R147" s="23"/>
      <c r="S147" s="23"/>
      <c r="T147" s="29">
        <v>0</v>
      </c>
      <c r="U147" s="29">
        <v>0</v>
      </c>
      <c r="V147" s="23"/>
      <c r="W147" s="25"/>
      <c r="X147" s="23"/>
      <c r="Y147" s="29">
        <v>0</v>
      </c>
      <c r="Z147" s="29">
        <v>66900</v>
      </c>
      <c r="AA147" s="29">
        <v>0</v>
      </c>
      <c r="AB147" s="23">
        <v>4800065209</v>
      </c>
      <c r="AC147" s="25">
        <v>45552</v>
      </c>
      <c r="AD147" s="23" t="s">
        <v>4975</v>
      </c>
      <c r="AE147" s="29">
        <v>60564087</v>
      </c>
      <c r="AF147" s="23" t="s">
        <v>4673</v>
      </c>
      <c r="AG147" s="25">
        <v>45495</v>
      </c>
      <c r="AH147" s="25">
        <v>45505</v>
      </c>
      <c r="AI147" s="25"/>
      <c r="AJ147" s="29">
        <v>66900</v>
      </c>
      <c r="AK147" s="29">
        <v>66900</v>
      </c>
      <c r="AL147" s="29">
        <v>66900</v>
      </c>
      <c r="AM147" s="29">
        <v>0</v>
      </c>
      <c r="AN147" s="29">
        <v>66900</v>
      </c>
      <c r="AO147" s="29">
        <v>0</v>
      </c>
      <c r="AP147" s="29">
        <v>0</v>
      </c>
      <c r="AQ147" s="29">
        <v>0</v>
      </c>
      <c r="AR147" s="29">
        <v>0</v>
      </c>
      <c r="AS147" s="29">
        <v>0</v>
      </c>
      <c r="AT147" s="29">
        <v>0</v>
      </c>
      <c r="AU147" s="23"/>
      <c r="AV147" s="29">
        <v>0</v>
      </c>
      <c r="AW147" s="23"/>
      <c r="AX147" s="23"/>
      <c r="AY147" s="23"/>
      <c r="AZ147" s="29">
        <v>66900</v>
      </c>
    </row>
    <row r="148" spans="1:52" s="27" customFormat="1" hidden="1" x14ac:dyDescent="0.2">
      <c r="A148" s="23">
        <v>891480000</v>
      </c>
      <c r="B148" s="23" t="s">
        <v>20</v>
      </c>
      <c r="C148" s="23" t="s">
        <v>4297</v>
      </c>
      <c r="D148" s="23" t="str">
        <f t="shared" si="4"/>
        <v>891480000_EI0339967</v>
      </c>
      <c r="E148" s="23" t="s">
        <v>1693</v>
      </c>
      <c r="F148" s="23" t="s">
        <v>2797</v>
      </c>
      <c r="G148" s="24">
        <v>45503</v>
      </c>
      <c r="H148" s="23"/>
      <c r="I148" s="26">
        <v>66900</v>
      </c>
      <c r="J148" s="26">
        <v>66900</v>
      </c>
      <c r="K148" s="23"/>
      <c r="L148" s="23" t="s">
        <v>26</v>
      </c>
      <c r="M148" s="23"/>
      <c r="N148" s="23" t="e">
        <v>#N/A</v>
      </c>
      <c r="O148" s="23" t="s">
        <v>4726</v>
      </c>
      <c r="P148" s="29">
        <v>0</v>
      </c>
      <c r="Q148" s="23"/>
      <c r="R148" s="23"/>
      <c r="S148" s="23"/>
      <c r="T148" s="29">
        <v>0</v>
      </c>
      <c r="U148" s="29">
        <v>0</v>
      </c>
      <c r="V148" s="23"/>
      <c r="W148" s="25"/>
      <c r="X148" s="23"/>
      <c r="Y148" s="29">
        <v>0</v>
      </c>
      <c r="Z148" s="29">
        <v>66900</v>
      </c>
      <c r="AA148" s="29">
        <v>0</v>
      </c>
      <c r="AB148" s="23">
        <v>4800065209</v>
      </c>
      <c r="AC148" s="25">
        <v>45552</v>
      </c>
      <c r="AD148" s="23" t="s">
        <v>4975</v>
      </c>
      <c r="AE148" s="29">
        <v>60564087</v>
      </c>
      <c r="AF148" s="23" t="s">
        <v>4673</v>
      </c>
      <c r="AG148" s="25">
        <v>45495</v>
      </c>
      <c r="AH148" s="25">
        <v>45505</v>
      </c>
      <c r="AI148" s="25"/>
      <c r="AJ148" s="29">
        <v>66900</v>
      </c>
      <c r="AK148" s="29">
        <v>66900</v>
      </c>
      <c r="AL148" s="29">
        <v>66900</v>
      </c>
      <c r="AM148" s="29">
        <v>0</v>
      </c>
      <c r="AN148" s="29">
        <v>66900</v>
      </c>
      <c r="AO148" s="29">
        <v>0</v>
      </c>
      <c r="AP148" s="29">
        <v>0</v>
      </c>
      <c r="AQ148" s="29">
        <v>0</v>
      </c>
      <c r="AR148" s="29">
        <v>0</v>
      </c>
      <c r="AS148" s="29">
        <v>0</v>
      </c>
      <c r="AT148" s="29">
        <v>0</v>
      </c>
      <c r="AU148" s="23"/>
      <c r="AV148" s="29">
        <v>0</v>
      </c>
      <c r="AW148" s="23"/>
      <c r="AX148" s="23"/>
      <c r="AY148" s="23"/>
      <c r="AZ148" s="29">
        <v>66900</v>
      </c>
    </row>
    <row r="149" spans="1:52" s="27" customFormat="1" hidden="1" x14ac:dyDescent="0.2">
      <c r="A149" s="23">
        <v>891480000</v>
      </c>
      <c r="B149" s="23" t="s">
        <v>20</v>
      </c>
      <c r="C149" s="23" t="s">
        <v>4298</v>
      </c>
      <c r="D149" s="23" t="str">
        <f t="shared" si="4"/>
        <v>891480000_EI8226257</v>
      </c>
      <c r="E149" s="23" t="s">
        <v>1689</v>
      </c>
      <c r="F149" s="23" t="s">
        <v>2798</v>
      </c>
      <c r="G149" s="24">
        <v>45503</v>
      </c>
      <c r="H149" s="23"/>
      <c r="I149" s="26">
        <v>64500</v>
      </c>
      <c r="J149" s="26">
        <v>64500</v>
      </c>
      <c r="K149" s="23"/>
      <c r="L149" s="23" t="s">
        <v>26</v>
      </c>
      <c r="M149" s="23"/>
      <c r="N149" s="23" t="e">
        <v>#N/A</v>
      </c>
      <c r="O149" s="23" t="s">
        <v>4726</v>
      </c>
      <c r="P149" s="29">
        <v>0</v>
      </c>
      <c r="Q149" s="23"/>
      <c r="R149" s="23"/>
      <c r="S149" s="23"/>
      <c r="T149" s="29">
        <v>0</v>
      </c>
      <c r="U149" s="29">
        <v>0</v>
      </c>
      <c r="V149" s="23"/>
      <c r="W149" s="25"/>
      <c r="X149" s="23"/>
      <c r="Y149" s="29">
        <v>0</v>
      </c>
      <c r="Z149" s="29">
        <v>64500</v>
      </c>
      <c r="AA149" s="29">
        <v>0</v>
      </c>
      <c r="AB149" s="23">
        <v>4800065209</v>
      </c>
      <c r="AC149" s="25">
        <v>45552</v>
      </c>
      <c r="AD149" s="23" t="s">
        <v>4975</v>
      </c>
      <c r="AE149" s="29">
        <v>60564087</v>
      </c>
      <c r="AF149" s="23" t="s">
        <v>4673</v>
      </c>
      <c r="AG149" s="25">
        <v>45495</v>
      </c>
      <c r="AH149" s="25">
        <v>45505</v>
      </c>
      <c r="AI149" s="25"/>
      <c r="AJ149" s="29">
        <v>64500</v>
      </c>
      <c r="AK149" s="29">
        <v>64500</v>
      </c>
      <c r="AL149" s="29">
        <v>64500</v>
      </c>
      <c r="AM149" s="29">
        <v>0</v>
      </c>
      <c r="AN149" s="29">
        <v>64500</v>
      </c>
      <c r="AO149" s="29">
        <v>0</v>
      </c>
      <c r="AP149" s="29">
        <v>0</v>
      </c>
      <c r="AQ149" s="29">
        <v>0</v>
      </c>
      <c r="AR149" s="29">
        <v>0</v>
      </c>
      <c r="AS149" s="29">
        <v>0</v>
      </c>
      <c r="AT149" s="29">
        <v>0</v>
      </c>
      <c r="AU149" s="23"/>
      <c r="AV149" s="29">
        <v>0</v>
      </c>
      <c r="AW149" s="23"/>
      <c r="AX149" s="23"/>
      <c r="AY149" s="23"/>
      <c r="AZ149" s="29">
        <v>64500</v>
      </c>
    </row>
    <row r="150" spans="1:52" s="27" customFormat="1" hidden="1" x14ac:dyDescent="0.2">
      <c r="A150" s="23">
        <v>891480000</v>
      </c>
      <c r="B150" s="23" t="s">
        <v>20</v>
      </c>
      <c r="C150" s="23" t="s">
        <v>4304</v>
      </c>
      <c r="D150" s="23" t="str">
        <f t="shared" si="4"/>
        <v>891480000_EI2837847</v>
      </c>
      <c r="E150" s="23" t="s">
        <v>1700</v>
      </c>
      <c r="F150" s="23" t="s">
        <v>2804</v>
      </c>
      <c r="G150" s="24">
        <v>45503</v>
      </c>
      <c r="H150" s="23"/>
      <c r="I150" s="26">
        <v>66900</v>
      </c>
      <c r="J150" s="26">
        <v>66900</v>
      </c>
      <c r="K150" s="23"/>
      <c r="L150" s="23" t="s">
        <v>26</v>
      </c>
      <c r="M150" s="23"/>
      <c r="N150" s="23" t="e">
        <v>#N/A</v>
      </c>
      <c r="O150" s="23" t="s">
        <v>4726</v>
      </c>
      <c r="P150" s="29">
        <v>0</v>
      </c>
      <c r="Q150" s="23"/>
      <c r="R150" s="23"/>
      <c r="S150" s="23"/>
      <c r="T150" s="29">
        <v>0</v>
      </c>
      <c r="U150" s="29">
        <v>0</v>
      </c>
      <c r="V150" s="23"/>
      <c r="W150" s="25"/>
      <c r="X150" s="23"/>
      <c r="Y150" s="29">
        <v>0</v>
      </c>
      <c r="Z150" s="29">
        <v>66900</v>
      </c>
      <c r="AA150" s="29">
        <v>0</v>
      </c>
      <c r="AB150" s="23">
        <v>4800065209</v>
      </c>
      <c r="AC150" s="25">
        <v>45552</v>
      </c>
      <c r="AD150" s="23" t="s">
        <v>4975</v>
      </c>
      <c r="AE150" s="29">
        <v>60564087</v>
      </c>
      <c r="AF150" s="23" t="s">
        <v>4673</v>
      </c>
      <c r="AG150" s="25">
        <v>45498</v>
      </c>
      <c r="AH150" s="25">
        <v>45505</v>
      </c>
      <c r="AI150" s="25"/>
      <c r="AJ150" s="29">
        <v>66900</v>
      </c>
      <c r="AK150" s="29">
        <v>66900</v>
      </c>
      <c r="AL150" s="29">
        <v>66900</v>
      </c>
      <c r="AM150" s="29">
        <v>0</v>
      </c>
      <c r="AN150" s="29">
        <v>66900</v>
      </c>
      <c r="AO150" s="29">
        <v>0</v>
      </c>
      <c r="AP150" s="29">
        <v>0</v>
      </c>
      <c r="AQ150" s="29">
        <v>0</v>
      </c>
      <c r="AR150" s="29">
        <v>0</v>
      </c>
      <c r="AS150" s="29">
        <v>0</v>
      </c>
      <c r="AT150" s="29">
        <v>0</v>
      </c>
      <c r="AU150" s="23"/>
      <c r="AV150" s="29">
        <v>0</v>
      </c>
      <c r="AW150" s="23"/>
      <c r="AX150" s="23"/>
      <c r="AY150" s="23"/>
      <c r="AZ150" s="29">
        <v>66900</v>
      </c>
    </row>
    <row r="151" spans="1:52" s="27" customFormat="1" hidden="1" x14ac:dyDescent="0.2">
      <c r="A151" s="23">
        <v>891480000</v>
      </c>
      <c r="B151" s="23" t="s">
        <v>20</v>
      </c>
      <c r="C151" s="23" t="s">
        <v>4305</v>
      </c>
      <c r="D151" s="23" t="str">
        <f t="shared" si="4"/>
        <v>891480000_EI0147912</v>
      </c>
      <c r="E151" s="23" t="s">
        <v>1680</v>
      </c>
      <c r="F151" s="23" t="s">
        <v>2805</v>
      </c>
      <c r="G151" s="24">
        <v>45503</v>
      </c>
      <c r="H151" s="23"/>
      <c r="I151" s="26">
        <v>66900</v>
      </c>
      <c r="J151" s="26">
        <v>66900</v>
      </c>
      <c r="K151" s="23"/>
      <c r="L151" s="23" t="s">
        <v>26</v>
      </c>
      <c r="M151" s="23"/>
      <c r="N151" s="23" t="e">
        <v>#N/A</v>
      </c>
      <c r="O151" s="23" t="s">
        <v>4726</v>
      </c>
      <c r="P151" s="29">
        <v>0</v>
      </c>
      <c r="Q151" s="23"/>
      <c r="R151" s="23"/>
      <c r="S151" s="23"/>
      <c r="T151" s="29">
        <v>0</v>
      </c>
      <c r="U151" s="29">
        <v>0</v>
      </c>
      <c r="V151" s="23"/>
      <c r="W151" s="25"/>
      <c r="X151" s="23"/>
      <c r="Y151" s="29">
        <v>0</v>
      </c>
      <c r="Z151" s="29">
        <v>66900</v>
      </c>
      <c r="AA151" s="29">
        <v>0</v>
      </c>
      <c r="AB151" s="23">
        <v>4800065209</v>
      </c>
      <c r="AC151" s="25">
        <v>45552</v>
      </c>
      <c r="AD151" s="23" t="s">
        <v>4975</v>
      </c>
      <c r="AE151" s="29">
        <v>60564087</v>
      </c>
      <c r="AF151" s="23" t="s">
        <v>4673</v>
      </c>
      <c r="AG151" s="25">
        <v>45498</v>
      </c>
      <c r="AH151" s="25">
        <v>45505</v>
      </c>
      <c r="AI151" s="25"/>
      <c r="AJ151" s="29">
        <v>66900</v>
      </c>
      <c r="AK151" s="29">
        <v>66900</v>
      </c>
      <c r="AL151" s="29">
        <v>66900</v>
      </c>
      <c r="AM151" s="29">
        <v>0</v>
      </c>
      <c r="AN151" s="29">
        <v>71085</v>
      </c>
      <c r="AO151" s="29">
        <v>0</v>
      </c>
      <c r="AP151" s="29">
        <v>0</v>
      </c>
      <c r="AQ151" s="29">
        <v>0</v>
      </c>
      <c r="AR151" s="29">
        <v>0</v>
      </c>
      <c r="AS151" s="29">
        <v>0</v>
      </c>
      <c r="AT151" s="29">
        <v>0</v>
      </c>
      <c r="AU151" s="23"/>
      <c r="AV151" s="29">
        <v>0</v>
      </c>
      <c r="AW151" s="23"/>
      <c r="AX151" s="23"/>
      <c r="AY151" s="23"/>
      <c r="AZ151" s="29">
        <v>66900</v>
      </c>
    </row>
    <row r="152" spans="1:52" s="27" customFormat="1" hidden="1" x14ac:dyDescent="0.2">
      <c r="A152" s="23">
        <v>891480000</v>
      </c>
      <c r="B152" s="23" t="s">
        <v>20</v>
      </c>
      <c r="C152" s="23" t="s">
        <v>4306</v>
      </c>
      <c r="D152" s="23" t="str">
        <f t="shared" si="4"/>
        <v>891480000_EI2837586</v>
      </c>
      <c r="E152" s="23" t="s">
        <v>1700</v>
      </c>
      <c r="F152" s="23" t="s">
        <v>2806</v>
      </c>
      <c r="G152" s="24">
        <v>45503</v>
      </c>
      <c r="H152" s="23"/>
      <c r="I152" s="26">
        <v>66900</v>
      </c>
      <c r="J152" s="26">
        <v>66900</v>
      </c>
      <c r="K152" s="23"/>
      <c r="L152" s="23" t="s">
        <v>26</v>
      </c>
      <c r="M152" s="23"/>
      <c r="N152" s="23" t="e">
        <v>#N/A</v>
      </c>
      <c r="O152" s="23" t="s">
        <v>4726</v>
      </c>
      <c r="P152" s="29">
        <v>0</v>
      </c>
      <c r="Q152" s="23"/>
      <c r="R152" s="23"/>
      <c r="S152" s="23"/>
      <c r="T152" s="29">
        <v>0</v>
      </c>
      <c r="U152" s="29">
        <v>0</v>
      </c>
      <c r="V152" s="23"/>
      <c r="W152" s="25"/>
      <c r="X152" s="23"/>
      <c r="Y152" s="29">
        <v>0</v>
      </c>
      <c r="Z152" s="29">
        <v>66900</v>
      </c>
      <c r="AA152" s="29">
        <v>0</v>
      </c>
      <c r="AB152" s="23">
        <v>4800065209</v>
      </c>
      <c r="AC152" s="25">
        <v>45552</v>
      </c>
      <c r="AD152" s="23" t="s">
        <v>4975</v>
      </c>
      <c r="AE152" s="29">
        <v>60564087</v>
      </c>
      <c r="AF152" s="23" t="s">
        <v>4673</v>
      </c>
      <c r="AG152" s="25">
        <v>45495</v>
      </c>
      <c r="AH152" s="25">
        <v>45505</v>
      </c>
      <c r="AI152" s="25"/>
      <c r="AJ152" s="29">
        <v>66900</v>
      </c>
      <c r="AK152" s="29">
        <v>66900</v>
      </c>
      <c r="AL152" s="29">
        <v>66900</v>
      </c>
      <c r="AM152" s="29">
        <v>0</v>
      </c>
      <c r="AN152" s="29">
        <v>66900</v>
      </c>
      <c r="AO152" s="29">
        <v>0</v>
      </c>
      <c r="AP152" s="29">
        <v>0</v>
      </c>
      <c r="AQ152" s="29">
        <v>0</v>
      </c>
      <c r="AR152" s="29">
        <v>0</v>
      </c>
      <c r="AS152" s="29">
        <v>0</v>
      </c>
      <c r="AT152" s="29">
        <v>0</v>
      </c>
      <c r="AU152" s="23"/>
      <c r="AV152" s="29">
        <v>0</v>
      </c>
      <c r="AW152" s="23"/>
      <c r="AX152" s="23"/>
      <c r="AY152" s="23"/>
      <c r="AZ152" s="29">
        <v>66900</v>
      </c>
    </row>
    <row r="153" spans="1:52" s="27" customFormat="1" hidden="1" x14ac:dyDescent="0.2">
      <c r="A153" s="23">
        <v>891480000</v>
      </c>
      <c r="B153" s="23" t="s">
        <v>20</v>
      </c>
      <c r="C153" s="23" t="s">
        <v>4307</v>
      </c>
      <c r="D153" s="23" t="str">
        <f t="shared" si="4"/>
        <v>891480000_EI0147906</v>
      </c>
      <c r="E153" s="23" t="s">
        <v>1680</v>
      </c>
      <c r="F153" s="23" t="s">
        <v>2807</v>
      </c>
      <c r="G153" s="24">
        <v>45503</v>
      </c>
      <c r="H153" s="23"/>
      <c r="I153" s="26">
        <v>66900</v>
      </c>
      <c r="J153" s="26">
        <v>66900</v>
      </c>
      <c r="K153" s="23"/>
      <c r="L153" s="23" t="s">
        <v>26</v>
      </c>
      <c r="M153" s="23"/>
      <c r="N153" s="23" t="e">
        <v>#N/A</v>
      </c>
      <c r="O153" s="23" t="s">
        <v>4726</v>
      </c>
      <c r="P153" s="29">
        <v>0</v>
      </c>
      <c r="Q153" s="23"/>
      <c r="R153" s="23"/>
      <c r="S153" s="23"/>
      <c r="T153" s="29">
        <v>0</v>
      </c>
      <c r="U153" s="29">
        <v>0</v>
      </c>
      <c r="V153" s="23"/>
      <c r="W153" s="25"/>
      <c r="X153" s="23"/>
      <c r="Y153" s="29">
        <v>0</v>
      </c>
      <c r="Z153" s="29">
        <v>66900</v>
      </c>
      <c r="AA153" s="29">
        <v>0</v>
      </c>
      <c r="AB153" s="23">
        <v>4800065209</v>
      </c>
      <c r="AC153" s="25">
        <v>45552</v>
      </c>
      <c r="AD153" s="23" t="s">
        <v>4975</v>
      </c>
      <c r="AE153" s="29">
        <v>60564087</v>
      </c>
      <c r="AF153" s="23" t="s">
        <v>4673</v>
      </c>
      <c r="AG153" s="25">
        <v>45498</v>
      </c>
      <c r="AH153" s="25">
        <v>45505</v>
      </c>
      <c r="AI153" s="25"/>
      <c r="AJ153" s="29">
        <v>66900</v>
      </c>
      <c r="AK153" s="29">
        <v>66900</v>
      </c>
      <c r="AL153" s="29">
        <v>66900</v>
      </c>
      <c r="AM153" s="29">
        <v>0</v>
      </c>
      <c r="AN153" s="29">
        <v>66900</v>
      </c>
      <c r="AO153" s="29">
        <v>0</v>
      </c>
      <c r="AP153" s="29">
        <v>0</v>
      </c>
      <c r="AQ153" s="29">
        <v>0</v>
      </c>
      <c r="AR153" s="29">
        <v>0</v>
      </c>
      <c r="AS153" s="29">
        <v>0</v>
      </c>
      <c r="AT153" s="29">
        <v>0</v>
      </c>
      <c r="AU153" s="23"/>
      <c r="AV153" s="29">
        <v>0</v>
      </c>
      <c r="AW153" s="23"/>
      <c r="AX153" s="23"/>
      <c r="AY153" s="23"/>
      <c r="AZ153" s="29">
        <v>66900</v>
      </c>
    </row>
    <row r="154" spans="1:52" s="27" customFormat="1" hidden="1" x14ac:dyDescent="0.2">
      <c r="A154" s="23">
        <v>891480000</v>
      </c>
      <c r="B154" s="23" t="s">
        <v>20</v>
      </c>
      <c r="C154" s="23" t="s">
        <v>4308</v>
      </c>
      <c r="D154" s="23" t="str">
        <f t="shared" si="4"/>
        <v>891480000_EI0147905</v>
      </c>
      <c r="E154" s="23" t="s">
        <v>1680</v>
      </c>
      <c r="F154" s="23" t="s">
        <v>2808</v>
      </c>
      <c r="G154" s="24">
        <v>45503</v>
      </c>
      <c r="H154" s="23"/>
      <c r="I154" s="26">
        <v>66900</v>
      </c>
      <c r="J154" s="26">
        <v>66900</v>
      </c>
      <c r="K154" s="23"/>
      <c r="L154" s="23" t="s">
        <v>26</v>
      </c>
      <c r="M154" s="23"/>
      <c r="N154" s="23" t="e">
        <v>#N/A</v>
      </c>
      <c r="O154" s="23" t="s">
        <v>4726</v>
      </c>
      <c r="P154" s="29">
        <v>0</v>
      </c>
      <c r="Q154" s="23"/>
      <c r="R154" s="23"/>
      <c r="S154" s="23"/>
      <c r="T154" s="29">
        <v>0</v>
      </c>
      <c r="U154" s="29">
        <v>0</v>
      </c>
      <c r="V154" s="23"/>
      <c r="W154" s="25"/>
      <c r="X154" s="23"/>
      <c r="Y154" s="29">
        <v>0</v>
      </c>
      <c r="Z154" s="29">
        <v>66900</v>
      </c>
      <c r="AA154" s="29">
        <v>0</v>
      </c>
      <c r="AB154" s="23">
        <v>4800065209</v>
      </c>
      <c r="AC154" s="25">
        <v>45552</v>
      </c>
      <c r="AD154" s="23" t="s">
        <v>4975</v>
      </c>
      <c r="AE154" s="29">
        <v>60564087</v>
      </c>
      <c r="AF154" s="23" t="s">
        <v>4673</v>
      </c>
      <c r="AG154" s="25">
        <v>45498</v>
      </c>
      <c r="AH154" s="25">
        <v>45505</v>
      </c>
      <c r="AI154" s="25"/>
      <c r="AJ154" s="29">
        <v>66900</v>
      </c>
      <c r="AK154" s="29">
        <v>66900</v>
      </c>
      <c r="AL154" s="29">
        <v>66900</v>
      </c>
      <c r="AM154" s="29">
        <v>0</v>
      </c>
      <c r="AN154" s="29">
        <v>66900</v>
      </c>
      <c r="AO154" s="29">
        <v>0</v>
      </c>
      <c r="AP154" s="29">
        <v>0</v>
      </c>
      <c r="AQ154" s="29">
        <v>0</v>
      </c>
      <c r="AR154" s="29">
        <v>0</v>
      </c>
      <c r="AS154" s="29">
        <v>0</v>
      </c>
      <c r="AT154" s="29">
        <v>0</v>
      </c>
      <c r="AU154" s="23"/>
      <c r="AV154" s="29">
        <v>0</v>
      </c>
      <c r="AW154" s="23"/>
      <c r="AX154" s="23"/>
      <c r="AY154" s="23"/>
      <c r="AZ154" s="29">
        <v>66900</v>
      </c>
    </row>
    <row r="155" spans="1:52" s="27" customFormat="1" hidden="1" x14ac:dyDescent="0.2">
      <c r="A155" s="23">
        <v>891480000</v>
      </c>
      <c r="B155" s="23" t="s">
        <v>20</v>
      </c>
      <c r="C155" s="23" t="s">
        <v>4311</v>
      </c>
      <c r="D155" s="23" t="str">
        <f t="shared" si="4"/>
        <v>891480000_EJ2320816</v>
      </c>
      <c r="E155" s="23" t="s">
        <v>1724</v>
      </c>
      <c r="F155" s="23" t="s">
        <v>2811</v>
      </c>
      <c r="G155" s="24">
        <v>45503</v>
      </c>
      <c r="H155" s="23"/>
      <c r="I155" s="26">
        <v>66900</v>
      </c>
      <c r="J155" s="26">
        <v>66900</v>
      </c>
      <c r="K155" s="23"/>
      <c r="L155" s="23" t="s">
        <v>26</v>
      </c>
      <c r="M155" s="23"/>
      <c r="N155" s="23" t="e">
        <v>#N/A</v>
      </c>
      <c r="O155" s="23" t="s">
        <v>4726</v>
      </c>
      <c r="P155" s="29">
        <v>0</v>
      </c>
      <c r="Q155" s="23"/>
      <c r="R155" s="23"/>
      <c r="S155" s="23"/>
      <c r="T155" s="29">
        <v>0</v>
      </c>
      <c r="U155" s="29">
        <v>0</v>
      </c>
      <c r="V155" s="23"/>
      <c r="W155" s="25"/>
      <c r="X155" s="23"/>
      <c r="Y155" s="29">
        <v>0</v>
      </c>
      <c r="Z155" s="29">
        <v>66900</v>
      </c>
      <c r="AA155" s="29">
        <v>0</v>
      </c>
      <c r="AB155" s="23">
        <v>4800065209</v>
      </c>
      <c r="AC155" s="25">
        <v>45552</v>
      </c>
      <c r="AD155" s="23" t="s">
        <v>4975</v>
      </c>
      <c r="AE155" s="29">
        <v>60564087</v>
      </c>
      <c r="AF155" s="23" t="s">
        <v>4673</v>
      </c>
      <c r="AG155" s="25">
        <v>45498</v>
      </c>
      <c r="AH155" s="25">
        <v>45505</v>
      </c>
      <c r="AI155" s="25"/>
      <c r="AJ155" s="29">
        <v>66900</v>
      </c>
      <c r="AK155" s="29">
        <v>66900</v>
      </c>
      <c r="AL155" s="29">
        <v>66900</v>
      </c>
      <c r="AM155" s="29">
        <v>0</v>
      </c>
      <c r="AN155" s="29">
        <v>66900</v>
      </c>
      <c r="AO155" s="29">
        <v>0</v>
      </c>
      <c r="AP155" s="29">
        <v>0</v>
      </c>
      <c r="AQ155" s="29">
        <v>0</v>
      </c>
      <c r="AR155" s="29">
        <v>0</v>
      </c>
      <c r="AS155" s="29">
        <v>0</v>
      </c>
      <c r="AT155" s="29">
        <v>0</v>
      </c>
      <c r="AU155" s="23"/>
      <c r="AV155" s="29">
        <v>0</v>
      </c>
      <c r="AW155" s="23"/>
      <c r="AX155" s="23"/>
      <c r="AY155" s="23"/>
      <c r="AZ155" s="29">
        <v>66900</v>
      </c>
    </row>
    <row r="156" spans="1:52" s="27" customFormat="1" hidden="1" x14ac:dyDescent="0.2">
      <c r="A156" s="23">
        <v>891480000</v>
      </c>
      <c r="B156" s="23" t="s">
        <v>20</v>
      </c>
      <c r="C156" s="23" t="s">
        <v>4314</v>
      </c>
      <c r="D156" s="23" t="str">
        <f t="shared" si="4"/>
        <v>891480000_EI0340165</v>
      </c>
      <c r="E156" s="23" t="s">
        <v>1693</v>
      </c>
      <c r="F156" s="23" t="s">
        <v>2814</v>
      </c>
      <c r="G156" s="24">
        <v>45503</v>
      </c>
      <c r="H156" s="23"/>
      <c r="I156" s="26">
        <v>65305</v>
      </c>
      <c r="J156" s="26">
        <v>65305</v>
      </c>
      <c r="K156" s="23"/>
      <c r="L156" s="23" t="s">
        <v>26</v>
      </c>
      <c r="M156" s="23"/>
      <c r="N156" s="23" t="e">
        <v>#N/A</v>
      </c>
      <c r="O156" s="23" t="s">
        <v>4726</v>
      </c>
      <c r="P156" s="29">
        <v>0</v>
      </c>
      <c r="Q156" s="23"/>
      <c r="R156" s="23"/>
      <c r="S156" s="23"/>
      <c r="T156" s="29">
        <v>0</v>
      </c>
      <c r="U156" s="29">
        <v>0</v>
      </c>
      <c r="V156" s="23"/>
      <c r="W156" s="25"/>
      <c r="X156" s="23"/>
      <c r="Y156" s="29">
        <v>0</v>
      </c>
      <c r="Z156" s="29">
        <v>65305</v>
      </c>
      <c r="AA156" s="29">
        <v>0</v>
      </c>
      <c r="AB156" s="23">
        <v>4800065209</v>
      </c>
      <c r="AC156" s="25">
        <v>45552</v>
      </c>
      <c r="AD156" s="23" t="s">
        <v>4975</v>
      </c>
      <c r="AE156" s="29">
        <v>60564087</v>
      </c>
      <c r="AF156" s="23" t="s">
        <v>4673</v>
      </c>
      <c r="AG156" s="25">
        <v>45498</v>
      </c>
      <c r="AH156" s="25">
        <v>45505</v>
      </c>
      <c r="AI156" s="25"/>
      <c r="AJ156" s="29">
        <v>65305</v>
      </c>
      <c r="AK156" s="29">
        <v>65305</v>
      </c>
      <c r="AL156" s="29">
        <v>65305</v>
      </c>
      <c r="AM156" s="29">
        <v>0</v>
      </c>
      <c r="AN156" s="29">
        <v>65305</v>
      </c>
      <c r="AO156" s="29">
        <v>0</v>
      </c>
      <c r="AP156" s="29">
        <v>0</v>
      </c>
      <c r="AQ156" s="29">
        <v>0</v>
      </c>
      <c r="AR156" s="29">
        <v>0</v>
      </c>
      <c r="AS156" s="29">
        <v>0</v>
      </c>
      <c r="AT156" s="29">
        <v>0</v>
      </c>
      <c r="AU156" s="23"/>
      <c r="AV156" s="29">
        <v>0</v>
      </c>
      <c r="AW156" s="23"/>
      <c r="AX156" s="23"/>
      <c r="AY156" s="23"/>
      <c r="AZ156" s="29">
        <v>65305</v>
      </c>
    </row>
    <row r="157" spans="1:52" s="27" customFormat="1" hidden="1" x14ac:dyDescent="0.2">
      <c r="A157" s="23">
        <v>891480000</v>
      </c>
      <c r="B157" s="23" t="s">
        <v>20</v>
      </c>
      <c r="C157" s="23" t="s">
        <v>4315</v>
      </c>
      <c r="D157" s="23" t="str">
        <f t="shared" si="4"/>
        <v>891480000_EJ2320806</v>
      </c>
      <c r="E157" s="23" t="s">
        <v>1724</v>
      </c>
      <c r="F157" s="23" t="s">
        <v>2815</v>
      </c>
      <c r="G157" s="24">
        <v>45503</v>
      </c>
      <c r="H157" s="23"/>
      <c r="I157" s="26">
        <v>66900</v>
      </c>
      <c r="J157" s="26">
        <v>66900</v>
      </c>
      <c r="K157" s="23"/>
      <c r="L157" s="23" t="s">
        <v>26</v>
      </c>
      <c r="M157" s="23"/>
      <c r="N157" s="23" t="e">
        <v>#N/A</v>
      </c>
      <c r="O157" s="23" t="s">
        <v>4726</v>
      </c>
      <c r="P157" s="29">
        <v>0</v>
      </c>
      <c r="Q157" s="23"/>
      <c r="R157" s="23"/>
      <c r="S157" s="23"/>
      <c r="T157" s="29">
        <v>0</v>
      </c>
      <c r="U157" s="29">
        <v>0</v>
      </c>
      <c r="V157" s="23"/>
      <c r="W157" s="25"/>
      <c r="X157" s="23"/>
      <c r="Y157" s="29">
        <v>0</v>
      </c>
      <c r="Z157" s="29">
        <v>66900</v>
      </c>
      <c r="AA157" s="29">
        <v>0</v>
      </c>
      <c r="AB157" s="23">
        <v>4800065209</v>
      </c>
      <c r="AC157" s="25">
        <v>45552</v>
      </c>
      <c r="AD157" s="23" t="s">
        <v>4975</v>
      </c>
      <c r="AE157" s="29">
        <v>60564087</v>
      </c>
      <c r="AF157" s="23" t="s">
        <v>4673</v>
      </c>
      <c r="AG157" s="25">
        <v>45498</v>
      </c>
      <c r="AH157" s="25">
        <v>45505</v>
      </c>
      <c r="AI157" s="25"/>
      <c r="AJ157" s="29">
        <v>66900</v>
      </c>
      <c r="AK157" s="29">
        <v>66900</v>
      </c>
      <c r="AL157" s="29">
        <v>66900</v>
      </c>
      <c r="AM157" s="29">
        <v>0</v>
      </c>
      <c r="AN157" s="29">
        <v>66900</v>
      </c>
      <c r="AO157" s="29">
        <v>0</v>
      </c>
      <c r="AP157" s="29">
        <v>0</v>
      </c>
      <c r="AQ157" s="29">
        <v>0</v>
      </c>
      <c r="AR157" s="29">
        <v>0</v>
      </c>
      <c r="AS157" s="29">
        <v>0</v>
      </c>
      <c r="AT157" s="29">
        <v>0</v>
      </c>
      <c r="AU157" s="23"/>
      <c r="AV157" s="29">
        <v>0</v>
      </c>
      <c r="AW157" s="23"/>
      <c r="AX157" s="23"/>
      <c r="AY157" s="23"/>
      <c r="AZ157" s="29">
        <v>66900</v>
      </c>
    </row>
    <row r="158" spans="1:52" s="27" customFormat="1" hidden="1" x14ac:dyDescent="0.2">
      <c r="A158" s="23">
        <v>891480000</v>
      </c>
      <c r="B158" s="23" t="s">
        <v>20</v>
      </c>
      <c r="C158" s="23" t="s">
        <v>4316</v>
      </c>
      <c r="D158" s="23" t="str">
        <f t="shared" si="4"/>
        <v>891480000_EI2837816</v>
      </c>
      <c r="E158" s="23" t="s">
        <v>1700</v>
      </c>
      <c r="F158" s="23" t="s">
        <v>2816</v>
      </c>
      <c r="G158" s="24">
        <v>45503</v>
      </c>
      <c r="H158" s="23"/>
      <c r="I158" s="26">
        <v>66900</v>
      </c>
      <c r="J158" s="26">
        <v>66900</v>
      </c>
      <c r="K158" s="23"/>
      <c r="L158" s="23" t="s">
        <v>26</v>
      </c>
      <c r="M158" s="23"/>
      <c r="N158" s="23" t="e">
        <v>#N/A</v>
      </c>
      <c r="O158" s="23" t="s">
        <v>4726</v>
      </c>
      <c r="P158" s="29">
        <v>0</v>
      </c>
      <c r="Q158" s="23"/>
      <c r="R158" s="23"/>
      <c r="S158" s="23"/>
      <c r="T158" s="29">
        <v>0</v>
      </c>
      <c r="U158" s="29">
        <v>0</v>
      </c>
      <c r="V158" s="23"/>
      <c r="W158" s="25"/>
      <c r="X158" s="23"/>
      <c r="Y158" s="29">
        <v>0</v>
      </c>
      <c r="Z158" s="29">
        <v>66900</v>
      </c>
      <c r="AA158" s="29">
        <v>0</v>
      </c>
      <c r="AB158" s="23">
        <v>4800065209</v>
      </c>
      <c r="AC158" s="25">
        <v>45552</v>
      </c>
      <c r="AD158" s="23" t="s">
        <v>4975</v>
      </c>
      <c r="AE158" s="29">
        <v>60564087</v>
      </c>
      <c r="AF158" s="23" t="s">
        <v>4673</v>
      </c>
      <c r="AG158" s="25">
        <v>45498</v>
      </c>
      <c r="AH158" s="25">
        <v>45505</v>
      </c>
      <c r="AI158" s="25"/>
      <c r="AJ158" s="29">
        <v>66900</v>
      </c>
      <c r="AK158" s="29">
        <v>66900</v>
      </c>
      <c r="AL158" s="29">
        <v>66900</v>
      </c>
      <c r="AM158" s="29">
        <v>0</v>
      </c>
      <c r="AN158" s="29">
        <v>66900</v>
      </c>
      <c r="AO158" s="29">
        <v>0</v>
      </c>
      <c r="AP158" s="29">
        <v>0</v>
      </c>
      <c r="AQ158" s="29">
        <v>0</v>
      </c>
      <c r="AR158" s="29">
        <v>0</v>
      </c>
      <c r="AS158" s="29">
        <v>0</v>
      </c>
      <c r="AT158" s="29">
        <v>0</v>
      </c>
      <c r="AU158" s="23"/>
      <c r="AV158" s="29">
        <v>0</v>
      </c>
      <c r="AW158" s="23"/>
      <c r="AX158" s="23"/>
      <c r="AY158" s="23"/>
      <c r="AZ158" s="29">
        <v>66900</v>
      </c>
    </row>
    <row r="159" spans="1:52" s="27" customFormat="1" hidden="1" x14ac:dyDescent="0.2">
      <c r="A159" s="23">
        <v>891480000</v>
      </c>
      <c r="B159" s="23" t="s">
        <v>20</v>
      </c>
      <c r="C159" s="23" t="s">
        <v>4317</v>
      </c>
      <c r="D159" s="23" t="str">
        <f t="shared" si="4"/>
        <v>891480000_EI0339956</v>
      </c>
      <c r="E159" s="23" t="s">
        <v>1693</v>
      </c>
      <c r="F159" s="23" t="s">
        <v>2817</v>
      </c>
      <c r="G159" s="24">
        <v>45503</v>
      </c>
      <c r="H159" s="23"/>
      <c r="I159" s="26">
        <v>66900</v>
      </c>
      <c r="J159" s="26">
        <v>66900</v>
      </c>
      <c r="K159" s="23"/>
      <c r="L159" s="23" t="s">
        <v>26</v>
      </c>
      <c r="M159" s="23"/>
      <c r="N159" s="23" t="e">
        <v>#N/A</v>
      </c>
      <c r="O159" s="23" t="s">
        <v>4726</v>
      </c>
      <c r="P159" s="29">
        <v>0</v>
      </c>
      <c r="Q159" s="23"/>
      <c r="R159" s="23"/>
      <c r="S159" s="23"/>
      <c r="T159" s="29">
        <v>0</v>
      </c>
      <c r="U159" s="29">
        <v>0</v>
      </c>
      <c r="V159" s="23"/>
      <c r="W159" s="25"/>
      <c r="X159" s="23"/>
      <c r="Y159" s="29">
        <v>0</v>
      </c>
      <c r="Z159" s="29">
        <v>66900</v>
      </c>
      <c r="AA159" s="29">
        <v>0</v>
      </c>
      <c r="AB159" s="23">
        <v>4800065209</v>
      </c>
      <c r="AC159" s="25">
        <v>45552</v>
      </c>
      <c r="AD159" s="23" t="s">
        <v>4975</v>
      </c>
      <c r="AE159" s="29">
        <v>60564087</v>
      </c>
      <c r="AF159" s="23" t="s">
        <v>4673</v>
      </c>
      <c r="AG159" s="25">
        <v>45495</v>
      </c>
      <c r="AH159" s="25">
        <v>45505</v>
      </c>
      <c r="AI159" s="25"/>
      <c r="AJ159" s="29">
        <v>66900</v>
      </c>
      <c r="AK159" s="29">
        <v>66900</v>
      </c>
      <c r="AL159" s="29">
        <v>66900</v>
      </c>
      <c r="AM159" s="29">
        <v>0</v>
      </c>
      <c r="AN159" s="29">
        <v>66900</v>
      </c>
      <c r="AO159" s="29">
        <v>0</v>
      </c>
      <c r="AP159" s="29">
        <v>0</v>
      </c>
      <c r="AQ159" s="29">
        <v>0</v>
      </c>
      <c r="AR159" s="29">
        <v>0</v>
      </c>
      <c r="AS159" s="29">
        <v>0</v>
      </c>
      <c r="AT159" s="29">
        <v>0</v>
      </c>
      <c r="AU159" s="23"/>
      <c r="AV159" s="29">
        <v>0</v>
      </c>
      <c r="AW159" s="23"/>
      <c r="AX159" s="23"/>
      <c r="AY159" s="23"/>
      <c r="AZ159" s="29">
        <v>66900</v>
      </c>
    </row>
    <row r="160" spans="1:52" s="27" customFormat="1" hidden="1" x14ac:dyDescent="0.2">
      <c r="A160" s="23">
        <v>891480000</v>
      </c>
      <c r="B160" s="23" t="s">
        <v>20</v>
      </c>
      <c r="C160" s="23" t="s">
        <v>4318</v>
      </c>
      <c r="D160" s="23" t="str">
        <f t="shared" si="4"/>
        <v>891480000_EJ0732964</v>
      </c>
      <c r="E160" s="23" t="s">
        <v>1685</v>
      </c>
      <c r="F160" s="23" t="s">
        <v>2818</v>
      </c>
      <c r="G160" s="24">
        <v>45503</v>
      </c>
      <c r="H160" s="23"/>
      <c r="I160" s="26">
        <v>65305</v>
      </c>
      <c r="J160" s="26">
        <v>65305</v>
      </c>
      <c r="K160" s="23"/>
      <c r="L160" s="23" t="s">
        <v>26</v>
      </c>
      <c r="M160" s="23"/>
      <c r="N160" s="23" t="e">
        <v>#N/A</v>
      </c>
      <c r="O160" s="23" t="s">
        <v>4726</v>
      </c>
      <c r="P160" s="29">
        <v>0</v>
      </c>
      <c r="Q160" s="23"/>
      <c r="R160" s="23"/>
      <c r="S160" s="23"/>
      <c r="T160" s="29">
        <v>0</v>
      </c>
      <c r="U160" s="29">
        <v>0</v>
      </c>
      <c r="V160" s="23"/>
      <c r="W160" s="25"/>
      <c r="X160" s="23"/>
      <c r="Y160" s="29">
        <v>0</v>
      </c>
      <c r="Z160" s="29">
        <v>65305</v>
      </c>
      <c r="AA160" s="29">
        <v>0</v>
      </c>
      <c r="AB160" s="23">
        <v>4800065209</v>
      </c>
      <c r="AC160" s="25">
        <v>45552</v>
      </c>
      <c r="AD160" s="23" t="s">
        <v>4975</v>
      </c>
      <c r="AE160" s="29">
        <v>60564087</v>
      </c>
      <c r="AF160" s="23" t="s">
        <v>4673</v>
      </c>
      <c r="AG160" s="25">
        <v>45498</v>
      </c>
      <c r="AH160" s="25">
        <v>45505</v>
      </c>
      <c r="AI160" s="25"/>
      <c r="AJ160" s="29">
        <v>65305</v>
      </c>
      <c r="AK160" s="29">
        <v>65305</v>
      </c>
      <c r="AL160" s="29">
        <v>65305</v>
      </c>
      <c r="AM160" s="29">
        <v>0</v>
      </c>
      <c r="AN160" s="29">
        <v>65305</v>
      </c>
      <c r="AO160" s="29">
        <v>0</v>
      </c>
      <c r="AP160" s="29">
        <v>0</v>
      </c>
      <c r="AQ160" s="29">
        <v>0</v>
      </c>
      <c r="AR160" s="29">
        <v>0</v>
      </c>
      <c r="AS160" s="29">
        <v>0</v>
      </c>
      <c r="AT160" s="29">
        <v>0</v>
      </c>
      <c r="AU160" s="23"/>
      <c r="AV160" s="29">
        <v>0</v>
      </c>
      <c r="AW160" s="23"/>
      <c r="AX160" s="23"/>
      <c r="AY160" s="23"/>
      <c r="AZ160" s="29">
        <v>65305</v>
      </c>
    </row>
    <row r="161" spans="1:52" s="27" customFormat="1" hidden="1" x14ac:dyDescent="0.2">
      <c r="A161" s="23">
        <v>891480000</v>
      </c>
      <c r="B161" s="23" t="s">
        <v>20</v>
      </c>
      <c r="C161" s="23" t="s">
        <v>4320</v>
      </c>
      <c r="D161" s="23" t="str">
        <f t="shared" si="4"/>
        <v>891480000_EI0147828</v>
      </c>
      <c r="E161" s="23" t="s">
        <v>1680</v>
      </c>
      <c r="F161" s="23" t="s">
        <v>2820</v>
      </c>
      <c r="G161" s="24">
        <v>45503</v>
      </c>
      <c r="H161" s="23"/>
      <c r="I161" s="26">
        <v>66900</v>
      </c>
      <c r="J161" s="26">
        <v>66900</v>
      </c>
      <c r="K161" s="23"/>
      <c r="L161" s="23" t="s">
        <v>26</v>
      </c>
      <c r="M161" s="23"/>
      <c r="N161" s="23" t="e">
        <v>#N/A</v>
      </c>
      <c r="O161" s="23" t="s">
        <v>4726</v>
      </c>
      <c r="P161" s="29">
        <v>0</v>
      </c>
      <c r="Q161" s="23"/>
      <c r="R161" s="23"/>
      <c r="S161" s="23"/>
      <c r="T161" s="29">
        <v>0</v>
      </c>
      <c r="U161" s="29">
        <v>0</v>
      </c>
      <c r="V161" s="23"/>
      <c r="W161" s="25"/>
      <c r="X161" s="23"/>
      <c r="Y161" s="29">
        <v>0</v>
      </c>
      <c r="Z161" s="29">
        <v>66900</v>
      </c>
      <c r="AA161" s="29">
        <v>0</v>
      </c>
      <c r="AB161" s="23">
        <v>4800065209</v>
      </c>
      <c r="AC161" s="25">
        <v>45552</v>
      </c>
      <c r="AD161" s="23" t="s">
        <v>4975</v>
      </c>
      <c r="AE161" s="29">
        <v>60564087</v>
      </c>
      <c r="AF161" s="23" t="s">
        <v>4673</v>
      </c>
      <c r="AG161" s="25">
        <v>45497</v>
      </c>
      <c r="AH161" s="25">
        <v>45505</v>
      </c>
      <c r="AI161" s="25"/>
      <c r="AJ161" s="29">
        <v>66900</v>
      </c>
      <c r="AK161" s="29">
        <v>66900</v>
      </c>
      <c r="AL161" s="29">
        <v>66900</v>
      </c>
      <c r="AM161" s="29">
        <v>0</v>
      </c>
      <c r="AN161" s="29">
        <v>66900</v>
      </c>
      <c r="AO161" s="29">
        <v>0</v>
      </c>
      <c r="AP161" s="29">
        <v>0</v>
      </c>
      <c r="AQ161" s="29">
        <v>0</v>
      </c>
      <c r="AR161" s="29">
        <v>0</v>
      </c>
      <c r="AS161" s="29">
        <v>0</v>
      </c>
      <c r="AT161" s="29">
        <v>0</v>
      </c>
      <c r="AU161" s="23"/>
      <c r="AV161" s="29">
        <v>0</v>
      </c>
      <c r="AW161" s="23"/>
      <c r="AX161" s="23"/>
      <c r="AY161" s="23"/>
      <c r="AZ161" s="29">
        <v>66900</v>
      </c>
    </row>
    <row r="162" spans="1:52" s="27" customFormat="1" hidden="1" x14ac:dyDescent="0.2">
      <c r="A162" s="23">
        <v>891480000</v>
      </c>
      <c r="B162" s="23" t="s">
        <v>20</v>
      </c>
      <c r="C162" s="23" t="s">
        <v>4322</v>
      </c>
      <c r="D162" s="23" t="str">
        <f t="shared" si="4"/>
        <v>891480000_EI2837779</v>
      </c>
      <c r="E162" s="23" t="s">
        <v>1700</v>
      </c>
      <c r="F162" s="23" t="s">
        <v>2822</v>
      </c>
      <c r="G162" s="24">
        <v>45503</v>
      </c>
      <c r="H162" s="23"/>
      <c r="I162" s="26">
        <v>66900</v>
      </c>
      <c r="J162" s="26">
        <v>66900</v>
      </c>
      <c r="K162" s="23"/>
      <c r="L162" s="23" t="s">
        <v>26</v>
      </c>
      <c r="M162" s="23"/>
      <c r="N162" s="23" t="e">
        <v>#N/A</v>
      </c>
      <c r="O162" s="23" t="s">
        <v>4726</v>
      </c>
      <c r="P162" s="29">
        <v>0</v>
      </c>
      <c r="Q162" s="23"/>
      <c r="R162" s="23"/>
      <c r="S162" s="23"/>
      <c r="T162" s="29">
        <v>0</v>
      </c>
      <c r="U162" s="29">
        <v>0</v>
      </c>
      <c r="V162" s="23"/>
      <c r="W162" s="25"/>
      <c r="X162" s="23"/>
      <c r="Y162" s="29">
        <v>0</v>
      </c>
      <c r="Z162" s="29">
        <v>66900</v>
      </c>
      <c r="AA162" s="29">
        <v>0</v>
      </c>
      <c r="AB162" s="23">
        <v>4800065209</v>
      </c>
      <c r="AC162" s="25">
        <v>45552</v>
      </c>
      <c r="AD162" s="23" t="s">
        <v>4975</v>
      </c>
      <c r="AE162" s="29">
        <v>60564087</v>
      </c>
      <c r="AF162" s="23" t="s">
        <v>4673</v>
      </c>
      <c r="AG162" s="25">
        <v>45497</v>
      </c>
      <c r="AH162" s="25">
        <v>45505</v>
      </c>
      <c r="AI162" s="25"/>
      <c r="AJ162" s="29">
        <v>66900</v>
      </c>
      <c r="AK162" s="29">
        <v>66900</v>
      </c>
      <c r="AL162" s="29">
        <v>66900</v>
      </c>
      <c r="AM162" s="29">
        <v>0</v>
      </c>
      <c r="AN162" s="29">
        <v>66900</v>
      </c>
      <c r="AO162" s="29">
        <v>0</v>
      </c>
      <c r="AP162" s="29">
        <v>0</v>
      </c>
      <c r="AQ162" s="29">
        <v>0</v>
      </c>
      <c r="AR162" s="29">
        <v>0</v>
      </c>
      <c r="AS162" s="29">
        <v>0</v>
      </c>
      <c r="AT162" s="29">
        <v>0</v>
      </c>
      <c r="AU162" s="23"/>
      <c r="AV162" s="29">
        <v>0</v>
      </c>
      <c r="AW162" s="23"/>
      <c r="AX162" s="23"/>
      <c r="AY162" s="23"/>
      <c r="AZ162" s="29">
        <v>66900</v>
      </c>
    </row>
    <row r="163" spans="1:52" s="27" customFormat="1" hidden="1" x14ac:dyDescent="0.2">
      <c r="A163" s="23">
        <v>891480000</v>
      </c>
      <c r="B163" s="23" t="s">
        <v>20</v>
      </c>
      <c r="C163" s="23" t="s">
        <v>4327</v>
      </c>
      <c r="D163" s="23" t="str">
        <f t="shared" si="4"/>
        <v>891480000_EI2837711</v>
      </c>
      <c r="E163" s="23" t="s">
        <v>1700</v>
      </c>
      <c r="F163" s="23" t="s">
        <v>2827</v>
      </c>
      <c r="G163" s="24">
        <v>45503</v>
      </c>
      <c r="H163" s="23"/>
      <c r="I163" s="26">
        <v>66900</v>
      </c>
      <c r="J163" s="26">
        <v>66900</v>
      </c>
      <c r="K163" s="23"/>
      <c r="L163" s="23" t="s">
        <v>26</v>
      </c>
      <c r="M163" s="23"/>
      <c r="N163" s="23" t="e">
        <v>#N/A</v>
      </c>
      <c r="O163" s="23" t="s">
        <v>4726</v>
      </c>
      <c r="P163" s="29">
        <v>0</v>
      </c>
      <c r="Q163" s="23"/>
      <c r="R163" s="23"/>
      <c r="S163" s="23"/>
      <c r="T163" s="29">
        <v>0</v>
      </c>
      <c r="U163" s="29">
        <v>0</v>
      </c>
      <c r="V163" s="23"/>
      <c r="W163" s="25"/>
      <c r="X163" s="23"/>
      <c r="Y163" s="29">
        <v>0</v>
      </c>
      <c r="Z163" s="29">
        <v>66900</v>
      </c>
      <c r="AA163" s="29">
        <v>0</v>
      </c>
      <c r="AB163" s="23">
        <v>4800065209</v>
      </c>
      <c r="AC163" s="25">
        <v>45552</v>
      </c>
      <c r="AD163" s="23" t="s">
        <v>4975</v>
      </c>
      <c r="AE163" s="29">
        <v>60564087</v>
      </c>
      <c r="AF163" s="23" t="s">
        <v>4673</v>
      </c>
      <c r="AG163" s="25">
        <v>45496</v>
      </c>
      <c r="AH163" s="25">
        <v>45505</v>
      </c>
      <c r="AI163" s="25"/>
      <c r="AJ163" s="29">
        <v>66900</v>
      </c>
      <c r="AK163" s="29">
        <v>66900</v>
      </c>
      <c r="AL163" s="29">
        <v>66900</v>
      </c>
      <c r="AM163" s="29">
        <v>0</v>
      </c>
      <c r="AN163" s="29">
        <v>66900</v>
      </c>
      <c r="AO163" s="29">
        <v>0</v>
      </c>
      <c r="AP163" s="29">
        <v>0</v>
      </c>
      <c r="AQ163" s="29">
        <v>0</v>
      </c>
      <c r="AR163" s="29">
        <v>0</v>
      </c>
      <c r="AS163" s="29">
        <v>0</v>
      </c>
      <c r="AT163" s="29">
        <v>0</v>
      </c>
      <c r="AU163" s="23"/>
      <c r="AV163" s="29">
        <v>0</v>
      </c>
      <c r="AW163" s="23"/>
      <c r="AX163" s="23"/>
      <c r="AY163" s="23"/>
      <c r="AZ163" s="29">
        <v>66900</v>
      </c>
    </row>
    <row r="164" spans="1:52" s="27" customFormat="1" hidden="1" x14ac:dyDescent="0.2">
      <c r="A164" s="23">
        <v>891480000</v>
      </c>
      <c r="B164" s="23" t="s">
        <v>20</v>
      </c>
      <c r="C164" s="23" t="s">
        <v>4329</v>
      </c>
      <c r="D164" s="23" t="str">
        <f t="shared" si="4"/>
        <v>891480000_EI8040403</v>
      </c>
      <c r="E164" s="23" t="s">
        <v>1682</v>
      </c>
      <c r="F164" s="23" t="s">
        <v>2829</v>
      </c>
      <c r="G164" s="24">
        <v>45503</v>
      </c>
      <c r="H164" s="23"/>
      <c r="I164" s="26">
        <v>66900</v>
      </c>
      <c r="J164" s="26">
        <v>66900</v>
      </c>
      <c r="K164" s="23"/>
      <c r="L164" s="23" t="s">
        <v>26</v>
      </c>
      <c r="M164" s="23"/>
      <c r="N164" s="23" t="e">
        <v>#N/A</v>
      </c>
      <c r="O164" s="23" t="s">
        <v>4726</v>
      </c>
      <c r="P164" s="29">
        <v>0</v>
      </c>
      <c r="Q164" s="23"/>
      <c r="R164" s="23"/>
      <c r="S164" s="23"/>
      <c r="T164" s="29">
        <v>0</v>
      </c>
      <c r="U164" s="29">
        <v>0</v>
      </c>
      <c r="V164" s="23"/>
      <c r="W164" s="25"/>
      <c r="X164" s="23"/>
      <c r="Y164" s="29">
        <v>0</v>
      </c>
      <c r="Z164" s="29">
        <v>66900</v>
      </c>
      <c r="AA164" s="29">
        <v>0</v>
      </c>
      <c r="AB164" s="23">
        <v>4800065209</v>
      </c>
      <c r="AC164" s="25">
        <v>45552</v>
      </c>
      <c r="AD164" s="23" t="s">
        <v>4975</v>
      </c>
      <c r="AE164" s="29">
        <v>60564087</v>
      </c>
      <c r="AF164" s="23" t="s">
        <v>4673</v>
      </c>
      <c r="AG164" s="25">
        <v>45496</v>
      </c>
      <c r="AH164" s="25">
        <v>45505</v>
      </c>
      <c r="AI164" s="25"/>
      <c r="AJ164" s="29">
        <v>66900</v>
      </c>
      <c r="AK164" s="29">
        <v>66900</v>
      </c>
      <c r="AL164" s="29">
        <v>66900</v>
      </c>
      <c r="AM164" s="29">
        <v>0</v>
      </c>
      <c r="AN164" s="29">
        <v>66900</v>
      </c>
      <c r="AO164" s="29">
        <v>0</v>
      </c>
      <c r="AP164" s="29">
        <v>0</v>
      </c>
      <c r="AQ164" s="29">
        <v>0</v>
      </c>
      <c r="AR164" s="29">
        <v>0</v>
      </c>
      <c r="AS164" s="29">
        <v>0</v>
      </c>
      <c r="AT164" s="29">
        <v>0</v>
      </c>
      <c r="AU164" s="23"/>
      <c r="AV164" s="29">
        <v>0</v>
      </c>
      <c r="AW164" s="23"/>
      <c r="AX164" s="23"/>
      <c r="AY164" s="23"/>
      <c r="AZ164" s="29">
        <v>66900</v>
      </c>
    </row>
    <row r="165" spans="1:52" s="27" customFormat="1" hidden="1" x14ac:dyDescent="0.2">
      <c r="A165" s="23">
        <v>891480000</v>
      </c>
      <c r="B165" s="23" t="s">
        <v>20</v>
      </c>
      <c r="C165" s="23" t="s">
        <v>4330</v>
      </c>
      <c r="D165" s="23" t="str">
        <f t="shared" si="4"/>
        <v>891480000_EI8040402</v>
      </c>
      <c r="E165" s="23" t="s">
        <v>1682</v>
      </c>
      <c r="F165" s="23" t="s">
        <v>2830</v>
      </c>
      <c r="G165" s="24">
        <v>45503</v>
      </c>
      <c r="H165" s="23"/>
      <c r="I165" s="26">
        <v>66900</v>
      </c>
      <c r="J165" s="26">
        <v>66900</v>
      </c>
      <c r="K165" s="23"/>
      <c r="L165" s="23" t="s">
        <v>26</v>
      </c>
      <c r="M165" s="23"/>
      <c r="N165" s="23" t="e">
        <v>#N/A</v>
      </c>
      <c r="O165" s="23" t="s">
        <v>4726</v>
      </c>
      <c r="P165" s="29">
        <v>0</v>
      </c>
      <c r="Q165" s="23"/>
      <c r="R165" s="23"/>
      <c r="S165" s="23"/>
      <c r="T165" s="29">
        <v>0</v>
      </c>
      <c r="U165" s="29">
        <v>0</v>
      </c>
      <c r="V165" s="23"/>
      <c r="W165" s="25"/>
      <c r="X165" s="23"/>
      <c r="Y165" s="29">
        <v>0</v>
      </c>
      <c r="Z165" s="29">
        <v>66900</v>
      </c>
      <c r="AA165" s="29">
        <v>0</v>
      </c>
      <c r="AB165" s="23">
        <v>4800065209</v>
      </c>
      <c r="AC165" s="25">
        <v>45552</v>
      </c>
      <c r="AD165" s="23" t="s">
        <v>4975</v>
      </c>
      <c r="AE165" s="29">
        <v>60564087</v>
      </c>
      <c r="AF165" s="23" t="s">
        <v>4673</v>
      </c>
      <c r="AG165" s="25">
        <v>45496</v>
      </c>
      <c r="AH165" s="25">
        <v>45505</v>
      </c>
      <c r="AI165" s="25"/>
      <c r="AJ165" s="29">
        <v>66900</v>
      </c>
      <c r="AK165" s="29">
        <v>66900</v>
      </c>
      <c r="AL165" s="29">
        <v>66900</v>
      </c>
      <c r="AM165" s="29">
        <v>0</v>
      </c>
      <c r="AN165" s="29">
        <v>66900</v>
      </c>
      <c r="AO165" s="29">
        <v>0</v>
      </c>
      <c r="AP165" s="29">
        <v>0</v>
      </c>
      <c r="AQ165" s="29">
        <v>0</v>
      </c>
      <c r="AR165" s="29">
        <v>0</v>
      </c>
      <c r="AS165" s="29">
        <v>0</v>
      </c>
      <c r="AT165" s="29">
        <v>0</v>
      </c>
      <c r="AU165" s="23"/>
      <c r="AV165" s="29">
        <v>0</v>
      </c>
      <c r="AW165" s="23"/>
      <c r="AX165" s="23"/>
      <c r="AY165" s="23"/>
      <c r="AZ165" s="29">
        <v>66900</v>
      </c>
    </row>
    <row r="166" spans="1:52" s="27" customFormat="1" hidden="1" x14ac:dyDescent="0.2">
      <c r="A166" s="23">
        <v>891480000</v>
      </c>
      <c r="B166" s="23" t="s">
        <v>20</v>
      </c>
      <c r="C166" s="23" t="s">
        <v>4331</v>
      </c>
      <c r="D166" s="23" t="str">
        <f t="shared" si="4"/>
        <v>891480000_EI0340052</v>
      </c>
      <c r="E166" s="23" t="s">
        <v>1693</v>
      </c>
      <c r="F166" s="23" t="s">
        <v>2831</v>
      </c>
      <c r="G166" s="24">
        <v>45503</v>
      </c>
      <c r="H166" s="23"/>
      <c r="I166" s="26">
        <v>66900</v>
      </c>
      <c r="J166" s="26">
        <v>66900</v>
      </c>
      <c r="K166" s="23"/>
      <c r="L166" s="23" t="s">
        <v>26</v>
      </c>
      <c r="M166" s="23"/>
      <c r="N166" s="23" t="e">
        <v>#N/A</v>
      </c>
      <c r="O166" s="23" t="s">
        <v>4726</v>
      </c>
      <c r="P166" s="29">
        <v>0</v>
      </c>
      <c r="Q166" s="23"/>
      <c r="R166" s="23"/>
      <c r="S166" s="23"/>
      <c r="T166" s="29">
        <v>0</v>
      </c>
      <c r="U166" s="29">
        <v>0</v>
      </c>
      <c r="V166" s="23"/>
      <c r="W166" s="25"/>
      <c r="X166" s="23"/>
      <c r="Y166" s="29">
        <v>0</v>
      </c>
      <c r="Z166" s="29">
        <v>66900</v>
      </c>
      <c r="AA166" s="29">
        <v>0</v>
      </c>
      <c r="AB166" s="23">
        <v>4800065209</v>
      </c>
      <c r="AC166" s="25">
        <v>45552</v>
      </c>
      <c r="AD166" s="23" t="s">
        <v>4975</v>
      </c>
      <c r="AE166" s="29">
        <v>60564087</v>
      </c>
      <c r="AF166" s="23" t="s">
        <v>4673</v>
      </c>
      <c r="AG166" s="25">
        <v>45496</v>
      </c>
      <c r="AH166" s="25">
        <v>45505</v>
      </c>
      <c r="AI166" s="25"/>
      <c r="AJ166" s="29">
        <v>66900</v>
      </c>
      <c r="AK166" s="29">
        <v>66900</v>
      </c>
      <c r="AL166" s="29">
        <v>66900</v>
      </c>
      <c r="AM166" s="29">
        <v>0</v>
      </c>
      <c r="AN166" s="29">
        <v>66900</v>
      </c>
      <c r="AO166" s="29">
        <v>0</v>
      </c>
      <c r="AP166" s="29">
        <v>0</v>
      </c>
      <c r="AQ166" s="29">
        <v>0</v>
      </c>
      <c r="AR166" s="29">
        <v>0</v>
      </c>
      <c r="AS166" s="29">
        <v>0</v>
      </c>
      <c r="AT166" s="29">
        <v>0</v>
      </c>
      <c r="AU166" s="23"/>
      <c r="AV166" s="29">
        <v>0</v>
      </c>
      <c r="AW166" s="23"/>
      <c r="AX166" s="23"/>
      <c r="AY166" s="23"/>
      <c r="AZ166" s="29">
        <v>66900</v>
      </c>
    </row>
    <row r="167" spans="1:52" s="27" customFormat="1" hidden="1" x14ac:dyDescent="0.2">
      <c r="A167" s="23">
        <v>891480000</v>
      </c>
      <c r="B167" s="23" t="s">
        <v>20</v>
      </c>
      <c r="C167" s="23" t="s">
        <v>4333</v>
      </c>
      <c r="D167" s="23" t="str">
        <f t="shared" si="4"/>
        <v>891480000_EI8040394</v>
      </c>
      <c r="E167" s="23" t="s">
        <v>1682</v>
      </c>
      <c r="F167" s="23" t="s">
        <v>2833</v>
      </c>
      <c r="G167" s="24">
        <v>45503</v>
      </c>
      <c r="H167" s="23"/>
      <c r="I167" s="26">
        <v>66900</v>
      </c>
      <c r="J167" s="26">
        <v>66900</v>
      </c>
      <c r="K167" s="23"/>
      <c r="L167" s="23" t="s">
        <v>26</v>
      </c>
      <c r="M167" s="23"/>
      <c r="N167" s="23" t="e">
        <v>#N/A</v>
      </c>
      <c r="O167" s="23" t="s">
        <v>4726</v>
      </c>
      <c r="P167" s="29">
        <v>0</v>
      </c>
      <c r="Q167" s="23"/>
      <c r="R167" s="23"/>
      <c r="S167" s="23"/>
      <c r="T167" s="29">
        <v>0</v>
      </c>
      <c r="U167" s="29">
        <v>0</v>
      </c>
      <c r="V167" s="23"/>
      <c r="W167" s="25"/>
      <c r="X167" s="23"/>
      <c r="Y167" s="29">
        <v>0</v>
      </c>
      <c r="Z167" s="29">
        <v>66900</v>
      </c>
      <c r="AA167" s="29">
        <v>0</v>
      </c>
      <c r="AB167" s="23">
        <v>4800065209</v>
      </c>
      <c r="AC167" s="25">
        <v>45552</v>
      </c>
      <c r="AD167" s="23" t="s">
        <v>4975</v>
      </c>
      <c r="AE167" s="29">
        <v>60564087</v>
      </c>
      <c r="AF167" s="23" t="s">
        <v>4673</v>
      </c>
      <c r="AG167" s="25">
        <v>45496</v>
      </c>
      <c r="AH167" s="25">
        <v>45505</v>
      </c>
      <c r="AI167" s="25"/>
      <c r="AJ167" s="29">
        <v>66900</v>
      </c>
      <c r="AK167" s="29">
        <v>66900</v>
      </c>
      <c r="AL167" s="29">
        <v>66900</v>
      </c>
      <c r="AM167" s="29">
        <v>0</v>
      </c>
      <c r="AN167" s="29">
        <v>66900</v>
      </c>
      <c r="AO167" s="29">
        <v>0</v>
      </c>
      <c r="AP167" s="29">
        <v>0</v>
      </c>
      <c r="AQ167" s="29">
        <v>0</v>
      </c>
      <c r="AR167" s="29">
        <v>0</v>
      </c>
      <c r="AS167" s="29">
        <v>0</v>
      </c>
      <c r="AT167" s="29">
        <v>0</v>
      </c>
      <c r="AU167" s="23"/>
      <c r="AV167" s="29">
        <v>0</v>
      </c>
      <c r="AW167" s="23"/>
      <c r="AX167" s="23"/>
      <c r="AY167" s="23"/>
      <c r="AZ167" s="29">
        <v>66900</v>
      </c>
    </row>
    <row r="168" spans="1:52" s="27" customFormat="1" hidden="1" x14ac:dyDescent="0.2">
      <c r="A168" s="23">
        <v>891480000</v>
      </c>
      <c r="B168" s="23" t="s">
        <v>20</v>
      </c>
      <c r="C168" s="23" t="s">
        <v>4334</v>
      </c>
      <c r="D168" s="23" t="str">
        <f t="shared" si="4"/>
        <v>891480000_EI2837690</v>
      </c>
      <c r="E168" s="23" t="s">
        <v>1700</v>
      </c>
      <c r="F168" s="23" t="s">
        <v>2834</v>
      </c>
      <c r="G168" s="24">
        <v>45503</v>
      </c>
      <c r="H168" s="23"/>
      <c r="I168" s="26">
        <v>66900</v>
      </c>
      <c r="J168" s="26">
        <v>66900</v>
      </c>
      <c r="K168" s="23"/>
      <c r="L168" s="23" t="s">
        <v>26</v>
      </c>
      <c r="M168" s="23"/>
      <c r="N168" s="23" t="e">
        <v>#N/A</v>
      </c>
      <c r="O168" s="23" t="s">
        <v>4726</v>
      </c>
      <c r="P168" s="29">
        <v>0</v>
      </c>
      <c r="Q168" s="23"/>
      <c r="R168" s="23"/>
      <c r="S168" s="23"/>
      <c r="T168" s="29">
        <v>0</v>
      </c>
      <c r="U168" s="29">
        <v>0</v>
      </c>
      <c r="V168" s="23"/>
      <c r="W168" s="25"/>
      <c r="X168" s="23"/>
      <c r="Y168" s="29">
        <v>0</v>
      </c>
      <c r="Z168" s="29">
        <v>66900</v>
      </c>
      <c r="AA168" s="29">
        <v>0</v>
      </c>
      <c r="AB168" s="23">
        <v>4800065209</v>
      </c>
      <c r="AC168" s="25">
        <v>45552</v>
      </c>
      <c r="AD168" s="23" t="s">
        <v>4975</v>
      </c>
      <c r="AE168" s="29">
        <v>60564087</v>
      </c>
      <c r="AF168" s="23" t="s">
        <v>4673</v>
      </c>
      <c r="AG168" s="25">
        <v>45496</v>
      </c>
      <c r="AH168" s="25">
        <v>45505</v>
      </c>
      <c r="AI168" s="25"/>
      <c r="AJ168" s="29">
        <v>66900</v>
      </c>
      <c r="AK168" s="29">
        <v>66900</v>
      </c>
      <c r="AL168" s="29">
        <v>66900</v>
      </c>
      <c r="AM168" s="29">
        <v>0</v>
      </c>
      <c r="AN168" s="29">
        <v>66900</v>
      </c>
      <c r="AO168" s="29">
        <v>0</v>
      </c>
      <c r="AP168" s="29">
        <v>0</v>
      </c>
      <c r="AQ168" s="29">
        <v>0</v>
      </c>
      <c r="AR168" s="29">
        <v>0</v>
      </c>
      <c r="AS168" s="29">
        <v>0</v>
      </c>
      <c r="AT168" s="29">
        <v>0</v>
      </c>
      <c r="AU168" s="23"/>
      <c r="AV168" s="29">
        <v>0</v>
      </c>
      <c r="AW168" s="23"/>
      <c r="AX168" s="23"/>
      <c r="AY168" s="23"/>
      <c r="AZ168" s="29">
        <v>66900</v>
      </c>
    </row>
    <row r="169" spans="1:52" s="27" customFormat="1" hidden="1" x14ac:dyDescent="0.2">
      <c r="A169" s="23">
        <v>891480000</v>
      </c>
      <c r="B169" s="23" t="s">
        <v>20</v>
      </c>
      <c r="C169" s="23" t="s">
        <v>4335</v>
      </c>
      <c r="D169" s="23" t="str">
        <f t="shared" si="4"/>
        <v>891480000_EI0147700</v>
      </c>
      <c r="E169" s="23" t="s">
        <v>1680</v>
      </c>
      <c r="F169" s="23" t="s">
        <v>2835</v>
      </c>
      <c r="G169" s="24">
        <v>45503</v>
      </c>
      <c r="H169" s="23"/>
      <c r="I169" s="26">
        <v>66900</v>
      </c>
      <c r="J169" s="26">
        <v>66900</v>
      </c>
      <c r="K169" s="23"/>
      <c r="L169" s="23" t="s">
        <v>26</v>
      </c>
      <c r="M169" s="23"/>
      <c r="N169" s="23" t="e">
        <v>#N/A</v>
      </c>
      <c r="O169" s="23" t="s">
        <v>4726</v>
      </c>
      <c r="P169" s="29">
        <v>0</v>
      </c>
      <c r="Q169" s="23"/>
      <c r="R169" s="23"/>
      <c r="S169" s="23"/>
      <c r="T169" s="29">
        <v>0</v>
      </c>
      <c r="U169" s="29">
        <v>0</v>
      </c>
      <c r="V169" s="23"/>
      <c r="W169" s="25"/>
      <c r="X169" s="23"/>
      <c r="Y169" s="29">
        <v>0</v>
      </c>
      <c r="Z169" s="29">
        <v>66900</v>
      </c>
      <c r="AA169" s="29">
        <v>0</v>
      </c>
      <c r="AB169" s="23">
        <v>4800065209</v>
      </c>
      <c r="AC169" s="25">
        <v>45552</v>
      </c>
      <c r="AD169" s="23" t="s">
        <v>4975</v>
      </c>
      <c r="AE169" s="29">
        <v>60564087</v>
      </c>
      <c r="AF169" s="23" t="s">
        <v>4673</v>
      </c>
      <c r="AG169" s="25">
        <v>45496</v>
      </c>
      <c r="AH169" s="25">
        <v>45505</v>
      </c>
      <c r="AI169" s="25"/>
      <c r="AJ169" s="29">
        <v>66900</v>
      </c>
      <c r="AK169" s="29">
        <v>66900</v>
      </c>
      <c r="AL169" s="29">
        <v>66900</v>
      </c>
      <c r="AM169" s="29">
        <v>0</v>
      </c>
      <c r="AN169" s="29">
        <v>66900</v>
      </c>
      <c r="AO169" s="29">
        <v>0</v>
      </c>
      <c r="AP169" s="29">
        <v>0</v>
      </c>
      <c r="AQ169" s="29">
        <v>0</v>
      </c>
      <c r="AR169" s="29">
        <v>0</v>
      </c>
      <c r="AS169" s="29">
        <v>0</v>
      </c>
      <c r="AT169" s="29">
        <v>0</v>
      </c>
      <c r="AU169" s="23"/>
      <c r="AV169" s="29">
        <v>0</v>
      </c>
      <c r="AW169" s="23"/>
      <c r="AX169" s="23"/>
      <c r="AY169" s="23"/>
      <c r="AZ169" s="29">
        <v>66900</v>
      </c>
    </row>
    <row r="170" spans="1:52" s="27" customFormat="1" hidden="1" x14ac:dyDescent="0.2">
      <c r="A170" s="23">
        <v>891480000</v>
      </c>
      <c r="B170" s="23" t="s">
        <v>20</v>
      </c>
      <c r="C170" s="23" t="s">
        <v>4337</v>
      </c>
      <c r="D170" s="23" t="str">
        <f t="shared" si="4"/>
        <v>891480000_EI0340024</v>
      </c>
      <c r="E170" s="23" t="s">
        <v>1693</v>
      </c>
      <c r="F170" s="23" t="s">
        <v>2837</v>
      </c>
      <c r="G170" s="24">
        <v>45503</v>
      </c>
      <c r="H170" s="23"/>
      <c r="I170" s="26">
        <v>66900</v>
      </c>
      <c r="J170" s="26">
        <v>66900</v>
      </c>
      <c r="K170" s="23"/>
      <c r="L170" s="23" t="s">
        <v>26</v>
      </c>
      <c r="M170" s="23"/>
      <c r="N170" s="23" t="e">
        <v>#N/A</v>
      </c>
      <c r="O170" s="23" t="s">
        <v>4726</v>
      </c>
      <c r="P170" s="29">
        <v>0</v>
      </c>
      <c r="Q170" s="23"/>
      <c r="R170" s="23"/>
      <c r="S170" s="23"/>
      <c r="T170" s="29">
        <v>0</v>
      </c>
      <c r="U170" s="29">
        <v>0</v>
      </c>
      <c r="V170" s="23"/>
      <c r="W170" s="25"/>
      <c r="X170" s="23"/>
      <c r="Y170" s="29">
        <v>0</v>
      </c>
      <c r="Z170" s="29">
        <v>66900</v>
      </c>
      <c r="AA170" s="29">
        <v>0</v>
      </c>
      <c r="AB170" s="23">
        <v>4800065209</v>
      </c>
      <c r="AC170" s="25">
        <v>45552</v>
      </c>
      <c r="AD170" s="23" t="s">
        <v>4975</v>
      </c>
      <c r="AE170" s="29">
        <v>60564087</v>
      </c>
      <c r="AF170" s="23" t="s">
        <v>4673</v>
      </c>
      <c r="AG170" s="25">
        <v>45496</v>
      </c>
      <c r="AH170" s="25">
        <v>45505</v>
      </c>
      <c r="AI170" s="25"/>
      <c r="AJ170" s="29">
        <v>66900</v>
      </c>
      <c r="AK170" s="29">
        <v>66900</v>
      </c>
      <c r="AL170" s="29">
        <v>66900</v>
      </c>
      <c r="AM170" s="29">
        <v>0</v>
      </c>
      <c r="AN170" s="29">
        <v>66900</v>
      </c>
      <c r="AO170" s="29">
        <v>0</v>
      </c>
      <c r="AP170" s="29">
        <v>0</v>
      </c>
      <c r="AQ170" s="29">
        <v>0</v>
      </c>
      <c r="AR170" s="29">
        <v>0</v>
      </c>
      <c r="AS170" s="29">
        <v>0</v>
      </c>
      <c r="AT170" s="29">
        <v>0</v>
      </c>
      <c r="AU170" s="23"/>
      <c r="AV170" s="29">
        <v>0</v>
      </c>
      <c r="AW170" s="23"/>
      <c r="AX170" s="23"/>
      <c r="AY170" s="23"/>
      <c r="AZ170" s="29">
        <v>66900</v>
      </c>
    </row>
    <row r="171" spans="1:52" s="27" customFormat="1" hidden="1" x14ac:dyDescent="0.2">
      <c r="A171" s="23">
        <v>891480000</v>
      </c>
      <c r="B171" s="23" t="s">
        <v>20</v>
      </c>
      <c r="C171" s="23" t="s">
        <v>4338</v>
      </c>
      <c r="D171" s="23" t="str">
        <f t="shared" si="4"/>
        <v>891480000_EI0340013</v>
      </c>
      <c r="E171" s="23" t="s">
        <v>1693</v>
      </c>
      <c r="F171" s="23" t="s">
        <v>2838</v>
      </c>
      <c r="G171" s="24">
        <v>45503</v>
      </c>
      <c r="H171" s="23"/>
      <c r="I171" s="26">
        <v>66900</v>
      </c>
      <c r="J171" s="26">
        <v>66900</v>
      </c>
      <c r="K171" s="23"/>
      <c r="L171" s="23" t="s">
        <v>26</v>
      </c>
      <c r="M171" s="23"/>
      <c r="N171" s="23" t="e">
        <v>#N/A</v>
      </c>
      <c r="O171" s="23" t="s">
        <v>4726</v>
      </c>
      <c r="P171" s="29">
        <v>0</v>
      </c>
      <c r="Q171" s="23"/>
      <c r="R171" s="23"/>
      <c r="S171" s="23"/>
      <c r="T171" s="29">
        <v>0</v>
      </c>
      <c r="U171" s="29">
        <v>0</v>
      </c>
      <c r="V171" s="23"/>
      <c r="W171" s="25"/>
      <c r="X171" s="23"/>
      <c r="Y171" s="29">
        <v>0</v>
      </c>
      <c r="Z171" s="29">
        <v>66900</v>
      </c>
      <c r="AA171" s="29">
        <v>0</v>
      </c>
      <c r="AB171" s="23">
        <v>4800065209</v>
      </c>
      <c r="AC171" s="25">
        <v>45552</v>
      </c>
      <c r="AD171" s="23" t="s">
        <v>4975</v>
      </c>
      <c r="AE171" s="29">
        <v>60564087</v>
      </c>
      <c r="AF171" s="23" t="s">
        <v>4673</v>
      </c>
      <c r="AG171" s="25">
        <v>45496</v>
      </c>
      <c r="AH171" s="25">
        <v>45505</v>
      </c>
      <c r="AI171" s="25"/>
      <c r="AJ171" s="29">
        <v>66900</v>
      </c>
      <c r="AK171" s="29">
        <v>66900</v>
      </c>
      <c r="AL171" s="29">
        <v>66900</v>
      </c>
      <c r="AM171" s="29">
        <v>0</v>
      </c>
      <c r="AN171" s="29">
        <v>66900</v>
      </c>
      <c r="AO171" s="29">
        <v>0</v>
      </c>
      <c r="AP171" s="29">
        <v>0</v>
      </c>
      <c r="AQ171" s="29">
        <v>0</v>
      </c>
      <c r="AR171" s="29">
        <v>0</v>
      </c>
      <c r="AS171" s="29">
        <v>0</v>
      </c>
      <c r="AT171" s="29">
        <v>0</v>
      </c>
      <c r="AU171" s="23"/>
      <c r="AV171" s="29">
        <v>0</v>
      </c>
      <c r="AW171" s="23"/>
      <c r="AX171" s="23"/>
      <c r="AY171" s="23"/>
      <c r="AZ171" s="29">
        <v>66900</v>
      </c>
    </row>
    <row r="172" spans="1:52" s="27" customFormat="1" hidden="1" x14ac:dyDescent="0.2">
      <c r="A172" s="23">
        <v>891480000</v>
      </c>
      <c r="B172" s="23" t="s">
        <v>20</v>
      </c>
      <c r="C172" s="23" t="s">
        <v>4340</v>
      </c>
      <c r="D172" s="23" t="str">
        <f t="shared" si="4"/>
        <v>891480000_EI2837670</v>
      </c>
      <c r="E172" s="23" t="s">
        <v>1700</v>
      </c>
      <c r="F172" s="23" t="s">
        <v>2840</v>
      </c>
      <c r="G172" s="24">
        <v>45503</v>
      </c>
      <c r="H172" s="23"/>
      <c r="I172" s="26">
        <v>66900</v>
      </c>
      <c r="J172" s="26">
        <v>66900</v>
      </c>
      <c r="K172" s="23"/>
      <c r="L172" s="23" t="s">
        <v>26</v>
      </c>
      <c r="M172" s="23"/>
      <c r="N172" s="23" t="e">
        <v>#N/A</v>
      </c>
      <c r="O172" s="23" t="s">
        <v>4726</v>
      </c>
      <c r="P172" s="29">
        <v>0</v>
      </c>
      <c r="Q172" s="23"/>
      <c r="R172" s="23"/>
      <c r="S172" s="23"/>
      <c r="T172" s="29">
        <v>0</v>
      </c>
      <c r="U172" s="29">
        <v>0</v>
      </c>
      <c r="V172" s="23"/>
      <c r="W172" s="25"/>
      <c r="X172" s="23"/>
      <c r="Y172" s="29">
        <v>0</v>
      </c>
      <c r="Z172" s="29">
        <v>66900</v>
      </c>
      <c r="AA172" s="29">
        <v>0</v>
      </c>
      <c r="AB172" s="23">
        <v>4800065209</v>
      </c>
      <c r="AC172" s="25">
        <v>45552</v>
      </c>
      <c r="AD172" s="23" t="s">
        <v>4975</v>
      </c>
      <c r="AE172" s="29">
        <v>60564087</v>
      </c>
      <c r="AF172" s="23" t="s">
        <v>4673</v>
      </c>
      <c r="AG172" s="25">
        <v>45496</v>
      </c>
      <c r="AH172" s="25">
        <v>45505</v>
      </c>
      <c r="AI172" s="25"/>
      <c r="AJ172" s="29">
        <v>66900</v>
      </c>
      <c r="AK172" s="29">
        <v>66900</v>
      </c>
      <c r="AL172" s="29">
        <v>66900</v>
      </c>
      <c r="AM172" s="29">
        <v>0</v>
      </c>
      <c r="AN172" s="29">
        <v>66900</v>
      </c>
      <c r="AO172" s="29">
        <v>0</v>
      </c>
      <c r="AP172" s="29">
        <v>0</v>
      </c>
      <c r="AQ172" s="29">
        <v>0</v>
      </c>
      <c r="AR172" s="29">
        <v>0</v>
      </c>
      <c r="AS172" s="29">
        <v>0</v>
      </c>
      <c r="AT172" s="29">
        <v>0</v>
      </c>
      <c r="AU172" s="23"/>
      <c r="AV172" s="29">
        <v>0</v>
      </c>
      <c r="AW172" s="23"/>
      <c r="AX172" s="23"/>
      <c r="AY172" s="23"/>
      <c r="AZ172" s="29">
        <v>66900</v>
      </c>
    </row>
    <row r="173" spans="1:52" s="27" customFormat="1" hidden="1" x14ac:dyDescent="0.2">
      <c r="A173" s="23">
        <v>891480000</v>
      </c>
      <c r="B173" s="23" t="s">
        <v>20</v>
      </c>
      <c r="C173" s="23" t="s">
        <v>4341</v>
      </c>
      <c r="D173" s="23" t="str">
        <f t="shared" si="4"/>
        <v>891480000_EI6240342</v>
      </c>
      <c r="E173" s="23" t="s">
        <v>1714</v>
      </c>
      <c r="F173" s="23" t="s">
        <v>2841</v>
      </c>
      <c r="G173" s="24">
        <v>45503</v>
      </c>
      <c r="H173" s="23"/>
      <c r="I173" s="26">
        <v>5839</v>
      </c>
      <c r="J173" s="26">
        <v>5839</v>
      </c>
      <c r="K173" s="23"/>
      <c r="L173" s="23" t="s">
        <v>26</v>
      </c>
      <c r="M173" s="23"/>
      <c r="N173" s="23" t="e">
        <v>#N/A</v>
      </c>
      <c r="O173" s="23" t="s">
        <v>4726</v>
      </c>
      <c r="P173" s="29">
        <v>0</v>
      </c>
      <c r="Q173" s="23"/>
      <c r="R173" s="23"/>
      <c r="S173" s="23"/>
      <c r="T173" s="29">
        <v>0</v>
      </c>
      <c r="U173" s="29">
        <v>0</v>
      </c>
      <c r="V173" s="23"/>
      <c r="W173" s="25"/>
      <c r="X173" s="23"/>
      <c r="Y173" s="29">
        <v>0</v>
      </c>
      <c r="Z173" s="29">
        <v>5839</v>
      </c>
      <c r="AA173" s="29">
        <v>0</v>
      </c>
      <c r="AB173" s="23">
        <v>4800065209</v>
      </c>
      <c r="AC173" s="25">
        <v>45552</v>
      </c>
      <c r="AD173" s="23" t="s">
        <v>4975</v>
      </c>
      <c r="AE173" s="29">
        <v>60564087</v>
      </c>
      <c r="AF173" s="23" t="s">
        <v>4673</v>
      </c>
      <c r="AG173" s="25">
        <v>45496</v>
      </c>
      <c r="AH173" s="25">
        <v>45505</v>
      </c>
      <c r="AI173" s="25"/>
      <c r="AJ173" s="29">
        <v>5839</v>
      </c>
      <c r="AK173" s="29">
        <v>5839</v>
      </c>
      <c r="AL173" s="29">
        <v>5839</v>
      </c>
      <c r="AM173" s="29">
        <v>0</v>
      </c>
      <c r="AN173" s="29">
        <v>5839</v>
      </c>
      <c r="AO173" s="29">
        <v>0</v>
      </c>
      <c r="AP173" s="29">
        <v>0</v>
      </c>
      <c r="AQ173" s="29">
        <v>0</v>
      </c>
      <c r="AR173" s="29">
        <v>0</v>
      </c>
      <c r="AS173" s="29">
        <v>0</v>
      </c>
      <c r="AT173" s="29">
        <v>0</v>
      </c>
      <c r="AU173" s="23"/>
      <c r="AV173" s="29">
        <v>0</v>
      </c>
      <c r="AW173" s="23"/>
      <c r="AX173" s="23"/>
      <c r="AY173" s="23"/>
      <c r="AZ173" s="29">
        <v>5839</v>
      </c>
    </row>
    <row r="174" spans="1:52" s="27" customFormat="1" hidden="1" x14ac:dyDescent="0.2">
      <c r="A174" s="23">
        <v>891480000</v>
      </c>
      <c r="B174" s="23" t="s">
        <v>20</v>
      </c>
      <c r="C174" s="23" t="s">
        <v>4344</v>
      </c>
      <c r="D174" s="23" t="str">
        <f t="shared" si="4"/>
        <v>891480000_EJ2320704</v>
      </c>
      <c r="E174" s="23" t="s">
        <v>1724</v>
      </c>
      <c r="F174" s="23" t="s">
        <v>2844</v>
      </c>
      <c r="G174" s="24">
        <v>45503</v>
      </c>
      <c r="H174" s="23"/>
      <c r="I174" s="26">
        <v>66900</v>
      </c>
      <c r="J174" s="26">
        <v>66900</v>
      </c>
      <c r="K174" s="23"/>
      <c r="L174" s="23" t="s">
        <v>26</v>
      </c>
      <c r="M174" s="23"/>
      <c r="N174" s="23" t="e">
        <v>#N/A</v>
      </c>
      <c r="O174" s="23" t="s">
        <v>4726</v>
      </c>
      <c r="P174" s="29">
        <v>0</v>
      </c>
      <c r="Q174" s="23"/>
      <c r="R174" s="23"/>
      <c r="S174" s="23"/>
      <c r="T174" s="29">
        <v>0</v>
      </c>
      <c r="U174" s="29">
        <v>0</v>
      </c>
      <c r="V174" s="23"/>
      <c r="W174" s="25"/>
      <c r="X174" s="23"/>
      <c r="Y174" s="29">
        <v>0</v>
      </c>
      <c r="Z174" s="29">
        <v>66900</v>
      </c>
      <c r="AA174" s="29">
        <v>0</v>
      </c>
      <c r="AB174" s="23">
        <v>4800065209</v>
      </c>
      <c r="AC174" s="25">
        <v>45552</v>
      </c>
      <c r="AD174" s="23" t="s">
        <v>4975</v>
      </c>
      <c r="AE174" s="29">
        <v>60564087</v>
      </c>
      <c r="AF174" s="23" t="s">
        <v>4673</v>
      </c>
      <c r="AG174" s="25">
        <v>45496</v>
      </c>
      <c r="AH174" s="25">
        <v>45505</v>
      </c>
      <c r="AI174" s="25"/>
      <c r="AJ174" s="29">
        <v>66900</v>
      </c>
      <c r="AK174" s="29">
        <v>66900</v>
      </c>
      <c r="AL174" s="29">
        <v>66900</v>
      </c>
      <c r="AM174" s="29">
        <v>0</v>
      </c>
      <c r="AN174" s="29">
        <v>66900</v>
      </c>
      <c r="AO174" s="29">
        <v>0</v>
      </c>
      <c r="AP174" s="29">
        <v>0</v>
      </c>
      <c r="AQ174" s="29">
        <v>0</v>
      </c>
      <c r="AR174" s="29">
        <v>0</v>
      </c>
      <c r="AS174" s="29">
        <v>0</v>
      </c>
      <c r="AT174" s="29">
        <v>0</v>
      </c>
      <c r="AU174" s="23"/>
      <c r="AV174" s="29">
        <v>0</v>
      </c>
      <c r="AW174" s="23"/>
      <c r="AX174" s="23"/>
      <c r="AY174" s="23"/>
      <c r="AZ174" s="29">
        <v>66900</v>
      </c>
    </row>
    <row r="175" spans="1:52" s="27" customFormat="1" hidden="1" x14ac:dyDescent="0.2">
      <c r="A175" s="23">
        <v>891480000</v>
      </c>
      <c r="B175" s="23" t="s">
        <v>20</v>
      </c>
      <c r="C175" s="23" t="s">
        <v>4345</v>
      </c>
      <c r="D175" s="23" t="str">
        <f t="shared" si="4"/>
        <v>891480000_EJ2320703</v>
      </c>
      <c r="E175" s="23" t="s">
        <v>1724</v>
      </c>
      <c r="F175" s="23" t="s">
        <v>2845</v>
      </c>
      <c r="G175" s="24">
        <v>45503</v>
      </c>
      <c r="H175" s="23"/>
      <c r="I175" s="26">
        <v>65305</v>
      </c>
      <c r="J175" s="26">
        <v>65305</v>
      </c>
      <c r="K175" s="23"/>
      <c r="L175" s="23" t="s">
        <v>26</v>
      </c>
      <c r="M175" s="23"/>
      <c r="N175" s="23" t="e">
        <v>#N/A</v>
      </c>
      <c r="O175" s="23" t="s">
        <v>4726</v>
      </c>
      <c r="P175" s="29">
        <v>0</v>
      </c>
      <c r="Q175" s="23"/>
      <c r="R175" s="23"/>
      <c r="S175" s="23"/>
      <c r="T175" s="29">
        <v>0</v>
      </c>
      <c r="U175" s="29">
        <v>0</v>
      </c>
      <c r="V175" s="23"/>
      <c r="W175" s="25"/>
      <c r="X175" s="23"/>
      <c r="Y175" s="29">
        <v>0</v>
      </c>
      <c r="Z175" s="29">
        <v>65305</v>
      </c>
      <c r="AA175" s="29">
        <v>0</v>
      </c>
      <c r="AB175" s="23">
        <v>4800065209</v>
      </c>
      <c r="AC175" s="25">
        <v>45552</v>
      </c>
      <c r="AD175" s="23" t="s">
        <v>4975</v>
      </c>
      <c r="AE175" s="29">
        <v>60564087</v>
      </c>
      <c r="AF175" s="23" t="s">
        <v>4673</v>
      </c>
      <c r="AG175" s="25">
        <v>45496</v>
      </c>
      <c r="AH175" s="25">
        <v>45505</v>
      </c>
      <c r="AI175" s="25"/>
      <c r="AJ175" s="29">
        <v>65305</v>
      </c>
      <c r="AK175" s="29">
        <v>65305</v>
      </c>
      <c r="AL175" s="29">
        <v>65305</v>
      </c>
      <c r="AM175" s="29">
        <v>0</v>
      </c>
      <c r="AN175" s="29">
        <v>65305</v>
      </c>
      <c r="AO175" s="29">
        <v>0</v>
      </c>
      <c r="AP175" s="29">
        <v>0</v>
      </c>
      <c r="AQ175" s="29">
        <v>0</v>
      </c>
      <c r="AR175" s="29">
        <v>0</v>
      </c>
      <c r="AS175" s="29">
        <v>0</v>
      </c>
      <c r="AT175" s="29">
        <v>0</v>
      </c>
      <c r="AU175" s="23"/>
      <c r="AV175" s="29">
        <v>0</v>
      </c>
      <c r="AW175" s="23"/>
      <c r="AX175" s="23"/>
      <c r="AY175" s="23"/>
      <c r="AZ175" s="29">
        <v>65305</v>
      </c>
    </row>
    <row r="176" spans="1:52" s="27" customFormat="1" hidden="1" x14ac:dyDescent="0.2">
      <c r="A176" s="23">
        <v>891480000</v>
      </c>
      <c r="B176" s="23" t="s">
        <v>20</v>
      </c>
      <c r="C176" s="23" t="s">
        <v>4346</v>
      </c>
      <c r="D176" s="23" t="str">
        <f t="shared" si="4"/>
        <v>891480000_EI8040378</v>
      </c>
      <c r="E176" s="23" t="s">
        <v>1682</v>
      </c>
      <c r="F176" s="23" t="s">
        <v>2846</v>
      </c>
      <c r="G176" s="24">
        <v>45503</v>
      </c>
      <c r="H176" s="23"/>
      <c r="I176" s="26">
        <v>66900</v>
      </c>
      <c r="J176" s="26">
        <v>66900</v>
      </c>
      <c r="K176" s="23"/>
      <c r="L176" s="23" t="s">
        <v>26</v>
      </c>
      <c r="M176" s="23"/>
      <c r="N176" s="23" t="e">
        <v>#N/A</v>
      </c>
      <c r="O176" s="23" t="s">
        <v>4726</v>
      </c>
      <c r="P176" s="29">
        <v>0</v>
      </c>
      <c r="Q176" s="23"/>
      <c r="R176" s="23"/>
      <c r="S176" s="23"/>
      <c r="T176" s="29">
        <v>0</v>
      </c>
      <c r="U176" s="29">
        <v>0</v>
      </c>
      <c r="V176" s="23"/>
      <c r="W176" s="25"/>
      <c r="X176" s="23"/>
      <c r="Y176" s="29">
        <v>0</v>
      </c>
      <c r="Z176" s="29">
        <v>66900</v>
      </c>
      <c r="AA176" s="29">
        <v>0</v>
      </c>
      <c r="AB176" s="23">
        <v>4800065209</v>
      </c>
      <c r="AC176" s="25">
        <v>45552</v>
      </c>
      <c r="AD176" s="23" t="s">
        <v>4975</v>
      </c>
      <c r="AE176" s="29">
        <v>60564087</v>
      </c>
      <c r="AF176" s="23" t="s">
        <v>4673</v>
      </c>
      <c r="AG176" s="25">
        <v>45495</v>
      </c>
      <c r="AH176" s="25">
        <v>45505</v>
      </c>
      <c r="AI176" s="25"/>
      <c r="AJ176" s="29">
        <v>66900</v>
      </c>
      <c r="AK176" s="29">
        <v>66900</v>
      </c>
      <c r="AL176" s="29">
        <v>66900</v>
      </c>
      <c r="AM176" s="29">
        <v>0</v>
      </c>
      <c r="AN176" s="29">
        <v>66900</v>
      </c>
      <c r="AO176" s="29">
        <v>0</v>
      </c>
      <c r="AP176" s="29">
        <v>0</v>
      </c>
      <c r="AQ176" s="29">
        <v>0</v>
      </c>
      <c r="AR176" s="29">
        <v>0</v>
      </c>
      <c r="AS176" s="29">
        <v>0</v>
      </c>
      <c r="AT176" s="29">
        <v>0</v>
      </c>
      <c r="AU176" s="23"/>
      <c r="AV176" s="29">
        <v>0</v>
      </c>
      <c r="AW176" s="23"/>
      <c r="AX176" s="23"/>
      <c r="AY176" s="23"/>
      <c r="AZ176" s="29">
        <v>66900</v>
      </c>
    </row>
    <row r="177" spans="1:52" s="27" customFormat="1" hidden="1" x14ac:dyDescent="0.2">
      <c r="A177" s="23">
        <v>891480000</v>
      </c>
      <c r="B177" s="23" t="s">
        <v>20</v>
      </c>
      <c r="C177" s="23" t="s">
        <v>4347</v>
      </c>
      <c r="D177" s="23" t="str">
        <f t="shared" si="4"/>
        <v>891480000_EI2837633</v>
      </c>
      <c r="E177" s="23" t="s">
        <v>1700</v>
      </c>
      <c r="F177" s="23" t="s">
        <v>2847</v>
      </c>
      <c r="G177" s="24">
        <v>45503</v>
      </c>
      <c r="H177" s="23"/>
      <c r="I177" s="26">
        <v>66900</v>
      </c>
      <c r="J177" s="26">
        <v>66900</v>
      </c>
      <c r="K177" s="23"/>
      <c r="L177" s="23" t="s">
        <v>26</v>
      </c>
      <c r="M177" s="23"/>
      <c r="N177" s="23" t="e">
        <v>#N/A</v>
      </c>
      <c r="O177" s="23" t="s">
        <v>4726</v>
      </c>
      <c r="P177" s="29">
        <v>0</v>
      </c>
      <c r="Q177" s="23"/>
      <c r="R177" s="23"/>
      <c r="S177" s="23"/>
      <c r="T177" s="29">
        <v>0</v>
      </c>
      <c r="U177" s="29">
        <v>0</v>
      </c>
      <c r="V177" s="23"/>
      <c r="W177" s="25"/>
      <c r="X177" s="23"/>
      <c r="Y177" s="29">
        <v>0</v>
      </c>
      <c r="Z177" s="29">
        <v>66900</v>
      </c>
      <c r="AA177" s="29">
        <v>0</v>
      </c>
      <c r="AB177" s="23">
        <v>4800065209</v>
      </c>
      <c r="AC177" s="25">
        <v>45552</v>
      </c>
      <c r="AD177" s="23" t="s">
        <v>4975</v>
      </c>
      <c r="AE177" s="29">
        <v>60564087</v>
      </c>
      <c r="AF177" s="23" t="s">
        <v>4673</v>
      </c>
      <c r="AG177" s="25">
        <v>45495</v>
      </c>
      <c r="AH177" s="25">
        <v>45505</v>
      </c>
      <c r="AI177" s="25"/>
      <c r="AJ177" s="29">
        <v>66900</v>
      </c>
      <c r="AK177" s="29">
        <v>66900</v>
      </c>
      <c r="AL177" s="29">
        <v>66900</v>
      </c>
      <c r="AM177" s="29">
        <v>0</v>
      </c>
      <c r="AN177" s="29">
        <v>66900</v>
      </c>
      <c r="AO177" s="29">
        <v>0</v>
      </c>
      <c r="AP177" s="29">
        <v>0</v>
      </c>
      <c r="AQ177" s="29">
        <v>0</v>
      </c>
      <c r="AR177" s="29">
        <v>0</v>
      </c>
      <c r="AS177" s="29">
        <v>0</v>
      </c>
      <c r="AT177" s="29">
        <v>0</v>
      </c>
      <c r="AU177" s="23"/>
      <c r="AV177" s="29">
        <v>0</v>
      </c>
      <c r="AW177" s="23"/>
      <c r="AX177" s="23"/>
      <c r="AY177" s="23"/>
      <c r="AZ177" s="29">
        <v>66900</v>
      </c>
    </row>
    <row r="178" spans="1:52" s="27" customFormat="1" hidden="1" x14ac:dyDescent="0.2">
      <c r="A178" s="23">
        <v>891480000</v>
      </c>
      <c r="B178" s="23" t="s">
        <v>20</v>
      </c>
      <c r="C178" s="23" t="s">
        <v>4348</v>
      </c>
      <c r="D178" s="23" t="str">
        <f t="shared" si="4"/>
        <v>891480000_EI0339993</v>
      </c>
      <c r="E178" s="23" t="s">
        <v>1693</v>
      </c>
      <c r="F178" s="23" t="s">
        <v>2848</v>
      </c>
      <c r="G178" s="24">
        <v>45503</v>
      </c>
      <c r="H178" s="23"/>
      <c r="I178" s="26">
        <v>66900</v>
      </c>
      <c r="J178" s="26">
        <v>66900</v>
      </c>
      <c r="K178" s="23"/>
      <c r="L178" s="23" t="s">
        <v>26</v>
      </c>
      <c r="M178" s="23"/>
      <c r="N178" s="23" t="e">
        <v>#N/A</v>
      </c>
      <c r="O178" s="23" t="s">
        <v>4726</v>
      </c>
      <c r="P178" s="29">
        <v>0</v>
      </c>
      <c r="Q178" s="23"/>
      <c r="R178" s="23"/>
      <c r="S178" s="23"/>
      <c r="T178" s="29">
        <v>0</v>
      </c>
      <c r="U178" s="29">
        <v>0</v>
      </c>
      <c r="V178" s="23"/>
      <c r="W178" s="25"/>
      <c r="X178" s="23"/>
      <c r="Y178" s="29">
        <v>0</v>
      </c>
      <c r="Z178" s="29">
        <v>66900</v>
      </c>
      <c r="AA178" s="29">
        <v>0</v>
      </c>
      <c r="AB178" s="23">
        <v>4800065209</v>
      </c>
      <c r="AC178" s="25">
        <v>45552</v>
      </c>
      <c r="AD178" s="23" t="s">
        <v>4975</v>
      </c>
      <c r="AE178" s="29">
        <v>60564087</v>
      </c>
      <c r="AF178" s="23" t="s">
        <v>4673</v>
      </c>
      <c r="AG178" s="25">
        <v>45495</v>
      </c>
      <c r="AH178" s="25">
        <v>45505</v>
      </c>
      <c r="AI178" s="25"/>
      <c r="AJ178" s="29">
        <v>66900</v>
      </c>
      <c r="AK178" s="29">
        <v>66900</v>
      </c>
      <c r="AL178" s="29">
        <v>66900</v>
      </c>
      <c r="AM178" s="29">
        <v>0</v>
      </c>
      <c r="AN178" s="29">
        <v>66900</v>
      </c>
      <c r="AO178" s="29">
        <v>0</v>
      </c>
      <c r="AP178" s="29">
        <v>0</v>
      </c>
      <c r="AQ178" s="29">
        <v>0</v>
      </c>
      <c r="AR178" s="29">
        <v>0</v>
      </c>
      <c r="AS178" s="29">
        <v>0</v>
      </c>
      <c r="AT178" s="29">
        <v>0</v>
      </c>
      <c r="AU178" s="23"/>
      <c r="AV178" s="29">
        <v>0</v>
      </c>
      <c r="AW178" s="23"/>
      <c r="AX178" s="23"/>
      <c r="AY178" s="23"/>
      <c r="AZ178" s="29">
        <v>66900</v>
      </c>
    </row>
    <row r="179" spans="1:52" s="27" customFormat="1" hidden="1" x14ac:dyDescent="0.2">
      <c r="A179" s="23">
        <v>891480000</v>
      </c>
      <c r="B179" s="23" t="s">
        <v>20</v>
      </c>
      <c r="C179" s="23" t="s">
        <v>4349</v>
      </c>
      <c r="D179" s="23" t="str">
        <f t="shared" si="4"/>
        <v>891480000_EI0147631</v>
      </c>
      <c r="E179" s="23" t="s">
        <v>1680</v>
      </c>
      <c r="F179" s="23" t="s">
        <v>2849</v>
      </c>
      <c r="G179" s="24">
        <v>45503</v>
      </c>
      <c r="H179" s="23"/>
      <c r="I179" s="26">
        <v>66900</v>
      </c>
      <c r="J179" s="26">
        <v>66900</v>
      </c>
      <c r="K179" s="23"/>
      <c r="L179" s="23" t="s">
        <v>26</v>
      </c>
      <c r="M179" s="23"/>
      <c r="N179" s="23" t="e">
        <v>#N/A</v>
      </c>
      <c r="O179" s="23" t="s">
        <v>4726</v>
      </c>
      <c r="P179" s="29">
        <v>0</v>
      </c>
      <c r="Q179" s="23"/>
      <c r="R179" s="23"/>
      <c r="S179" s="23"/>
      <c r="T179" s="29">
        <v>0</v>
      </c>
      <c r="U179" s="29">
        <v>0</v>
      </c>
      <c r="V179" s="23"/>
      <c r="W179" s="25"/>
      <c r="X179" s="23"/>
      <c r="Y179" s="29">
        <v>0</v>
      </c>
      <c r="Z179" s="29">
        <v>66900</v>
      </c>
      <c r="AA179" s="29">
        <v>0</v>
      </c>
      <c r="AB179" s="23">
        <v>4800065209</v>
      </c>
      <c r="AC179" s="25">
        <v>45552</v>
      </c>
      <c r="AD179" s="23" t="s">
        <v>4975</v>
      </c>
      <c r="AE179" s="29">
        <v>60564087</v>
      </c>
      <c r="AF179" s="23" t="s">
        <v>4673</v>
      </c>
      <c r="AG179" s="25">
        <v>45495</v>
      </c>
      <c r="AH179" s="25">
        <v>45505</v>
      </c>
      <c r="AI179" s="25"/>
      <c r="AJ179" s="29">
        <v>66900</v>
      </c>
      <c r="AK179" s="29">
        <v>66900</v>
      </c>
      <c r="AL179" s="29">
        <v>66900</v>
      </c>
      <c r="AM179" s="29">
        <v>0</v>
      </c>
      <c r="AN179" s="29">
        <v>66900</v>
      </c>
      <c r="AO179" s="29">
        <v>0</v>
      </c>
      <c r="AP179" s="29">
        <v>0</v>
      </c>
      <c r="AQ179" s="29">
        <v>0</v>
      </c>
      <c r="AR179" s="29">
        <v>0</v>
      </c>
      <c r="AS179" s="29">
        <v>0</v>
      </c>
      <c r="AT179" s="29">
        <v>0</v>
      </c>
      <c r="AU179" s="23"/>
      <c r="AV179" s="29">
        <v>0</v>
      </c>
      <c r="AW179" s="23"/>
      <c r="AX179" s="23"/>
      <c r="AY179" s="23"/>
      <c r="AZ179" s="29">
        <v>66900</v>
      </c>
    </row>
    <row r="180" spans="1:52" s="27" customFormat="1" hidden="1" x14ac:dyDescent="0.2">
      <c r="A180" s="23">
        <v>891480000</v>
      </c>
      <c r="B180" s="23" t="s">
        <v>20</v>
      </c>
      <c r="C180" s="23" t="s">
        <v>4350</v>
      </c>
      <c r="D180" s="23" t="str">
        <f t="shared" si="4"/>
        <v>891480000_EI6240224</v>
      </c>
      <c r="E180" s="23" t="s">
        <v>1714</v>
      </c>
      <c r="F180" s="23" t="s">
        <v>2850</v>
      </c>
      <c r="G180" s="24">
        <v>45503</v>
      </c>
      <c r="H180" s="23"/>
      <c r="I180" s="26">
        <v>24232</v>
      </c>
      <c r="J180" s="26">
        <v>24232</v>
      </c>
      <c r="K180" s="23"/>
      <c r="L180" s="23" t="s">
        <v>26</v>
      </c>
      <c r="M180" s="23"/>
      <c r="N180" s="23" t="e">
        <v>#N/A</v>
      </c>
      <c r="O180" s="23" t="s">
        <v>4726</v>
      </c>
      <c r="P180" s="29">
        <v>0</v>
      </c>
      <c r="Q180" s="23"/>
      <c r="R180" s="23"/>
      <c r="S180" s="23"/>
      <c r="T180" s="29">
        <v>0</v>
      </c>
      <c r="U180" s="29">
        <v>0</v>
      </c>
      <c r="V180" s="23"/>
      <c r="W180" s="25"/>
      <c r="X180" s="23"/>
      <c r="Y180" s="29">
        <v>0</v>
      </c>
      <c r="Z180" s="29">
        <v>24232</v>
      </c>
      <c r="AA180" s="29">
        <v>0</v>
      </c>
      <c r="AB180" s="23">
        <v>4800065209</v>
      </c>
      <c r="AC180" s="25">
        <v>45552</v>
      </c>
      <c r="AD180" s="23" t="s">
        <v>4975</v>
      </c>
      <c r="AE180" s="29">
        <v>60564087</v>
      </c>
      <c r="AF180" s="23" t="s">
        <v>4673</v>
      </c>
      <c r="AG180" s="25">
        <v>45491</v>
      </c>
      <c r="AH180" s="25">
        <v>45505</v>
      </c>
      <c r="AI180" s="25"/>
      <c r="AJ180" s="29">
        <v>24232</v>
      </c>
      <c r="AK180" s="29">
        <v>24232</v>
      </c>
      <c r="AL180" s="29">
        <v>24232</v>
      </c>
      <c r="AM180" s="29">
        <v>0</v>
      </c>
      <c r="AN180" s="29">
        <v>24232</v>
      </c>
      <c r="AO180" s="29">
        <v>0</v>
      </c>
      <c r="AP180" s="29">
        <v>0</v>
      </c>
      <c r="AQ180" s="29">
        <v>0</v>
      </c>
      <c r="AR180" s="29">
        <v>0</v>
      </c>
      <c r="AS180" s="29">
        <v>0</v>
      </c>
      <c r="AT180" s="29">
        <v>0</v>
      </c>
      <c r="AU180" s="23"/>
      <c r="AV180" s="29">
        <v>0</v>
      </c>
      <c r="AW180" s="23"/>
      <c r="AX180" s="23"/>
      <c r="AY180" s="23"/>
      <c r="AZ180" s="29">
        <v>24232</v>
      </c>
    </row>
    <row r="181" spans="1:52" s="27" customFormat="1" hidden="1" x14ac:dyDescent="0.2">
      <c r="A181" s="23">
        <v>891480000</v>
      </c>
      <c r="B181" s="23" t="s">
        <v>20</v>
      </c>
      <c r="C181" s="23" t="s">
        <v>4244</v>
      </c>
      <c r="D181" s="23" t="str">
        <f t="shared" si="4"/>
        <v>891480000_EJ0823692</v>
      </c>
      <c r="E181" s="23" t="s">
        <v>1692</v>
      </c>
      <c r="F181" s="23" t="s">
        <v>2747</v>
      </c>
      <c r="G181" s="24">
        <v>45504</v>
      </c>
      <c r="H181" s="23"/>
      <c r="I181" s="26">
        <v>66900</v>
      </c>
      <c r="J181" s="26">
        <v>66900</v>
      </c>
      <c r="K181" s="23"/>
      <c r="L181" s="23" t="s">
        <v>26</v>
      </c>
      <c r="M181" s="23"/>
      <c r="N181" s="23" t="e">
        <v>#N/A</v>
      </c>
      <c r="O181" s="23" t="s">
        <v>4726</v>
      </c>
      <c r="P181" s="29">
        <v>0</v>
      </c>
      <c r="Q181" s="23"/>
      <c r="R181" s="23"/>
      <c r="S181" s="23"/>
      <c r="T181" s="29">
        <v>0</v>
      </c>
      <c r="U181" s="29">
        <v>0</v>
      </c>
      <c r="V181" s="23"/>
      <c r="W181" s="25"/>
      <c r="X181" s="23"/>
      <c r="Y181" s="29">
        <v>0</v>
      </c>
      <c r="Z181" s="29">
        <v>66900</v>
      </c>
      <c r="AA181" s="29">
        <v>0</v>
      </c>
      <c r="AB181" s="23">
        <v>4800065209</v>
      </c>
      <c r="AC181" s="25">
        <v>45552</v>
      </c>
      <c r="AD181" s="23" t="s">
        <v>4975</v>
      </c>
      <c r="AE181" s="29">
        <v>60564087</v>
      </c>
      <c r="AF181" s="23" t="s">
        <v>4673</v>
      </c>
      <c r="AG181" s="25">
        <v>45504</v>
      </c>
      <c r="AH181" s="25">
        <v>45506</v>
      </c>
      <c r="AI181" s="25"/>
      <c r="AJ181" s="29">
        <v>66900</v>
      </c>
      <c r="AK181" s="29">
        <v>66900</v>
      </c>
      <c r="AL181" s="29">
        <v>66900</v>
      </c>
      <c r="AM181" s="29">
        <v>0</v>
      </c>
      <c r="AN181" s="29">
        <v>66900</v>
      </c>
      <c r="AO181" s="29">
        <v>0</v>
      </c>
      <c r="AP181" s="29">
        <v>0</v>
      </c>
      <c r="AQ181" s="29">
        <v>0</v>
      </c>
      <c r="AR181" s="29">
        <v>0</v>
      </c>
      <c r="AS181" s="29">
        <v>0</v>
      </c>
      <c r="AT181" s="29">
        <v>0</v>
      </c>
      <c r="AU181" s="23"/>
      <c r="AV181" s="29">
        <v>0</v>
      </c>
      <c r="AW181" s="23"/>
      <c r="AX181" s="23"/>
      <c r="AY181" s="23"/>
      <c r="AZ181" s="29">
        <v>66900</v>
      </c>
    </row>
    <row r="182" spans="1:52" s="27" customFormat="1" hidden="1" x14ac:dyDescent="0.2">
      <c r="A182" s="23">
        <v>891480000</v>
      </c>
      <c r="B182" s="23" t="s">
        <v>20</v>
      </c>
      <c r="C182" s="23" t="s">
        <v>4246</v>
      </c>
      <c r="D182" s="23" t="str">
        <f t="shared" si="4"/>
        <v>891480000_EI8040556</v>
      </c>
      <c r="E182" s="23" t="s">
        <v>1682</v>
      </c>
      <c r="F182" s="23" t="s">
        <v>1328</v>
      </c>
      <c r="G182" s="24">
        <v>45504</v>
      </c>
      <c r="H182" s="23"/>
      <c r="I182" s="26">
        <v>65305</v>
      </c>
      <c r="J182" s="26">
        <v>65305</v>
      </c>
      <c r="K182" s="23"/>
      <c r="L182" s="23" t="s">
        <v>26</v>
      </c>
      <c r="M182" s="23"/>
      <c r="N182" s="23" t="e">
        <v>#N/A</v>
      </c>
      <c r="O182" s="23" t="s">
        <v>4726</v>
      </c>
      <c r="P182" s="29">
        <v>0</v>
      </c>
      <c r="Q182" s="23"/>
      <c r="R182" s="23"/>
      <c r="S182" s="23"/>
      <c r="T182" s="29">
        <v>0</v>
      </c>
      <c r="U182" s="29">
        <v>0</v>
      </c>
      <c r="V182" s="23"/>
      <c r="W182" s="25"/>
      <c r="X182" s="23"/>
      <c r="Y182" s="29">
        <v>0</v>
      </c>
      <c r="Z182" s="29">
        <v>65305</v>
      </c>
      <c r="AA182" s="29">
        <v>0</v>
      </c>
      <c r="AB182" s="23">
        <v>4800065209</v>
      </c>
      <c r="AC182" s="25">
        <v>45552</v>
      </c>
      <c r="AD182" s="23" t="s">
        <v>4975</v>
      </c>
      <c r="AE182" s="29">
        <v>60564087</v>
      </c>
      <c r="AF182" s="23" t="s">
        <v>4673</v>
      </c>
      <c r="AG182" s="25">
        <v>45504</v>
      </c>
      <c r="AH182" s="25">
        <v>45506</v>
      </c>
      <c r="AI182" s="25"/>
      <c r="AJ182" s="29">
        <v>65305</v>
      </c>
      <c r="AK182" s="29">
        <v>65305</v>
      </c>
      <c r="AL182" s="29">
        <v>65305</v>
      </c>
      <c r="AM182" s="29">
        <v>0</v>
      </c>
      <c r="AN182" s="29">
        <v>65305</v>
      </c>
      <c r="AO182" s="29">
        <v>0</v>
      </c>
      <c r="AP182" s="29">
        <v>0</v>
      </c>
      <c r="AQ182" s="29">
        <v>0</v>
      </c>
      <c r="AR182" s="29">
        <v>0</v>
      </c>
      <c r="AS182" s="29">
        <v>0</v>
      </c>
      <c r="AT182" s="29">
        <v>0</v>
      </c>
      <c r="AU182" s="23"/>
      <c r="AV182" s="29">
        <v>0</v>
      </c>
      <c r="AW182" s="23"/>
      <c r="AX182" s="23"/>
      <c r="AY182" s="23"/>
      <c r="AZ182" s="29">
        <v>65305</v>
      </c>
    </row>
    <row r="183" spans="1:52" s="27" customFormat="1" hidden="1" x14ac:dyDescent="0.2">
      <c r="A183" s="23">
        <v>891480000</v>
      </c>
      <c r="B183" s="23" t="s">
        <v>20</v>
      </c>
      <c r="C183" s="23" t="s">
        <v>4249</v>
      </c>
      <c r="D183" s="23" t="str">
        <f t="shared" si="4"/>
        <v>891480000_EJ0823501</v>
      </c>
      <c r="E183" s="23" t="s">
        <v>1692</v>
      </c>
      <c r="F183" s="23" t="s">
        <v>2751</v>
      </c>
      <c r="G183" s="24">
        <v>45504</v>
      </c>
      <c r="H183" s="23"/>
      <c r="I183" s="26">
        <v>66900</v>
      </c>
      <c r="J183" s="26">
        <v>66900</v>
      </c>
      <c r="K183" s="23"/>
      <c r="L183" s="23" t="s">
        <v>26</v>
      </c>
      <c r="M183" s="23"/>
      <c r="N183" s="23" t="e">
        <v>#N/A</v>
      </c>
      <c r="O183" s="23" t="s">
        <v>4726</v>
      </c>
      <c r="P183" s="29">
        <v>0</v>
      </c>
      <c r="Q183" s="23"/>
      <c r="R183" s="23"/>
      <c r="S183" s="23"/>
      <c r="T183" s="29">
        <v>0</v>
      </c>
      <c r="U183" s="29">
        <v>0</v>
      </c>
      <c r="V183" s="23"/>
      <c r="W183" s="25"/>
      <c r="X183" s="23"/>
      <c r="Y183" s="29">
        <v>0</v>
      </c>
      <c r="Z183" s="29">
        <v>66900</v>
      </c>
      <c r="AA183" s="29">
        <v>0</v>
      </c>
      <c r="AB183" s="23">
        <v>4800065209</v>
      </c>
      <c r="AC183" s="25">
        <v>45552</v>
      </c>
      <c r="AD183" s="23" t="s">
        <v>4975</v>
      </c>
      <c r="AE183" s="29">
        <v>60564087</v>
      </c>
      <c r="AF183" s="23" t="s">
        <v>4673</v>
      </c>
      <c r="AG183" s="25">
        <v>45502</v>
      </c>
      <c r="AH183" s="25">
        <v>45506</v>
      </c>
      <c r="AI183" s="25"/>
      <c r="AJ183" s="29">
        <v>66900</v>
      </c>
      <c r="AK183" s="29">
        <v>66900</v>
      </c>
      <c r="AL183" s="29">
        <v>66900</v>
      </c>
      <c r="AM183" s="29">
        <v>0</v>
      </c>
      <c r="AN183" s="29">
        <v>66900</v>
      </c>
      <c r="AO183" s="29">
        <v>0</v>
      </c>
      <c r="AP183" s="29">
        <v>0</v>
      </c>
      <c r="AQ183" s="29">
        <v>0</v>
      </c>
      <c r="AR183" s="29">
        <v>0</v>
      </c>
      <c r="AS183" s="29">
        <v>0</v>
      </c>
      <c r="AT183" s="29">
        <v>0</v>
      </c>
      <c r="AU183" s="23"/>
      <c r="AV183" s="29">
        <v>0</v>
      </c>
      <c r="AW183" s="23"/>
      <c r="AX183" s="23"/>
      <c r="AY183" s="23"/>
      <c r="AZ183" s="29">
        <v>66900</v>
      </c>
    </row>
    <row r="184" spans="1:52" s="27" customFormat="1" hidden="1" x14ac:dyDescent="0.2">
      <c r="A184" s="23">
        <v>891480000</v>
      </c>
      <c r="B184" s="23" t="s">
        <v>20</v>
      </c>
      <c r="C184" s="23" t="s">
        <v>4250</v>
      </c>
      <c r="D184" s="23" t="str">
        <f t="shared" si="4"/>
        <v>891480000_EJ0823663</v>
      </c>
      <c r="E184" s="23" t="s">
        <v>1692</v>
      </c>
      <c r="F184" s="23" t="s">
        <v>2752</v>
      </c>
      <c r="G184" s="24">
        <v>45504</v>
      </c>
      <c r="H184" s="23"/>
      <c r="I184" s="26">
        <v>66900</v>
      </c>
      <c r="J184" s="26">
        <v>66900</v>
      </c>
      <c r="K184" s="23"/>
      <c r="L184" s="23" t="s">
        <v>26</v>
      </c>
      <c r="M184" s="23"/>
      <c r="N184" s="23" t="e">
        <v>#N/A</v>
      </c>
      <c r="O184" s="23" t="s">
        <v>4726</v>
      </c>
      <c r="P184" s="29">
        <v>0</v>
      </c>
      <c r="Q184" s="23"/>
      <c r="R184" s="23"/>
      <c r="S184" s="23"/>
      <c r="T184" s="29">
        <v>0</v>
      </c>
      <c r="U184" s="29">
        <v>0</v>
      </c>
      <c r="V184" s="23"/>
      <c r="W184" s="25"/>
      <c r="X184" s="23"/>
      <c r="Y184" s="29">
        <v>0</v>
      </c>
      <c r="Z184" s="29">
        <v>66900</v>
      </c>
      <c r="AA184" s="29">
        <v>0</v>
      </c>
      <c r="AB184" s="23">
        <v>4800065209</v>
      </c>
      <c r="AC184" s="25">
        <v>45552</v>
      </c>
      <c r="AD184" s="23" t="s">
        <v>4975</v>
      </c>
      <c r="AE184" s="29">
        <v>60564087</v>
      </c>
      <c r="AF184" s="23" t="s">
        <v>4673</v>
      </c>
      <c r="AG184" s="25">
        <v>45504</v>
      </c>
      <c r="AH184" s="25">
        <v>45506</v>
      </c>
      <c r="AI184" s="25"/>
      <c r="AJ184" s="29">
        <v>66900</v>
      </c>
      <c r="AK184" s="29">
        <v>66900</v>
      </c>
      <c r="AL184" s="29">
        <v>66900</v>
      </c>
      <c r="AM184" s="29">
        <v>0</v>
      </c>
      <c r="AN184" s="29">
        <v>66900</v>
      </c>
      <c r="AO184" s="29">
        <v>0</v>
      </c>
      <c r="AP184" s="29">
        <v>0</v>
      </c>
      <c r="AQ184" s="29">
        <v>0</v>
      </c>
      <c r="AR184" s="29">
        <v>0</v>
      </c>
      <c r="AS184" s="29">
        <v>0</v>
      </c>
      <c r="AT184" s="29">
        <v>0</v>
      </c>
      <c r="AU184" s="23"/>
      <c r="AV184" s="29">
        <v>0</v>
      </c>
      <c r="AW184" s="23"/>
      <c r="AX184" s="23"/>
      <c r="AY184" s="23"/>
      <c r="AZ184" s="29">
        <v>66900</v>
      </c>
    </row>
    <row r="185" spans="1:52" s="27" customFormat="1" hidden="1" x14ac:dyDescent="0.2">
      <c r="A185" s="23">
        <v>891480000</v>
      </c>
      <c r="B185" s="23" t="s">
        <v>20</v>
      </c>
      <c r="C185" s="23" t="s">
        <v>4252</v>
      </c>
      <c r="D185" s="23" t="str">
        <f t="shared" si="4"/>
        <v>891480000_EI2837889</v>
      </c>
      <c r="E185" s="23" t="s">
        <v>1700</v>
      </c>
      <c r="F185" s="23" t="s">
        <v>2754</v>
      </c>
      <c r="G185" s="24">
        <v>45504</v>
      </c>
      <c r="H185" s="23"/>
      <c r="I185" s="26">
        <v>66900</v>
      </c>
      <c r="J185" s="26">
        <v>66900</v>
      </c>
      <c r="K185" s="23"/>
      <c r="L185" s="23" t="s">
        <v>26</v>
      </c>
      <c r="M185" s="23"/>
      <c r="N185" s="23" t="e">
        <v>#N/A</v>
      </c>
      <c r="O185" s="23" t="s">
        <v>4726</v>
      </c>
      <c r="P185" s="29">
        <v>0</v>
      </c>
      <c r="Q185" s="23"/>
      <c r="R185" s="23"/>
      <c r="S185" s="23"/>
      <c r="T185" s="29">
        <v>0</v>
      </c>
      <c r="U185" s="29">
        <v>0</v>
      </c>
      <c r="V185" s="23"/>
      <c r="W185" s="25"/>
      <c r="X185" s="23"/>
      <c r="Y185" s="29">
        <v>0</v>
      </c>
      <c r="Z185" s="29">
        <v>66900</v>
      </c>
      <c r="AA185" s="29">
        <v>0</v>
      </c>
      <c r="AB185" s="23">
        <v>4800065209</v>
      </c>
      <c r="AC185" s="25">
        <v>45552</v>
      </c>
      <c r="AD185" s="23" t="s">
        <v>4975</v>
      </c>
      <c r="AE185" s="29">
        <v>60564087</v>
      </c>
      <c r="AF185" s="23" t="s">
        <v>4673</v>
      </c>
      <c r="AG185" s="25">
        <v>45499</v>
      </c>
      <c r="AH185" s="25">
        <v>45506</v>
      </c>
      <c r="AI185" s="25"/>
      <c r="AJ185" s="29">
        <v>66900</v>
      </c>
      <c r="AK185" s="29">
        <v>66900</v>
      </c>
      <c r="AL185" s="29">
        <v>66900</v>
      </c>
      <c r="AM185" s="29">
        <v>0</v>
      </c>
      <c r="AN185" s="29">
        <v>66900</v>
      </c>
      <c r="AO185" s="29">
        <v>0</v>
      </c>
      <c r="AP185" s="29">
        <v>0</v>
      </c>
      <c r="AQ185" s="29">
        <v>0</v>
      </c>
      <c r="AR185" s="29">
        <v>0</v>
      </c>
      <c r="AS185" s="29">
        <v>0</v>
      </c>
      <c r="AT185" s="29">
        <v>0</v>
      </c>
      <c r="AU185" s="23"/>
      <c r="AV185" s="29">
        <v>0</v>
      </c>
      <c r="AW185" s="23"/>
      <c r="AX185" s="23"/>
      <c r="AY185" s="23"/>
      <c r="AZ185" s="29">
        <v>66900</v>
      </c>
    </row>
    <row r="186" spans="1:52" s="27" customFormat="1" hidden="1" x14ac:dyDescent="0.2">
      <c r="A186" s="23">
        <v>891480000</v>
      </c>
      <c r="B186" s="23" t="s">
        <v>20</v>
      </c>
      <c r="C186" s="23" t="s">
        <v>4255</v>
      </c>
      <c r="D186" s="23" t="str">
        <f t="shared" si="4"/>
        <v>891480000_EJ2320925</v>
      </c>
      <c r="E186" s="23" t="s">
        <v>1724</v>
      </c>
      <c r="F186" s="23" t="s">
        <v>2757</v>
      </c>
      <c r="G186" s="24">
        <v>45504</v>
      </c>
      <c r="H186" s="23"/>
      <c r="I186" s="26">
        <v>66900</v>
      </c>
      <c r="J186" s="26">
        <v>66900</v>
      </c>
      <c r="K186" s="23"/>
      <c r="L186" s="23" t="s">
        <v>26</v>
      </c>
      <c r="M186" s="23"/>
      <c r="N186" s="23" t="e">
        <v>#N/A</v>
      </c>
      <c r="O186" s="23" t="s">
        <v>4726</v>
      </c>
      <c r="P186" s="29">
        <v>0</v>
      </c>
      <c r="Q186" s="23"/>
      <c r="R186" s="23"/>
      <c r="S186" s="23"/>
      <c r="T186" s="29">
        <v>0</v>
      </c>
      <c r="U186" s="29">
        <v>0</v>
      </c>
      <c r="V186" s="23"/>
      <c r="W186" s="25"/>
      <c r="X186" s="23"/>
      <c r="Y186" s="29">
        <v>0</v>
      </c>
      <c r="Z186" s="29">
        <v>66900</v>
      </c>
      <c r="AA186" s="29">
        <v>0</v>
      </c>
      <c r="AB186" s="23">
        <v>4800065209</v>
      </c>
      <c r="AC186" s="25">
        <v>45552</v>
      </c>
      <c r="AD186" s="23" t="s">
        <v>4975</v>
      </c>
      <c r="AE186" s="29">
        <v>60564087</v>
      </c>
      <c r="AF186" s="23" t="s">
        <v>4673</v>
      </c>
      <c r="AG186" s="25">
        <v>45502</v>
      </c>
      <c r="AH186" s="25">
        <v>45506</v>
      </c>
      <c r="AI186" s="25"/>
      <c r="AJ186" s="29">
        <v>66900</v>
      </c>
      <c r="AK186" s="29">
        <v>66900</v>
      </c>
      <c r="AL186" s="29">
        <v>66900</v>
      </c>
      <c r="AM186" s="29">
        <v>0</v>
      </c>
      <c r="AN186" s="29">
        <v>66900</v>
      </c>
      <c r="AO186" s="29">
        <v>0</v>
      </c>
      <c r="AP186" s="29">
        <v>0</v>
      </c>
      <c r="AQ186" s="29">
        <v>0</v>
      </c>
      <c r="AR186" s="29">
        <v>0</v>
      </c>
      <c r="AS186" s="29">
        <v>0</v>
      </c>
      <c r="AT186" s="29">
        <v>0</v>
      </c>
      <c r="AU186" s="23"/>
      <c r="AV186" s="29">
        <v>0</v>
      </c>
      <c r="AW186" s="23"/>
      <c r="AX186" s="23"/>
      <c r="AY186" s="23"/>
      <c r="AZ186" s="29">
        <v>66900</v>
      </c>
    </row>
    <row r="187" spans="1:52" s="27" customFormat="1" hidden="1" x14ac:dyDescent="0.2">
      <c r="A187" s="23">
        <v>891480000</v>
      </c>
      <c r="B187" s="23" t="s">
        <v>20</v>
      </c>
      <c r="C187" s="23" t="s">
        <v>4257</v>
      </c>
      <c r="D187" s="23" t="str">
        <f t="shared" si="4"/>
        <v>891480000_EI6240589</v>
      </c>
      <c r="E187" s="23" t="s">
        <v>1714</v>
      </c>
      <c r="F187" s="23" t="s">
        <v>2759</v>
      </c>
      <c r="G187" s="24">
        <v>45504</v>
      </c>
      <c r="H187" s="23"/>
      <c r="I187" s="26">
        <v>42280</v>
      </c>
      <c r="J187" s="26">
        <v>42280</v>
      </c>
      <c r="K187" s="23"/>
      <c r="L187" s="23" t="s">
        <v>26</v>
      </c>
      <c r="M187" s="23"/>
      <c r="N187" s="23" t="e">
        <v>#N/A</v>
      </c>
      <c r="O187" s="23" t="s">
        <v>4726</v>
      </c>
      <c r="P187" s="29">
        <v>0</v>
      </c>
      <c r="Q187" s="23"/>
      <c r="R187" s="23"/>
      <c r="S187" s="23"/>
      <c r="T187" s="29">
        <v>0</v>
      </c>
      <c r="U187" s="29">
        <v>0</v>
      </c>
      <c r="V187" s="23"/>
      <c r="W187" s="25"/>
      <c r="X187" s="23"/>
      <c r="Y187" s="29">
        <v>0</v>
      </c>
      <c r="Z187" s="29">
        <v>42280</v>
      </c>
      <c r="AA187" s="29">
        <v>0</v>
      </c>
      <c r="AB187" s="23">
        <v>4800065209</v>
      </c>
      <c r="AC187" s="25">
        <v>45552</v>
      </c>
      <c r="AD187" s="23" t="s">
        <v>4975</v>
      </c>
      <c r="AE187" s="29">
        <v>60564087</v>
      </c>
      <c r="AF187" s="23" t="s">
        <v>4673</v>
      </c>
      <c r="AG187" s="25">
        <v>45504</v>
      </c>
      <c r="AH187" s="25">
        <v>45506</v>
      </c>
      <c r="AI187" s="25"/>
      <c r="AJ187" s="29">
        <v>42280</v>
      </c>
      <c r="AK187" s="29">
        <v>42280</v>
      </c>
      <c r="AL187" s="29">
        <v>42280</v>
      </c>
      <c r="AM187" s="29">
        <v>0</v>
      </c>
      <c r="AN187" s="29">
        <v>42280</v>
      </c>
      <c r="AO187" s="29">
        <v>0</v>
      </c>
      <c r="AP187" s="29">
        <v>0</v>
      </c>
      <c r="AQ187" s="29">
        <v>0</v>
      </c>
      <c r="AR187" s="29">
        <v>0</v>
      </c>
      <c r="AS187" s="29">
        <v>0</v>
      </c>
      <c r="AT187" s="29">
        <v>0</v>
      </c>
      <c r="AU187" s="23"/>
      <c r="AV187" s="29">
        <v>0</v>
      </c>
      <c r="AW187" s="23"/>
      <c r="AX187" s="23"/>
      <c r="AY187" s="23"/>
      <c r="AZ187" s="29">
        <v>42280</v>
      </c>
    </row>
    <row r="188" spans="1:52" s="27" customFormat="1" hidden="1" x14ac:dyDescent="0.2">
      <c r="A188" s="23">
        <v>891480000</v>
      </c>
      <c r="B188" s="23" t="s">
        <v>20</v>
      </c>
      <c r="C188" s="23" t="s">
        <v>4260</v>
      </c>
      <c r="D188" s="23" t="str">
        <f t="shared" si="4"/>
        <v>891480000_EJ2632258</v>
      </c>
      <c r="E188" s="23" t="s">
        <v>1720</v>
      </c>
      <c r="F188" s="23" t="s">
        <v>1123</v>
      </c>
      <c r="G188" s="24">
        <v>45504</v>
      </c>
      <c r="H188" s="23"/>
      <c r="I188" s="26">
        <v>16210</v>
      </c>
      <c r="J188" s="26">
        <v>16210</v>
      </c>
      <c r="K188" s="23"/>
      <c r="L188" s="23" t="s">
        <v>26</v>
      </c>
      <c r="M188" s="23"/>
      <c r="N188" s="23" t="e">
        <v>#N/A</v>
      </c>
      <c r="O188" s="23" t="s">
        <v>4726</v>
      </c>
      <c r="P188" s="29">
        <v>0</v>
      </c>
      <c r="Q188" s="23"/>
      <c r="R188" s="23"/>
      <c r="S188" s="23"/>
      <c r="T188" s="29">
        <v>0</v>
      </c>
      <c r="U188" s="29">
        <v>0</v>
      </c>
      <c r="V188" s="23"/>
      <c r="W188" s="25"/>
      <c r="X188" s="23"/>
      <c r="Y188" s="29">
        <v>0</v>
      </c>
      <c r="Z188" s="29">
        <v>16210</v>
      </c>
      <c r="AA188" s="29">
        <v>0</v>
      </c>
      <c r="AB188" s="23">
        <v>4800065209</v>
      </c>
      <c r="AC188" s="25">
        <v>45552</v>
      </c>
      <c r="AD188" s="23" t="s">
        <v>4975</v>
      </c>
      <c r="AE188" s="29">
        <v>60564087</v>
      </c>
      <c r="AF188" s="23" t="s">
        <v>4673</v>
      </c>
      <c r="AG188" s="25">
        <v>45503</v>
      </c>
      <c r="AH188" s="25">
        <v>45506</v>
      </c>
      <c r="AI188" s="25"/>
      <c r="AJ188" s="29">
        <v>16210</v>
      </c>
      <c r="AK188" s="29">
        <v>16210</v>
      </c>
      <c r="AL188" s="29">
        <v>16210</v>
      </c>
      <c r="AM188" s="29">
        <v>0</v>
      </c>
      <c r="AN188" s="29">
        <v>16210</v>
      </c>
      <c r="AO188" s="29">
        <v>0</v>
      </c>
      <c r="AP188" s="29">
        <v>0</v>
      </c>
      <c r="AQ188" s="29">
        <v>0</v>
      </c>
      <c r="AR188" s="29">
        <v>0</v>
      </c>
      <c r="AS188" s="29">
        <v>0</v>
      </c>
      <c r="AT188" s="29">
        <v>0</v>
      </c>
      <c r="AU188" s="23"/>
      <c r="AV188" s="29">
        <v>0</v>
      </c>
      <c r="AW188" s="23"/>
      <c r="AX188" s="23"/>
      <c r="AY188" s="23"/>
      <c r="AZ188" s="29">
        <v>16210</v>
      </c>
    </row>
    <row r="189" spans="1:52" s="27" customFormat="1" hidden="1" x14ac:dyDescent="0.2">
      <c r="A189" s="23">
        <v>891480000</v>
      </c>
      <c r="B189" s="23" t="s">
        <v>20</v>
      </c>
      <c r="C189" s="23" t="s">
        <v>4262</v>
      </c>
      <c r="D189" s="23" t="str">
        <f t="shared" si="4"/>
        <v>891480000_EI2838071</v>
      </c>
      <c r="E189" s="23" t="s">
        <v>1700</v>
      </c>
      <c r="F189" s="23" t="s">
        <v>2762</v>
      </c>
      <c r="G189" s="24">
        <v>45504</v>
      </c>
      <c r="H189" s="23"/>
      <c r="I189" s="26">
        <v>66900</v>
      </c>
      <c r="J189" s="26">
        <v>66900</v>
      </c>
      <c r="K189" s="23"/>
      <c r="L189" s="23" t="s">
        <v>26</v>
      </c>
      <c r="M189" s="23"/>
      <c r="N189" s="23" t="e">
        <v>#N/A</v>
      </c>
      <c r="O189" s="23" t="s">
        <v>4726</v>
      </c>
      <c r="P189" s="29">
        <v>0</v>
      </c>
      <c r="Q189" s="23"/>
      <c r="R189" s="23"/>
      <c r="S189" s="23"/>
      <c r="T189" s="29">
        <v>0</v>
      </c>
      <c r="U189" s="29">
        <v>0</v>
      </c>
      <c r="V189" s="23"/>
      <c r="W189" s="25"/>
      <c r="X189" s="23"/>
      <c r="Y189" s="29">
        <v>0</v>
      </c>
      <c r="Z189" s="29">
        <v>66900</v>
      </c>
      <c r="AA189" s="29">
        <v>0</v>
      </c>
      <c r="AB189" s="23">
        <v>4800065209</v>
      </c>
      <c r="AC189" s="25">
        <v>45552</v>
      </c>
      <c r="AD189" s="23" t="s">
        <v>4975</v>
      </c>
      <c r="AE189" s="29">
        <v>60564087</v>
      </c>
      <c r="AF189" s="23" t="s">
        <v>4673</v>
      </c>
      <c r="AG189" s="25">
        <v>45504</v>
      </c>
      <c r="AH189" s="25">
        <v>45506</v>
      </c>
      <c r="AI189" s="25"/>
      <c r="AJ189" s="29">
        <v>66900</v>
      </c>
      <c r="AK189" s="29">
        <v>66900</v>
      </c>
      <c r="AL189" s="29">
        <v>66900</v>
      </c>
      <c r="AM189" s="29">
        <v>0</v>
      </c>
      <c r="AN189" s="29">
        <v>66900</v>
      </c>
      <c r="AO189" s="29">
        <v>0</v>
      </c>
      <c r="AP189" s="29">
        <v>0</v>
      </c>
      <c r="AQ189" s="29">
        <v>0</v>
      </c>
      <c r="AR189" s="29">
        <v>0</v>
      </c>
      <c r="AS189" s="29">
        <v>0</v>
      </c>
      <c r="AT189" s="29">
        <v>0</v>
      </c>
      <c r="AU189" s="23"/>
      <c r="AV189" s="29">
        <v>0</v>
      </c>
      <c r="AW189" s="23"/>
      <c r="AX189" s="23"/>
      <c r="AY189" s="23"/>
      <c r="AZ189" s="29">
        <v>66900</v>
      </c>
    </row>
    <row r="190" spans="1:52" s="27" customFormat="1" hidden="1" x14ac:dyDescent="0.2">
      <c r="A190" s="23">
        <v>891480000</v>
      </c>
      <c r="B190" s="23" t="s">
        <v>20</v>
      </c>
      <c r="C190" s="23" t="s">
        <v>4263</v>
      </c>
      <c r="D190" s="23" t="str">
        <f t="shared" si="4"/>
        <v>891480000_EJ2320991</v>
      </c>
      <c r="E190" s="23" t="s">
        <v>1724</v>
      </c>
      <c r="F190" s="23" t="s">
        <v>2763</v>
      </c>
      <c r="G190" s="24">
        <v>45504</v>
      </c>
      <c r="H190" s="23"/>
      <c r="I190" s="26">
        <v>66900</v>
      </c>
      <c r="J190" s="26">
        <v>66900</v>
      </c>
      <c r="K190" s="23"/>
      <c r="L190" s="23" t="s">
        <v>26</v>
      </c>
      <c r="M190" s="23"/>
      <c r="N190" s="23" t="e">
        <v>#N/A</v>
      </c>
      <c r="O190" s="23" t="s">
        <v>4726</v>
      </c>
      <c r="P190" s="29">
        <v>0</v>
      </c>
      <c r="Q190" s="23"/>
      <c r="R190" s="23"/>
      <c r="S190" s="23"/>
      <c r="T190" s="29">
        <v>0</v>
      </c>
      <c r="U190" s="29">
        <v>0</v>
      </c>
      <c r="V190" s="23"/>
      <c r="W190" s="25"/>
      <c r="X190" s="23"/>
      <c r="Y190" s="29">
        <v>0</v>
      </c>
      <c r="Z190" s="29">
        <v>66900</v>
      </c>
      <c r="AA190" s="29">
        <v>0</v>
      </c>
      <c r="AB190" s="23">
        <v>4800065209</v>
      </c>
      <c r="AC190" s="25">
        <v>45552</v>
      </c>
      <c r="AD190" s="23" t="s">
        <v>4975</v>
      </c>
      <c r="AE190" s="29">
        <v>60564087</v>
      </c>
      <c r="AF190" s="23" t="s">
        <v>4673</v>
      </c>
      <c r="AG190" s="25">
        <v>45504</v>
      </c>
      <c r="AH190" s="25">
        <v>45506</v>
      </c>
      <c r="AI190" s="25"/>
      <c r="AJ190" s="29">
        <v>66900</v>
      </c>
      <c r="AK190" s="29">
        <v>66900</v>
      </c>
      <c r="AL190" s="29">
        <v>66900</v>
      </c>
      <c r="AM190" s="29">
        <v>0</v>
      </c>
      <c r="AN190" s="29">
        <v>66900</v>
      </c>
      <c r="AO190" s="29">
        <v>0</v>
      </c>
      <c r="AP190" s="29">
        <v>0</v>
      </c>
      <c r="AQ190" s="29">
        <v>0</v>
      </c>
      <c r="AR190" s="29">
        <v>0</v>
      </c>
      <c r="AS190" s="29">
        <v>0</v>
      </c>
      <c r="AT190" s="29">
        <v>0</v>
      </c>
      <c r="AU190" s="23"/>
      <c r="AV190" s="29">
        <v>0</v>
      </c>
      <c r="AW190" s="23"/>
      <c r="AX190" s="23"/>
      <c r="AY190" s="23"/>
      <c r="AZ190" s="29">
        <v>66900</v>
      </c>
    </row>
    <row r="191" spans="1:52" s="27" customFormat="1" hidden="1" x14ac:dyDescent="0.2">
      <c r="A191" s="23">
        <v>891480000</v>
      </c>
      <c r="B191" s="23" t="s">
        <v>20</v>
      </c>
      <c r="C191" s="23" t="s">
        <v>4265</v>
      </c>
      <c r="D191" s="23" t="str">
        <f t="shared" si="4"/>
        <v>891480000_EI6240574</v>
      </c>
      <c r="E191" s="23" t="s">
        <v>1714</v>
      </c>
      <c r="F191" s="23" t="s">
        <v>2765</v>
      </c>
      <c r="G191" s="24">
        <v>45504</v>
      </c>
      <c r="H191" s="23"/>
      <c r="I191" s="26">
        <v>28313</v>
      </c>
      <c r="J191" s="26">
        <v>28313</v>
      </c>
      <c r="K191" s="23"/>
      <c r="L191" s="23" t="s">
        <v>26</v>
      </c>
      <c r="M191" s="23"/>
      <c r="N191" s="23" t="e">
        <v>#N/A</v>
      </c>
      <c r="O191" s="23" t="s">
        <v>4726</v>
      </c>
      <c r="P191" s="29">
        <v>0</v>
      </c>
      <c r="Q191" s="23"/>
      <c r="R191" s="23"/>
      <c r="S191" s="23"/>
      <c r="T191" s="29">
        <v>0</v>
      </c>
      <c r="U191" s="29">
        <v>0</v>
      </c>
      <c r="V191" s="23"/>
      <c r="W191" s="25"/>
      <c r="X191" s="23"/>
      <c r="Y191" s="29">
        <v>0</v>
      </c>
      <c r="Z191" s="29">
        <v>28313</v>
      </c>
      <c r="AA191" s="29">
        <v>0</v>
      </c>
      <c r="AB191" s="23">
        <v>4800065209</v>
      </c>
      <c r="AC191" s="25">
        <v>45552</v>
      </c>
      <c r="AD191" s="23" t="s">
        <v>4975</v>
      </c>
      <c r="AE191" s="29">
        <v>60564087</v>
      </c>
      <c r="AF191" s="23" t="s">
        <v>4673</v>
      </c>
      <c r="AG191" s="25">
        <v>45503</v>
      </c>
      <c r="AH191" s="25">
        <v>45506</v>
      </c>
      <c r="AI191" s="25"/>
      <c r="AJ191" s="29">
        <v>28313</v>
      </c>
      <c r="AK191" s="29">
        <v>28313</v>
      </c>
      <c r="AL191" s="29">
        <v>28313</v>
      </c>
      <c r="AM191" s="29">
        <v>0</v>
      </c>
      <c r="AN191" s="29">
        <v>28313</v>
      </c>
      <c r="AO191" s="29">
        <v>0</v>
      </c>
      <c r="AP191" s="29">
        <v>0</v>
      </c>
      <c r="AQ191" s="29">
        <v>0</v>
      </c>
      <c r="AR191" s="29">
        <v>0</v>
      </c>
      <c r="AS191" s="29">
        <v>0</v>
      </c>
      <c r="AT191" s="29">
        <v>0</v>
      </c>
      <c r="AU191" s="23"/>
      <c r="AV191" s="29">
        <v>0</v>
      </c>
      <c r="AW191" s="23"/>
      <c r="AX191" s="23"/>
      <c r="AY191" s="23"/>
      <c r="AZ191" s="29">
        <v>28313</v>
      </c>
    </row>
    <row r="192" spans="1:52" s="27" customFormat="1" hidden="1" x14ac:dyDescent="0.2">
      <c r="A192" s="23">
        <v>891480000</v>
      </c>
      <c r="B192" s="23" t="s">
        <v>20</v>
      </c>
      <c r="C192" s="23" t="s">
        <v>4270</v>
      </c>
      <c r="D192" s="23" t="str">
        <f t="shared" si="4"/>
        <v>891480000_EI4859135</v>
      </c>
      <c r="E192" s="23" t="s">
        <v>1673</v>
      </c>
      <c r="F192" s="23" t="s">
        <v>2770</v>
      </c>
      <c r="G192" s="24">
        <v>45504</v>
      </c>
      <c r="H192" s="23"/>
      <c r="I192" s="26">
        <v>28592</v>
      </c>
      <c r="J192" s="26">
        <v>28592</v>
      </c>
      <c r="K192" s="23"/>
      <c r="L192" s="23" t="s">
        <v>26</v>
      </c>
      <c r="M192" s="23"/>
      <c r="N192" s="23" t="e">
        <v>#N/A</v>
      </c>
      <c r="O192" s="23" t="s">
        <v>4726</v>
      </c>
      <c r="P192" s="29">
        <v>0</v>
      </c>
      <c r="Q192" s="23"/>
      <c r="R192" s="23"/>
      <c r="S192" s="23"/>
      <c r="T192" s="29">
        <v>0</v>
      </c>
      <c r="U192" s="29">
        <v>0</v>
      </c>
      <c r="V192" s="23"/>
      <c r="W192" s="25"/>
      <c r="X192" s="23"/>
      <c r="Y192" s="29">
        <v>0</v>
      </c>
      <c r="Z192" s="29">
        <v>28592</v>
      </c>
      <c r="AA192" s="29">
        <v>0</v>
      </c>
      <c r="AB192" s="23">
        <v>4800065209</v>
      </c>
      <c r="AC192" s="25">
        <v>45552</v>
      </c>
      <c r="AD192" s="23" t="s">
        <v>4975</v>
      </c>
      <c r="AE192" s="29">
        <v>60564087</v>
      </c>
      <c r="AF192" s="23" t="s">
        <v>4673</v>
      </c>
      <c r="AG192" s="25">
        <v>45504</v>
      </c>
      <c r="AH192" s="25">
        <v>45506</v>
      </c>
      <c r="AI192" s="25"/>
      <c r="AJ192" s="29">
        <v>28592</v>
      </c>
      <c r="AK192" s="29">
        <v>28592</v>
      </c>
      <c r="AL192" s="29">
        <v>28592</v>
      </c>
      <c r="AM192" s="29">
        <v>0</v>
      </c>
      <c r="AN192" s="29">
        <v>398436</v>
      </c>
      <c r="AO192" s="29">
        <v>0</v>
      </c>
      <c r="AP192" s="29">
        <v>0</v>
      </c>
      <c r="AQ192" s="29">
        <v>0</v>
      </c>
      <c r="AR192" s="29">
        <v>0</v>
      </c>
      <c r="AS192" s="29">
        <v>0</v>
      </c>
      <c r="AT192" s="29">
        <v>0</v>
      </c>
      <c r="AU192" s="23"/>
      <c r="AV192" s="29">
        <v>0</v>
      </c>
      <c r="AW192" s="23"/>
      <c r="AX192" s="23"/>
      <c r="AY192" s="23"/>
      <c r="AZ192" s="29">
        <v>28592</v>
      </c>
    </row>
    <row r="193" spans="1:52" s="27" customFormat="1" hidden="1" x14ac:dyDescent="0.2">
      <c r="A193" s="23">
        <v>891480000</v>
      </c>
      <c r="B193" s="23" t="s">
        <v>20</v>
      </c>
      <c r="C193" s="23" t="s">
        <v>4273</v>
      </c>
      <c r="D193" s="23" t="str">
        <f t="shared" si="4"/>
        <v>891480000_EJ2632230</v>
      </c>
      <c r="E193" s="23" t="s">
        <v>1720</v>
      </c>
      <c r="F193" s="23" t="s">
        <v>2773</v>
      </c>
      <c r="G193" s="24">
        <v>45504</v>
      </c>
      <c r="H193" s="23"/>
      <c r="I193" s="26">
        <v>22966</v>
      </c>
      <c r="J193" s="26">
        <v>22966</v>
      </c>
      <c r="K193" s="23"/>
      <c r="L193" s="23" t="s">
        <v>26</v>
      </c>
      <c r="M193" s="23"/>
      <c r="N193" s="23" t="e">
        <v>#N/A</v>
      </c>
      <c r="O193" s="23" t="s">
        <v>4726</v>
      </c>
      <c r="P193" s="29">
        <v>0</v>
      </c>
      <c r="Q193" s="23"/>
      <c r="R193" s="23"/>
      <c r="S193" s="23"/>
      <c r="T193" s="29">
        <v>0</v>
      </c>
      <c r="U193" s="29">
        <v>0</v>
      </c>
      <c r="V193" s="23"/>
      <c r="W193" s="25"/>
      <c r="X193" s="23"/>
      <c r="Y193" s="29">
        <v>0</v>
      </c>
      <c r="Z193" s="29">
        <v>22966</v>
      </c>
      <c r="AA193" s="29">
        <v>0</v>
      </c>
      <c r="AB193" s="23">
        <v>4800065209</v>
      </c>
      <c r="AC193" s="25">
        <v>45552</v>
      </c>
      <c r="AD193" s="23" t="s">
        <v>4975</v>
      </c>
      <c r="AE193" s="29">
        <v>60564087</v>
      </c>
      <c r="AF193" s="23" t="s">
        <v>4673</v>
      </c>
      <c r="AG193" s="25">
        <v>45502</v>
      </c>
      <c r="AH193" s="25">
        <v>45506</v>
      </c>
      <c r="AI193" s="25"/>
      <c r="AJ193" s="29">
        <v>22966</v>
      </c>
      <c r="AK193" s="29">
        <v>22966</v>
      </c>
      <c r="AL193" s="29">
        <v>22966</v>
      </c>
      <c r="AM193" s="29">
        <v>0</v>
      </c>
      <c r="AN193" s="29">
        <v>22966</v>
      </c>
      <c r="AO193" s="29">
        <v>0</v>
      </c>
      <c r="AP193" s="29">
        <v>0</v>
      </c>
      <c r="AQ193" s="29">
        <v>0</v>
      </c>
      <c r="AR193" s="29">
        <v>0</v>
      </c>
      <c r="AS193" s="29">
        <v>0</v>
      </c>
      <c r="AT193" s="29">
        <v>0</v>
      </c>
      <c r="AU193" s="23"/>
      <c r="AV193" s="29">
        <v>0</v>
      </c>
      <c r="AW193" s="23"/>
      <c r="AX193" s="23"/>
      <c r="AY193" s="23"/>
      <c r="AZ193" s="29">
        <v>22966</v>
      </c>
    </row>
    <row r="194" spans="1:52" s="27" customFormat="1" hidden="1" x14ac:dyDescent="0.2">
      <c r="A194" s="23">
        <v>891480000</v>
      </c>
      <c r="B194" s="23" t="s">
        <v>20</v>
      </c>
      <c r="C194" s="23" t="s">
        <v>4274</v>
      </c>
      <c r="D194" s="23" t="str">
        <f t="shared" si="4"/>
        <v>891480000_EJ0823481</v>
      </c>
      <c r="E194" s="23" t="s">
        <v>1692</v>
      </c>
      <c r="F194" s="23" t="s">
        <v>2774</v>
      </c>
      <c r="G194" s="24">
        <v>45504</v>
      </c>
      <c r="H194" s="23"/>
      <c r="I194" s="26">
        <v>66900</v>
      </c>
      <c r="J194" s="26">
        <v>66900</v>
      </c>
      <c r="K194" s="23"/>
      <c r="L194" s="23" t="s">
        <v>26</v>
      </c>
      <c r="M194" s="23"/>
      <c r="N194" s="23" t="e">
        <v>#N/A</v>
      </c>
      <c r="O194" s="23" t="s">
        <v>4726</v>
      </c>
      <c r="P194" s="29">
        <v>0</v>
      </c>
      <c r="Q194" s="23"/>
      <c r="R194" s="23"/>
      <c r="S194" s="23"/>
      <c r="T194" s="29">
        <v>0</v>
      </c>
      <c r="U194" s="29">
        <v>0</v>
      </c>
      <c r="V194" s="23"/>
      <c r="W194" s="25"/>
      <c r="X194" s="23"/>
      <c r="Y194" s="29">
        <v>0</v>
      </c>
      <c r="Z194" s="29">
        <v>66900</v>
      </c>
      <c r="AA194" s="29">
        <v>0</v>
      </c>
      <c r="AB194" s="23">
        <v>4800065209</v>
      </c>
      <c r="AC194" s="25">
        <v>45552</v>
      </c>
      <c r="AD194" s="23" t="s">
        <v>4975</v>
      </c>
      <c r="AE194" s="29">
        <v>60564087</v>
      </c>
      <c r="AF194" s="23" t="s">
        <v>4673</v>
      </c>
      <c r="AG194" s="25">
        <v>45499</v>
      </c>
      <c r="AH194" s="25">
        <v>45506</v>
      </c>
      <c r="AI194" s="25"/>
      <c r="AJ194" s="29">
        <v>66900</v>
      </c>
      <c r="AK194" s="29">
        <v>66900</v>
      </c>
      <c r="AL194" s="29">
        <v>66900</v>
      </c>
      <c r="AM194" s="29">
        <v>0</v>
      </c>
      <c r="AN194" s="29">
        <v>66900</v>
      </c>
      <c r="AO194" s="29">
        <v>0</v>
      </c>
      <c r="AP194" s="29">
        <v>0</v>
      </c>
      <c r="AQ194" s="29">
        <v>0</v>
      </c>
      <c r="AR194" s="29">
        <v>0</v>
      </c>
      <c r="AS194" s="29">
        <v>0</v>
      </c>
      <c r="AT194" s="29">
        <v>0</v>
      </c>
      <c r="AU194" s="23"/>
      <c r="AV194" s="29">
        <v>0</v>
      </c>
      <c r="AW194" s="23"/>
      <c r="AX194" s="23"/>
      <c r="AY194" s="23"/>
      <c r="AZ194" s="29">
        <v>66900</v>
      </c>
    </row>
    <row r="195" spans="1:52" s="27" customFormat="1" hidden="1" x14ac:dyDescent="0.2">
      <c r="A195" s="23">
        <v>891480000</v>
      </c>
      <c r="B195" s="23" t="s">
        <v>20</v>
      </c>
      <c r="C195" s="23" t="s">
        <v>4275</v>
      </c>
      <c r="D195" s="23" t="str">
        <f t="shared" ref="D195:D258" si="5">+CONCATENATE(A195,"_",C195)</f>
        <v>891480000_EI2837862</v>
      </c>
      <c r="E195" s="23" t="s">
        <v>1700</v>
      </c>
      <c r="F195" s="23" t="s">
        <v>2775</v>
      </c>
      <c r="G195" s="24">
        <v>45504</v>
      </c>
      <c r="H195" s="23"/>
      <c r="I195" s="26">
        <v>66900</v>
      </c>
      <c r="J195" s="26">
        <v>66900</v>
      </c>
      <c r="K195" s="23"/>
      <c r="L195" s="23" t="s">
        <v>26</v>
      </c>
      <c r="M195" s="23"/>
      <c r="N195" s="23" t="e">
        <v>#N/A</v>
      </c>
      <c r="O195" s="23" t="s">
        <v>4726</v>
      </c>
      <c r="P195" s="29">
        <v>0</v>
      </c>
      <c r="Q195" s="23"/>
      <c r="R195" s="23"/>
      <c r="S195" s="23"/>
      <c r="T195" s="29">
        <v>0</v>
      </c>
      <c r="U195" s="29">
        <v>0</v>
      </c>
      <c r="V195" s="23"/>
      <c r="W195" s="25"/>
      <c r="X195" s="23"/>
      <c r="Y195" s="29">
        <v>0</v>
      </c>
      <c r="Z195" s="29">
        <v>66900</v>
      </c>
      <c r="AA195" s="29">
        <v>0</v>
      </c>
      <c r="AB195" s="23">
        <v>4800065209</v>
      </c>
      <c r="AC195" s="25">
        <v>45552</v>
      </c>
      <c r="AD195" s="23" t="s">
        <v>4975</v>
      </c>
      <c r="AE195" s="29">
        <v>60564087</v>
      </c>
      <c r="AF195" s="23" t="s">
        <v>4673</v>
      </c>
      <c r="AG195" s="25">
        <v>45499</v>
      </c>
      <c r="AH195" s="25">
        <v>45506</v>
      </c>
      <c r="AI195" s="25"/>
      <c r="AJ195" s="29">
        <v>66900</v>
      </c>
      <c r="AK195" s="29">
        <v>66900</v>
      </c>
      <c r="AL195" s="29">
        <v>66900</v>
      </c>
      <c r="AM195" s="29">
        <v>0</v>
      </c>
      <c r="AN195" s="29">
        <v>66900</v>
      </c>
      <c r="AO195" s="29">
        <v>0</v>
      </c>
      <c r="AP195" s="29">
        <v>0</v>
      </c>
      <c r="AQ195" s="29">
        <v>0</v>
      </c>
      <c r="AR195" s="29">
        <v>0</v>
      </c>
      <c r="AS195" s="29">
        <v>0</v>
      </c>
      <c r="AT195" s="29">
        <v>0</v>
      </c>
      <c r="AU195" s="23"/>
      <c r="AV195" s="29">
        <v>0</v>
      </c>
      <c r="AW195" s="23"/>
      <c r="AX195" s="23"/>
      <c r="AY195" s="23"/>
      <c r="AZ195" s="29">
        <v>66900</v>
      </c>
    </row>
    <row r="196" spans="1:52" s="27" customFormat="1" hidden="1" x14ac:dyDescent="0.2">
      <c r="A196" s="23">
        <v>891480000</v>
      </c>
      <c r="B196" s="23" t="s">
        <v>20</v>
      </c>
      <c r="C196" s="23" t="s">
        <v>4276</v>
      </c>
      <c r="D196" s="23" t="str">
        <f t="shared" si="5"/>
        <v>891480000_EI9320086</v>
      </c>
      <c r="E196" s="23" t="s">
        <v>1687</v>
      </c>
      <c r="F196" s="23" t="s">
        <v>2776</v>
      </c>
      <c r="G196" s="24">
        <v>45504</v>
      </c>
      <c r="H196" s="23"/>
      <c r="I196" s="26">
        <v>65305</v>
      </c>
      <c r="J196" s="26">
        <v>65305</v>
      </c>
      <c r="K196" s="23"/>
      <c r="L196" s="23" t="s">
        <v>26</v>
      </c>
      <c r="M196" s="23"/>
      <c r="N196" s="23" t="e">
        <v>#N/A</v>
      </c>
      <c r="O196" s="23" t="s">
        <v>4726</v>
      </c>
      <c r="P196" s="29">
        <v>0</v>
      </c>
      <c r="Q196" s="23"/>
      <c r="R196" s="23"/>
      <c r="S196" s="23"/>
      <c r="T196" s="29">
        <v>0</v>
      </c>
      <c r="U196" s="29">
        <v>0</v>
      </c>
      <c r="V196" s="23"/>
      <c r="W196" s="25"/>
      <c r="X196" s="23"/>
      <c r="Y196" s="29">
        <v>0</v>
      </c>
      <c r="Z196" s="29">
        <v>65305</v>
      </c>
      <c r="AA196" s="29">
        <v>0</v>
      </c>
      <c r="AB196" s="23">
        <v>4800065209</v>
      </c>
      <c r="AC196" s="25">
        <v>45552</v>
      </c>
      <c r="AD196" s="23" t="s">
        <v>4975</v>
      </c>
      <c r="AE196" s="29">
        <v>60564087</v>
      </c>
      <c r="AF196" s="23" t="s">
        <v>4673</v>
      </c>
      <c r="AG196" s="25">
        <v>45503</v>
      </c>
      <c r="AH196" s="25">
        <v>45506</v>
      </c>
      <c r="AI196" s="25"/>
      <c r="AJ196" s="29">
        <v>65305</v>
      </c>
      <c r="AK196" s="29">
        <v>65305</v>
      </c>
      <c r="AL196" s="29">
        <v>65305</v>
      </c>
      <c r="AM196" s="29">
        <v>0</v>
      </c>
      <c r="AN196" s="29">
        <v>65305</v>
      </c>
      <c r="AO196" s="29">
        <v>0</v>
      </c>
      <c r="AP196" s="29">
        <v>0</v>
      </c>
      <c r="AQ196" s="29">
        <v>0</v>
      </c>
      <c r="AR196" s="29">
        <v>0</v>
      </c>
      <c r="AS196" s="29">
        <v>0</v>
      </c>
      <c r="AT196" s="29">
        <v>0</v>
      </c>
      <c r="AU196" s="23"/>
      <c r="AV196" s="29">
        <v>0</v>
      </c>
      <c r="AW196" s="23"/>
      <c r="AX196" s="23"/>
      <c r="AY196" s="23"/>
      <c r="AZ196" s="29">
        <v>65305</v>
      </c>
    </row>
    <row r="197" spans="1:52" s="27" customFormat="1" hidden="1" x14ac:dyDescent="0.2">
      <c r="A197" s="23">
        <v>891480000</v>
      </c>
      <c r="B197" s="23" t="s">
        <v>20</v>
      </c>
      <c r="C197" s="23" t="s">
        <v>4277</v>
      </c>
      <c r="D197" s="23" t="str">
        <f t="shared" si="5"/>
        <v>891480000_EI8040517</v>
      </c>
      <c r="E197" s="23" t="s">
        <v>1682</v>
      </c>
      <c r="F197" s="23" t="s">
        <v>2777</v>
      </c>
      <c r="G197" s="24">
        <v>45504</v>
      </c>
      <c r="H197" s="23"/>
      <c r="I197" s="26">
        <v>66900</v>
      </c>
      <c r="J197" s="26">
        <v>66900</v>
      </c>
      <c r="K197" s="23"/>
      <c r="L197" s="23" t="s">
        <v>26</v>
      </c>
      <c r="M197" s="23"/>
      <c r="N197" s="23" t="e">
        <v>#N/A</v>
      </c>
      <c r="O197" s="23" t="s">
        <v>4726</v>
      </c>
      <c r="P197" s="29">
        <v>0</v>
      </c>
      <c r="Q197" s="23"/>
      <c r="R197" s="23"/>
      <c r="S197" s="23"/>
      <c r="T197" s="29">
        <v>0</v>
      </c>
      <c r="U197" s="29">
        <v>0</v>
      </c>
      <c r="V197" s="23"/>
      <c r="W197" s="25"/>
      <c r="X197" s="23"/>
      <c r="Y197" s="29">
        <v>0</v>
      </c>
      <c r="Z197" s="29">
        <v>66900</v>
      </c>
      <c r="AA197" s="29">
        <v>0</v>
      </c>
      <c r="AB197" s="23">
        <v>4800065209</v>
      </c>
      <c r="AC197" s="25">
        <v>45552</v>
      </c>
      <c r="AD197" s="23" t="s">
        <v>4975</v>
      </c>
      <c r="AE197" s="29">
        <v>60564087</v>
      </c>
      <c r="AF197" s="23" t="s">
        <v>4673</v>
      </c>
      <c r="AG197" s="25">
        <v>45503</v>
      </c>
      <c r="AH197" s="25">
        <v>45506</v>
      </c>
      <c r="AI197" s="25"/>
      <c r="AJ197" s="29">
        <v>66900</v>
      </c>
      <c r="AK197" s="29">
        <v>66900</v>
      </c>
      <c r="AL197" s="29">
        <v>66900</v>
      </c>
      <c r="AM197" s="29">
        <v>0</v>
      </c>
      <c r="AN197" s="29">
        <v>66900</v>
      </c>
      <c r="AO197" s="29">
        <v>0</v>
      </c>
      <c r="AP197" s="29">
        <v>0</v>
      </c>
      <c r="AQ197" s="29">
        <v>0</v>
      </c>
      <c r="AR197" s="29">
        <v>0</v>
      </c>
      <c r="AS197" s="29">
        <v>0</v>
      </c>
      <c r="AT197" s="29">
        <v>0</v>
      </c>
      <c r="AU197" s="23"/>
      <c r="AV197" s="29">
        <v>0</v>
      </c>
      <c r="AW197" s="23"/>
      <c r="AX197" s="23"/>
      <c r="AY197" s="23"/>
      <c r="AZ197" s="29">
        <v>66900</v>
      </c>
    </row>
    <row r="198" spans="1:52" s="27" customFormat="1" hidden="1" x14ac:dyDescent="0.2">
      <c r="A198" s="23">
        <v>891480000</v>
      </c>
      <c r="B198" s="23" t="s">
        <v>20</v>
      </c>
      <c r="C198" s="23" t="s">
        <v>4279</v>
      </c>
      <c r="D198" s="23" t="str">
        <f t="shared" si="5"/>
        <v>891480000_EI0340304</v>
      </c>
      <c r="E198" s="23" t="s">
        <v>1693</v>
      </c>
      <c r="F198" s="23" t="s">
        <v>2779</v>
      </c>
      <c r="G198" s="24">
        <v>45504</v>
      </c>
      <c r="H198" s="23"/>
      <c r="I198" s="26">
        <v>66900</v>
      </c>
      <c r="J198" s="26">
        <v>66900</v>
      </c>
      <c r="K198" s="23"/>
      <c r="L198" s="23" t="s">
        <v>26</v>
      </c>
      <c r="M198" s="23"/>
      <c r="N198" s="23" t="e">
        <v>#N/A</v>
      </c>
      <c r="O198" s="23" t="s">
        <v>4726</v>
      </c>
      <c r="P198" s="29">
        <v>0</v>
      </c>
      <c r="Q198" s="23"/>
      <c r="R198" s="23"/>
      <c r="S198" s="23"/>
      <c r="T198" s="29">
        <v>0</v>
      </c>
      <c r="U198" s="29">
        <v>0</v>
      </c>
      <c r="V198" s="23"/>
      <c r="W198" s="25"/>
      <c r="X198" s="23"/>
      <c r="Y198" s="29">
        <v>0</v>
      </c>
      <c r="Z198" s="29">
        <v>66900</v>
      </c>
      <c r="AA198" s="29">
        <v>0</v>
      </c>
      <c r="AB198" s="23">
        <v>4800065209</v>
      </c>
      <c r="AC198" s="25">
        <v>45552</v>
      </c>
      <c r="AD198" s="23" t="s">
        <v>4975</v>
      </c>
      <c r="AE198" s="29">
        <v>60564087</v>
      </c>
      <c r="AF198" s="23" t="s">
        <v>4673</v>
      </c>
      <c r="AG198" s="25">
        <v>45503</v>
      </c>
      <c r="AH198" s="25">
        <v>45506</v>
      </c>
      <c r="AI198" s="25"/>
      <c r="AJ198" s="29">
        <v>66900</v>
      </c>
      <c r="AK198" s="29">
        <v>66900</v>
      </c>
      <c r="AL198" s="29">
        <v>66900</v>
      </c>
      <c r="AM198" s="29">
        <v>0</v>
      </c>
      <c r="AN198" s="29">
        <v>86216</v>
      </c>
      <c r="AO198" s="29">
        <v>0</v>
      </c>
      <c r="AP198" s="29">
        <v>0</v>
      </c>
      <c r="AQ198" s="29">
        <v>0</v>
      </c>
      <c r="AR198" s="29">
        <v>0</v>
      </c>
      <c r="AS198" s="29">
        <v>0</v>
      </c>
      <c r="AT198" s="29">
        <v>0</v>
      </c>
      <c r="AU198" s="23"/>
      <c r="AV198" s="29">
        <v>0</v>
      </c>
      <c r="AW198" s="23"/>
      <c r="AX198" s="23"/>
      <c r="AY198" s="23"/>
      <c r="AZ198" s="29">
        <v>66900</v>
      </c>
    </row>
    <row r="199" spans="1:52" s="27" customFormat="1" hidden="1" x14ac:dyDescent="0.2">
      <c r="A199" s="23">
        <v>891480000</v>
      </c>
      <c r="B199" s="23" t="s">
        <v>20</v>
      </c>
      <c r="C199" s="23" t="s">
        <v>4280</v>
      </c>
      <c r="D199" s="23" t="str">
        <f t="shared" si="5"/>
        <v>891480000_EI2837940</v>
      </c>
      <c r="E199" s="23" t="s">
        <v>1700</v>
      </c>
      <c r="F199" s="23" t="s">
        <v>2780</v>
      </c>
      <c r="G199" s="24">
        <v>45504</v>
      </c>
      <c r="H199" s="23"/>
      <c r="I199" s="26">
        <v>66900</v>
      </c>
      <c r="J199" s="26">
        <v>66900</v>
      </c>
      <c r="K199" s="23"/>
      <c r="L199" s="23" t="s">
        <v>26</v>
      </c>
      <c r="M199" s="23"/>
      <c r="N199" s="23" t="e">
        <v>#N/A</v>
      </c>
      <c r="O199" s="23" t="s">
        <v>4726</v>
      </c>
      <c r="P199" s="29">
        <v>0</v>
      </c>
      <c r="Q199" s="23"/>
      <c r="R199" s="23"/>
      <c r="S199" s="23"/>
      <c r="T199" s="29">
        <v>0</v>
      </c>
      <c r="U199" s="29">
        <v>0</v>
      </c>
      <c r="V199" s="23"/>
      <c r="W199" s="25"/>
      <c r="X199" s="23"/>
      <c r="Y199" s="29">
        <v>0</v>
      </c>
      <c r="Z199" s="29">
        <v>66900</v>
      </c>
      <c r="AA199" s="29">
        <v>0</v>
      </c>
      <c r="AB199" s="23">
        <v>4800065209</v>
      </c>
      <c r="AC199" s="25">
        <v>45552</v>
      </c>
      <c r="AD199" s="23" t="s">
        <v>4975</v>
      </c>
      <c r="AE199" s="29">
        <v>60564087</v>
      </c>
      <c r="AF199" s="23" t="s">
        <v>4673</v>
      </c>
      <c r="AG199" s="25">
        <v>45502</v>
      </c>
      <c r="AH199" s="25">
        <v>45506</v>
      </c>
      <c r="AI199" s="25"/>
      <c r="AJ199" s="29">
        <v>66900</v>
      </c>
      <c r="AK199" s="29">
        <v>66900</v>
      </c>
      <c r="AL199" s="29">
        <v>66900</v>
      </c>
      <c r="AM199" s="29">
        <v>0</v>
      </c>
      <c r="AN199" s="29">
        <v>66900</v>
      </c>
      <c r="AO199" s="29">
        <v>0</v>
      </c>
      <c r="AP199" s="29">
        <v>0</v>
      </c>
      <c r="AQ199" s="29">
        <v>0</v>
      </c>
      <c r="AR199" s="29">
        <v>0</v>
      </c>
      <c r="AS199" s="29">
        <v>0</v>
      </c>
      <c r="AT199" s="29">
        <v>0</v>
      </c>
      <c r="AU199" s="23"/>
      <c r="AV199" s="29">
        <v>0</v>
      </c>
      <c r="AW199" s="23"/>
      <c r="AX199" s="23"/>
      <c r="AY199" s="23"/>
      <c r="AZ199" s="29">
        <v>66900</v>
      </c>
    </row>
    <row r="200" spans="1:52" s="27" customFormat="1" hidden="1" x14ac:dyDescent="0.2">
      <c r="A200" s="23">
        <v>891480000</v>
      </c>
      <c r="B200" s="23" t="s">
        <v>20</v>
      </c>
      <c r="C200" s="23" t="s">
        <v>4281</v>
      </c>
      <c r="D200" s="23" t="str">
        <f t="shared" si="5"/>
        <v>891480000_EJ0823504</v>
      </c>
      <c r="E200" s="23" t="s">
        <v>1692</v>
      </c>
      <c r="F200" s="23" t="s">
        <v>2781</v>
      </c>
      <c r="G200" s="24">
        <v>45504</v>
      </c>
      <c r="H200" s="23"/>
      <c r="I200" s="26">
        <v>66900</v>
      </c>
      <c r="J200" s="26">
        <v>66900</v>
      </c>
      <c r="K200" s="23"/>
      <c r="L200" s="23" t="s">
        <v>26</v>
      </c>
      <c r="M200" s="23"/>
      <c r="N200" s="23" t="e">
        <v>#N/A</v>
      </c>
      <c r="O200" s="23" t="s">
        <v>4726</v>
      </c>
      <c r="P200" s="29">
        <v>0</v>
      </c>
      <c r="Q200" s="23"/>
      <c r="R200" s="23"/>
      <c r="S200" s="23"/>
      <c r="T200" s="29">
        <v>0</v>
      </c>
      <c r="U200" s="29">
        <v>0</v>
      </c>
      <c r="V200" s="23"/>
      <c r="W200" s="25"/>
      <c r="X200" s="23"/>
      <c r="Y200" s="29">
        <v>0</v>
      </c>
      <c r="Z200" s="29">
        <v>66900</v>
      </c>
      <c r="AA200" s="29">
        <v>0</v>
      </c>
      <c r="AB200" s="23">
        <v>4800065209</v>
      </c>
      <c r="AC200" s="25">
        <v>45552</v>
      </c>
      <c r="AD200" s="23" t="s">
        <v>4975</v>
      </c>
      <c r="AE200" s="29">
        <v>60564087</v>
      </c>
      <c r="AF200" s="23" t="s">
        <v>4673</v>
      </c>
      <c r="AG200" s="25">
        <v>45502</v>
      </c>
      <c r="AH200" s="25">
        <v>45506</v>
      </c>
      <c r="AI200" s="25"/>
      <c r="AJ200" s="29">
        <v>66900</v>
      </c>
      <c r="AK200" s="29">
        <v>66900</v>
      </c>
      <c r="AL200" s="29">
        <v>66900</v>
      </c>
      <c r="AM200" s="29">
        <v>0</v>
      </c>
      <c r="AN200" s="29">
        <v>66900</v>
      </c>
      <c r="AO200" s="29">
        <v>0</v>
      </c>
      <c r="AP200" s="29">
        <v>0</v>
      </c>
      <c r="AQ200" s="29">
        <v>0</v>
      </c>
      <c r="AR200" s="29">
        <v>0</v>
      </c>
      <c r="AS200" s="29">
        <v>0</v>
      </c>
      <c r="AT200" s="29">
        <v>0</v>
      </c>
      <c r="AU200" s="23"/>
      <c r="AV200" s="29">
        <v>0</v>
      </c>
      <c r="AW200" s="23"/>
      <c r="AX200" s="23"/>
      <c r="AY200" s="23"/>
      <c r="AZ200" s="29">
        <v>66900</v>
      </c>
    </row>
    <row r="201" spans="1:52" s="27" customFormat="1" hidden="1" x14ac:dyDescent="0.2">
      <c r="A201" s="23">
        <v>891480000</v>
      </c>
      <c r="B201" s="23" t="s">
        <v>20</v>
      </c>
      <c r="C201" s="23" t="s">
        <v>4282</v>
      </c>
      <c r="D201" s="23" t="str">
        <f t="shared" si="5"/>
        <v>891480000_EI9320079</v>
      </c>
      <c r="E201" s="23" t="s">
        <v>1687</v>
      </c>
      <c r="F201" s="23" t="s">
        <v>2782</v>
      </c>
      <c r="G201" s="24">
        <v>45504</v>
      </c>
      <c r="H201" s="23"/>
      <c r="I201" s="26">
        <v>65305</v>
      </c>
      <c r="J201" s="26">
        <v>65305</v>
      </c>
      <c r="K201" s="23"/>
      <c r="L201" s="23" t="s">
        <v>26</v>
      </c>
      <c r="M201" s="23"/>
      <c r="N201" s="23" t="e">
        <v>#N/A</v>
      </c>
      <c r="O201" s="23" t="s">
        <v>4726</v>
      </c>
      <c r="P201" s="29">
        <v>0</v>
      </c>
      <c r="Q201" s="23"/>
      <c r="R201" s="23"/>
      <c r="S201" s="23"/>
      <c r="T201" s="29">
        <v>0</v>
      </c>
      <c r="U201" s="29">
        <v>0</v>
      </c>
      <c r="V201" s="23"/>
      <c r="W201" s="25"/>
      <c r="X201" s="23"/>
      <c r="Y201" s="29">
        <v>0</v>
      </c>
      <c r="Z201" s="29">
        <v>65305</v>
      </c>
      <c r="AA201" s="29">
        <v>0</v>
      </c>
      <c r="AB201" s="23">
        <v>4800065209</v>
      </c>
      <c r="AC201" s="25">
        <v>45552</v>
      </c>
      <c r="AD201" s="23" t="s">
        <v>4975</v>
      </c>
      <c r="AE201" s="29">
        <v>60564087</v>
      </c>
      <c r="AF201" s="23" t="s">
        <v>4673</v>
      </c>
      <c r="AG201" s="25">
        <v>45502</v>
      </c>
      <c r="AH201" s="25">
        <v>45506</v>
      </c>
      <c r="AI201" s="25"/>
      <c r="AJ201" s="29">
        <v>65305</v>
      </c>
      <c r="AK201" s="29">
        <v>65305</v>
      </c>
      <c r="AL201" s="29">
        <v>65305</v>
      </c>
      <c r="AM201" s="29">
        <v>0</v>
      </c>
      <c r="AN201" s="29">
        <v>65305</v>
      </c>
      <c r="AO201" s="29">
        <v>0</v>
      </c>
      <c r="AP201" s="29">
        <v>0</v>
      </c>
      <c r="AQ201" s="29">
        <v>0</v>
      </c>
      <c r="AR201" s="29">
        <v>0</v>
      </c>
      <c r="AS201" s="29">
        <v>0</v>
      </c>
      <c r="AT201" s="29">
        <v>0</v>
      </c>
      <c r="AU201" s="23"/>
      <c r="AV201" s="29">
        <v>0</v>
      </c>
      <c r="AW201" s="23"/>
      <c r="AX201" s="23"/>
      <c r="AY201" s="23"/>
      <c r="AZ201" s="29">
        <v>65305</v>
      </c>
    </row>
    <row r="202" spans="1:52" s="27" customFormat="1" hidden="1" x14ac:dyDescent="0.2">
      <c r="A202" s="23">
        <v>891480000</v>
      </c>
      <c r="B202" s="23" t="s">
        <v>20</v>
      </c>
      <c r="C202" s="23" t="s">
        <v>4072</v>
      </c>
      <c r="D202" s="23" t="str">
        <f t="shared" si="5"/>
        <v>891480000_EI1168713</v>
      </c>
      <c r="E202" s="23" t="s">
        <v>2490</v>
      </c>
      <c r="F202" s="23" t="s">
        <v>2579</v>
      </c>
      <c r="G202" s="24">
        <v>45505</v>
      </c>
      <c r="H202" s="23"/>
      <c r="I202" s="26">
        <v>66900</v>
      </c>
      <c r="J202" s="26">
        <v>66900</v>
      </c>
      <c r="K202" s="23"/>
      <c r="L202" s="23" t="s">
        <v>26</v>
      </c>
      <c r="M202" s="23"/>
      <c r="N202" s="23" t="e">
        <v>#N/A</v>
      </c>
      <c r="O202" s="23" t="s">
        <v>4726</v>
      </c>
      <c r="P202" s="29">
        <v>0</v>
      </c>
      <c r="Q202" s="23"/>
      <c r="R202" s="23"/>
      <c r="S202" s="23"/>
      <c r="T202" s="29">
        <v>0</v>
      </c>
      <c r="U202" s="29">
        <v>0</v>
      </c>
      <c r="V202" s="23"/>
      <c r="W202" s="25"/>
      <c r="X202" s="23"/>
      <c r="Y202" s="29">
        <v>0</v>
      </c>
      <c r="Z202" s="29">
        <v>66900</v>
      </c>
      <c r="AA202" s="29">
        <v>0</v>
      </c>
      <c r="AB202" s="23">
        <v>4800065209</v>
      </c>
      <c r="AC202" s="25">
        <v>45552</v>
      </c>
      <c r="AD202" s="23" t="s">
        <v>4975</v>
      </c>
      <c r="AE202" s="29">
        <v>60564087</v>
      </c>
      <c r="AF202" s="23" t="s">
        <v>4673</v>
      </c>
      <c r="AG202" s="25">
        <v>45489</v>
      </c>
      <c r="AH202" s="25">
        <v>45505</v>
      </c>
      <c r="AI202" s="25"/>
      <c r="AJ202" s="29">
        <v>66900</v>
      </c>
      <c r="AK202" s="29">
        <v>66900</v>
      </c>
      <c r="AL202" s="29">
        <v>66900</v>
      </c>
      <c r="AM202" s="29">
        <v>0</v>
      </c>
      <c r="AN202" s="29">
        <v>66900</v>
      </c>
      <c r="AO202" s="29">
        <v>0</v>
      </c>
      <c r="AP202" s="29">
        <v>0</v>
      </c>
      <c r="AQ202" s="29">
        <v>0</v>
      </c>
      <c r="AR202" s="29">
        <v>0</v>
      </c>
      <c r="AS202" s="29">
        <v>0</v>
      </c>
      <c r="AT202" s="29">
        <v>0</v>
      </c>
      <c r="AU202" s="23"/>
      <c r="AV202" s="29">
        <v>0</v>
      </c>
      <c r="AW202" s="23"/>
      <c r="AX202" s="23"/>
      <c r="AY202" s="23"/>
      <c r="AZ202" s="29">
        <v>66900</v>
      </c>
    </row>
    <row r="203" spans="1:52" s="27" customFormat="1" hidden="1" x14ac:dyDescent="0.2">
      <c r="A203" s="23">
        <v>891480000</v>
      </c>
      <c r="B203" s="23" t="s">
        <v>20</v>
      </c>
      <c r="C203" s="23" t="s">
        <v>4138</v>
      </c>
      <c r="D203" s="23" t="str">
        <f t="shared" si="5"/>
        <v>891480000_EI2837308</v>
      </c>
      <c r="E203" s="23" t="s">
        <v>1700</v>
      </c>
      <c r="F203" s="23" t="s">
        <v>2644</v>
      </c>
      <c r="G203" s="24">
        <v>45505</v>
      </c>
      <c r="H203" s="23"/>
      <c r="I203" s="26">
        <v>66900</v>
      </c>
      <c r="J203" s="26">
        <v>66900</v>
      </c>
      <c r="K203" s="23"/>
      <c r="L203" s="23" t="s">
        <v>26</v>
      </c>
      <c r="M203" s="23"/>
      <c r="N203" s="23" t="e">
        <v>#N/A</v>
      </c>
      <c r="O203" s="23" t="s">
        <v>4726</v>
      </c>
      <c r="P203" s="29">
        <v>0</v>
      </c>
      <c r="Q203" s="23"/>
      <c r="R203" s="23"/>
      <c r="S203" s="23"/>
      <c r="T203" s="29">
        <v>0</v>
      </c>
      <c r="U203" s="29">
        <v>0</v>
      </c>
      <c r="V203" s="23"/>
      <c r="W203" s="25"/>
      <c r="X203" s="23"/>
      <c r="Y203" s="29">
        <v>0</v>
      </c>
      <c r="Z203" s="29">
        <v>66900</v>
      </c>
      <c r="AA203" s="29">
        <v>0</v>
      </c>
      <c r="AB203" s="23">
        <v>4800065209</v>
      </c>
      <c r="AC203" s="25">
        <v>45552</v>
      </c>
      <c r="AD203" s="23" t="s">
        <v>4975</v>
      </c>
      <c r="AE203" s="29">
        <v>60564087</v>
      </c>
      <c r="AF203" s="23" t="s">
        <v>4673</v>
      </c>
      <c r="AG203" s="25">
        <v>45488</v>
      </c>
      <c r="AH203" s="25">
        <v>45505</v>
      </c>
      <c r="AI203" s="25"/>
      <c r="AJ203" s="29">
        <v>66900</v>
      </c>
      <c r="AK203" s="29">
        <v>66900</v>
      </c>
      <c r="AL203" s="29">
        <v>66900</v>
      </c>
      <c r="AM203" s="29">
        <v>0</v>
      </c>
      <c r="AN203" s="29">
        <v>66900</v>
      </c>
      <c r="AO203" s="29">
        <v>0</v>
      </c>
      <c r="AP203" s="29">
        <v>0</v>
      </c>
      <c r="AQ203" s="29">
        <v>0</v>
      </c>
      <c r="AR203" s="29">
        <v>0</v>
      </c>
      <c r="AS203" s="29">
        <v>0</v>
      </c>
      <c r="AT203" s="29">
        <v>0</v>
      </c>
      <c r="AU203" s="23"/>
      <c r="AV203" s="29">
        <v>0</v>
      </c>
      <c r="AW203" s="23"/>
      <c r="AX203" s="23"/>
      <c r="AY203" s="23"/>
      <c r="AZ203" s="29">
        <v>66900</v>
      </c>
    </row>
    <row r="204" spans="1:52" s="27" customFormat="1" hidden="1" x14ac:dyDescent="0.2">
      <c r="A204" s="23">
        <v>891480000</v>
      </c>
      <c r="B204" s="23" t="s">
        <v>20</v>
      </c>
      <c r="C204" s="23" t="s">
        <v>4141</v>
      </c>
      <c r="D204" s="23" t="str">
        <f t="shared" si="5"/>
        <v>891480000_EI9649026</v>
      </c>
      <c r="E204" s="23" t="s">
        <v>1707</v>
      </c>
      <c r="F204" s="23" t="s">
        <v>2647</v>
      </c>
      <c r="G204" s="24">
        <v>45505</v>
      </c>
      <c r="H204" s="23"/>
      <c r="I204" s="26">
        <v>56162</v>
      </c>
      <c r="J204" s="26">
        <v>56162</v>
      </c>
      <c r="K204" s="23"/>
      <c r="L204" s="23" t="s">
        <v>26</v>
      </c>
      <c r="M204" s="23"/>
      <c r="N204" s="23" t="e">
        <v>#N/A</v>
      </c>
      <c r="O204" s="23" t="s">
        <v>4726</v>
      </c>
      <c r="P204" s="29">
        <v>0</v>
      </c>
      <c r="Q204" s="23"/>
      <c r="R204" s="23"/>
      <c r="S204" s="23"/>
      <c r="T204" s="29">
        <v>0</v>
      </c>
      <c r="U204" s="29">
        <v>0</v>
      </c>
      <c r="V204" s="23"/>
      <c r="W204" s="25"/>
      <c r="X204" s="23"/>
      <c r="Y204" s="29">
        <v>0</v>
      </c>
      <c r="Z204" s="29">
        <v>56162</v>
      </c>
      <c r="AA204" s="29">
        <v>0</v>
      </c>
      <c r="AB204" s="23">
        <v>4800065209</v>
      </c>
      <c r="AC204" s="25">
        <v>45552</v>
      </c>
      <c r="AD204" s="23" t="s">
        <v>4975</v>
      </c>
      <c r="AE204" s="29">
        <v>60564087</v>
      </c>
      <c r="AF204" s="23" t="s">
        <v>4673</v>
      </c>
      <c r="AG204" s="25">
        <v>45485</v>
      </c>
      <c r="AH204" s="25">
        <v>45505</v>
      </c>
      <c r="AI204" s="25"/>
      <c r="AJ204" s="29">
        <v>56162</v>
      </c>
      <c r="AK204" s="29">
        <v>56162</v>
      </c>
      <c r="AL204" s="29">
        <v>56162</v>
      </c>
      <c r="AM204" s="29">
        <v>0</v>
      </c>
      <c r="AN204" s="29">
        <v>56162</v>
      </c>
      <c r="AO204" s="29">
        <v>0</v>
      </c>
      <c r="AP204" s="29">
        <v>0</v>
      </c>
      <c r="AQ204" s="29">
        <v>0</v>
      </c>
      <c r="AR204" s="29">
        <v>0</v>
      </c>
      <c r="AS204" s="29">
        <v>0</v>
      </c>
      <c r="AT204" s="29">
        <v>0</v>
      </c>
      <c r="AU204" s="23"/>
      <c r="AV204" s="29">
        <v>0</v>
      </c>
      <c r="AW204" s="23"/>
      <c r="AX204" s="23"/>
      <c r="AY204" s="23"/>
      <c r="AZ204" s="29">
        <v>56162</v>
      </c>
    </row>
    <row r="205" spans="1:52" s="27" customFormat="1" hidden="1" x14ac:dyDescent="0.2">
      <c r="A205" s="23">
        <v>891480000</v>
      </c>
      <c r="B205" s="23" t="s">
        <v>20</v>
      </c>
      <c r="C205" s="23" t="s">
        <v>4142</v>
      </c>
      <c r="D205" s="23" t="str">
        <f t="shared" si="5"/>
        <v>891480000_EI0147190</v>
      </c>
      <c r="E205" s="23" t="s">
        <v>1680</v>
      </c>
      <c r="F205" s="23" t="s">
        <v>2648</v>
      </c>
      <c r="G205" s="24">
        <v>45505</v>
      </c>
      <c r="H205" s="23"/>
      <c r="I205" s="26">
        <v>65305</v>
      </c>
      <c r="J205" s="26">
        <v>65305</v>
      </c>
      <c r="K205" s="23"/>
      <c r="L205" s="23" t="s">
        <v>26</v>
      </c>
      <c r="M205" s="23"/>
      <c r="N205" s="23" t="e">
        <v>#N/A</v>
      </c>
      <c r="O205" s="23" t="s">
        <v>4726</v>
      </c>
      <c r="P205" s="29">
        <v>0</v>
      </c>
      <c r="Q205" s="23"/>
      <c r="R205" s="23"/>
      <c r="S205" s="23"/>
      <c r="T205" s="29">
        <v>0</v>
      </c>
      <c r="U205" s="29">
        <v>0</v>
      </c>
      <c r="V205" s="23"/>
      <c r="W205" s="25"/>
      <c r="X205" s="23"/>
      <c r="Y205" s="29">
        <v>0</v>
      </c>
      <c r="Z205" s="29">
        <v>65305</v>
      </c>
      <c r="AA205" s="29">
        <v>0</v>
      </c>
      <c r="AB205" s="23">
        <v>4800065209</v>
      </c>
      <c r="AC205" s="25">
        <v>45552</v>
      </c>
      <c r="AD205" s="23" t="s">
        <v>4975</v>
      </c>
      <c r="AE205" s="29">
        <v>60564087</v>
      </c>
      <c r="AF205" s="23" t="s">
        <v>4673</v>
      </c>
      <c r="AG205" s="25">
        <v>45484</v>
      </c>
      <c r="AH205" s="25">
        <v>45505</v>
      </c>
      <c r="AI205" s="25"/>
      <c r="AJ205" s="29">
        <v>65305</v>
      </c>
      <c r="AK205" s="29">
        <v>65305</v>
      </c>
      <c r="AL205" s="29">
        <v>65305</v>
      </c>
      <c r="AM205" s="29">
        <v>0</v>
      </c>
      <c r="AN205" s="29">
        <v>65305</v>
      </c>
      <c r="AO205" s="29">
        <v>0</v>
      </c>
      <c r="AP205" s="29">
        <v>0</v>
      </c>
      <c r="AQ205" s="29">
        <v>0</v>
      </c>
      <c r="AR205" s="29">
        <v>0</v>
      </c>
      <c r="AS205" s="29">
        <v>0</v>
      </c>
      <c r="AT205" s="29">
        <v>0</v>
      </c>
      <c r="AU205" s="23"/>
      <c r="AV205" s="29">
        <v>0</v>
      </c>
      <c r="AW205" s="23"/>
      <c r="AX205" s="23"/>
      <c r="AY205" s="23"/>
      <c r="AZ205" s="29">
        <v>65305</v>
      </c>
    </row>
    <row r="206" spans="1:52" s="27" customFormat="1" hidden="1" x14ac:dyDescent="0.2">
      <c r="A206" s="23">
        <v>891480000</v>
      </c>
      <c r="B206" s="23" t="s">
        <v>20</v>
      </c>
      <c r="C206" s="23" t="s">
        <v>4144</v>
      </c>
      <c r="D206" s="23" t="str">
        <f t="shared" si="5"/>
        <v>891480000_EI561560</v>
      </c>
      <c r="E206" s="23" t="s">
        <v>1726</v>
      </c>
      <c r="F206" s="23" t="s">
        <v>2650</v>
      </c>
      <c r="G206" s="24">
        <v>45505</v>
      </c>
      <c r="H206" s="23"/>
      <c r="I206" s="26">
        <v>1406437</v>
      </c>
      <c r="J206" s="26">
        <v>1406437</v>
      </c>
      <c r="K206" s="23"/>
      <c r="L206" s="23" t="s">
        <v>26</v>
      </c>
      <c r="M206" s="23"/>
      <c r="N206" s="23" t="e">
        <v>#N/A</v>
      </c>
      <c r="O206" s="23" t="s">
        <v>4726</v>
      </c>
      <c r="P206" s="29">
        <v>0</v>
      </c>
      <c r="Q206" s="23"/>
      <c r="R206" s="23"/>
      <c r="S206" s="23"/>
      <c r="T206" s="29">
        <v>0</v>
      </c>
      <c r="U206" s="29">
        <v>0</v>
      </c>
      <c r="V206" s="23"/>
      <c r="W206" s="25"/>
      <c r="X206" s="23"/>
      <c r="Y206" s="29">
        <v>0</v>
      </c>
      <c r="Z206" s="29">
        <v>1406437</v>
      </c>
      <c r="AA206" s="29">
        <v>0</v>
      </c>
      <c r="AB206" s="23">
        <v>4800065209</v>
      </c>
      <c r="AC206" s="25">
        <v>45552</v>
      </c>
      <c r="AD206" s="23" t="s">
        <v>4975</v>
      </c>
      <c r="AE206" s="29">
        <v>60564087</v>
      </c>
      <c r="AF206" s="23" t="s">
        <v>4673</v>
      </c>
      <c r="AG206" s="25">
        <v>45482</v>
      </c>
      <c r="AH206" s="25">
        <v>45505</v>
      </c>
      <c r="AI206" s="25"/>
      <c r="AJ206" s="29">
        <v>1406437</v>
      </c>
      <c r="AK206" s="29">
        <v>1406437</v>
      </c>
      <c r="AL206" s="29">
        <v>1406437</v>
      </c>
      <c r="AM206" s="29">
        <v>0</v>
      </c>
      <c r="AN206" s="29">
        <v>24142</v>
      </c>
      <c r="AO206" s="29">
        <v>0</v>
      </c>
      <c r="AP206" s="29">
        <v>0</v>
      </c>
      <c r="AQ206" s="29">
        <v>0</v>
      </c>
      <c r="AR206" s="29">
        <v>0</v>
      </c>
      <c r="AS206" s="29">
        <v>0</v>
      </c>
      <c r="AT206" s="29">
        <v>0</v>
      </c>
      <c r="AU206" s="23"/>
      <c r="AV206" s="29">
        <v>0</v>
      </c>
      <c r="AW206" s="23"/>
      <c r="AX206" s="23"/>
      <c r="AY206" s="23"/>
      <c r="AZ206" s="29">
        <v>1406437</v>
      </c>
    </row>
    <row r="207" spans="1:52" s="27" customFormat="1" hidden="1" x14ac:dyDescent="0.2">
      <c r="A207" s="23">
        <v>891480000</v>
      </c>
      <c r="B207" s="23" t="s">
        <v>20</v>
      </c>
      <c r="C207" s="23" t="s">
        <v>4146</v>
      </c>
      <c r="D207" s="23" t="str">
        <f t="shared" si="5"/>
        <v>891480000_EI8040287</v>
      </c>
      <c r="E207" s="23" t="s">
        <v>1682</v>
      </c>
      <c r="F207" s="23" t="s">
        <v>2652</v>
      </c>
      <c r="G207" s="24">
        <v>45505</v>
      </c>
      <c r="H207" s="23"/>
      <c r="I207" s="26">
        <v>66900</v>
      </c>
      <c r="J207" s="26">
        <v>66900</v>
      </c>
      <c r="K207" s="23"/>
      <c r="L207" s="23" t="s">
        <v>26</v>
      </c>
      <c r="M207" s="23"/>
      <c r="N207" s="23" t="e">
        <v>#N/A</v>
      </c>
      <c r="O207" s="23" t="s">
        <v>4726</v>
      </c>
      <c r="P207" s="29">
        <v>0</v>
      </c>
      <c r="Q207" s="23"/>
      <c r="R207" s="23"/>
      <c r="S207" s="23"/>
      <c r="T207" s="29">
        <v>0</v>
      </c>
      <c r="U207" s="29">
        <v>0</v>
      </c>
      <c r="V207" s="23"/>
      <c r="W207" s="25"/>
      <c r="X207" s="23"/>
      <c r="Y207" s="29">
        <v>0</v>
      </c>
      <c r="Z207" s="29">
        <v>66900</v>
      </c>
      <c r="AA207" s="29">
        <v>0</v>
      </c>
      <c r="AB207" s="23">
        <v>4800065209</v>
      </c>
      <c r="AC207" s="25">
        <v>45552</v>
      </c>
      <c r="AD207" s="23" t="s">
        <v>4975</v>
      </c>
      <c r="AE207" s="29">
        <v>60564087</v>
      </c>
      <c r="AF207" s="23" t="s">
        <v>4673</v>
      </c>
      <c r="AG207" s="25">
        <v>45488</v>
      </c>
      <c r="AH207" s="25">
        <v>45505</v>
      </c>
      <c r="AI207" s="25"/>
      <c r="AJ207" s="29">
        <v>66900</v>
      </c>
      <c r="AK207" s="29">
        <v>66900</v>
      </c>
      <c r="AL207" s="29">
        <v>66900</v>
      </c>
      <c r="AM207" s="29">
        <v>0</v>
      </c>
      <c r="AN207" s="29">
        <v>66900</v>
      </c>
      <c r="AO207" s="29">
        <v>0</v>
      </c>
      <c r="AP207" s="29">
        <v>0</v>
      </c>
      <c r="AQ207" s="29">
        <v>0</v>
      </c>
      <c r="AR207" s="29">
        <v>0</v>
      </c>
      <c r="AS207" s="29">
        <v>0</v>
      </c>
      <c r="AT207" s="29">
        <v>0</v>
      </c>
      <c r="AU207" s="23"/>
      <c r="AV207" s="29">
        <v>0</v>
      </c>
      <c r="AW207" s="23"/>
      <c r="AX207" s="23"/>
      <c r="AY207" s="23"/>
      <c r="AZ207" s="29">
        <v>66900</v>
      </c>
    </row>
    <row r="208" spans="1:52" s="27" customFormat="1" hidden="1" x14ac:dyDescent="0.2">
      <c r="A208" s="23">
        <v>891480000</v>
      </c>
      <c r="B208" s="23" t="s">
        <v>20</v>
      </c>
      <c r="C208" s="23" t="s">
        <v>4148</v>
      </c>
      <c r="D208" s="23" t="str">
        <f t="shared" si="5"/>
        <v>891480000_EI9319980</v>
      </c>
      <c r="E208" s="23" t="s">
        <v>1687</v>
      </c>
      <c r="F208" s="23" t="s">
        <v>2654</v>
      </c>
      <c r="G208" s="24">
        <v>45505</v>
      </c>
      <c r="H208" s="23"/>
      <c r="I208" s="26">
        <v>241010</v>
      </c>
      <c r="J208" s="26">
        <v>241010</v>
      </c>
      <c r="K208" s="23"/>
      <c r="L208" s="23" t="s">
        <v>26</v>
      </c>
      <c r="M208" s="23"/>
      <c r="N208" s="23" t="e">
        <v>#N/A</v>
      </c>
      <c r="O208" s="23" t="s">
        <v>4726</v>
      </c>
      <c r="P208" s="29">
        <v>0</v>
      </c>
      <c r="Q208" s="23"/>
      <c r="R208" s="23"/>
      <c r="S208" s="23"/>
      <c r="T208" s="29">
        <v>0</v>
      </c>
      <c r="U208" s="29">
        <v>0</v>
      </c>
      <c r="V208" s="23"/>
      <c r="W208" s="25"/>
      <c r="X208" s="23"/>
      <c r="Y208" s="29">
        <v>0</v>
      </c>
      <c r="Z208" s="29">
        <v>241010</v>
      </c>
      <c r="AA208" s="29">
        <v>0</v>
      </c>
      <c r="AB208" s="23">
        <v>4800065209</v>
      </c>
      <c r="AC208" s="25">
        <v>45552</v>
      </c>
      <c r="AD208" s="23" t="s">
        <v>4975</v>
      </c>
      <c r="AE208" s="29">
        <v>60564087</v>
      </c>
      <c r="AF208" s="23" t="s">
        <v>4673</v>
      </c>
      <c r="AG208" s="25">
        <v>45488</v>
      </c>
      <c r="AH208" s="25">
        <v>45505</v>
      </c>
      <c r="AI208" s="25"/>
      <c r="AJ208" s="29">
        <v>241010</v>
      </c>
      <c r="AK208" s="29">
        <v>241010</v>
      </c>
      <c r="AL208" s="29">
        <v>241010</v>
      </c>
      <c r="AM208" s="29">
        <v>0</v>
      </c>
      <c r="AN208" s="29">
        <v>241010</v>
      </c>
      <c r="AO208" s="29">
        <v>0</v>
      </c>
      <c r="AP208" s="29">
        <v>0</v>
      </c>
      <c r="AQ208" s="29">
        <v>0</v>
      </c>
      <c r="AR208" s="29">
        <v>0</v>
      </c>
      <c r="AS208" s="29">
        <v>0</v>
      </c>
      <c r="AT208" s="29">
        <v>0</v>
      </c>
      <c r="AU208" s="23"/>
      <c r="AV208" s="29">
        <v>0</v>
      </c>
      <c r="AW208" s="23"/>
      <c r="AX208" s="23"/>
      <c r="AY208" s="23"/>
      <c r="AZ208" s="29">
        <v>241010</v>
      </c>
    </row>
    <row r="209" spans="1:52" s="27" customFormat="1" hidden="1" x14ac:dyDescent="0.2">
      <c r="A209" s="23">
        <v>891480000</v>
      </c>
      <c r="B209" s="23" t="s">
        <v>20</v>
      </c>
      <c r="C209" s="23" t="s">
        <v>4149</v>
      </c>
      <c r="D209" s="23" t="str">
        <f t="shared" si="5"/>
        <v>891480000_EI8226188</v>
      </c>
      <c r="E209" s="23" t="s">
        <v>1689</v>
      </c>
      <c r="F209" s="23" t="s">
        <v>2655</v>
      </c>
      <c r="G209" s="24">
        <v>45505</v>
      </c>
      <c r="H209" s="23"/>
      <c r="I209" s="26">
        <v>212466</v>
      </c>
      <c r="J209" s="26">
        <v>212466</v>
      </c>
      <c r="K209" s="23"/>
      <c r="L209" s="23" t="s">
        <v>26</v>
      </c>
      <c r="M209" s="23"/>
      <c r="N209" s="23" t="e">
        <v>#N/A</v>
      </c>
      <c r="O209" s="23" t="s">
        <v>4726</v>
      </c>
      <c r="P209" s="29">
        <v>0</v>
      </c>
      <c r="Q209" s="23"/>
      <c r="R209" s="23"/>
      <c r="S209" s="23"/>
      <c r="T209" s="29">
        <v>0</v>
      </c>
      <c r="U209" s="29">
        <v>0</v>
      </c>
      <c r="V209" s="23"/>
      <c r="W209" s="25"/>
      <c r="X209" s="23"/>
      <c r="Y209" s="29">
        <v>0</v>
      </c>
      <c r="Z209" s="29">
        <v>212466</v>
      </c>
      <c r="AA209" s="29">
        <v>0</v>
      </c>
      <c r="AB209" s="23">
        <v>4800065209</v>
      </c>
      <c r="AC209" s="25">
        <v>45552</v>
      </c>
      <c r="AD209" s="23" t="s">
        <v>4975</v>
      </c>
      <c r="AE209" s="29">
        <v>60564087</v>
      </c>
      <c r="AF209" s="23" t="s">
        <v>4673</v>
      </c>
      <c r="AG209" s="25">
        <v>45485</v>
      </c>
      <c r="AH209" s="25">
        <v>45505</v>
      </c>
      <c r="AI209" s="25"/>
      <c r="AJ209" s="29">
        <v>212466</v>
      </c>
      <c r="AK209" s="29">
        <v>212466</v>
      </c>
      <c r="AL209" s="29">
        <v>212466</v>
      </c>
      <c r="AM209" s="29">
        <v>0</v>
      </c>
      <c r="AN209" s="29">
        <v>212466</v>
      </c>
      <c r="AO209" s="29">
        <v>0</v>
      </c>
      <c r="AP209" s="29">
        <v>0</v>
      </c>
      <c r="AQ209" s="29">
        <v>0</v>
      </c>
      <c r="AR209" s="29">
        <v>0</v>
      </c>
      <c r="AS209" s="29">
        <v>0</v>
      </c>
      <c r="AT209" s="29">
        <v>0</v>
      </c>
      <c r="AU209" s="23"/>
      <c r="AV209" s="29">
        <v>0</v>
      </c>
      <c r="AW209" s="23"/>
      <c r="AX209" s="23"/>
      <c r="AY209" s="23"/>
      <c r="AZ209" s="29">
        <v>212466</v>
      </c>
    </row>
    <row r="210" spans="1:52" s="27" customFormat="1" hidden="1" x14ac:dyDescent="0.2">
      <c r="A210" s="23">
        <v>891480000</v>
      </c>
      <c r="B210" s="23" t="s">
        <v>20</v>
      </c>
      <c r="C210" s="23" t="s">
        <v>4151</v>
      </c>
      <c r="D210" s="23" t="str">
        <f t="shared" si="5"/>
        <v>891480000_EI8226187</v>
      </c>
      <c r="E210" s="23" t="s">
        <v>1689</v>
      </c>
      <c r="F210" s="23" t="s">
        <v>2657</v>
      </c>
      <c r="G210" s="24">
        <v>45505</v>
      </c>
      <c r="H210" s="23"/>
      <c r="I210" s="26">
        <v>85492</v>
      </c>
      <c r="J210" s="26">
        <v>85492</v>
      </c>
      <c r="K210" s="23"/>
      <c r="L210" s="23" t="s">
        <v>26</v>
      </c>
      <c r="M210" s="23"/>
      <c r="N210" s="23" t="e">
        <v>#N/A</v>
      </c>
      <c r="O210" s="23" t="s">
        <v>4726</v>
      </c>
      <c r="P210" s="29">
        <v>0</v>
      </c>
      <c r="Q210" s="23"/>
      <c r="R210" s="23"/>
      <c r="S210" s="23"/>
      <c r="T210" s="29">
        <v>0</v>
      </c>
      <c r="U210" s="29">
        <v>0</v>
      </c>
      <c r="V210" s="23"/>
      <c r="W210" s="25"/>
      <c r="X210" s="23"/>
      <c r="Y210" s="29">
        <v>0</v>
      </c>
      <c r="Z210" s="29">
        <v>85492</v>
      </c>
      <c r="AA210" s="29">
        <v>0</v>
      </c>
      <c r="AB210" s="23">
        <v>4800065209</v>
      </c>
      <c r="AC210" s="25">
        <v>45552</v>
      </c>
      <c r="AD210" s="23" t="s">
        <v>4975</v>
      </c>
      <c r="AE210" s="29">
        <v>60564087</v>
      </c>
      <c r="AF210" s="23" t="s">
        <v>4673</v>
      </c>
      <c r="AG210" s="25">
        <v>45485</v>
      </c>
      <c r="AH210" s="25">
        <v>45505</v>
      </c>
      <c r="AI210" s="25"/>
      <c r="AJ210" s="29">
        <v>85492</v>
      </c>
      <c r="AK210" s="29">
        <v>85492</v>
      </c>
      <c r="AL210" s="29">
        <v>85492</v>
      </c>
      <c r="AM210" s="29">
        <v>0</v>
      </c>
      <c r="AN210" s="29">
        <v>85492</v>
      </c>
      <c r="AO210" s="29">
        <v>0</v>
      </c>
      <c r="AP210" s="29">
        <v>0</v>
      </c>
      <c r="AQ210" s="29">
        <v>0</v>
      </c>
      <c r="AR210" s="29">
        <v>0</v>
      </c>
      <c r="AS210" s="29">
        <v>0</v>
      </c>
      <c r="AT210" s="29">
        <v>0</v>
      </c>
      <c r="AU210" s="23"/>
      <c r="AV210" s="29">
        <v>0</v>
      </c>
      <c r="AW210" s="23"/>
      <c r="AX210" s="23"/>
      <c r="AY210" s="23"/>
      <c r="AZ210" s="29">
        <v>85492</v>
      </c>
    </row>
    <row r="211" spans="1:52" s="27" customFormat="1" hidden="1" x14ac:dyDescent="0.2">
      <c r="A211" s="23">
        <v>891480000</v>
      </c>
      <c r="B211" s="23" t="s">
        <v>20</v>
      </c>
      <c r="C211" s="23" t="s">
        <v>4156</v>
      </c>
      <c r="D211" s="23" t="str">
        <f t="shared" si="5"/>
        <v>891480000_EI8040271</v>
      </c>
      <c r="E211" s="23" t="s">
        <v>1682</v>
      </c>
      <c r="F211" s="23" t="s">
        <v>2662</v>
      </c>
      <c r="G211" s="24">
        <v>45505</v>
      </c>
      <c r="H211" s="23"/>
      <c r="I211" s="26">
        <v>1231332</v>
      </c>
      <c r="J211" s="26">
        <v>1231332</v>
      </c>
      <c r="K211" s="23"/>
      <c r="L211" s="23" t="s">
        <v>26</v>
      </c>
      <c r="M211" s="23"/>
      <c r="N211" s="23" t="e">
        <v>#N/A</v>
      </c>
      <c r="O211" s="23" t="s">
        <v>4726</v>
      </c>
      <c r="P211" s="29">
        <v>0</v>
      </c>
      <c r="Q211" s="23"/>
      <c r="R211" s="23"/>
      <c r="S211" s="23"/>
      <c r="T211" s="29">
        <v>0</v>
      </c>
      <c r="U211" s="29">
        <v>0</v>
      </c>
      <c r="V211" s="23"/>
      <c r="W211" s="25"/>
      <c r="X211" s="23"/>
      <c r="Y211" s="29">
        <v>0</v>
      </c>
      <c r="Z211" s="29">
        <v>1231332</v>
      </c>
      <c r="AA211" s="29">
        <v>0</v>
      </c>
      <c r="AB211" s="23">
        <v>4800065209</v>
      </c>
      <c r="AC211" s="25">
        <v>45552</v>
      </c>
      <c r="AD211" s="23" t="s">
        <v>4975</v>
      </c>
      <c r="AE211" s="29">
        <v>60564087</v>
      </c>
      <c r="AF211" s="23" t="s">
        <v>4673</v>
      </c>
      <c r="AG211" s="25">
        <v>45485</v>
      </c>
      <c r="AH211" s="25">
        <v>45505</v>
      </c>
      <c r="AI211" s="25"/>
      <c r="AJ211" s="29">
        <v>1231332</v>
      </c>
      <c r="AK211" s="29">
        <v>1231332</v>
      </c>
      <c r="AL211" s="29">
        <v>1231332</v>
      </c>
      <c r="AM211" s="29">
        <v>0</v>
      </c>
      <c r="AN211" s="29">
        <v>1231332</v>
      </c>
      <c r="AO211" s="29">
        <v>0</v>
      </c>
      <c r="AP211" s="29">
        <v>0</v>
      </c>
      <c r="AQ211" s="29">
        <v>0</v>
      </c>
      <c r="AR211" s="29">
        <v>0</v>
      </c>
      <c r="AS211" s="29">
        <v>0</v>
      </c>
      <c r="AT211" s="29">
        <v>0</v>
      </c>
      <c r="AU211" s="23"/>
      <c r="AV211" s="29">
        <v>0</v>
      </c>
      <c r="AW211" s="23"/>
      <c r="AX211" s="23"/>
      <c r="AY211" s="23"/>
      <c r="AZ211" s="29">
        <v>1231332</v>
      </c>
    </row>
    <row r="212" spans="1:52" s="27" customFormat="1" hidden="1" x14ac:dyDescent="0.2">
      <c r="A212" s="23">
        <v>891480000</v>
      </c>
      <c r="B212" s="23" t="s">
        <v>20</v>
      </c>
      <c r="C212" s="23" t="s">
        <v>4157</v>
      </c>
      <c r="D212" s="23" t="str">
        <f t="shared" si="5"/>
        <v>891480000_EJ2631876</v>
      </c>
      <c r="E212" s="23" t="s">
        <v>1720</v>
      </c>
      <c r="F212" s="23" t="s">
        <v>2663</v>
      </c>
      <c r="G212" s="24">
        <v>45505</v>
      </c>
      <c r="H212" s="23"/>
      <c r="I212" s="26">
        <v>42280</v>
      </c>
      <c r="J212" s="26">
        <v>42280</v>
      </c>
      <c r="K212" s="23"/>
      <c r="L212" s="23" t="s">
        <v>26</v>
      </c>
      <c r="M212" s="23"/>
      <c r="N212" s="23" t="e">
        <v>#N/A</v>
      </c>
      <c r="O212" s="23" t="s">
        <v>4726</v>
      </c>
      <c r="P212" s="29">
        <v>0</v>
      </c>
      <c r="Q212" s="23"/>
      <c r="R212" s="23"/>
      <c r="S212" s="23"/>
      <c r="T212" s="29">
        <v>0</v>
      </c>
      <c r="U212" s="29">
        <v>0</v>
      </c>
      <c r="V212" s="23"/>
      <c r="W212" s="25"/>
      <c r="X212" s="23"/>
      <c r="Y212" s="29">
        <v>0</v>
      </c>
      <c r="Z212" s="29">
        <v>42280</v>
      </c>
      <c r="AA212" s="29">
        <v>0</v>
      </c>
      <c r="AB212" s="23">
        <v>4800065209</v>
      </c>
      <c r="AC212" s="25">
        <v>45552</v>
      </c>
      <c r="AD212" s="23" t="s">
        <v>4975</v>
      </c>
      <c r="AE212" s="29">
        <v>60564087</v>
      </c>
      <c r="AF212" s="23" t="s">
        <v>4673</v>
      </c>
      <c r="AG212" s="25">
        <v>45488</v>
      </c>
      <c r="AH212" s="25">
        <v>45505</v>
      </c>
      <c r="AI212" s="25"/>
      <c r="AJ212" s="29">
        <v>42280</v>
      </c>
      <c r="AK212" s="29">
        <v>42280</v>
      </c>
      <c r="AL212" s="29">
        <v>42280</v>
      </c>
      <c r="AM212" s="29">
        <v>0</v>
      </c>
      <c r="AN212" s="29">
        <v>42280</v>
      </c>
      <c r="AO212" s="29">
        <v>0</v>
      </c>
      <c r="AP212" s="29">
        <v>0</v>
      </c>
      <c r="AQ212" s="29">
        <v>0</v>
      </c>
      <c r="AR212" s="29">
        <v>0</v>
      </c>
      <c r="AS212" s="29">
        <v>0</v>
      </c>
      <c r="AT212" s="29">
        <v>0</v>
      </c>
      <c r="AU212" s="23"/>
      <c r="AV212" s="29">
        <v>0</v>
      </c>
      <c r="AW212" s="23"/>
      <c r="AX212" s="23"/>
      <c r="AY212" s="23"/>
      <c r="AZ212" s="29">
        <v>42280</v>
      </c>
    </row>
    <row r="213" spans="1:52" s="27" customFormat="1" hidden="1" x14ac:dyDescent="0.2">
      <c r="A213" s="23">
        <v>891480000</v>
      </c>
      <c r="B213" s="23" t="s">
        <v>20</v>
      </c>
      <c r="C213" s="23" t="s">
        <v>4160</v>
      </c>
      <c r="D213" s="23" t="str">
        <f t="shared" si="5"/>
        <v>891480000_EI9319956</v>
      </c>
      <c r="E213" s="23" t="s">
        <v>1687</v>
      </c>
      <c r="F213" s="23" t="s">
        <v>2666</v>
      </c>
      <c r="G213" s="24">
        <v>45505</v>
      </c>
      <c r="H213" s="23"/>
      <c r="I213" s="26">
        <v>65305</v>
      </c>
      <c r="J213" s="26">
        <v>65305</v>
      </c>
      <c r="K213" s="23"/>
      <c r="L213" s="23" t="s">
        <v>26</v>
      </c>
      <c r="M213" s="23"/>
      <c r="N213" s="23" t="e">
        <v>#N/A</v>
      </c>
      <c r="O213" s="23" t="s">
        <v>4726</v>
      </c>
      <c r="P213" s="29">
        <v>0</v>
      </c>
      <c r="Q213" s="23"/>
      <c r="R213" s="23"/>
      <c r="S213" s="23"/>
      <c r="T213" s="29">
        <v>0</v>
      </c>
      <c r="U213" s="29">
        <v>0</v>
      </c>
      <c r="V213" s="23"/>
      <c r="W213" s="25"/>
      <c r="X213" s="23"/>
      <c r="Y213" s="29">
        <v>0</v>
      </c>
      <c r="Z213" s="29">
        <v>65305</v>
      </c>
      <c r="AA213" s="29">
        <v>0</v>
      </c>
      <c r="AB213" s="23">
        <v>4800065209</v>
      </c>
      <c r="AC213" s="25">
        <v>45552</v>
      </c>
      <c r="AD213" s="23" t="s">
        <v>4975</v>
      </c>
      <c r="AE213" s="29">
        <v>60564087</v>
      </c>
      <c r="AF213" s="23" t="s">
        <v>4673</v>
      </c>
      <c r="AG213" s="25">
        <v>45485</v>
      </c>
      <c r="AH213" s="25">
        <v>45505</v>
      </c>
      <c r="AI213" s="25"/>
      <c r="AJ213" s="29">
        <v>65305</v>
      </c>
      <c r="AK213" s="29">
        <v>65305</v>
      </c>
      <c r="AL213" s="29">
        <v>65305</v>
      </c>
      <c r="AM213" s="29">
        <v>0</v>
      </c>
      <c r="AN213" s="29">
        <v>65305</v>
      </c>
      <c r="AO213" s="29">
        <v>0</v>
      </c>
      <c r="AP213" s="29">
        <v>0</v>
      </c>
      <c r="AQ213" s="29">
        <v>0</v>
      </c>
      <c r="AR213" s="29">
        <v>0</v>
      </c>
      <c r="AS213" s="29">
        <v>0</v>
      </c>
      <c r="AT213" s="29">
        <v>0</v>
      </c>
      <c r="AU213" s="23"/>
      <c r="AV213" s="29">
        <v>0</v>
      </c>
      <c r="AW213" s="23"/>
      <c r="AX213" s="23"/>
      <c r="AY213" s="23"/>
      <c r="AZ213" s="29">
        <v>65305</v>
      </c>
    </row>
    <row r="214" spans="1:52" s="27" customFormat="1" hidden="1" x14ac:dyDescent="0.2">
      <c r="A214" s="23">
        <v>891480000</v>
      </c>
      <c r="B214" s="23" t="s">
        <v>20</v>
      </c>
      <c r="C214" s="23" t="s">
        <v>4164</v>
      </c>
      <c r="D214" s="23" t="str">
        <f t="shared" si="5"/>
        <v>891480000_EJ2320437</v>
      </c>
      <c r="E214" s="23" t="s">
        <v>1724</v>
      </c>
      <c r="F214" s="23" t="s">
        <v>2670</v>
      </c>
      <c r="G214" s="24">
        <v>45505</v>
      </c>
      <c r="H214" s="23"/>
      <c r="I214" s="26">
        <v>66900</v>
      </c>
      <c r="J214" s="26">
        <v>66900</v>
      </c>
      <c r="K214" s="23"/>
      <c r="L214" s="23" t="s">
        <v>26</v>
      </c>
      <c r="M214" s="23"/>
      <c r="N214" s="23" t="e">
        <v>#N/A</v>
      </c>
      <c r="O214" s="23" t="s">
        <v>4726</v>
      </c>
      <c r="P214" s="29">
        <v>0</v>
      </c>
      <c r="Q214" s="23"/>
      <c r="R214" s="23"/>
      <c r="S214" s="23"/>
      <c r="T214" s="29">
        <v>0</v>
      </c>
      <c r="U214" s="29">
        <v>0</v>
      </c>
      <c r="V214" s="23"/>
      <c r="W214" s="25"/>
      <c r="X214" s="23"/>
      <c r="Y214" s="29">
        <v>0</v>
      </c>
      <c r="Z214" s="29">
        <v>66900</v>
      </c>
      <c r="AA214" s="29">
        <v>0</v>
      </c>
      <c r="AB214" s="23">
        <v>4800065209</v>
      </c>
      <c r="AC214" s="25">
        <v>45552</v>
      </c>
      <c r="AD214" s="23" t="s">
        <v>4975</v>
      </c>
      <c r="AE214" s="29">
        <v>60564087</v>
      </c>
      <c r="AF214" s="23" t="s">
        <v>4673</v>
      </c>
      <c r="AG214" s="25">
        <v>45488</v>
      </c>
      <c r="AH214" s="25">
        <v>45505</v>
      </c>
      <c r="AI214" s="25"/>
      <c r="AJ214" s="29">
        <v>66900</v>
      </c>
      <c r="AK214" s="29">
        <v>66900</v>
      </c>
      <c r="AL214" s="29">
        <v>66900</v>
      </c>
      <c r="AM214" s="29">
        <v>0</v>
      </c>
      <c r="AN214" s="29">
        <v>66900</v>
      </c>
      <c r="AO214" s="29">
        <v>0</v>
      </c>
      <c r="AP214" s="29">
        <v>0</v>
      </c>
      <c r="AQ214" s="29">
        <v>0</v>
      </c>
      <c r="AR214" s="29">
        <v>0</v>
      </c>
      <c r="AS214" s="29">
        <v>0</v>
      </c>
      <c r="AT214" s="29">
        <v>0</v>
      </c>
      <c r="AU214" s="23"/>
      <c r="AV214" s="29">
        <v>0</v>
      </c>
      <c r="AW214" s="23"/>
      <c r="AX214" s="23"/>
      <c r="AY214" s="23"/>
      <c r="AZ214" s="29">
        <v>66900</v>
      </c>
    </row>
    <row r="215" spans="1:52" s="27" customFormat="1" hidden="1" x14ac:dyDescent="0.2">
      <c r="A215" s="23">
        <v>891480000</v>
      </c>
      <c r="B215" s="23" t="s">
        <v>20</v>
      </c>
      <c r="C215" s="23" t="s">
        <v>4165</v>
      </c>
      <c r="D215" s="23" t="str">
        <f t="shared" si="5"/>
        <v>891480000_EJ3326193</v>
      </c>
      <c r="E215" s="23" t="s">
        <v>1696</v>
      </c>
      <c r="F215" s="23" t="s">
        <v>2592</v>
      </c>
      <c r="G215" s="24">
        <v>45505</v>
      </c>
      <c r="H215" s="23"/>
      <c r="I215" s="26">
        <v>106728</v>
      </c>
      <c r="J215" s="26">
        <v>106728</v>
      </c>
      <c r="K215" s="23"/>
      <c r="L215" s="23" t="s">
        <v>26</v>
      </c>
      <c r="M215" s="23"/>
      <c r="N215" s="23" t="e">
        <v>#N/A</v>
      </c>
      <c r="O215" s="23" t="s">
        <v>4726</v>
      </c>
      <c r="P215" s="29">
        <v>0</v>
      </c>
      <c r="Q215" s="23"/>
      <c r="R215" s="23"/>
      <c r="S215" s="23"/>
      <c r="T215" s="29">
        <v>0</v>
      </c>
      <c r="U215" s="29">
        <v>0</v>
      </c>
      <c r="V215" s="23"/>
      <c r="W215" s="25"/>
      <c r="X215" s="23"/>
      <c r="Y215" s="29">
        <v>0</v>
      </c>
      <c r="Z215" s="29">
        <v>106728</v>
      </c>
      <c r="AA215" s="29">
        <v>0</v>
      </c>
      <c r="AB215" s="23">
        <v>4800065209</v>
      </c>
      <c r="AC215" s="25">
        <v>45552</v>
      </c>
      <c r="AD215" s="23" t="s">
        <v>4975</v>
      </c>
      <c r="AE215" s="29">
        <v>60564087</v>
      </c>
      <c r="AF215" s="23" t="s">
        <v>4673</v>
      </c>
      <c r="AG215" s="25">
        <v>45488</v>
      </c>
      <c r="AH215" s="25">
        <v>45505</v>
      </c>
      <c r="AI215" s="25"/>
      <c r="AJ215" s="29">
        <v>106728</v>
      </c>
      <c r="AK215" s="29">
        <v>106728</v>
      </c>
      <c r="AL215" s="29">
        <v>106728</v>
      </c>
      <c r="AM215" s="29">
        <v>0</v>
      </c>
      <c r="AN215" s="29">
        <v>106728</v>
      </c>
      <c r="AO215" s="29">
        <v>0</v>
      </c>
      <c r="AP215" s="29">
        <v>0</v>
      </c>
      <c r="AQ215" s="29">
        <v>0</v>
      </c>
      <c r="AR215" s="29">
        <v>0</v>
      </c>
      <c r="AS215" s="29">
        <v>0</v>
      </c>
      <c r="AT215" s="29">
        <v>0</v>
      </c>
      <c r="AU215" s="23"/>
      <c r="AV215" s="29">
        <v>0</v>
      </c>
      <c r="AW215" s="23"/>
      <c r="AX215" s="23"/>
      <c r="AY215" s="23"/>
      <c r="AZ215" s="29">
        <v>106728</v>
      </c>
    </row>
    <row r="216" spans="1:52" s="27" customFormat="1" hidden="1" x14ac:dyDescent="0.2">
      <c r="A216" s="23">
        <v>891480000</v>
      </c>
      <c r="B216" s="23" t="s">
        <v>20</v>
      </c>
      <c r="C216" s="23" t="s">
        <v>4166</v>
      </c>
      <c r="D216" s="23" t="str">
        <f t="shared" si="5"/>
        <v>891480000_EI6240102</v>
      </c>
      <c r="E216" s="23" t="s">
        <v>1714</v>
      </c>
      <c r="F216" s="23" t="s">
        <v>2671</v>
      </c>
      <c r="G216" s="24">
        <v>45505</v>
      </c>
      <c r="H216" s="23"/>
      <c r="I216" s="26">
        <v>35924</v>
      </c>
      <c r="J216" s="26">
        <v>35924</v>
      </c>
      <c r="K216" s="23"/>
      <c r="L216" s="23" t="s">
        <v>26</v>
      </c>
      <c r="M216" s="23"/>
      <c r="N216" s="23" t="e">
        <v>#N/A</v>
      </c>
      <c r="O216" s="23" t="s">
        <v>4726</v>
      </c>
      <c r="P216" s="29">
        <v>0</v>
      </c>
      <c r="Q216" s="23"/>
      <c r="R216" s="23"/>
      <c r="S216" s="23"/>
      <c r="T216" s="29">
        <v>0</v>
      </c>
      <c r="U216" s="29">
        <v>0</v>
      </c>
      <c r="V216" s="23"/>
      <c r="W216" s="25"/>
      <c r="X216" s="23"/>
      <c r="Y216" s="29">
        <v>0</v>
      </c>
      <c r="Z216" s="29">
        <v>35924</v>
      </c>
      <c r="AA216" s="29">
        <v>0</v>
      </c>
      <c r="AB216" s="23">
        <v>4800065209</v>
      </c>
      <c r="AC216" s="25">
        <v>45552</v>
      </c>
      <c r="AD216" s="23" t="s">
        <v>4975</v>
      </c>
      <c r="AE216" s="29">
        <v>60564087</v>
      </c>
      <c r="AF216" s="23" t="s">
        <v>4673</v>
      </c>
      <c r="AG216" s="25">
        <v>45484</v>
      </c>
      <c r="AH216" s="25">
        <v>45505</v>
      </c>
      <c r="AI216" s="25"/>
      <c r="AJ216" s="29">
        <v>35924</v>
      </c>
      <c r="AK216" s="29">
        <v>35924</v>
      </c>
      <c r="AL216" s="29">
        <v>35924</v>
      </c>
      <c r="AM216" s="29">
        <v>0</v>
      </c>
      <c r="AN216" s="29">
        <v>35924</v>
      </c>
      <c r="AO216" s="29">
        <v>0</v>
      </c>
      <c r="AP216" s="29">
        <v>0</v>
      </c>
      <c r="AQ216" s="29">
        <v>0</v>
      </c>
      <c r="AR216" s="29">
        <v>0</v>
      </c>
      <c r="AS216" s="29">
        <v>0</v>
      </c>
      <c r="AT216" s="29">
        <v>0</v>
      </c>
      <c r="AU216" s="23"/>
      <c r="AV216" s="29">
        <v>0</v>
      </c>
      <c r="AW216" s="23"/>
      <c r="AX216" s="23"/>
      <c r="AY216" s="23"/>
      <c r="AZ216" s="29">
        <v>35924</v>
      </c>
    </row>
    <row r="217" spans="1:52" s="27" customFormat="1" hidden="1" x14ac:dyDescent="0.2">
      <c r="A217" s="23">
        <v>891480000</v>
      </c>
      <c r="B217" s="23" t="s">
        <v>20</v>
      </c>
      <c r="C217" s="23" t="s">
        <v>4168</v>
      </c>
      <c r="D217" s="23" t="str">
        <f t="shared" si="5"/>
        <v>891480000_EJ2320403</v>
      </c>
      <c r="E217" s="23" t="s">
        <v>1724</v>
      </c>
      <c r="F217" s="23" t="s">
        <v>2673</v>
      </c>
      <c r="G217" s="24">
        <v>45505</v>
      </c>
      <c r="H217" s="23"/>
      <c r="I217" s="26">
        <v>66900</v>
      </c>
      <c r="J217" s="26">
        <v>66900</v>
      </c>
      <c r="K217" s="23"/>
      <c r="L217" s="23" t="s">
        <v>26</v>
      </c>
      <c r="M217" s="23"/>
      <c r="N217" s="23" t="e">
        <v>#N/A</v>
      </c>
      <c r="O217" s="23" t="s">
        <v>4726</v>
      </c>
      <c r="P217" s="29">
        <v>0</v>
      </c>
      <c r="Q217" s="23"/>
      <c r="R217" s="23"/>
      <c r="S217" s="23"/>
      <c r="T217" s="29">
        <v>0</v>
      </c>
      <c r="U217" s="29">
        <v>0</v>
      </c>
      <c r="V217" s="23"/>
      <c r="W217" s="25"/>
      <c r="X217" s="23"/>
      <c r="Y217" s="29">
        <v>0</v>
      </c>
      <c r="Z217" s="29">
        <v>66900</v>
      </c>
      <c r="AA217" s="29">
        <v>0</v>
      </c>
      <c r="AB217" s="23">
        <v>4800065209</v>
      </c>
      <c r="AC217" s="25">
        <v>45552</v>
      </c>
      <c r="AD217" s="23" t="s">
        <v>4975</v>
      </c>
      <c r="AE217" s="29">
        <v>60564087</v>
      </c>
      <c r="AF217" s="23" t="s">
        <v>4673</v>
      </c>
      <c r="AG217" s="25">
        <v>45488</v>
      </c>
      <c r="AH217" s="25">
        <v>45505</v>
      </c>
      <c r="AI217" s="25"/>
      <c r="AJ217" s="29">
        <v>66900</v>
      </c>
      <c r="AK217" s="29">
        <v>66900</v>
      </c>
      <c r="AL217" s="29">
        <v>66900</v>
      </c>
      <c r="AM217" s="29">
        <v>0</v>
      </c>
      <c r="AN217" s="29">
        <v>66900</v>
      </c>
      <c r="AO217" s="29">
        <v>0</v>
      </c>
      <c r="AP217" s="29">
        <v>0</v>
      </c>
      <c r="AQ217" s="29">
        <v>0</v>
      </c>
      <c r="AR217" s="29">
        <v>0</v>
      </c>
      <c r="AS217" s="29">
        <v>0</v>
      </c>
      <c r="AT217" s="29">
        <v>0</v>
      </c>
      <c r="AU217" s="23"/>
      <c r="AV217" s="29">
        <v>0</v>
      </c>
      <c r="AW217" s="23"/>
      <c r="AX217" s="23"/>
      <c r="AY217" s="23"/>
      <c r="AZ217" s="29">
        <v>66900</v>
      </c>
    </row>
    <row r="218" spans="1:52" s="27" customFormat="1" hidden="1" x14ac:dyDescent="0.2">
      <c r="A218" s="23">
        <v>891480000</v>
      </c>
      <c r="B218" s="23" t="s">
        <v>20</v>
      </c>
      <c r="C218" s="23" t="s">
        <v>4172</v>
      </c>
      <c r="D218" s="23" t="str">
        <f t="shared" si="5"/>
        <v>891480000_EI9319976</v>
      </c>
      <c r="E218" s="23" t="s">
        <v>1687</v>
      </c>
      <c r="F218" s="23" t="s">
        <v>2677</v>
      </c>
      <c r="G218" s="24">
        <v>45505</v>
      </c>
      <c r="H218" s="23"/>
      <c r="I218" s="26">
        <v>408729</v>
      </c>
      <c r="J218" s="26">
        <v>408729</v>
      </c>
      <c r="K218" s="23"/>
      <c r="L218" s="23" t="s">
        <v>26</v>
      </c>
      <c r="M218" s="23"/>
      <c r="N218" s="23" t="e">
        <v>#N/A</v>
      </c>
      <c r="O218" s="23" t="s">
        <v>4726</v>
      </c>
      <c r="P218" s="29">
        <v>0</v>
      </c>
      <c r="Q218" s="23"/>
      <c r="R218" s="23"/>
      <c r="S218" s="23"/>
      <c r="T218" s="29">
        <v>0</v>
      </c>
      <c r="U218" s="29">
        <v>0</v>
      </c>
      <c r="V218" s="23"/>
      <c r="W218" s="25"/>
      <c r="X218" s="23"/>
      <c r="Y218" s="29">
        <v>0</v>
      </c>
      <c r="Z218" s="29">
        <v>408729</v>
      </c>
      <c r="AA218" s="29">
        <v>0</v>
      </c>
      <c r="AB218" s="23">
        <v>4800065209</v>
      </c>
      <c r="AC218" s="25">
        <v>45552</v>
      </c>
      <c r="AD218" s="23" t="s">
        <v>4975</v>
      </c>
      <c r="AE218" s="29">
        <v>60564087</v>
      </c>
      <c r="AF218" s="23" t="s">
        <v>4673</v>
      </c>
      <c r="AG218" s="25">
        <v>45488</v>
      </c>
      <c r="AH218" s="25">
        <v>45505</v>
      </c>
      <c r="AI218" s="25"/>
      <c r="AJ218" s="29">
        <v>408729</v>
      </c>
      <c r="AK218" s="29">
        <v>408729</v>
      </c>
      <c r="AL218" s="29">
        <v>408729</v>
      </c>
      <c r="AM218" s="29">
        <v>0</v>
      </c>
      <c r="AN218" s="29">
        <v>408729</v>
      </c>
      <c r="AO218" s="29">
        <v>0</v>
      </c>
      <c r="AP218" s="29">
        <v>0</v>
      </c>
      <c r="AQ218" s="29">
        <v>0</v>
      </c>
      <c r="AR218" s="29">
        <v>0</v>
      </c>
      <c r="AS218" s="29">
        <v>0</v>
      </c>
      <c r="AT218" s="29">
        <v>0</v>
      </c>
      <c r="AU218" s="23"/>
      <c r="AV218" s="29">
        <v>0</v>
      </c>
      <c r="AW218" s="23"/>
      <c r="AX218" s="23"/>
      <c r="AY218" s="23"/>
      <c r="AZ218" s="29">
        <v>408729</v>
      </c>
    </row>
    <row r="219" spans="1:52" s="27" customFormat="1" hidden="1" x14ac:dyDescent="0.2">
      <c r="A219" s="23">
        <v>891480000</v>
      </c>
      <c r="B219" s="23" t="s">
        <v>20</v>
      </c>
      <c r="C219" s="23" t="s">
        <v>4173</v>
      </c>
      <c r="D219" s="23" t="str">
        <f t="shared" si="5"/>
        <v>891480000_EI8226203</v>
      </c>
      <c r="E219" s="23" t="s">
        <v>1689</v>
      </c>
      <c r="F219" s="23" t="s">
        <v>2678</v>
      </c>
      <c r="G219" s="24">
        <v>45505</v>
      </c>
      <c r="H219" s="23"/>
      <c r="I219" s="26">
        <v>64500</v>
      </c>
      <c r="J219" s="26">
        <v>64500</v>
      </c>
      <c r="K219" s="23"/>
      <c r="L219" s="23" t="s">
        <v>26</v>
      </c>
      <c r="M219" s="23"/>
      <c r="N219" s="23" t="e">
        <v>#N/A</v>
      </c>
      <c r="O219" s="23" t="s">
        <v>4726</v>
      </c>
      <c r="P219" s="29">
        <v>0</v>
      </c>
      <c r="Q219" s="23"/>
      <c r="R219" s="23"/>
      <c r="S219" s="23"/>
      <c r="T219" s="29">
        <v>0</v>
      </c>
      <c r="U219" s="29">
        <v>0</v>
      </c>
      <c r="V219" s="23"/>
      <c r="W219" s="25"/>
      <c r="X219" s="23"/>
      <c r="Y219" s="29">
        <v>0</v>
      </c>
      <c r="Z219" s="29">
        <v>64500</v>
      </c>
      <c r="AA219" s="29">
        <v>0</v>
      </c>
      <c r="AB219" s="23">
        <v>4800065209</v>
      </c>
      <c r="AC219" s="25">
        <v>45552</v>
      </c>
      <c r="AD219" s="23" t="s">
        <v>4975</v>
      </c>
      <c r="AE219" s="29">
        <v>60564087</v>
      </c>
      <c r="AF219" s="23" t="s">
        <v>4673</v>
      </c>
      <c r="AG219" s="25">
        <v>45488</v>
      </c>
      <c r="AH219" s="25">
        <v>45505</v>
      </c>
      <c r="AI219" s="25"/>
      <c r="AJ219" s="29">
        <v>64500</v>
      </c>
      <c r="AK219" s="29">
        <v>64500</v>
      </c>
      <c r="AL219" s="29">
        <v>64500</v>
      </c>
      <c r="AM219" s="29">
        <v>0</v>
      </c>
      <c r="AN219" s="29">
        <v>64500</v>
      </c>
      <c r="AO219" s="29">
        <v>0</v>
      </c>
      <c r="AP219" s="29">
        <v>0</v>
      </c>
      <c r="AQ219" s="29">
        <v>0</v>
      </c>
      <c r="AR219" s="29">
        <v>0</v>
      </c>
      <c r="AS219" s="29">
        <v>0</v>
      </c>
      <c r="AT219" s="29">
        <v>0</v>
      </c>
      <c r="AU219" s="23"/>
      <c r="AV219" s="29">
        <v>0</v>
      </c>
      <c r="AW219" s="23"/>
      <c r="AX219" s="23"/>
      <c r="AY219" s="23"/>
      <c r="AZ219" s="29">
        <v>64500</v>
      </c>
    </row>
    <row r="220" spans="1:52" s="27" customFormat="1" hidden="1" x14ac:dyDescent="0.2">
      <c r="A220" s="23">
        <v>891480000</v>
      </c>
      <c r="B220" s="23" t="s">
        <v>20</v>
      </c>
      <c r="C220" s="23" t="s">
        <v>3166</v>
      </c>
      <c r="D220" s="23" t="str">
        <f t="shared" si="5"/>
        <v>891480000_EI506927</v>
      </c>
      <c r="E220" s="23" t="s">
        <v>1679</v>
      </c>
      <c r="F220" s="23" t="s">
        <v>794</v>
      </c>
      <c r="G220" s="24">
        <v>45019</v>
      </c>
      <c r="H220" s="25"/>
      <c r="I220" s="26">
        <v>270794</v>
      </c>
      <c r="J220" s="26">
        <v>270794</v>
      </c>
      <c r="K220" s="23"/>
      <c r="L220" s="23" t="s">
        <v>26</v>
      </c>
      <c r="M220" s="23"/>
      <c r="N220" s="23" t="s">
        <v>4736</v>
      </c>
      <c r="O220" s="23" t="s">
        <v>4736</v>
      </c>
      <c r="P220" s="29">
        <v>0</v>
      </c>
      <c r="Q220" s="23"/>
      <c r="R220" s="23"/>
      <c r="S220" s="23"/>
      <c r="T220" s="29">
        <v>5762252</v>
      </c>
      <c r="U220" s="29">
        <v>0</v>
      </c>
      <c r="V220" s="23">
        <v>2201530038</v>
      </c>
      <c r="W220" s="25">
        <v>45495</v>
      </c>
      <c r="X220" s="23" t="s">
        <v>4725</v>
      </c>
      <c r="Y220" s="29">
        <v>104103622</v>
      </c>
      <c r="Z220" s="29">
        <v>2265623</v>
      </c>
      <c r="AA220" s="29">
        <v>0</v>
      </c>
      <c r="AB220" s="23">
        <v>2201520846</v>
      </c>
      <c r="AC220" s="25">
        <v>45467</v>
      </c>
      <c r="AD220" s="23" t="s">
        <v>4725</v>
      </c>
      <c r="AE220" s="29">
        <v>56038728</v>
      </c>
      <c r="AF220" s="23" t="s">
        <v>4673</v>
      </c>
      <c r="AG220" s="25">
        <v>44999</v>
      </c>
      <c r="AH220" s="25">
        <v>45152</v>
      </c>
      <c r="AI220" s="25"/>
      <c r="AJ220" s="29">
        <v>8603269</v>
      </c>
      <c r="AK220" s="29">
        <v>8298686</v>
      </c>
      <c r="AL220" s="29">
        <v>6190648</v>
      </c>
      <c r="AM220" s="29">
        <v>304583</v>
      </c>
      <c r="AN220" s="29">
        <v>8603269</v>
      </c>
      <c r="AO220" s="29">
        <v>123813</v>
      </c>
      <c r="AP220" s="29">
        <v>146998</v>
      </c>
      <c r="AQ220" s="29">
        <v>0</v>
      </c>
      <c r="AR220" s="29">
        <v>0</v>
      </c>
      <c r="AS220" s="29">
        <v>0</v>
      </c>
      <c r="AT220" s="29">
        <v>0</v>
      </c>
      <c r="AU220" s="23"/>
      <c r="AV220" s="29">
        <v>0</v>
      </c>
      <c r="AW220" s="23"/>
      <c r="AX220" s="23"/>
      <c r="AY220" s="23"/>
      <c r="AZ220" s="29">
        <v>5886065</v>
      </c>
    </row>
    <row r="221" spans="1:52" s="27" customFormat="1" hidden="1" x14ac:dyDescent="0.2">
      <c r="A221" s="23">
        <v>891480000</v>
      </c>
      <c r="B221" s="23" t="s">
        <v>20</v>
      </c>
      <c r="C221" s="23" t="s">
        <v>3197</v>
      </c>
      <c r="D221" s="23" t="str">
        <f t="shared" si="5"/>
        <v>891480000_EI537048</v>
      </c>
      <c r="E221" s="23" t="s">
        <v>1683</v>
      </c>
      <c r="F221" s="23" t="s">
        <v>825</v>
      </c>
      <c r="G221" s="24">
        <v>45107</v>
      </c>
      <c r="H221" s="25"/>
      <c r="I221" s="26">
        <v>2624504</v>
      </c>
      <c r="J221" s="26">
        <v>2624504</v>
      </c>
      <c r="K221" s="23"/>
      <c r="L221" s="23" t="s">
        <v>26</v>
      </c>
      <c r="M221" s="23"/>
      <c r="N221" s="23" t="s">
        <v>4748</v>
      </c>
      <c r="O221" s="23" t="s">
        <v>4736</v>
      </c>
      <c r="P221" s="29">
        <v>0</v>
      </c>
      <c r="Q221" s="23"/>
      <c r="R221" s="23"/>
      <c r="S221" s="23"/>
      <c r="T221" s="29">
        <v>9988407</v>
      </c>
      <c r="U221" s="29">
        <v>0</v>
      </c>
      <c r="V221" s="23">
        <v>2201540037</v>
      </c>
      <c r="W221" s="25">
        <v>45530</v>
      </c>
      <c r="X221" s="23" t="s">
        <v>4725</v>
      </c>
      <c r="Y221" s="29">
        <v>49987384</v>
      </c>
      <c r="Z221" s="29">
        <v>1640315</v>
      </c>
      <c r="AA221" s="29">
        <v>0</v>
      </c>
      <c r="AB221" s="23">
        <v>2201520846</v>
      </c>
      <c r="AC221" s="25">
        <v>45467</v>
      </c>
      <c r="AD221" s="23" t="s">
        <v>4725</v>
      </c>
      <c r="AE221" s="29">
        <v>56038728</v>
      </c>
      <c r="AF221" s="23" t="s">
        <v>4673</v>
      </c>
      <c r="AG221" s="25">
        <v>45092</v>
      </c>
      <c r="AH221" s="25">
        <v>45201</v>
      </c>
      <c r="AI221" s="25"/>
      <c r="AJ221" s="29">
        <v>12612911</v>
      </c>
      <c r="AK221" s="29">
        <v>12612911</v>
      </c>
      <c r="AL221" s="29">
        <v>9988407</v>
      </c>
      <c r="AM221" s="29">
        <v>0</v>
      </c>
      <c r="AN221" s="29">
        <v>12612911</v>
      </c>
      <c r="AO221" s="29">
        <v>0</v>
      </c>
      <c r="AP221" s="29">
        <v>984189</v>
      </c>
      <c r="AQ221" s="29">
        <v>0</v>
      </c>
      <c r="AR221" s="29">
        <v>0</v>
      </c>
      <c r="AS221" s="29">
        <v>0</v>
      </c>
      <c r="AT221" s="29">
        <v>0</v>
      </c>
      <c r="AU221" s="23"/>
      <c r="AV221" s="29">
        <v>0</v>
      </c>
      <c r="AW221" s="23"/>
      <c r="AX221" s="23"/>
      <c r="AY221" s="23"/>
      <c r="AZ221" s="29">
        <v>9988407</v>
      </c>
    </row>
    <row r="222" spans="1:52" s="27" customFormat="1" hidden="1" x14ac:dyDescent="0.2">
      <c r="A222" s="23">
        <v>891480000</v>
      </c>
      <c r="B222" s="23" t="s">
        <v>20</v>
      </c>
      <c r="C222" s="23" t="s">
        <v>4022</v>
      </c>
      <c r="D222" s="23" t="str">
        <f t="shared" si="5"/>
        <v>891480000_EJ2320033</v>
      </c>
      <c r="E222" s="23" t="s">
        <v>1724</v>
      </c>
      <c r="F222" s="23" t="s">
        <v>2530</v>
      </c>
      <c r="G222" s="24">
        <v>45475</v>
      </c>
      <c r="H222" s="23"/>
      <c r="I222" s="26">
        <v>221439</v>
      </c>
      <c r="J222" s="26">
        <v>221439</v>
      </c>
      <c r="K222" s="23"/>
      <c r="L222" s="23" t="s">
        <v>26</v>
      </c>
      <c r="M222" s="23"/>
      <c r="N222" s="23" t="e">
        <v>#N/A</v>
      </c>
      <c r="O222" s="23" t="s">
        <v>5131</v>
      </c>
      <c r="P222" s="29">
        <v>0</v>
      </c>
      <c r="Q222" s="23"/>
      <c r="R222" s="23"/>
      <c r="S222" s="23"/>
      <c r="T222" s="29">
        <v>0</v>
      </c>
      <c r="U222" s="29">
        <v>0</v>
      </c>
      <c r="V222" s="23"/>
      <c r="W222" s="25"/>
      <c r="X222" s="23"/>
      <c r="Y222" s="29">
        <v>0</v>
      </c>
      <c r="Z222" s="29">
        <v>101055</v>
      </c>
      <c r="AA222" s="29">
        <v>0</v>
      </c>
      <c r="AB222" s="23">
        <v>4800065209</v>
      </c>
      <c r="AC222" s="25">
        <v>45552</v>
      </c>
      <c r="AD222" s="23" t="s">
        <v>4975</v>
      </c>
      <c r="AE222" s="29">
        <v>60564087</v>
      </c>
      <c r="AF222" s="23" t="s">
        <v>4683</v>
      </c>
      <c r="AG222" s="25">
        <v>45463</v>
      </c>
      <c r="AH222" s="25">
        <v>45475</v>
      </c>
      <c r="AI222" s="25"/>
      <c r="AJ222" s="29">
        <v>221439</v>
      </c>
      <c r="AK222" s="29">
        <v>221439</v>
      </c>
      <c r="AL222" s="29">
        <v>101055</v>
      </c>
      <c r="AM222" s="29">
        <v>0</v>
      </c>
      <c r="AN222" s="29">
        <v>202110</v>
      </c>
      <c r="AO222" s="29">
        <v>0</v>
      </c>
      <c r="AP222" s="29">
        <v>0</v>
      </c>
      <c r="AQ222" s="29">
        <v>120384</v>
      </c>
      <c r="AR222" s="29">
        <v>0</v>
      </c>
      <c r="AS222" s="29">
        <v>0</v>
      </c>
      <c r="AT222" s="29">
        <v>0</v>
      </c>
      <c r="AU222" s="23"/>
      <c r="AV222" s="29">
        <v>120384</v>
      </c>
      <c r="AW222" s="23" t="s">
        <v>4740</v>
      </c>
      <c r="AX222" s="23" t="s">
        <v>5071</v>
      </c>
      <c r="AY222" s="23" t="s">
        <v>4742</v>
      </c>
      <c r="AZ222" s="29">
        <v>101055</v>
      </c>
    </row>
    <row r="223" spans="1:52" s="27" customFormat="1" hidden="1" x14ac:dyDescent="0.2">
      <c r="A223" s="23">
        <v>891480000</v>
      </c>
      <c r="B223" s="23" t="s">
        <v>20</v>
      </c>
      <c r="C223" s="23" t="s">
        <v>3993</v>
      </c>
      <c r="D223" s="23" t="str">
        <f t="shared" si="5"/>
        <v>891480000_EI684851</v>
      </c>
      <c r="E223" s="23" t="s">
        <v>1703</v>
      </c>
      <c r="F223" s="23" t="s">
        <v>2510</v>
      </c>
      <c r="G223" s="24">
        <v>45478</v>
      </c>
      <c r="H223" s="23"/>
      <c r="I223" s="26">
        <v>6196386</v>
      </c>
      <c r="J223" s="26">
        <v>6196386</v>
      </c>
      <c r="K223" s="23"/>
      <c r="L223" s="23" t="s">
        <v>26</v>
      </c>
      <c r="M223" s="23"/>
      <c r="N223" s="23" t="e">
        <v>#N/A</v>
      </c>
      <c r="O223" s="23" t="s">
        <v>5131</v>
      </c>
      <c r="P223" s="29">
        <v>0</v>
      </c>
      <c r="Q223" s="23"/>
      <c r="R223" s="23"/>
      <c r="S223" s="23"/>
      <c r="T223" s="29">
        <v>0</v>
      </c>
      <c r="U223" s="29">
        <v>0</v>
      </c>
      <c r="V223" s="23"/>
      <c r="W223" s="25"/>
      <c r="X223" s="23"/>
      <c r="Y223" s="29">
        <v>0</v>
      </c>
      <c r="Z223" s="29">
        <v>5561676</v>
      </c>
      <c r="AA223" s="29">
        <v>0</v>
      </c>
      <c r="AB223" s="23">
        <v>4800065209</v>
      </c>
      <c r="AC223" s="25">
        <v>45552</v>
      </c>
      <c r="AD223" s="23" t="s">
        <v>4975</v>
      </c>
      <c r="AE223" s="29">
        <v>60564087</v>
      </c>
      <c r="AF223" s="23" t="s">
        <v>4683</v>
      </c>
      <c r="AG223" s="25">
        <v>45471</v>
      </c>
      <c r="AH223" s="25">
        <v>45478</v>
      </c>
      <c r="AI223" s="25"/>
      <c r="AJ223" s="29">
        <v>6196386</v>
      </c>
      <c r="AK223" s="29">
        <v>6196386</v>
      </c>
      <c r="AL223" s="29">
        <v>5561676</v>
      </c>
      <c r="AM223" s="29">
        <v>0</v>
      </c>
      <c r="AN223" s="29">
        <v>4663200</v>
      </c>
      <c r="AO223" s="29">
        <v>0</v>
      </c>
      <c r="AP223" s="29">
        <v>0</v>
      </c>
      <c r="AQ223" s="29">
        <v>634710</v>
      </c>
      <c r="AR223" s="29">
        <v>0</v>
      </c>
      <c r="AS223" s="29">
        <v>0</v>
      </c>
      <c r="AT223" s="29">
        <v>0</v>
      </c>
      <c r="AU223" s="23"/>
      <c r="AV223" s="29">
        <v>634710</v>
      </c>
      <c r="AW223" s="23" t="s">
        <v>4740</v>
      </c>
      <c r="AX223" s="23" t="s">
        <v>5079</v>
      </c>
      <c r="AY223" s="23" t="s">
        <v>4742</v>
      </c>
      <c r="AZ223" s="29">
        <v>5561676</v>
      </c>
    </row>
    <row r="224" spans="1:52" s="27" customFormat="1" hidden="1" x14ac:dyDescent="0.2">
      <c r="A224" s="23">
        <v>891480000</v>
      </c>
      <c r="B224" s="23" t="s">
        <v>20</v>
      </c>
      <c r="C224" s="23" t="s">
        <v>3819</v>
      </c>
      <c r="D224" s="23" t="str">
        <f t="shared" si="5"/>
        <v>891480000_EI2832944</v>
      </c>
      <c r="E224" s="23" t="s">
        <v>1700</v>
      </c>
      <c r="F224" s="23" t="s">
        <v>1424</v>
      </c>
      <c r="G224" s="28">
        <v>45392</v>
      </c>
      <c r="H224" s="23"/>
      <c r="I224" s="26">
        <v>125375</v>
      </c>
      <c r="J224" s="26">
        <v>125375</v>
      </c>
      <c r="K224" s="23"/>
      <c r="L224" s="23" t="s">
        <v>26</v>
      </c>
      <c r="M224" s="23"/>
      <c r="N224" s="23" t="s">
        <v>4723</v>
      </c>
      <c r="O224" s="23" t="s">
        <v>5132</v>
      </c>
      <c r="P224" s="29">
        <v>15998</v>
      </c>
      <c r="Q224" s="23">
        <v>4800063572</v>
      </c>
      <c r="R224" s="23"/>
      <c r="S224" s="23"/>
      <c r="T224" s="29">
        <v>0</v>
      </c>
      <c r="U224" s="29">
        <v>0</v>
      </c>
      <c r="V224" s="23"/>
      <c r="W224" s="25"/>
      <c r="X224" s="23"/>
      <c r="Y224" s="29">
        <v>0</v>
      </c>
      <c r="Z224" s="29">
        <v>109377</v>
      </c>
      <c r="AA224" s="29">
        <v>0</v>
      </c>
      <c r="AB224" s="23">
        <v>4800063572</v>
      </c>
      <c r="AC224" s="25">
        <v>45412</v>
      </c>
      <c r="AD224" s="23"/>
      <c r="AE224" s="29">
        <v>0</v>
      </c>
      <c r="AF224" s="23" t="s">
        <v>4673</v>
      </c>
      <c r="AG224" s="25">
        <v>45384</v>
      </c>
      <c r="AH224" s="25">
        <v>45392</v>
      </c>
      <c r="AI224" s="25"/>
      <c r="AJ224" s="29">
        <v>125375</v>
      </c>
      <c r="AK224" s="29">
        <v>125375</v>
      </c>
      <c r="AL224" s="29">
        <v>125375</v>
      </c>
      <c r="AM224" s="29">
        <v>0</v>
      </c>
      <c r="AN224" s="29">
        <v>97733</v>
      </c>
      <c r="AO224" s="29">
        <v>0</v>
      </c>
      <c r="AP224" s="29">
        <v>0</v>
      </c>
      <c r="AQ224" s="29">
        <v>0</v>
      </c>
      <c r="AR224" s="29">
        <v>0</v>
      </c>
      <c r="AS224" s="29">
        <v>0</v>
      </c>
      <c r="AT224" s="29">
        <v>0</v>
      </c>
      <c r="AU224" s="23"/>
      <c r="AV224" s="29">
        <v>0</v>
      </c>
      <c r="AW224" s="23"/>
      <c r="AX224" s="23"/>
      <c r="AY224" s="23"/>
      <c r="AZ224" s="29">
        <v>125375</v>
      </c>
    </row>
    <row r="225" spans="1:52" s="27" customFormat="1" hidden="1" x14ac:dyDescent="0.2">
      <c r="A225" s="23">
        <v>891480000</v>
      </c>
      <c r="B225" s="23" t="s">
        <v>20</v>
      </c>
      <c r="C225" s="23" t="s">
        <v>3443</v>
      </c>
      <c r="D225" s="23" t="str">
        <f t="shared" si="5"/>
        <v>891480000_EI6319119</v>
      </c>
      <c r="E225" s="23" t="s">
        <v>1712</v>
      </c>
      <c r="F225" s="23" t="s">
        <v>1069</v>
      </c>
      <c r="G225" s="24">
        <v>45237</v>
      </c>
      <c r="H225" s="23"/>
      <c r="I225" s="26">
        <v>7742</v>
      </c>
      <c r="J225" s="26">
        <v>7742</v>
      </c>
      <c r="K225" s="23"/>
      <c r="L225" s="23" t="s">
        <v>26</v>
      </c>
      <c r="M225" s="23"/>
      <c r="N225" s="23" t="s">
        <v>4723</v>
      </c>
      <c r="O225" s="23" t="s">
        <v>5132</v>
      </c>
      <c r="P225" s="29">
        <v>7742</v>
      </c>
      <c r="Q225" s="23">
        <v>1222401859</v>
      </c>
      <c r="R225" s="23"/>
      <c r="S225" s="23"/>
      <c r="T225" s="29">
        <v>0</v>
      </c>
      <c r="U225" s="29">
        <v>0</v>
      </c>
      <c r="V225" s="23"/>
      <c r="W225" s="25"/>
      <c r="X225" s="23"/>
      <c r="Y225" s="29">
        <v>0</v>
      </c>
      <c r="Z225" s="29">
        <v>14602</v>
      </c>
      <c r="AA225" s="29">
        <v>0</v>
      </c>
      <c r="AB225" s="23">
        <v>4800062056</v>
      </c>
      <c r="AC225" s="25">
        <v>45280</v>
      </c>
      <c r="AD225" s="23" t="s">
        <v>4745</v>
      </c>
      <c r="AE225" s="29">
        <v>23584900</v>
      </c>
      <c r="AF225" s="23" t="s">
        <v>4673</v>
      </c>
      <c r="AG225" s="25">
        <v>45226</v>
      </c>
      <c r="AH225" s="25">
        <v>45245</v>
      </c>
      <c r="AI225" s="25"/>
      <c r="AJ225" s="29">
        <v>22344</v>
      </c>
      <c r="AK225" s="29">
        <v>22344</v>
      </c>
      <c r="AL225" s="29">
        <v>14602</v>
      </c>
      <c r="AM225" s="29">
        <v>0</v>
      </c>
      <c r="AN225" s="29">
        <v>22357</v>
      </c>
      <c r="AO225" s="29">
        <v>0</v>
      </c>
      <c r="AP225" s="29">
        <v>0</v>
      </c>
      <c r="AQ225" s="29">
        <v>0</v>
      </c>
      <c r="AR225" s="29">
        <v>0</v>
      </c>
      <c r="AS225" s="29">
        <v>0</v>
      </c>
      <c r="AT225" s="29">
        <v>0</v>
      </c>
      <c r="AU225" s="23"/>
      <c r="AV225" s="29">
        <v>0</v>
      </c>
      <c r="AW225" s="23"/>
      <c r="AX225" s="23"/>
      <c r="AY225" s="23"/>
      <c r="AZ225" s="29">
        <v>14602</v>
      </c>
    </row>
    <row r="226" spans="1:52" s="27" customFormat="1" hidden="1" x14ac:dyDescent="0.2">
      <c r="A226" s="23">
        <v>891480000</v>
      </c>
      <c r="B226" s="23" t="s">
        <v>20</v>
      </c>
      <c r="C226" s="23" t="s">
        <v>3155</v>
      </c>
      <c r="D226" s="23" t="str">
        <f t="shared" si="5"/>
        <v>891480000_EI4229804</v>
      </c>
      <c r="E226" s="23" t="s">
        <v>1672</v>
      </c>
      <c r="F226" s="23" t="s">
        <v>782</v>
      </c>
      <c r="G226" s="24">
        <v>44729</v>
      </c>
      <c r="H226" s="25"/>
      <c r="I226" s="26">
        <v>39031</v>
      </c>
      <c r="J226" s="26">
        <v>39031</v>
      </c>
      <c r="K226" s="23"/>
      <c r="L226" s="23" t="s">
        <v>26</v>
      </c>
      <c r="M226" s="23"/>
      <c r="N226" s="23" t="s">
        <v>4728</v>
      </c>
      <c r="O226" s="23" t="s">
        <v>4728</v>
      </c>
      <c r="P226" s="29">
        <v>0</v>
      </c>
      <c r="Q226" s="23"/>
      <c r="R226" s="23"/>
      <c r="S226" s="23"/>
      <c r="T226" s="29">
        <v>0</v>
      </c>
      <c r="U226" s="29">
        <v>0</v>
      </c>
      <c r="V226" s="23"/>
      <c r="W226" s="25"/>
      <c r="X226" s="23"/>
      <c r="Y226" s="29">
        <v>0</v>
      </c>
      <c r="Z226" s="29">
        <v>0</v>
      </c>
      <c r="AA226" s="29">
        <v>0</v>
      </c>
      <c r="AB226" s="23"/>
      <c r="AC226" s="25"/>
      <c r="AD226" s="23"/>
      <c r="AE226" s="29">
        <v>0</v>
      </c>
      <c r="AF226" s="23" t="s">
        <v>4676</v>
      </c>
      <c r="AG226" s="25">
        <v>44711</v>
      </c>
      <c r="AH226" s="25">
        <v>44770</v>
      </c>
      <c r="AI226" s="25">
        <v>45175</v>
      </c>
      <c r="AJ226" s="29">
        <v>39031</v>
      </c>
      <c r="AK226" s="29">
        <v>39031</v>
      </c>
      <c r="AL226" s="29">
        <v>0</v>
      </c>
      <c r="AM226" s="29">
        <v>0</v>
      </c>
      <c r="AN226" s="29">
        <v>0</v>
      </c>
      <c r="AO226" s="29">
        <v>0</v>
      </c>
      <c r="AP226" s="29">
        <v>0</v>
      </c>
      <c r="AQ226" s="29">
        <v>0</v>
      </c>
      <c r="AR226" s="29">
        <v>39031</v>
      </c>
      <c r="AS226" s="29">
        <v>0</v>
      </c>
      <c r="AT226" s="29">
        <v>0</v>
      </c>
      <c r="AU226" s="23"/>
      <c r="AV226" s="29">
        <v>39031</v>
      </c>
      <c r="AW226" s="23" t="s">
        <v>4729</v>
      </c>
      <c r="AX226" s="23" t="s">
        <v>4730</v>
      </c>
      <c r="AY226" s="23" t="s">
        <v>4731</v>
      </c>
      <c r="AZ226" s="29">
        <v>0</v>
      </c>
    </row>
    <row r="227" spans="1:52" s="27" customFormat="1" hidden="1" x14ac:dyDescent="0.2">
      <c r="A227" s="23">
        <v>891480000</v>
      </c>
      <c r="B227" s="23" t="s">
        <v>20</v>
      </c>
      <c r="C227" s="23" t="s">
        <v>3156</v>
      </c>
      <c r="D227" s="23" t="str">
        <f t="shared" si="5"/>
        <v>891480000_EI4231818</v>
      </c>
      <c r="E227" s="23" t="s">
        <v>1672</v>
      </c>
      <c r="F227" s="23" t="s">
        <v>783</v>
      </c>
      <c r="G227" s="24">
        <v>44775</v>
      </c>
      <c r="H227" s="25"/>
      <c r="I227" s="26">
        <v>156481</v>
      </c>
      <c r="J227" s="26">
        <v>156481</v>
      </c>
      <c r="K227" s="23"/>
      <c r="L227" s="23" t="s">
        <v>26</v>
      </c>
      <c r="M227" s="23"/>
      <c r="N227" s="23" t="s">
        <v>4728</v>
      </c>
      <c r="O227" s="23" t="s">
        <v>4728</v>
      </c>
      <c r="P227" s="29">
        <v>0</v>
      </c>
      <c r="Q227" s="23"/>
      <c r="R227" s="23"/>
      <c r="S227" s="23"/>
      <c r="T227" s="29">
        <v>0</v>
      </c>
      <c r="U227" s="29">
        <v>0</v>
      </c>
      <c r="V227" s="23"/>
      <c r="W227" s="25"/>
      <c r="X227" s="23"/>
      <c r="Y227" s="29">
        <v>0</v>
      </c>
      <c r="Z227" s="29">
        <v>0</v>
      </c>
      <c r="AA227" s="29">
        <v>0</v>
      </c>
      <c r="AB227" s="23"/>
      <c r="AC227" s="25"/>
      <c r="AD227" s="23"/>
      <c r="AE227" s="29">
        <v>0</v>
      </c>
      <c r="AF227" s="23" t="s">
        <v>4676</v>
      </c>
      <c r="AG227" s="25">
        <v>44761</v>
      </c>
      <c r="AH227" s="25">
        <v>45426</v>
      </c>
      <c r="AI227" s="25">
        <v>45441</v>
      </c>
      <c r="AJ227" s="29">
        <v>156481</v>
      </c>
      <c r="AK227" s="29">
        <v>0</v>
      </c>
      <c r="AL227" s="29">
        <v>0</v>
      </c>
      <c r="AM227" s="29">
        <v>0</v>
      </c>
      <c r="AN227" s="29">
        <v>0</v>
      </c>
      <c r="AO227" s="29">
        <v>0</v>
      </c>
      <c r="AP227" s="29">
        <v>0</v>
      </c>
      <c r="AQ227" s="29">
        <v>0</v>
      </c>
      <c r="AR227" s="29">
        <v>156481</v>
      </c>
      <c r="AS227" s="29">
        <v>0</v>
      </c>
      <c r="AT227" s="29">
        <v>0</v>
      </c>
      <c r="AU227" s="23"/>
      <c r="AV227" s="29">
        <v>156481</v>
      </c>
      <c r="AW227" s="23" t="s">
        <v>4729</v>
      </c>
      <c r="AX227" s="23" t="s">
        <v>4732</v>
      </c>
      <c r="AY227" s="23" t="s">
        <v>4731</v>
      </c>
      <c r="AZ227" s="29">
        <v>0</v>
      </c>
    </row>
    <row r="228" spans="1:52" s="27" customFormat="1" hidden="1" x14ac:dyDescent="0.2">
      <c r="A228" s="23">
        <v>891480000</v>
      </c>
      <c r="B228" s="23" t="s">
        <v>20</v>
      </c>
      <c r="C228" s="23" t="s">
        <v>3191</v>
      </c>
      <c r="D228" s="23" t="str">
        <f t="shared" si="5"/>
        <v>891480000_EI0325180</v>
      </c>
      <c r="E228" s="23" t="s">
        <v>1693</v>
      </c>
      <c r="F228" s="23" t="s">
        <v>819</v>
      </c>
      <c r="G228" s="24">
        <v>45061</v>
      </c>
      <c r="H228" s="25"/>
      <c r="I228" s="26">
        <v>53567</v>
      </c>
      <c r="J228" s="26">
        <v>53567</v>
      </c>
      <c r="K228" s="23"/>
      <c r="L228" s="23" t="s">
        <v>26</v>
      </c>
      <c r="M228" s="23"/>
      <c r="N228" s="23" t="s">
        <v>4728</v>
      </c>
      <c r="O228" s="23" t="s">
        <v>4728</v>
      </c>
      <c r="P228" s="29">
        <v>0</v>
      </c>
      <c r="Q228" s="23"/>
      <c r="R228" s="23"/>
      <c r="S228" s="23"/>
      <c r="T228" s="29">
        <v>0</v>
      </c>
      <c r="U228" s="29">
        <v>0</v>
      </c>
      <c r="V228" s="23"/>
      <c r="W228" s="25"/>
      <c r="X228" s="23"/>
      <c r="Y228" s="29">
        <v>0</v>
      </c>
      <c r="Z228" s="29">
        <v>0</v>
      </c>
      <c r="AA228" s="29">
        <v>0</v>
      </c>
      <c r="AB228" s="23"/>
      <c r="AC228" s="25"/>
      <c r="AD228" s="23"/>
      <c r="AE228" s="29">
        <v>0</v>
      </c>
      <c r="AF228" s="23" t="s">
        <v>4676</v>
      </c>
      <c r="AG228" s="25">
        <v>45051</v>
      </c>
      <c r="AH228" s="25">
        <v>45261</v>
      </c>
      <c r="AI228" s="25">
        <v>45272</v>
      </c>
      <c r="AJ228" s="29">
        <v>57667</v>
      </c>
      <c r="AK228" s="29">
        <v>0</v>
      </c>
      <c r="AL228" s="29">
        <v>0</v>
      </c>
      <c r="AM228" s="29">
        <v>0</v>
      </c>
      <c r="AN228" s="29">
        <v>0</v>
      </c>
      <c r="AO228" s="29">
        <v>0</v>
      </c>
      <c r="AP228" s="29">
        <v>0</v>
      </c>
      <c r="AQ228" s="29">
        <v>0</v>
      </c>
      <c r="AR228" s="29">
        <v>57667</v>
      </c>
      <c r="AS228" s="29">
        <v>0</v>
      </c>
      <c r="AT228" s="29">
        <v>0</v>
      </c>
      <c r="AU228" s="23"/>
      <c r="AV228" s="29">
        <v>57667</v>
      </c>
      <c r="AW228" s="23" t="s">
        <v>4729</v>
      </c>
      <c r="AX228" s="23" t="s">
        <v>4737</v>
      </c>
      <c r="AY228" s="23" t="s">
        <v>4731</v>
      </c>
      <c r="AZ228" s="29">
        <v>0</v>
      </c>
    </row>
    <row r="229" spans="1:52" s="27" customFormat="1" hidden="1" x14ac:dyDescent="0.2">
      <c r="A229" s="23">
        <v>891480000</v>
      </c>
      <c r="B229" s="23" t="s">
        <v>20</v>
      </c>
      <c r="C229" s="23" t="s">
        <v>3199</v>
      </c>
      <c r="D229" s="23" t="str">
        <f t="shared" si="5"/>
        <v>891480000_EI4249086</v>
      </c>
      <c r="E229" s="23" t="s">
        <v>1672</v>
      </c>
      <c r="F229" s="23" t="s">
        <v>828</v>
      </c>
      <c r="G229" s="24">
        <v>45107</v>
      </c>
      <c r="H229" s="25"/>
      <c r="I229" s="26">
        <v>53263</v>
      </c>
      <c r="J229" s="26">
        <v>53263</v>
      </c>
      <c r="K229" s="23"/>
      <c r="L229" s="23" t="s">
        <v>26</v>
      </c>
      <c r="M229" s="23"/>
      <c r="N229" s="23" t="s">
        <v>4728</v>
      </c>
      <c r="O229" s="23" t="s">
        <v>4728</v>
      </c>
      <c r="P229" s="29">
        <v>0</v>
      </c>
      <c r="Q229" s="23"/>
      <c r="R229" s="23"/>
      <c r="S229" s="23"/>
      <c r="T229" s="29">
        <v>0</v>
      </c>
      <c r="U229" s="29">
        <v>0</v>
      </c>
      <c r="V229" s="23"/>
      <c r="W229" s="25"/>
      <c r="X229" s="23"/>
      <c r="Y229" s="29">
        <v>0</v>
      </c>
      <c r="Z229" s="29">
        <v>0</v>
      </c>
      <c r="AA229" s="29">
        <v>0</v>
      </c>
      <c r="AB229" s="23"/>
      <c r="AC229" s="25"/>
      <c r="AD229" s="23"/>
      <c r="AE229" s="29">
        <v>0</v>
      </c>
      <c r="AF229" s="23" t="s">
        <v>4676</v>
      </c>
      <c r="AG229" s="25">
        <v>45080</v>
      </c>
      <c r="AH229" s="25">
        <v>45359</v>
      </c>
      <c r="AI229" s="25">
        <v>45380</v>
      </c>
      <c r="AJ229" s="29">
        <v>53263</v>
      </c>
      <c r="AK229" s="29">
        <v>0</v>
      </c>
      <c r="AL229" s="29">
        <v>0</v>
      </c>
      <c r="AM229" s="29">
        <v>0</v>
      </c>
      <c r="AN229" s="29">
        <v>0</v>
      </c>
      <c r="AO229" s="29">
        <v>0</v>
      </c>
      <c r="AP229" s="29">
        <v>0</v>
      </c>
      <c r="AQ229" s="29">
        <v>0</v>
      </c>
      <c r="AR229" s="29">
        <v>53263</v>
      </c>
      <c r="AS229" s="29">
        <v>0</v>
      </c>
      <c r="AT229" s="29">
        <v>0</v>
      </c>
      <c r="AU229" s="23"/>
      <c r="AV229" s="29">
        <v>53263</v>
      </c>
      <c r="AW229" s="23" t="s">
        <v>4729</v>
      </c>
      <c r="AX229" s="23" t="s">
        <v>4749</v>
      </c>
      <c r="AY229" s="23" t="s">
        <v>4731</v>
      </c>
      <c r="AZ229" s="29">
        <v>0</v>
      </c>
    </row>
    <row r="230" spans="1:52" s="27" customFormat="1" hidden="1" x14ac:dyDescent="0.2">
      <c r="A230" s="23">
        <v>891480000</v>
      </c>
      <c r="B230" s="23" t="s">
        <v>20</v>
      </c>
      <c r="C230" s="23" t="s">
        <v>3203</v>
      </c>
      <c r="D230" s="23" t="str">
        <f t="shared" si="5"/>
        <v>891480000_EI8035512</v>
      </c>
      <c r="E230" s="23" t="s">
        <v>1682</v>
      </c>
      <c r="F230" s="23" t="s">
        <v>832</v>
      </c>
      <c r="G230" s="24">
        <v>45107</v>
      </c>
      <c r="H230" s="25"/>
      <c r="I230" s="26">
        <v>72207</v>
      </c>
      <c r="J230" s="26">
        <v>72207</v>
      </c>
      <c r="K230" s="23"/>
      <c r="L230" s="23" t="s">
        <v>26</v>
      </c>
      <c r="M230" s="23"/>
      <c r="N230" s="23" t="s">
        <v>4728</v>
      </c>
      <c r="O230" s="23" t="s">
        <v>4728</v>
      </c>
      <c r="P230" s="29">
        <v>0</v>
      </c>
      <c r="Q230" s="23"/>
      <c r="R230" s="23"/>
      <c r="S230" s="23"/>
      <c r="T230" s="29">
        <v>0</v>
      </c>
      <c r="U230" s="29">
        <v>0</v>
      </c>
      <c r="V230" s="23"/>
      <c r="W230" s="25"/>
      <c r="X230" s="23"/>
      <c r="Y230" s="29">
        <v>0</v>
      </c>
      <c r="Z230" s="29">
        <v>0</v>
      </c>
      <c r="AA230" s="29">
        <v>0</v>
      </c>
      <c r="AB230" s="23"/>
      <c r="AC230" s="25"/>
      <c r="AD230" s="23"/>
      <c r="AE230" s="29">
        <v>0</v>
      </c>
      <c r="AF230" s="23" t="s">
        <v>4676</v>
      </c>
      <c r="AG230" s="25">
        <v>45092</v>
      </c>
      <c r="AH230" s="25">
        <v>45201</v>
      </c>
      <c r="AI230" s="25">
        <v>45208</v>
      </c>
      <c r="AJ230" s="29">
        <v>72207</v>
      </c>
      <c r="AK230" s="29">
        <v>0</v>
      </c>
      <c r="AL230" s="29">
        <v>0</v>
      </c>
      <c r="AM230" s="29">
        <v>0</v>
      </c>
      <c r="AN230" s="29">
        <v>0</v>
      </c>
      <c r="AO230" s="29">
        <v>0</v>
      </c>
      <c r="AP230" s="29">
        <v>0</v>
      </c>
      <c r="AQ230" s="29">
        <v>0</v>
      </c>
      <c r="AR230" s="29">
        <v>72207</v>
      </c>
      <c r="AS230" s="29">
        <v>0</v>
      </c>
      <c r="AT230" s="29">
        <v>0</v>
      </c>
      <c r="AU230" s="23"/>
      <c r="AV230" s="29">
        <v>72207</v>
      </c>
      <c r="AW230" s="23" t="s">
        <v>4729</v>
      </c>
      <c r="AX230" s="23" t="s">
        <v>4750</v>
      </c>
      <c r="AY230" s="23" t="s">
        <v>4731</v>
      </c>
      <c r="AZ230" s="29">
        <v>0</v>
      </c>
    </row>
    <row r="231" spans="1:52" s="27" customFormat="1" hidden="1" x14ac:dyDescent="0.2">
      <c r="A231" s="23">
        <v>891480000</v>
      </c>
      <c r="B231" s="23" t="s">
        <v>20</v>
      </c>
      <c r="C231" s="23" t="s">
        <v>3204</v>
      </c>
      <c r="D231" s="23" t="str">
        <f t="shared" si="5"/>
        <v>891480000_EJ125341</v>
      </c>
      <c r="E231" s="23" t="s">
        <v>1691</v>
      </c>
      <c r="F231" s="23" t="s">
        <v>833</v>
      </c>
      <c r="G231" s="24">
        <v>45107</v>
      </c>
      <c r="H231" s="25"/>
      <c r="I231" s="26">
        <v>57667</v>
      </c>
      <c r="J231" s="26">
        <v>57667</v>
      </c>
      <c r="K231" s="23"/>
      <c r="L231" s="23" t="s">
        <v>26</v>
      </c>
      <c r="M231" s="23"/>
      <c r="N231" s="23" t="s">
        <v>4728</v>
      </c>
      <c r="O231" s="23" t="s">
        <v>4728</v>
      </c>
      <c r="P231" s="29">
        <v>0</v>
      </c>
      <c r="Q231" s="23"/>
      <c r="R231" s="23"/>
      <c r="S231" s="23"/>
      <c r="T231" s="29">
        <v>0</v>
      </c>
      <c r="U231" s="29">
        <v>0</v>
      </c>
      <c r="V231" s="23"/>
      <c r="W231" s="25"/>
      <c r="X231" s="23"/>
      <c r="Y231" s="29">
        <v>0</v>
      </c>
      <c r="Z231" s="29">
        <v>0</v>
      </c>
      <c r="AA231" s="29">
        <v>0</v>
      </c>
      <c r="AB231" s="23"/>
      <c r="AC231" s="25"/>
      <c r="AD231" s="23"/>
      <c r="AE231" s="29">
        <v>0</v>
      </c>
      <c r="AF231" s="23" t="s">
        <v>4676</v>
      </c>
      <c r="AG231" s="25">
        <v>45093</v>
      </c>
      <c r="AH231" s="25">
        <v>45201</v>
      </c>
      <c r="AI231" s="25">
        <v>45208</v>
      </c>
      <c r="AJ231" s="29">
        <v>57667</v>
      </c>
      <c r="AK231" s="29">
        <v>0</v>
      </c>
      <c r="AL231" s="29">
        <v>0</v>
      </c>
      <c r="AM231" s="29">
        <v>0</v>
      </c>
      <c r="AN231" s="29">
        <v>0</v>
      </c>
      <c r="AO231" s="29">
        <v>0</v>
      </c>
      <c r="AP231" s="29">
        <v>0</v>
      </c>
      <c r="AQ231" s="29">
        <v>0</v>
      </c>
      <c r="AR231" s="29">
        <v>57667</v>
      </c>
      <c r="AS231" s="29">
        <v>0</v>
      </c>
      <c r="AT231" s="29">
        <v>0</v>
      </c>
      <c r="AU231" s="23"/>
      <c r="AV231" s="29">
        <v>57667</v>
      </c>
      <c r="AW231" s="23" t="s">
        <v>4729</v>
      </c>
      <c r="AX231" s="23" t="s">
        <v>4751</v>
      </c>
      <c r="AY231" s="23" t="s">
        <v>4731</v>
      </c>
      <c r="AZ231" s="29">
        <v>0</v>
      </c>
    </row>
    <row r="232" spans="1:52" s="27" customFormat="1" hidden="1" x14ac:dyDescent="0.2">
      <c r="A232" s="23">
        <v>891480000</v>
      </c>
      <c r="B232" s="23" t="s">
        <v>20</v>
      </c>
      <c r="C232" s="23" t="s">
        <v>3213</v>
      </c>
      <c r="D232" s="23" t="str">
        <f t="shared" si="5"/>
        <v>891480000_EI0326807</v>
      </c>
      <c r="E232" s="23" t="s">
        <v>1693</v>
      </c>
      <c r="F232" s="23" t="s">
        <v>842</v>
      </c>
      <c r="G232" s="24">
        <v>45149</v>
      </c>
      <c r="H232" s="25"/>
      <c r="I232" s="26">
        <v>57667</v>
      </c>
      <c r="J232" s="26">
        <v>57667</v>
      </c>
      <c r="K232" s="23"/>
      <c r="L232" s="23" t="s">
        <v>26</v>
      </c>
      <c r="M232" s="23"/>
      <c r="N232" s="23" t="s">
        <v>4728</v>
      </c>
      <c r="O232" s="23" t="s">
        <v>4728</v>
      </c>
      <c r="P232" s="29">
        <v>0</v>
      </c>
      <c r="Q232" s="23"/>
      <c r="R232" s="23"/>
      <c r="S232" s="23"/>
      <c r="T232" s="29">
        <v>0</v>
      </c>
      <c r="U232" s="29">
        <v>0</v>
      </c>
      <c r="V232" s="23"/>
      <c r="W232" s="25"/>
      <c r="X232" s="23"/>
      <c r="Y232" s="29">
        <v>0</v>
      </c>
      <c r="Z232" s="29">
        <v>0</v>
      </c>
      <c r="AA232" s="29">
        <v>0</v>
      </c>
      <c r="AB232" s="23"/>
      <c r="AC232" s="25"/>
      <c r="AD232" s="23"/>
      <c r="AE232" s="29">
        <v>0</v>
      </c>
      <c r="AF232" s="23" t="s">
        <v>4676</v>
      </c>
      <c r="AG232" s="25">
        <v>45100</v>
      </c>
      <c r="AH232" s="25">
        <v>45201</v>
      </c>
      <c r="AI232" s="25">
        <v>45208</v>
      </c>
      <c r="AJ232" s="29">
        <v>57667</v>
      </c>
      <c r="AK232" s="29">
        <v>0</v>
      </c>
      <c r="AL232" s="29">
        <v>0</v>
      </c>
      <c r="AM232" s="29">
        <v>0</v>
      </c>
      <c r="AN232" s="29">
        <v>0</v>
      </c>
      <c r="AO232" s="29">
        <v>0</v>
      </c>
      <c r="AP232" s="29">
        <v>0</v>
      </c>
      <c r="AQ232" s="29">
        <v>0</v>
      </c>
      <c r="AR232" s="29">
        <v>57667</v>
      </c>
      <c r="AS232" s="29">
        <v>0</v>
      </c>
      <c r="AT232" s="29">
        <v>0</v>
      </c>
      <c r="AU232" s="23"/>
      <c r="AV232" s="29">
        <v>57667</v>
      </c>
      <c r="AW232" s="23" t="s">
        <v>4729</v>
      </c>
      <c r="AX232" s="23" t="s">
        <v>4752</v>
      </c>
      <c r="AY232" s="23" t="s">
        <v>4731</v>
      </c>
      <c r="AZ232" s="29">
        <v>0</v>
      </c>
    </row>
    <row r="233" spans="1:52" s="27" customFormat="1" hidden="1" x14ac:dyDescent="0.2">
      <c r="A233" s="23">
        <v>891480000</v>
      </c>
      <c r="B233" s="23" t="s">
        <v>20</v>
      </c>
      <c r="C233" s="23" t="s">
        <v>3218</v>
      </c>
      <c r="D233" s="23" t="str">
        <f t="shared" si="5"/>
        <v>891480000_EI4250524</v>
      </c>
      <c r="E233" s="23" t="s">
        <v>1672</v>
      </c>
      <c r="F233" s="23" t="s">
        <v>847</v>
      </c>
      <c r="G233" s="24">
        <v>45149</v>
      </c>
      <c r="H233" s="25"/>
      <c r="I233" s="26">
        <v>302680</v>
      </c>
      <c r="J233" s="26">
        <v>302680</v>
      </c>
      <c r="K233" s="23"/>
      <c r="L233" s="23" t="s">
        <v>26</v>
      </c>
      <c r="M233" s="23"/>
      <c r="N233" s="23" t="s">
        <v>4728</v>
      </c>
      <c r="O233" s="23" t="s">
        <v>4728</v>
      </c>
      <c r="P233" s="29">
        <v>0</v>
      </c>
      <c r="Q233" s="23"/>
      <c r="R233" s="23"/>
      <c r="S233" s="23"/>
      <c r="T233" s="29">
        <v>0</v>
      </c>
      <c r="U233" s="29">
        <v>0</v>
      </c>
      <c r="V233" s="23"/>
      <c r="W233" s="25"/>
      <c r="X233" s="23"/>
      <c r="Y233" s="29">
        <v>0</v>
      </c>
      <c r="Z233" s="29">
        <v>0</v>
      </c>
      <c r="AA233" s="29">
        <v>0</v>
      </c>
      <c r="AB233" s="23"/>
      <c r="AC233" s="25"/>
      <c r="AD233" s="23"/>
      <c r="AE233" s="29">
        <v>0</v>
      </c>
      <c r="AF233" s="23" t="s">
        <v>4676</v>
      </c>
      <c r="AG233" s="25">
        <v>45103</v>
      </c>
      <c r="AH233" s="25">
        <v>45420</v>
      </c>
      <c r="AI233" s="25">
        <v>45440</v>
      </c>
      <c r="AJ233" s="29">
        <v>302680</v>
      </c>
      <c r="AK233" s="29">
        <v>0</v>
      </c>
      <c r="AL233" s="29">
        <v>0</v>
      </c>
      <c r="AM233" s="29">
        <v>0</v>
      </c>
      <c r="AN233" s="29">
        <v>0</v>
      </c>
      <c r="AO233" s="29">
        <v>0</v>
      </c>
      <c r="AP233" s="29">
        <v>0</v>
      </c>
      <c r="AQ233" s="29">
        <v>0</v>
      </c>
      <c r="AR233" s="29">
        <v>302680</v>
      </c>
      <c r="AS233" s="29">
        <v>0</v>
      </c>
      <c r="AT233" s="29">
        <v>0</v>
      </c>
      <c r="AU233" s="23"/>
      <c r="AV233" s="29">
        <v>302680</v>
      </c>
      <c r="AW233" s="23" t="s">
        <v>4729</v>
      </c>
      <c r="AX233" s="23" t="s">
        <v>4753</v>
      </c>
      <c r="AY233" s="23" t="s">
        <v>4731</v>
      </c>
      <c r="AZ233" s="29">
        <v>0</v>
      </c>
    </row>
    <row r="234" spans="1:52" s="27" customFormat="1" hidden="1" x14ac:dyDescent="0.2">
      <c r="A234" s="23">
        <v>891480000</v>
      </c>
      <c r="B234" s="23" t="s">
        <v>20</v>
      </c>
      <c r="C234" s="23" t="s">
        <v>3223</v>
      </c>
      <c r="D234" s="23" t="str">
        <f t="shared" si="5"/>
        <v>891480000_EI431331</v>
      </c>
      <c r="E234" s="23" t="s">
        <v>1702</v>
      </c>
      <c r="F234" s="23" t="s">
        <v>852</v>
      </c>
      <c r="G234" s="24">
        <v>45149</v>
      </c>
      <c r="H234" s="23"/>
      <c r="I234" s="26">
        <v>57949</v>
      </c>
      <c r="J234" s="26">
        <v>57949</v>
      </c>
      <c r="K234" s="23"/>
      <c r="L234" s="23" t="s">
        <v>26</v>
      </c>
      <c r="M234" s="23"/>
      <c r="N234" s="23" t="s">
        <v>4728</v>
      </c>
      <c r="O234" s="23" t="s">
        <v>4728</v>
      </c>
      <c r="P234" s="29">
        <v>0</v>
      </c>
      <c r="Q234" s="23"/>
      <c r="R234" s="23"/>
      <c r="S234" s="23"/>
      <c r="T234" s="29">
        <v>0</v>
      </c>
      <c r="U234" s="29">
        <v>0</v>
      </c>
      <c r="V234" s="23"/>
      <c r="W234" s="25"/>
      <c r="X234" s="23"/>
      <c r="Y234" s="29">
        <v>0</v>
      </c>
      <c r="Z234" s="29">
        <v>0</v>
      </c>
      <c r="AA234" s="29">
        <v>0</v>
      </c>
      <c r="AB234" s="23"/>
      <c r="AC234" s="25"/>
      <c r="AD234" s="23"/>
      <c r="AE234" s="29">
        <v>0</v>
      </c>
      <c r="AF234" s="23" t="s">
        <v>4676</v>
      </c>
      <c r="AG234" s="25">
        <v>45100</v>
      </c>
      <c r="AH234" s="25">
        <v>45201</v>
      </c>
      <c r="AI234" s="25">
        <v>45216</v>
      </c>
      <c r="AJ234" s="29">
        <v>57949</v>
      </c>
      <c r="AK234" s="29">
        <v>0</v>
      </c>
      <c r="AL234" s="29">
        <v>0</v>
      </c>
      <c r="AM234" s="29">
        <v>0</v>
      </c>
      <c r="AN234" s="29">
        <v>0</v>
      </c>
      <c r="AO234" s="29">
        <v>0</v>
      </c>
      <c r="AP234" s="29">
        <v>0</v>
      </c>
      <c r="AQ234" s="29">
        <v>0</v>
      </c>
      <c r="AR234" s="29">
        <v>57949</v>
      </c>
      <c r="AS234" s="29">
        <v>0</v>
      </c>
      <c r="AT234" s="29">
        <v>0</v>
      </c>
      <c r="AU234" s="23"/>
      <c r="AV234" s="29">
        <v>57949</v>
      </c>
      <c r="AW234" s="23" t="s">
        <v>4729</v>
      </c>
      <c r="AX234" s="23" t="s">
        <v>4754</v>
      </c>
      <c r="AY234" s="23" t="s">
        <v>4731</v>
      </c>
      <c r="AZ234" s="29">
        <v>0</v>
      </c>
    </row>
    <row r="235" spans="1:52" s="27" customFormat="1" hidden="1" x14ac:dyDescent="0.2">
      <c r="A235" s="23">
        <v>891480000</v>
      </c>
      <c r="B235" s="23" t="s">
        <v>20</v>
      </c>
      <c r="C235" s="23" t="s">
        <v>3225</v>
      </c>
      <c r="D235" s="23" t="str">
        <f t="shared" si="5"/>
        <v>891480000_EI431323</v>
      </c>
      <c r="E235" s="23" t="s">
        <v>1702</v>
      </c>
      <c r="F235" s="23" t="s">
        <v>854</v>
      </c>
      <c r="G235" s="24">
        <v>45149</v>
      </c>
      <c r="H235" s="25"/>
      <c r="I235" s="26">
        <v>37083</v>
      </c>
      <c r="J235" s="26">
        <v>37083</v>
      </c>
      <c r="K235" s="23"/>
      <c r="L235" s="23" t="s">
        <v>26</v>
      </c>
      <c r="M235" s="23"/>
      <c r="N235" s="23" t="s">
        <v>4728</v>
      </c>
      <c r="O235" s="23" t="s">
        <v>4728</v>
      </c>
      <c r="P235" s="29">
        <v>0</v>
      </c>
      <c r="Q235" s="23"/>
      <c r="R235" s="23"/>
      <c r="S235" s="23"/>
      <c r="T235" s="29">
        <v>0</v>
      </c>
      <c r="U235" s="29">
        <v>0</v>
      </c>
      <c r="V235" s="23"/>
      <c r="W235" s="25"/>
      <c r="X235" s="23"/>
      <c r="Y235" s="29">
        <v>0</v>
      </c>
      <c r="Z235" s="29">
        <v>0</v>
      </c>
      <c r="AA235" s="29">
        <v>0</v>
      </c>
      <c r="AB235" s="23"/>
      <c r="AC235" s="25"/>
      <c r="AD235" s="23"/>
      <c r="AE235" s="29">
        <v>0</v>
      </c>
      <c r="AF235" s="23" t="s">
        <v>4676</v>
      </c>
      <c r="AG235" s="25">
        <v>45100</v>
      </c>
      <c r="AH235" s="25">
        <v>45201</v>
      </c>
      <c r="AI235" s="25">
        <v>45210</v>
      </c>
      <c r="AJ235" s="29">
        <v>37083</v>
      </c>
      <c r="AK235" s="29">
        <v>0</v>
      </c>
      <c r="AL235" s="29">
        <v>0</v>
      </c>
      <c r="AM235" s="29">
        <v>0</v>
      </c>
      <c r="AN235" s="29">
        <v>0</v>
      </c>
      <c r="AO235" s="29">
        <v>0</v>
      </c>
      <c r="AP235" s="29">
        <v>0</v>
      </c>
      <c r="AQ235" s="29">
        <v>0</v>
      </c>
      <c r="AR235" s="29">
        <v>37083</v>
      </c>
      <c r="AS235" s="29">
        <v>0</v>
      </c>
      <c r="AT235" s="29">
        <v>0</v>
      </c>
      <c r="AU235" s="23"/>
      <c r="AV235" s="29">
        <v>37083</v>
      </c>
      <c r="AW235" s="23" t="s">
        <v>4729</v>
      </c>
      <c r="AX235" s="23" t="s">
        <v>4755</v>
      </c>
      <c r="AY235" s="23" t="s">
        <v>4731</v>
      </c>
      <c r="AZ235" s="29">
        <v>0</v>
      </c>
    </row>
    <row r="236" spans="1:52" s="27" customFormat="1" hidden="1" x14ac:dyDescent="0.2">
      <c r="A236" s="23">
        <v>891480000</v>
      </c>
      <c r="B236" s="23" t="s">
        <v>20</v>
      </c>
      <c r="C236" s="23" t="s">
        <v>3227</v>
      </c>
      <c r="D236" s="23" t="str">
        <f t="shared" si="5"/>
        <v>891480000_EI4250658</v>
      </c>
      <c r="E236" s="23" t="s">
        <v>1672</v>
      </c>
      <c r="F236" s="23" t="s">
        <v>856</v>
      </c>
      <c r="G236" s="24">
        <v>45149</v>
      </c>
      <c r="H236" s="25"/>
      <c r="I236" s="26">
        <v>142223</v>
      </c>
      <c r="J236" s="26">
        <v>142223</v>
      </c>
      <c r="K236" s="23"/>
      <c r="L236" s="23" t="s">
        <v>26</v>
      </c>
      <c r="M236" s="23"/>
      <c r="N236" s="23" t="s">
        <v>4728</v>
      </c>
      <c r="O236" s="23" t="s">
        <v>4728</v>
      </c>
      <c r="P236" s="29">
        <v>0</v>
      </c>
      <c r="Q236" s="23"/>
      <c r="R236" s="23"/>
      <c r="S236" s="23"/>
      <c r="T236" s="29">
        <v>0</v>
      </c>
      <c r="U236" s="29">
        <v>0</v>
      </c>
      <c r="V236" s="23"/>
      <c r="W236" s="25"/>
      <c r="X236" s="23"/>
      <c r="Y236" s="29">
        <v>0</v>
      </c>
      <c r="Z236" s="29">
        <v>0</v>
      </c>
      <c r="AA236" s="29">
        <v>0</v>
      </c>
      <c r="AB236" s="23"/>
      <c r="AC236" s="25"/>
      <c r="AD236" s="23"/>
      <c r="AE236" s="29">
        <v>0</v>
      </c>
      <c r="AF236" s="23" t="s">
        <v>4676</v>
      </c>
      <c r="AG236" s="25">
        <v>45106</v>
      </c>
      <c r="AH236" s="25">
        <v>45421</v>
      </c>
      <c r="AI236" s="25">
        <v>45441</v>
      </c>
      <c r="AJ236" s="29">
        <v>142223</v>
      </c>
      <c r="AK236" s="29">
        <v>0</v>
      </c>
      <c r="AL236" s="29">
        <v>0</v>
      </c>
      <c r="AM236" s="29">
        <v>0</v>
      </c>
      <c r="AN236" s="29">
        <v>0</v>
      </c>
      <c r="AO236" s="29">
        <v>0</v>
      </c>
      <c r="AP236" s="29">
        <v>0</v>
      </c>
      <c r="AQ236" s="29">
        <v>0</v>
      </c>
      <c r="AR236" s="29">
        <v>142223</v>
      </c>
      <c r="AS236" s="29">
        <v>0</v>
      </c>
      <c r="AT236" s="29">
        <v>0</v>
      </c>
      <c r="AU236" s="23"/>
      <c r="AV236" s="29">
        <v>142223</v>
      </c>
      <c r="AW236" s="23" t="s">
        <v>4729</v>
      </c>
      <c r="AX236" s="23" t="s">
        <v>4756</v>
      </c>
      <c r="AY236" s="23" t="s">
        <v>4731</v>
      </c>
      <c r="AZ236" s="29">
        <v>0</v>
      </c>
    </row>
    <row r="237" spans="1:52" s="27" customFormat="1" hidden="1" x14ac:dyDescent="0.2">
      <c r="A237" s="23">
        <v>891480000</v>
      </c>
      <c r="B237" s="23" t="s">
        <v>20</v>
      </c>
      <c r="C237" s="23" t="s">
        <v>3228</v>
      </c>
      <c r="D237" s="23" t="str">
        <f t="shared" si="5"/>
        <v>891480000_EI431334</v>
      </c>
      <c r="E237" s="23" t="s">
        <v>1702</v>
      </c>
      <c r="F237" s="23" t="s">
        <v>857</v>
      </c>
      <c r="G237" s="24">
        <v>45149</v>
      </c>
      <c r="H237" s="25"/>
      <c r="I237" s="26">
        <v>75032</v>
      </c>
      <c r="J237" s="26">
        <v>75032</v>
      </c>
      <c r="K237" s="23"/>
      <c r="L237" s="23" t="s">
        <v>26</v>
      </c>
      <c r="M237" s="23"/>
      <c r="N237" s="23" t="s">
        <v>4728</v>
      </c>
      <c r="O237" s="23" t="s">
        <v>4728</v>
      </c>
      <c r="P237" s="29">
        <v>0</v>
      </c>
      <c r="Q237" s="23"/>
      <c r="R237" s="23"/>
      <c r="S237" s="23"/>
      <c r="T237" s="29">
        <v>0</v>
      </c>
      <c r="U237" s="29">
        <v>0</v>
      </c>
      <c r="V237" s="23"/>
      <c r="W237" s="25"/>
      <c r="X237" s="23"/>
      <c r="Y237" s="29">
        <v>0</v>
      </c>
      <c r="Z237" s="29">
        <v>0</v>
      </c>
      <c r="AA237" s="29">
        <v>0</v>
      </c>
      <c r="AB237" s="23"/>
      <c r="AC237" s="25"/>
      <c r="AD237" s="23"/>
      <c r="AE237" s="29">
        <v>0</v>
      </c>
      <c r="AF237" s="23" t="s">
        <v>4676</v>
      </c>
      <c r="AG237" s="25">
        <v>45100</v>
      </c>
      <c r="AH237" s="25">
        <v>45426</v>
      </c>
      <c r="AI237" s="25">
        <v>45440</v>
      </c>
      <c r="AJ237" s="29">
        <v>75032</v>
      </c>
      <c r="AK237" s="29">
        <v>0</v>
      </c>
      <c r="AL237" s="29">
        <v>0</v>
      </c>
      <c r="AM237" s="29">
        <v>0</v>
      </c>
      <c r="AN237" s="29">
        <v>0</v>
      </c>
      <c r="AO237" s="29">
        <v>0</v>
      </c>
      <c r="AP237" s="29">
        <v>0</v>
      </c>
      <c r="AQ237" s="29">
        <v>0</v>
      </c>
      <c r="AR237" s="29">
        <v>75032</v>
      </c>
      <c r="AS237" s="29">
        <v>0</v>
      </c>
      <c r="AT237" s="29">
        <v>0</v>
      </c>
      <c r="AU237" s="23"/>
      <c r="AV237" s="29">
        <v>75032</v>
      </c>
      <c r="AW237" s="23" t="s">
        <v>4729</v>
      </c>
      <c r="AX237" s="23" t="s">
        <v>4757</v>
      </c>
      <c r="AY237" s="23" t="s">
        <v>4731</v>
      </c>
      <c r="AZ237" s="29">
        <v>0</v>
      </c>
    </row>
    <row r="238" spans="1:52" s="27" customFormat="1" hidden="1" x14ac:dyDescent="0.2">
      <c r="A238" s="23">
        <v>891480000</v>
      </c>
      <c r="B238" s="23" t="s">
        <v>20</v>
      </c>
      <c r="C238" s="23" t="s">
        <v>3230</v>
      </c>
      <c r="D238" s="23" t="str">
        <f t="shared" si="5"/>
        <v>891480000_EJ125662</v>
      </c>
      <c r="E238" s="23" t="s">
        <v>1691</v>
      </c>
      <c r="F238" s="23" t="s">
        <v>859</v>
      </c>
      <c r="G238" s="24">
        <v>45149</v>
      </c>
      <c r="H238" s="23"/>
      <c r="I238" s="26">
        <v>238002</v>
      </c>
      <c r="J238" s="26">
        <v>238002</v>
      </c>
      <c r="K238" s="23"/>
      <c r="L238" s="23" t="s">
        <v>26</v>
      </c>
      <c r="M238" s="23"/>
      <c r="N238" s="23" t="s">
        <v>4728</v>
      </c>
      <c r="O238" s="23" t="s">
        <v>4728</v>
      </c>
      <c r="P238" s="29">
        <v>0</v>
      </c>
      <c r="Q238" s="23"/>
      <c r="R238" s="23"/>
      <c r="S238" s="23"/>
      <c r="T238" s="29">
        <v>0</v>
      </c>
      <c r="U238" s="29">
        <v>0</v>
      </c>
      <c r="V238" s="23"/>
      <c r="W238" s="25"/>
      <c r="X238" s="23"/>
      <c r="Y238" s="29">
        <v>0</v>
      </c>
      <c r="Z238" s="29">
        <v>0</v>
      </c>
      <c r="AA238" s="29">
        <v>0</v>
      </c>
      <c r="AB238" s="23"/>
      <c r="AC238" s="25"/>
      <c r="AD238" s="23"/>
      <c r="AE238" s="29">
        <v>0</v>
      </c>
      <c r="AF238" s="23" t="s">
        <v>4676</v>
      </c>
      <c r="AG238" s="25">
        <v>45100</v>
      </c>
      <c r="AH238" s="25">
        <v>45426</v>
      </c>
      <c r="AI238" s="25">
        <v>45440</v>
      </c>
      <c r="AJ238" s="29">
        <v>264402</v>
      </c>
      <c r="AK238" s="29">
        <v>0</v>
      </c>
      <c r="AL238" s="29">
        <v>0</v>
      </c>
      <c r="AM238" s="29">
        <v>0</v>
      </c>
      <c r="AN238" s="29">
        <v>0</v>
      </c>
      <c r="AO238" s="29">
        <v>0</v>
      </c>
      <c r="AP238" s="29">
        <v>0</v>
      </c>
      <c r="AQ238" s="29">
        <v>0</v>
      </c>
      <c r="AR238" s="29">
        <v>264402</v>
      </c>
      <c r="AS238" s="29">
        <v>0</v>
      </c>
      <c r="AT238" s="29">
        <v>0</v>
      </c>
      <c r="AU238" s="23"/>
      <c r="AV238" s="29">
        <v>264402</v>
      </c>
      <c r="AW238" s="23" t="s">
        <v>4729</v>
      </c>
      <c r="AX238" s="23" t="s">
        <v>4758</v>
      </c>
      <c r="AY238" s="23" t="s">
        <v>4731</v>
      </c>
      <c r="AZ238" s="29">
        <v>0</v>
      </c>
    </row>
    <row r="239" spans="1:52" s="27" customFormat="1" hidden="1" x14ac:dyDescent="0.2">
      <c r="A239" s="23">
        <v>891480000</v>
      </c>
      <c r="B239" s="23" t="s">
        <v>20</v>
      </c>
      <c r="C239" s="23" t="s">
        <v>3231</v>
      </c>
      <c r="D239" s="23" t="str">
        <f t="shared" si="5"/>
        <v>891480000_EI951406</v>
      </c>
      <c r="E239" s="23" t="s">
        <v>1686</v>
      </c>
      <c r="F239" s="23" t="s">
        <v>860</v>
      </c>
      <c r="G239" s="24">
        <v>45149</v>
      </c>
      <c r="H239" s="25"/>
      <c r="I239" s="26">
        <v>140482</v>
      </c>
      <c r="J239" s="26">
        <v>140482</v>
      </c>
      <c r="K239" s="23"/>
      <c r="L239" s="23" t="s">
        <v>26</v>
      </c>
      <c r="M239" s="23"/>
      <c r="N239" s="23" t="s">
        <v>4728</v>
      </c>
      <c r="O239" s="23" t="s">
        <v>4728</v>
      </c>
      <c r="P239" s="29">
        <v>0</v>
      </c>
      <c r="Q239" s="23"/>
      <c r="R239" s="23"/>
      <c r="S239" s="23"/>
      <c r="T239" s="29">
        <v>0</v>
      </c>
      <c r="U239" s="29">
        <v>0</v>
      </c>
      <c r="V239" s="23"/>
      <c r="W239" s="25"/>
      <c r="X239" s="23"/>
      <c r="Y239" s="29">
        <v>0</v>
      </c>
      <c r="Z239" s="29">
        <v>0</v>
      </c>
      <c r="AA239" s="29">
        <v>0</v>
      </c>
      <c r="AB239" s="23"/>
      <c r="AC239" s="25"/>
      <c r="AD239" s="23"/>
      <c r="AE239" s="29">
        <v>0</v>
      </c>
      <c r="AF239" s="23" t="s">
        <v>4676</v>
      </c>
      <c r="AG239" s="25">
        <v>45100</v>
      </c>
      <c r="AH239" s="25">
        <v>45421</v>
      </c>
      <c r="AI239" s="25">
        <v>45440</v>
      </c>
      <c r="AJ239" s="29">
        <v>140482</v>
      </c>
      <c r="AK239" s="29">
        <v>0</v>
      </c>
      <c r="AL239" s="29">
        <v>0</v>
      </c>
      <c r="AM239" s="29">
        <v>0</v>
      </c>
      <c r="AN239" s="29">
        <v>0</v>
      </c>
      <c r="AO239" s="29">
        <v>0</v>
      </c>
      <c r="AP239" s="29">
        <v>0</v>
      </c>
      <c r="AQ239" s="29">
        <v>0</v>
      </c>
      <c r="AR239" s="29">
        <v>140482</v>
      </c>
      <c r="AS239" s="29">
        <v>0</v>
      </c>
      <c r="AT239" s="29">
        <v>0</v>
      </c>
      <c r="AU239" s="23"/>
      <c r="AV239" s="29">
        <v>140482</v>
      </c>
      <c r="AW239" s="23" t="s">
        <v>4729</v>
      </c>
      <c r="AX239" s="23" t="s">
        <v>4759</v>
      </c>
      <c r="AY239" s="23" t="s">
        <v>4731</v>
      </c>
      <c r="AZ239" s="29">
        <v>0</v>
      </c>
    </row>
    <row r="240" spans="1:52" s="27" customFormat="1" hidden="1" x14ac:dyDescent="0.2">
      <c r="A240" s="23">
        <v>891480000</v>
      </c>
      <c r="B240" s="23" t="s">
        <v>20</v>
      </c>
      <c r="C240" s="23" t="s">
        <v>3242</v>
      </c>
      <c r="D240" s="23" t="str">
        <f t="shared" si="5"/>
        <v>891480000_EI4252890</v>
      </c>
      <c r="E240" s="23" t="s">
        <v>1672</v>
      </c>
      <c r="F240" s="23" t="s">
        <v>871</v>
      </c>
      <c r="G240" s="24">
        <v>45153</v>
      </c>
      <c r="H240" s="25"/>
      <c r="I240" s="26">
        <v>97384</v>
      </c>
      <c r="J240" s="26">
        <v>97384</v>
      </c>
      <c r="K240" s="23"/>
      <c r="L240" s="23" t="s">
        <v>26</v>
      </c>
      <c r="M240" s="23"/>
      <c r="N240" s="23" t="s">
        <v>4728</v>
      </c>
      <c r="O240" s="23" t="s">
        <v>4728</v>
      </c>
      <c r="P240" s="29">
        <v>0</v>
      </c>
      <c r="Q240" s="23"/>
      <c r="R240" s="23"/>
      <c r="S240" s="23"/>
      <c r="T240" s="29">
        <v>0</v>
      </c>
      <c r="U240" s="29">
        <v>0</v>
      </c>
      <c r="V240" s="23"/>
      <c r="W240" s="25"/>
      <c r="X240" s="23"/>
      <c r="Y240" s="29">
        <v>0</v>
      </c>
      <c r="Z240" s="29">
        <v>0</v>
      </c>
      <c r="AA240" s="29">
        <v>0</v>
      </c>
      <c r="AB240" s="23"/>
      <c r="AC240" s="25"/>
      <c r="AD240" s="23"/>
      <c r="AE240" s="29">
        <v>0</v>
      </c>
      <c r="AF240" s="23" t="s">
        <v>4676</v>
      </c>
      <c r="AG240" s="25">
        <v>45145</v>
      </c>
      <c r="AH240" s="25">
        <v>45426</v>
      </c>
      <c r="AI240" s="25">
        <v>45440</v>
      </c>
      <c r="AJ240" s="29">
        <v>97384</v>
      </c>
      <c r="AK240" s="29">
        <v>0</v>
      </c>
      <c r="AL240" s="29">
        <v>0</v>
      </c>
      <c r="AM240" s="29">
        <v>0</v>
      </c>
      <c r="AN240" s="29">
        <v>0</v>
      </c>
      <c r="AO240" s="29">
        <v>0</v>
      </c>
      <c r="AP240" s="29">
        <v>0</v>
      </c>
      <c r="AQ240" s="29">
        <v>0</v>
      </c>
      <c r="AR240" s="29">
        <v>97384</v>
      </c>
      <c r="AS240" s="29">
        <v>0</v>
      </c>
      <c r="AT240" s="29">
        <v>0</v>
      </c>
      <c r="AU240" s="23"/>
      <c r="AV240" s="29">
        <v>97384</v>
      </c>
      <c r="AW240" s="23" t="s">
        <v>4729</v>
      </c>
      <c r="AX240" s="23" t="s">
        <v>4760</v>
      </c>
      <c r="AY240" s="23" t="s">
        <v>4731</v>
      </c>
      <c r="AZ240" s="29">
        <v>0</v>
      </c>
    </row>
    <row r="241" spans="1:52" s="27" customFormat="1" hidden="1" x14ac:dyDescent="0.2">
      <c r="A241" s="23">
        <v>891480000</v>
      </c>
      <c r="B241" s="23" t="s">
        <v>20</v>
      </c>
      <c r="C241" s="23" t="s">
        <v>3249</v>
      </c>
      <c r="D241" s="23" t="str">
        <f t="shared" si="5"/>
        <v>891480000_EI465504</v>
      </c>
      <c r="E241" s="23" t="s">
        <v>1699</v>
      </c>
      <c r="F241" s="23" t="s">
        <v>878</v>
      </c>
      <c r="G241" s="24">
        <v>45153</v>
      </c>
      <c r="H241" s="23"/>
      <c r="I241" s="26">
        <v>774523</v>
      </c>
      <c r="J241" s="26">
        <v>774523</v>
      </c>
      <c r="K241" s="23"/>
      <c r="L241" s="23" t="s">
        <v>26</v>
      </c>
      <c r="M241" s="23"/>
      <c r="N241" s="23" t="s">
        <v>4728</v>
      </c>
      <c r="O241" s="23" t="s">
        <v>4728</v>
      </c>
      <c r="P241" s="29">
        <v>0</v>
      </c>
      <c r="Q241" s="23"/>
      <c r="R241" s="23"/>
      <c r="S241" s="23"/>
      <c r="T241" s="29">
        <v>0</v>
      </c>
      <c r="U241" s="29">
        <v>0</v>
      </c>
      <c r="V241" s="23"/>
      <c r="W241" s="25"/>
      <c r="X241" s="23"/>
      <c r="Y241" s="29">
        <v>0</v>
      </c>
      <c r="Z241" s="29">
        <v>0</v>
      </c>
      <c r="AA241" s="29">
        <v>0</v>
      </c>
      <c r="AB241" s="23"/>
      <c r="AC241" s="25"/>
      <c r="AD241" s="23"/>
      <c r="AE241" s="29">
        <v>0</v>
      </c>
      <c r="AF241" s="23" t="s">
        <v>4676</v>
      </c>
      <c r="AG241" s="25">
        <v>45140</v>
      </c>
      <c r="AH241" s="25">
        <v>45420</v>
      </c>
      <c r="AI241" s="25">
        <v>45440</v>
      </c>
      <c r="AJ241" s="29">
        <v>875523</v>
      </c>
      <c r="AK241" s="29">
        <v>0</v>
      </c>
      <c r="AL241" s="29">
        <v>0</v>
      </c>
      <c r="AM241" s="29">
        <v>0</v>
      </c>
      <c r="AN241" s="29">
        <v>0</v>
      </c>
      <c r="AO241" s="29">
        <v>0</v>
      </c>
      <c r="AP241" s="29">
        <v>0</v>
      </c>
      <c r="AQ241" s="29">
        <v>0</v>
      </c>
      <c r="AR241" s="29">
        <v>875523</v>
      </c>
      <c r="AS241" s="29">
        <v>0</v>
      </c>
      <c r="AT241" s="29">
        <v>0</v>
      </c>
      <c r="AU241" s="23"/>
      <c r="AV241" s="29">
        <v>875523</v>
      </c>
      <c r="AW241" s="23" t="s">
        <v>4729</v>
      </c>
      <c r="AX241" s="23" t="s">
        <v>4761</v>
      </c>
      <c r="AY241" s="23" t="s">
        <v>4731</v>
      </c>
      <c r="AZ241" s="29">
        <v>0</v>
      </c>
    </row>
    <row r="242" spans="1:52" s="27" customFormat="1" hidden="1" x14ac:dyDescent="0.2">
      <c r="A242" s="23">
        <v>891480000</v>
      </c>
      <c r="B242" s="23" t="s">
        <v>20</v>
      </c>
      <c r="C242" s="23" t="s">
        <v>3251</v>
      </c>
      <c r="D242" s="23" t="str">
        <f t="shared" si="5"/>
        <v>891480000_EI4843146</v>
      </c>
      <c r="E242" s="23" t="s">
        <v>1673</v>
      </c>
      <c r="F242" s="23" t="s">
        <v>793</v>
      </c>
      <c r="G242" s="24">
        <v>45153</v>
      </c>
      <c r="H242" s="23"/>
      <c r="I242" s="26">
        <v>34741</v>
      </c>
      <c r="J242" s="26">
        <v>34741</v>
      </c>
      <c r="K242" s="23"/>
      <c r="L242" s="23" t="s">
        <v>26</v>
      </c>
      <c r="M242" s="23"/>
      <c r="N242" s="23" t="s">
        <v>4728</v>
      </c>
      <c r="O242" s="23" t="s">
        <v>4728</v>
      </c>
      <c r="P242" s="29">
        <v>0</v>
      </c>
      <c r="Q242" s="23"/>
      <c r="R242" s="23"/>
      <c r="S242" s="23"/>
      <c r="T242" s="29">
        <v>0</v>
      </c>
      <c r="U242" s="29">
        <v>0</v>
      </c>
      <c r="V242" s="23"/>
      <c r="W242" s="25"/>
      <c r="X242" s="23"/>
      <c r="Y242" s="29">
        <v>0</v>
      </c>
      <c r="Z242" s="29">
        <v>0</v>
      </c>
      <c r="AA242" s="29">
        <v>0</v>
      </c>
      <c r="AB242" s="23"/>
      <c r="AC242" s="25"/>
      <c r="AD242" s="23"/>
      <c r="AE242" s="29">
        <v>0</v>
      </c>
      <c r="AF242" s="23" t="s">
        <v>4676</v>
      </c>
      <c r="AG242" s="25">
        <v>45138</v>
      </c>
      <c r="AH242" s="25">
        <v>45203</v>
      </c>
      <c r="AI242" s="25">
        <v>45216</v>
      </c>
      <c r="AJ242" s="29">
        <v>34741</v>
      </c>
      <c r="AK242" s="29">
        <v>0</v>
      </c>
      <c r="AL242" s="29">
        <v>0</v>
      </c>
      <c r="AM242" s="29">
        <v>0</v>
      </c>
      <c r="AN242" s="29">
        <v>0</v>
      </c>
      <c r="AO242" s="29">
        <v>0</v>
      </c>
      <c r="AP242" s="29">
        <v>0</v>
      </c>
      <c r="AQ242" s="29">
        <v>0</v>
      </c>
      <c r="AR242" s="29">
        <v>34741</v>
      </c>
      <c r="AS242" s="29">
        <v>0</v>
      </c>
      <c r="AT242" s="29">
        <v>0</v>
      </c>
      <c r="AU242" s="23"/>
      <c r="AV242" s="29">
        <v>34741</v>
      </c>
      <c r="AW242" s="23" t="s">
        <v>4729</v>
      </c>
      <c r="AX242" s="23" t="s">
        <v>4762</v>
      </c>
      <c r="AY242" s="23" t="s">
        <v>4731</v>
      </c>
      <c r="AZ242" s="29">
        <v>0</v>
      </c>
    </row>
    <row r="243" spans="1:52" s="27" customFormat="1" hidden="1" x14ac:dyDescent="0.2">
      <c r="A243" s="23">
        <v>891480000</v>
      </c>
      <c r="B243" s="23" t="s">
        <v>20</v>
      </c>
      <c r="C243" s="23" t="s">
        <v>3253</v>
      </c>
      <c r="D243" s="23" t="str">
        <f t="shared" si="5"/>
        <v>891480000_EI4842950</v>
      </c>
      <c r="E243" s="23" t="s">
        <v>1673</v>
      </c>
      <c r="F243" s="23" t="s">
        <v>881</v>
      </c>
      <c r="G243" s="24">
        <v>45153</v>
      </c>
      <c r="H243" s="25"/>
      <c r="I243" s="26">
        <v>104352</v>
      </c>
      <c r="J243" s="26">
        <v>104352</v>
      </c>
      <c r="K243" s="23"/>
      <c r="L243" s="23" t="s">
        <v>26</v>
      </c>
      <c r="M243" s="23"/>
      <c r="N243" s="23" t="s">
        <v>4728</v>
      </c>
      <c r="O243" s="23" t="s">
        <v>4728</v>
      </c>
      <c r="P243" s="29">
        <v>0</v>
      </c>
      <c r="Q243" s="23"/>
      <c r="R243" s="23"/>
      <c r="S243" s="23"/>
      <c r="T243" s="29">
        <v>0</v>
      </c>
      <c r="U243" s="29">
        <v>0</v>
      </c>
      <c r="V243" s="23"/>
      <c r="W243" s="25"/>
      <c r="X243" s="23"/>
      <c r="Y243" s="29">
        <v>0</v>
      </c>
      <c r="Z243" s="29">
        <v>0</v>
      </c>
      <c r="AA243" s="29">
        <v>0</v>
      </c>
      <c r="AB243" s="23"/>
      <c r="AC243" s="25"/>
      <c r="AD243" s="23"/>
      <c r="AE243" s="29">
        <v>0</v>
      </c>
      <c r="AF243" s="23" t="s">
        <v>4676</v>
      </c>
      <c r="AG243" s="25">
        <v>45135</v>
      </c>
      <c r="AH243" s="25">
        <v>45426</v>
      </c>
      <c r="AI243" s="25">
        <v>45440</v>
      </c>
      <c r="AJ243" s="29">
        <v>104352</v>
      </c>
      <c r="AK243" s="29">
        <v>0</v>
      </c>
      <c r="AL243" s="29">
        <v>0</v>
      </c>
      <c r="AM243" s="29">
        <v>0</v>
      </c>
      <c r="AN243" s="29">
        <v>0</v>
      </c>
      <c r="AO243" s="29">
        <v>0</v>
      </c>
      <c r="AP243" s="29">
        <v>0</v>
      </c>
      <c r="AQ243" s="29">
        <v>0</v>
      </c>
      <c r="AR243" s="29">
        <v>104352</v>
      </c>
      <c r="AS243" s="29">
        <v>0</v>
      </c>
      <c r="AT243" s="29">
        <v>0</v>
      </c>
      <c r="AU243" s="23"/>
      <c r="AV243" s="29">
        <v>104352</v>
      </c>
      <c r="AW243" s="23" t="s">
        <v>4729</v>
      </c>
      <c r="AX243" s="23" t="s">
        <v>4763</v>
      </c>
      <c r="AY243" s="23" t="s">
        <v>4731</v>
      </c>
      <c r="AZ243" s="29">
        <v>0</v>
      </c>
    </row>
    <row r="244" spans="1:52" s="27" customFormat="1" hidden="1" x14ac:dyDescent="0.2">
      <c r="A244" s="23">
        <v>891480000</v>
      </c>
      <c r="B244" s="23" t="s">
        <v>20</v>
      </c>
      <c r="C244" s="23" t="s">
        <v>3265</v>
      </c>
      <c r="D244" s="23" t="str">
        <f t="shared" si="5"/>
        <v>891480000_EI507559</v>
      </c>
      <c r="E244" s="23" t="s">
        <v>1679</v>
      </c>
      <c r="F244" s="23" t="s">
        <v>893</v>
      </c>
      <c r="G244" s="24">
        <v>45153</v>
      </c>
      <c r="H244" s="25"/>
      <c r="I244" s="26">
        <v>45000</v>
      </c>
      <c r="J244" s="26">
        <v>45000</v>
      </c>
      <c r="K244" s="23"/>
      <c r="L244" s="23" t="s">
        <v>26</v>
      </c>
      <c r="M244" s="23"/>
      <c r="N244" s="23" t="s">
        <v>4728</v>
      </c>
      <c r="O244" s="23" t="s">
        <v>4728</v>
      </c>
      <c r="P244" s="29">
        <v>0</v>
      </c>
      <c r="Q244" s="23"/>
      <c r="R244" s="23"/>
      <c r="S244" s="23"/>
      <c r="T244" s="29">
        <v>0</v>
      </c>
      <c r="U244" s="29">
        <v>0</v>
      </c>
      <c r="V244" s="23"/>
      <c r="W244" s="25"/>
      <c r="X244" s="23"/>
      <c r="Y244" s="29">
        <v>0</v>
      </c>
      <c r="Z244" s="29">
        <v>0</v>
      </c>
      <c r="AA244" s="29">
        <v>0</v>
      </c>
      <c r="AB244" s="23"/>
      <c r="AC244" s="25"/>
      <c r="AD244" s="23"/>
      <c r="AE244" s="29">
        <v>0</v>
      </c>
      <c r="AF244" s="23" t="s">
        <v>4676</v>
      </c>
      <c r="AG244" s="25">
        <v>45128</v>
      </c>
      <c r="AH244" s="25">
        <v>45456</v>
      </c>
      <c r="AI244" s="25">
        <v>45471</v>
      </c>
      <c r="AJ244" s="29">
        <v>45000</v>
      </c>
      <c r="AK244" s="29">
        <v>0</v>
      </c>
      <c r="AL244" s="29">
        <v>0</v>
      </c>
      <c r="AM244" s="29">
        <v>0</v>
      </c>
      <c r="AN244" s="29">
        <v>0</v>
      </c>
      <c r="AO244" s="29">
        <v>0</v>
      </c>
      <c r="AP244" s="29">
        <v>0</v>
      </c>
      <c r="AQ244" s="29">
        <v>0</v>
      </c>
      <c r="AR244" s="29">
        <v>45000</v>
      </c>
      <c r="AS244" s="29">
        <v>0</v>
      </c>
      <c r="AT244" s="29">
        <v>0</v>
      </c>
      <c r="AU244" s="23"/>
      <c r="AV244" s="29">
        <v>45000</v>
      </c>
      <c r="AW244" s="23" t="s">
        <v>4729</v>
      </c>
      <c r="AX244" s="23" t="s">
        <v>4764</v>
      </c>
      <c r="AY244" s="23" t="s">
        <v>4731</v>
      </c>
      <c r="AZ244" s="29">
        <v>0</v>
      </c>
    </row>
    <row r="245" spans="1:52" s="27" customFormat="1" hidden="1" x14ac:dyDescent="0.2">
      <c r="A245" s="23">
        <v>891480000</v>
      </c>
      <c r="B245" s="23" t="s">
        <v>20</v>
      </c>
      <c r="C245" s="23" t="s">
        <v>3267</v>
      </c>
      <c r="D245" s="23" t="str">
        <f t="shared" si="5"/>
        <v>891480000_EI4842571</v>
      </c>
      <c r="E245" s="23" t="s">
        <v>1673</v>
      </c>
      <c r="F245" s="23" t="s">
        <v>895</v>
      </c>
      <c r="G245" s="24">
        <v>45153</v>
      </c>
      <c r="H245" s="25"/>
      <c r="I245" s="26">
        <v>107233</v>
      </c>
      <c r="J245" s="26">
        <v>107233</v>
      </c>
      <c r="K245" s="23"/>
      <c r="L245" s="23" t="s">
        <v>26</v>
      </c>
      <c r="M245" s="23"/>
      <c r="N245" s="23" t="s">
        <v>4728</v>
      </c>
      <c r="O245" s="23" t="s">
        <v>4728</v>
      </c>
      <c r="P245" s="29">
        <v>0</v>
      </c>
      <c r="Q245" s="23"/>
      <c r="R245" s="23"/>
      <c r="S245" s="23"/>
      <c r="T245" s="29">
        <v>0</v>
      </c>
      <c r="U245" s="29">
        <v>0</v>
      </c>
      <c r="V245" s="23"/>
      <c r="W245" s="25"/>
      <c r="X245" s="23"/>
      <c r="Y245" s="29">
        <v>0</v>
      </c>
      <c r="Z245" s="29">
        <v>0</v>
      </c>
      <c r="AA245" s="29">
        <v>0</v>
      </c>
      <c r="AB245" s="23"/>
      <c r="AC245" s="25"/>
      <c r="AD245" s="23"/>
      <c r="AE245" s="29">
        <v>0</v>
      </c>
      <c r="AF245" s="23" t="s">
        <v>4676</v>
      </c>
      <c r="AG245" s="25">
        <v>45126</v>
      </c>
      <c r="AH245" s="25">
        <v>45426</v>
      </c>
      <c r="AI245" s="25">
        <v>45440</v>
      </c>
      <c r="AJ245" s="29">
        <v>107233</v>
      </c>
      <c r="AK245" s="29">
        <v>0</v>
      </c>
      <c r="AL245" s="29">
        <v>0</v>
      </c>
      <c r="AM245" s="29">
        <v>0</v>
      </c>
      <c r="AN245" s="29">
        <v>0</v>
      </c>
      <c r="AO245" s="29">
        <v>0</v>
      </c>
      <c r="AP245" s="29">
        <v>0</v>
      </c>
      <c r="AQ245" s="29">
        <v>0</v>
      </c>
      <c r="AR245" s="29">
        <v>107233</v>
      </c>
      <c r="AS245" s="29">
        <v>0</v>
      </c>
      <c r="AT245" s="29">
        <v>0</v>
      </c>
      <c r="AU245" s="23"/>
      <c r="AV245" s="29">
        <v>107233</v>
      </c>
      <c r="AW245" s="23" t="s">
        <v>4729</v>
      </c>
      <c r="AX245" s="23" t="s">
        <v>4765</v>
      </c>
      <c r="AY245" s="23" t="s">
        <v>4731</v>
      </c>
      <c r="AZ245" s="29">
        <v>0</v>
      </c>
    </row>
    <row r="246" spans="1:52" s="27" customFormat="1" hidden="1" x14ac:dyDescent="0.2">
      <c r="A246" s="23">
        <v>891480000</v>
      </c>
      <c r="B246" s="23" t="s">
        <v>20</v>
      </c>
      <c r="C246" s="23" t="s">
        <v>3271</v>
      </c>
      <c r="D246" s="23" t="str">
        <f t="shared" si="5"/>
        <v>891480000_EI4251782</v>
      </c>
      <c r="E246" s="23" t="s">
        <v>1672</v>
      </c>
      <c r="F246" s="23" t="s">
        <v>899</v>
      </c>
      <c r="G246" s="24">
        <v>45153</v>
      </c>
      <c r="H246" s="25"/>
      <c r="I246" s="26">
        <v>34493</v>
      </c>
      <c r="J246" s="26">
        <v>34493</v>
      </c>
      <c r="K246" s="23"/>
      <c r="L246" s="23" t="s">
        <v>26</v>
      </c>
      <c r="M246" s="23"/>
      <c r="N246" s="23" t="s">
        <v>4728</v>
      </c>
      <c r="O246" s="23" t="s">
        <v>4728</v>
      </c>
      <c r="P246" s="29">
        <v>0</v>
      </c>
      <c r="Q246" s="23"/>
      <c r="R246" s="23"/>
      <c r="S246" s="23"/>
      <c r="T246" s="29">
        <v>0</v>
      </c>
      <c r="U246" s="29">
        <v>0</v>
      </c>
      <c r="V246" s="23"/>
      <c r="W246" s="25"/>
      <c r="X246" s="23"/>
      <c r="Y246" s="29">
        <v>0</v>
      </c>
      <c r="Z246" s="29">
        <v>0</v>
      </c>
      <c r="AA246" s="29">
        <v>0</v>
      </c>
      <c r="AB246" s="23"/>
      <c r="AC246" s="25"/>
      <c r="AD246" s="23"/>
      <c r="AE246" s="29">
        <v>0</v>
      </c>
      <c r="AF246" s="23" t="s">
        <v>4676</v>
      </c>
      <c r="AG246" s="25">
        <v>45126</v>
      </c>
      <c r="AH246" s="25">
        <v>45203</v>
      </c>
      <c r="AI246" s="25">
        <v>45210</v>
      </c>
      <c r="AJ246" s="29">
        <v>34493</v>
      </c>
      <c r="AK246" s="29">
        <v>0</v>
      </c>
      <c r="AL246" s="29">
        <v>0</v>
      </c>
      <c r="AM246" s="29">
        <v>0</v>
      </c>
      <c r="AN246" s="29">
        <v>0</v>
      </c>
      <c r="AO246" s="29">
        <v>0</v>
      </c>
      <c r="AP246" s="29">
        <v>0</v>
      </c>
      <c r="AQ246" s="29">
        <v>0</v>
      </c>
      <c r="AR246" s="29">
        <v>34493</v>
      </c>
      <c r="AS246" s="29">
        <v>0</v>
      </c>
      <c r="AT246" s="29">
        <v>0</v>
      </c>
      <c r="AU246" s="23"/>
      <c r="AV246" s="29">
        <v>34493</v>
      </c>
      <c r="AW246" s="23" t="s">
        <v>4729</v>
      </c>
      <c r="AX246" s="23" t="s">
        <v>4766</v>
      </c>
      <c r="AY246" s="23" t="s">
        <v>4731</v>
      </c>
      <c r="AZ246" s="29">
        <v>0</v>
      </c>
    </row>
    <row r="247" spans="1:52" s="27" customFormat="1" hidden="1" x14ac:dyDescent="0.2">
      <c r="A247" s="23">
        <v>891480000</v>
      </c>
      <c r="B247" s="23" t="s">
        <v>20</v>
      </c>
      <c r="C247" s="23" t="s">
        <v>3272</v>
      </c>
      <c r="D247" s="23" t="str">
        <f t="shared" si="5"/>
        <v>891480000_EI4842492</v>
      </c>
      <c r="E247" s="23" t="s">
        <v>1673</v>
      </c>
      <c r="F247" s="23" t="s">
        <v>900</v>
      </c>
      <c r="G247" s="24">
        <v>45153</v>
      </c>
      <c r="H247" s="23"/>
      <c r="I247" s="26">
        <v>51789</v>
      </c>
      <c r="J247" s="26">
        <v>51789</v>
      </c>
      <c r="K247" s="23"/>
      <c r="L247" s="23" t="s">
        <v>26</v>
      </c>
      <c r="M247" s="23"/>
      <c r="N247" s="23" t="s">
        <v>4728</v>
      </c>
      <c r="O247" s="23" t="s">
        <v>4728</v>
      </c>
      <c r="P247" s="29">
        <v>0</v>
      </c>
      <c r="Q247" s="23"/>
      <c r="R247" s="23"/>
      <c r="S247" s="23"/>
      <c r="T247" s="29">
        <v>0</v>
      </c>
      <c r="U247" s="29">
        <v>0</v>
      </c>
      <c r="V247" s="23"/>
      <c r="W247" s="25"/>
      <c r="X247" s="23"/>
      <c r="Y247" s="29">
        <v>0</v>
      </c>
      <c r="Z247" s="29">
        <v>0</v>
      </c>
      <c r="AA247" s="29">
        <v>0</v>
      </c>
      <c r="AB247" s="23"/>
      <c r="AC247" s="25"/>
      <c r="AD247" s="23"/>
      <c r="AE247" s="29">
        <v>0</v>
      </c>
      <c r="AF247" s="23" t="s">
        <v>4676</v>
      </c>
      <c r="AG247" s="25">
        <v>45125</v>
      </c>
      <c r="AH247" s="25">
        <v>45203</v>
      </c>
      <c r="AI247" s="25">
        <v>45210</v>
      </c>
      <c r="AJ247" s="29">
        <v>51789</v>
      </c>
      <c r="AK247" s="29">
        <v>0</v>
      </c>
      <c r="AL247" s="29">
        <v>0</v>
      </c>
      <c r="AM247" s="29">
        <v>0</v>
      </c>
      <c r="AN247" s="29">
        <v>0</v>
      </c>
      <c r="AO247" s="29">
        <v>0</v>
      </c>
      <c r="AP247" s="29">
        <v>0</v>
      </c>
      <c r="AQ247" s="29">
        <v>0</v>
      </c>
      <c r="AR247" s="29">
        <v>51789</v>
      </c>
      <c r="AS247" s="29">
        <v>0</v>
      </c>
      <c r="AT247" s="29">
        <v>0</v>
      </c>
      <c r="AU247" s="23"/>
      <c r="AV247" s="29">
        <v>51789</v>
      </c>
      <c r="AW247" s="23" t="s">
        <v>4729</v>
      </c>
      <c r="AX247" s="23" t="s">
        <v>4767</v>
      </c>
      <c r="AY247" s="23" t="s">
        <v>4731</v>
      </c>
      <c r="AZ247" s="29">
        <v>0</v>
      </c>
    </row>
    <row r="248" spans="1:52" s="27" customFormat="1" hidden="1" x14ac:dyDescent="0.2">
      <c r="A248" s="23">
        <v>891480000</v>
      </c>
      <c r="B248" s="23" t="s">
        <v>20</v>
      </c>
      <c r="C248" s="23" t="s">
        <v>3274</v>
      </c>
      <c r="D248" s="23" t="str">
        <f t="shared" si="5"/>
        <v>891480000_EI4251652</v>
      </c>
      <c r="E248" s="23" t="s">
        <v>1672</v>
      </c>
      <c r="F248" s="23" t="s">
        <v>902</v>
      </c>
      <c r="G248" s="24">
        <v>45153</v>
      </c>
      <c r="H248" s="23"/>
      <c r="I248" s="26">
        <v>271719</v>
      </c>
      <c r="J248" s="26">
        <v>271719</v>
      </c>
      <c r="K248" s="23"/>
      <c r="L248" s="23" t="s">
        <v>26</v>
      </c>
      <c r="M248" s="23"/>
      <c r="N248" s="23" t="s">
        <v>4728</v>
      </c>
      <c r="O248" s="23" t="s">
        <v>4728</v>
      </c>
      <c r="P248" s="29">
        <v>0</v>
      </c>
      <c r="Q248" s="23"/>
      <c r="R248" s="23"/>
      <c r="S248" s="23"/>
      <c r="T248" s="29">
        <v>0</v>
      </c>
      <c r="U248" s="29">
        <v>0</v>
      </c>
      <c r="V248" s="23"/>
      <c r="W248" s="25"/>
      <c r="X248" s="23"/>
      <c r="Y248" s="29">
        <v>0</v>
      </c>
      <c r="Z248" s="29">
        <v>0</v>
      </c>
      <c r="AA248" s="29">
        <v>0</v>
      </c>
      <c r="AB248" s="23"/>
      <c r="AC248" s="25"/>
      <c r="AD248" s="23"/>
      <c r="AE248" s="29">
        <v>0</v>
      </c>
      <c r="AF248" s="23" t="s">
        <v>4676</v>
      </c>
      <c r="AG248" s="25">
        <v>45123</v>
      </c>
      <c r="AH248" s="25">
        <v>45420</v>
      </c>
      <c r="AI248" s="25">
        <v>45440</v>
      </c>
      <c r="AJ248" s="29">
        <v>271719</v>
      </c>
      <c r="AK248" s="29">
        <v>0</v>
      </c>
      <c r="AL248" s="29">
        <v>0</v>
      </c>
      <c r="AM248" s="29">
        <v>0</v>
      </c>
      <c r="AN248" s="29">
        <v>0</v>
      </c>
      <c r="AO248" s="29">
        <v>0</v>
      </c>
      <c r="AP248" s="29">
        <v>0</v>
      </c>
      <c r="AQ248" s="29">
        <v>0</v>
      </c>
      <c r="AR248" s="29">
        <v>271719</v>
      </c>
      <c r="AS248" s="29">
        <v>0</v>
      </c>
      <c r="AT248" s="29">
        <v>0</v>
      </c>
      <c r="AU248" s="23"/>
      <c r="AV248" s="29">
        <v>271719</v>
      </c>
      <c r="AW248" s="23" t="s">
        <v>4729</v>
      </c>
      <c r="AX248" s="23" t="s">
        <v>4768</v>
      </c>
      <c r="AY248" s="23" t="s">
        <v>4731</v>
      </c>
      <c r="AZ248" s="29">
        <v>0</v>
      </c>
    </row>
    <row r="249" spans="1:52" s="27" customFormat="1" hidden="1" x14ac:dyDescent="0.2">
      <c r="A249" s="23">
        <v>891480000</v>
      </c>
      <c r="B249" s="23" t="s">
        <v>20</v>
      </c>
      <c r="C249" s="23" t="s">
        <v>3293</v>
      </c>
      <c r="D249" s="23" t="str">
        <f t="shared" si="5"/>
        <v>891480000_EI465430</v>
      </c>
      <c r="E249" s="23" t="s">
        <v>1699</v>
      </c>
      <c r="F249" s="23" t="s">
        <v>921</v>
      </c>
      <c r="G249" s="24">
        <v>45153</v>
      </c>
      <c r="H249" s="23"/>
      <c r="I249" s="26">
        <v>20954</v>
      </c>
      <c r="J249" s="26">
        <v>20954</v>
      </c>
      <c r="K249" s="23"/>
      <c r="L249" s="23" t="s">
        <v>26</v>
      </c>
      <c r="M249" s="23"/>
      <c r="N249" s="23" t="s">
        <v>4728</v>
      </c>
      <c r="O249" s="23" t="s">
        <v>4728</v>
      </c>
      <c r="P249" s="29">
        <v>0</v>
      </c>
      <c r="Q249" s="23"/>
      <c r="R249" s="23"/>
      <c r="S249" s="23"/>
      <c r="T249" s="29">
        <v>0</v>
      </c>
      <c r="U249" s="29">
        <v>0</v>
      </c>
      <c r="V249" s="23"/>
      <c r="W249" s="25"/>
      <c r="X249" s="23"/>
      <c r="Y249" s="29">
        <v>0</v>
      </c>
      <c r="Z249" s="29">
        <v>0</v>
      </c>
      <c r="AA249" s="29">
        <v>0</v>
      </c>
      <c r="AB249" s="23"/>
      <c r="AC249" s="25"/>
      <c r="AD249" s="23"/>
      <c r="AE249" s="29">
        <v>0</v>
      </c>
      <c r="AF249" s="23" t="s">
        <v>4676</v>
      </c>
      <c r="AG249" s="25">
        <v>45133</v>
      </c>
      <c r="AH249" s="25">
        <v>45203</v>
      </c>
      <c r="AI249" s="25">
        <v>45218</v>
      </c>
      <c r="AJ249" s="29">
        <v>20954</v>
      </c>
      <c r="AK249" s="29">
        <v>0</v>
      </c>
      <c r="AL249" s="29">
        <v>0</v>
      </c>
      <c r="AM249" s="29">
        <v>0</v>
      </c>
      <c r="AN249" s="29">
        <v>0</v>
      </c>
      <c r="AO249" s="29">
        <v>0</v>
      </c>
      <c r="AP249" s="29">
        <v>0</v>
      </c>
      <c r="AQ249" s="29">
        <v>0</v>
      </c>
      <c r="AR249" s="29">
        <v>20954</v>
      </c>
      <c r="AS249" s="29">
        <v>0</v>
      </c>
      <c r="AT249" s="29">
        <v>0</v>
      </c>
      <c r="AU249" s="23"/>
      <c r="AV249" s="29">
        <v>20954</v>
      </c>
      <c r="AW249" s="23" t="s">
        <v>4729</v>
      </c>
      <c r="AX249" s="23" t="s">
        <v>4769</v>
      </c>
      <c r="AY249" s="23" t="s">
        <v>4731</v>
      </c>
      <c r="AZ249" s="29">
        <v>0</v>
      </c>
    </row>
    <row r="250" spans="1:52" s="27" customFormat="1" hidden="1" x14ac:dyDescent="0.2">
      <c r="A250" s="23">
        <v>891480000</v>
      </c>
      <c r="B250" s="23" t="s">
        <v>20</v>
      </c>
      <c r="C250" s="23" t="s">
        <v>3298</v>
      </c>
      <c r="D250" s="23" t="str">
        <f t="shared" si="5"/>
        <v>891480000_EI4523185</v>
      </c>
      <c r="E250" s="23" t="s">
        <v>1698</v>
      </c>
      <c r="F250" s="23" t="s">
        <v>926</v>
      </c>
      <c r="G250" s="24">
        <v>45153</v>
      </c>
      <c r="H250" s="25"/>
      <c r="I250" s="26">
        <v>20811</v>
      </c>
      <c r="J250" s="26">
        <v>20811</v>
      </c>
      <c r="K250" s="23"/>
      <c r="L250" s="23" t="s">
        <v>26</v>
      </c>
      <c r="M250" s="23"/>
      <c r="N250" s="23" t="s">
        <v>4728</v>
      </c>
      <c r="O250" s="23" t="s">
        <v>4728</v>
      </c>
      <c r="P250" s="29">
        <v>0</v>
      </c>
      <c r="Q250" s="23"/>
      <c r="R250" s="23"/>
      <c r="S250" s="23"/>
      <c r="T250" s="29">
        <v>0</v>
      </c>
      <c r="U250" s="29">
        <v>0</v>
      </c>
      <c r="V250" s="23"/>
      <c r="W250" s="25"/>
      <c r="X250" s="23"/>
      <c r="Y250" s="29">
        <v>0</v>
      </c>
      <c r="Z250" s="29">
        <v>0</v>
      </c>
      <c r="AA250" s="29">
        <v>0</v>
      </c>
      <c r="AB250" s="23"/>
      <c r="AC250" s="25"/>
      <c r="AD250" s="23"/>
      <c r="AE250" s="29">
        <v>0</v>
      </c>
      <c r="AF250" s="23" t="s">
        <v>4676</v>
      </c>
      <c r="AG250" s="25">
        <v>45109</v>
      </c>
      <c r="AH250" s="25">
        <v>45203</v>
      </c>
      <c r="AI250" s="25">
        <v>45210</v>
      </c>
      <c r="AJ250" s="29">
        <v>20811</v>
      </c>
      <c r="AK250" s="29">
        <v>0</v>
      </c>
      <c r="AL250" s="29">
        <v>0</v>
      </c>
      <c r="AM250" s="29">
        <v>0</v>
      </c>
      <c r="AN250" s="29">
        <v>0</v>
      </c>
      <c r="AO250" s="29">
        <v>0</v>
      </c>
      <c r="AP250" s="29">
        <v>0</v>
      </c>
      <c r="AQ250" s="29">
        <v>0</v>
      </c>
      <c r="AR250" s="29">
        <v>20811</v>
      </c>
      <c r="AS250" s="29">
        <v>0</v>
      </c>
      <c r="AT250" s="29">
        <v>0</v>
      </c>
      <c r="AU250" s="23"/>
      <c r="AV250" s="29">
        <v>20811</v>
      </c>
      <c r="AW250" s="23" t="s">
        <v>4729</v>
      </c>
      <c r="AX250" s="23" t="s">
        <v>4770</v>
      </c>
      <c r="AY250" s="23" t="s">
        <v>4731</v>
      </c>
      <c r="AZ250" s="29">
        <v>0</v>
      </c>
    </row>
    <row r="251" spans="1:52" s="27" customFormat="1" hidden="1" x14ac:dyDescent="0.2">
      <c r="A251" s="23">
        <v>891480000</v>
      </c>
      <c r="B251" s="23" t="s">
        <v>20</v>
      </c>
      <c r="C251" s="23" t="s">
        <v>3300</v>
      </c>
      <c r="D251" s="23" t="str">
        <f t="shared" si="5"/>
        <v>891480000_EI4842252</v>
      </c>
      <c r="E251" s="23" t="s">
        <v>1673</v>
      </c>
      <c r="F251" s="23" t="s">
        <v>928</v>
      </c>
      <c r="G251" s="24">
        <v>45153</v>
      </c>
      <c r="H251" s="23"/>
      <c r="I251" s="26">
        <v>167775</v>
      </c>
      <c r="J251" s="26">
        <v>167775</v>
      </c>
      <c r="K251" s="23"/>
      <c r="L251" s="23" t="s">
        <v>26</v>
      </c>
      <c r="M251" s="23"/>
      <c r="N251" s="23" t="s">
        <v>4728</v>
      </c>
      <c r="O251" s="23" t="s">
        <v>4728</v>
      </c>
      <c r="P251" s="29">
        <v>0</v>
      </c>
      <c r="Q251" s="23"/>
      <c r="R251" s="23"/>
      <c r="S251" s="23"/>
      <c r="T251" s="29">
        <v>0</v>
      </c>
      <c r="U251" s="29">
        <v>0</v>
      </c>
      <c r="V251" s="23"/>
      <c r="W251" s="25"/>
      <c r="X251" s="23"/>
      <c r="Y251" s="29">
        <v>0</v>
      </c>
      <c r="Z251" s="29">
        <v>0</v>
      </c>
      <c r="AA251" s="29">
        <v>0</v>
      </c>
      <c r="AB251" s="23"/>
      <c r="AC251" s="25"/>
      <c r="AD251" s="23"/>
      <c r="AE251" s="29">
        <v>0</v>
      </c>
      <c r="AF251" s="23" t="s">
        <v>4676</v>
      </c>
      <c r="AG251" s="25">
        <v>45121</v>
      </c>
      <c r="AH251" s="25">
        <v>45421</v>
      </c>
      <c r="AI251" s="25">
        <v>45440</v>
      </c>
      <c r="AJ251" s="29">
        <v>167775</v>
      </c>
      <c r="AK251" s="29">
        <v>0</v>
      </c>
      <c r="AL251" s="29">
        <v>0</v>
      </c>
      <c r="AM251" s="29">
        <v>0</v>
      </c>
      <c r="AN251" s="29">
        <v>0</v>
      </c>
      <c r="AO251" s="29">
        <v>0</v>
      </c>
      <c r="AP251" s="29">
        <v>0</v>
      </c>
      <c r="AQ251" s="29">
        <v>0</v>
      </c>
      <c r="AR251" s="29">
        <v>167775</v>
      </c>
      <c r="AS251" s="29">
        <v>0</v>
      </c>
      <c r="AT251" s="29">
        <v>0</v>
      </c>
      <c r="AU251" s="23"/>
      <c r="AV251" s="29">
        <v>167775</v>
      </c>
      <c r="AW251" s="23" t="s">
        <v>4729</v>
      </c>
      <c r="AX251" s="23" t="s">
        <v>4771</v>
      </c>
      <c r="AY251" s="23" t="s">
        <v>4731</v>
      </c>
      <c r="AZ251" s="29">
        <v>0</v>
      </c>
    </row>
    <row r="252" spans="1:52" s="27" customFormat="1" hidden="1" x14ac:dyDescent="0.2">
      <c r="A252" s="23">
        <v>891480000</v>
      </c>
      <c r="B252" s="23" t="s">
        <v>20</v>
      </c>
      <c r="C252" s="23" t="s">
        <v>3301</v>
      </c>
      <c r="D252" s="23" t="str">
        <f t="shared" si="5"/>
        <v>891480000_EI0131749</v>
      </c>
      <c r="E252" s="23" t="s">
        <v>1680</v>
      </c>
      <c r="F252" s="23" t="s">
        <v>929</v>
      </c>
      <c r="G252" s="24">
        <v>45153</v>
      </c>
      <c r="H252" s="25"/>
      <c r="I252" s="26">
        <v>85600</v>
      </c>
      <c r="J252" s="26">
        <v>85600</v>
      </c>
      <c r="K252" s="23"/>
      <c r="L252" s="23" t="s">
        <v>26</v>
      </c>
      <c r="M252" s="23"/>
      <c r="N252" s="23" t="s">
        <v>4728</v>
      </c>
      <c r="O252" s="23" t="s">
        <v>4728</v>
      </c>
      <c r="P252" s="29">
        <v>0</v>
      </c>
      <c r="Q252" s="23"/>
      <c r="R252" s="23"/>
      <c r="S252" s="23"/>
      <c r="T252" s="29">
        <v>0</v>
      </c>
      <c r="U252" s="29">
        <v>0</v>
      </c>
      <c r="V252" s="23"/>
      <c r="W252" s="25"/>
      <c r="X252" s="23"/>
      <c r="Y252" s="29">
        <v>0</v>
      </c>
      <c r="Z252" s="29">
        <v>0</v>
      </c>
      <c r="AA252" s="29">
        <v>0</v>
      </c>
      <c r="AB252" s="23"/>
      <c r="AC252" s="25"/>
      <c r="AD252" s="23"/>
      <c r="AE252" s="29">
        <v>0</v>
      </c>
      <c r="AF252" s="23" t="s">
        <v>4676</v>
      </c>
      <c r="AG252" s="25">
        <v>45133</v>
      </c>
      <c r="AH252" s="25">
        <v>45426</v>
      </c>
      <c r="AI252" s="25">
        <v>45440</v>
      </c>
      <c r="AJ252" s="29">
        <v>85600</v>
      </c>
      <c r="AK252" s="29">
        <v>0</v>
      </c>
      <c r="AL252" s="29">
        <v>0</v>
      </c>
      <c r="AM252" s="29">
        <v>0</v>
      </c>
      <c r="AN252" s="29">
        <v>0</v>
      </c>
      <c r="AO252" s="29">
        <v>0</v>
      </c>
      <c r="AP252" s="29">
        <v>0</v>
      </c>
      <c r="AQ252" s="29">
        <v>0</v>
      </c>
      <c r="AR252" s="29">
        <v>85600</v>
      </c>
      <c r="AS252" s="29">
        <v>0</v>
      </c>
      <c r="AT252" s="29">
        <v>0</v>
      </c>
      <c r="AU252" s="23"/>
      <c r="AV252" s="29">
        <v>85600</v>
      </c>
      <c r="AW252" s="23" t="s">
        <v>4729</v>
      </c>
      <c r="AX252" s="23" t="s">
        <v>4772</v>
      </c>
      <c r="AY252" s="23" t="s">
        <v>4731</v>
      </c>
      <c r="AZ252" s="29">
        <v>0</v>
      </c>
    </row>
    <row r="253" spans="1:52" s="27" customFormat="1" hidden="1" x14ac:dyDescent="0.2">
      <c r="A253" s="23">
        <v>891480000</v>
      </c>
      <c r="B253" s="23" t="s">
        <v>20</v>
      </c>
      <c r="C253" s="23" t="s">
        <v>3311</v>
      </c>
      <c r="D253" s="23" t="str">
        <f t="shared" si="5"/>
        <v>891480000_EI4253226</v>
      </c>
      <c r="E253" s="23" t="s">
        <v>1672</v>
      </c>
      <c r="F253" s="23" t="s">
        <v>939</v>
      </c>
      <c r="G253" s="24">
        <v>45162</v>
      </c>
      <c r="H253" s="23"/>
      <c r="I253" s="26">
        <v>39350</v>
      </c>
      <c r="J253" s="26">
        <v>39350</v>
      </c>
      <c r="K253" s="23"/>
      <c r="L253" s="23" t="s">
        <v>26</v>
      </c>
      <c r="M253" s="23"/>
      <c r="N253" s="23" t="s">
        <v>4728</v>
      </c>
      <c r="O253" s="23" t="s">
        <v>4728</v>
      </c>
      <c r="P253" s="29">
        <v>0</v>
      </c>
      <c r="Q253" s="23"/>
      <c r="R253" s="23"/>
      <c r="S253" s="23"/>
      <c r="T253" s="29">
        <v>0</v>
      </c>
      <c r="U253" s="29">
        <v>0</v>
      </c>
      <c r="V253" s="23"/>
      <c r="W253" s="25"/>
      <c r="X253" s="23"/>
      <c r="Y253" s="29">
        <v>0</v>
      </c>
      <c r="Z253" s="29">
        <v>0</v>
      </c>
      <c r="AA253" s="29">
        <v>0</v>
      </c>
      <c r="AB253" s="23"/>
      <c r="AC253" s="25"/>
      <c r="AD253" s="23"/>
      <c r="AE253" s="29">
        <v>0</v>
      </c>
      <c r="AF253" s="23" t="s">
        <v>4676</v>
      </c>
      <c r="AG253" s="25">
        <v>45150</v>
      </c>
      <c r="AH253" s="25">
        <v>45334</v>
      </c>
      <c r="AI253" s="25">
        <v>45344</v>
      </c>
      <c r="AJ253" s="29">
        <v>39350</v>
      </c>
      <c r="AK253" s="29">
        <v>0</v>
      </c>
      <c r="AL253" s="29">
        <v>0</v>
      </c>
      <c r="AM253" s="29">
        <v>0</v>
      </c>
      <c r="AN253" s="29">
        <v>0</v>
      </c>
      <c r="AO253" s="29">
        <v>0</v>
      </c>
      <c r="AP253" s="29">
        <v>0</v>
      </c>
      <c r="AQ253" s="29">
        <v>0</v>
      </c>
      <c r="AR253" s="29">
        <v>39350</v>
      </c>
      <c r="AS253" s="29">
        <v>0</v>
      </c>
      <c r="AT253" s="29">
        <v>0</v>
      </c>
      <c r="AU253" s="23"/>
      <c r="AV253" s="29">
        <v>39350</v>
      </c>
      <c r="AW253" s="23" t="s">
        <v>4729</v>
      </c>
      <c r="AX253" s="23" t="s">
        <v>4773</v>
      </c>
      <c r="AY253" s="23" t="s">
        <v>4731</v>
      </c>
      <c r="AZ253" s="29">
        <v>0</v>
      </c>
    </row>
    <row r="254" spans="1:52" s="27" customFormat="1" hidden="1" x14ac:dyDescent="0.2">
      <c r="A254" s="23">
        <v>891480000</v>
      </c>
      <c r="B254" s="23" t="s">
        <v>20</v>
      </c>
      <c r="C254" s="23" t="s">
        <v>3312</v>
      </c>
      <c r="D254" s="23" t="str">
        <f t="shared" si="5"/>
        <v>891480000_EI6424718</v>
      </c>
      <c r="E254" s="23" t="s">
        <v>1708</v>
      </c>
      <c r="F254" s="23" t="s">
        <v>940</v>
      </c>
      <c r="G254" s="24">
        <v>45162</v>
      </c>
      <c r="H254" s="25"/>
      <c r="I254" s="26">
        <v>34024</v>
      </c>
      <c r="J254" s="26">
        <v>34024</v>
      </c>
      <c r="K254" s="23"/>
      <c r="L254" s="23" t="s">
        <v>26</v>
      </c>
      <c r="M254" s="23"/>
      <c r="N254" s="23" t="s">
        <v>4728</v>
      </c>
      <c r="O254" s="23" t="s">
        <v>4728</v>
      </c>
      <c r="P254" s="29">
        <v>0</v>
      </c>
      <c r="Q254" s="23"/>
      <c r="R254" s="23"/>
      <c r="S254" s="23"/>
      <c r="T254" s="29">
        <v>0</v>
      </c>
      <c r="U254" s="29">
        <v>0</v>
      </c>
      <c r="V254" s="23"/>
      <c r="W254" s="25"/>
      <c r="X254" s="23"/>
      <c r="Y254" s="29">
        <v>0</v>
      </c>
      <c r="Z254" s="29">
        <v>0</v>
      </c>
      <c r="AA254" s="29">
        <v>0</v>
      </c>
      <c r="AB254" s="23"/>
      <c r="AC254" s="25"/>
      <c r="AD254" s="23"/>
      <c r="AE254" s="29">
        <v>0</v>
      </c>
      <c r="AF254" s="23" t="s">
        <v>4676</v>
      </c>
      <c r="AG254" s="25">
        <v>45149</v>
      </c>
      <c r="AH254" s="25">
        <v>45201</v>
      </c>
      <c r="AI254" s="25">
        <v>45210</v>
      </c>
      <c r="AJ254" s="29">
        <v>34024</v>
      </c>
      <c r="AK254" s="29">
        <v>0</v>
      </c>
      <c r="AL254" s="29">
        <v>0</v>
      </c>
      <c r="AM254" s="29">
        <v>0</v>
      </c>
      <c r="AN254" s="29">
        <v>0</v>
      </c>
      <c r="AO254" s="29">
        <v>0</v>
      </c>
      <c r="AP254" s="29">
        <v>0</v>
      </c>
      <c r="AQ254" s="29">
        <v>0</v>
      </c>
      <c r="AR254" s="29">
        <v>34024</v>
      </c>
      <c r="AS254" s="29">
        <v>0</v>
      </c>
      <c r="AT254" s="29">
        <v>0</v>
      </c>
      <c r="AU254" s="23"/>
      <c r="AV254" s="29">
        <v>34024</v>
      </c>
      <c r="AW254" s="23" t="s">
        <v>4729</v>
      </c>
      <c r="AX254" s="23" t="s">
        <v>4774</v>
      </c>
      <c r="AY254" s="23" t="s">
        <v>4731</v>
      </c>
      <c r="AZ254" s="29">
        <v>0</v>
      </c>
    </row>
    <row r="255" spans="1:52" s="27" customFormat="1" hidden="1" x14ac:dyDescent="0.2">
      <c r="A255" s="23">
        <v>891480000</v>
      </c>
      <c r="B255" s="23" t="s">
        <v>20</v>
      </c>
      <c r="C255" s="23" t="s">
        <v>3313</v>
      </c>
      <c r="D255" s="23" t="str">
        <f t="shared" si="5"/>
        <v>891480000_EI5115901</v>
      </c>
      <c r="E255" s="23" t="s">
        <v>1681</v>
      </c>
      <c r="F255" s="23" t="s">
        <v>941</v>
      </c>
      <c r="G255" s="24">
        <v>45162</v>
      </c>
      <c r="H255" s="23"/>
      <c r="I255" s="26">
        <v>91567</v>
      </c>
      <c r="J255" s="26">
        <v>91567</v>
      </c>
      <c r="K255" s="23"/>
      <c r="L255" s="23" t="s">
        <v>26</v>
      </c>
      <c r="M255" s="23"/>
      <c r="N255" s="23" t="s">
        <v>4728</v>
      </c>
      <c r="O255" s="23" t="s">
        <v>4728</v>
      </c>
      <c r="P255" s="29">
        <v>0</v>
      </c>
      <c r="Q255" s="23"/>
      <c r="R255" s="23"/>
      <c r="S255" s="23"/>
      <c r="T255" s="29">
        <v>0</v>
      </c>
      <c r="U255" s="29">
        <v>0</v>
      </c>
      <c r="V255" s="23"/>
      <c r="W255" s="25"/>
      <c r="X255" s="23"/>
      <c r="Y255" s="29">
        <v>0</v>
      </c>
      <c r="Z255" s="29">
        <v>0</v>
      </c>
      <c r="AA255" s="29">
        <v>0</v>
      </c>
      <c r="AB255" s="23"/>
      <c r="AC255" s="25"/>
      <c r="AD255" s="23"/>
      <c r="AE255" s="29">
        <v>0</v>
      </c>
      <c r="AF255" s="23" t="s">
        <v>4676</v>
      </c>
      <c r="AG255" s="25">
        <v>45150</v>
      </c>
      <c r="AH255" s="25">
        <v>45426</v>
      </c>
      <c r="AI255" s="25">
        <v>45436</v>
      </c>
      <c r="AJ255" s="29">
        <v>91567</v>
      </c>
      <c r="AK255" s="29">
        <v>0</v>
      </c>
      <c r="AL255" s="29">
        <v>0</v>
      </c>
      <c r="AM255" s="29">
        <v>0</v>
      </c>
      <c r="AN255" s="29">
        <v>0</v>
      </c>
      <c r="AO255" s="29">
        <v>0</v>
      </c>
      <c r="AP255" s="29">
        <v>0</v>
      </c>
      <c r="AQ255" s="29">
        <v>0</v>
      </c>
      <c r="AR255" s="29">
        <v>91567</v>
      </c>
      <c r="AS255" s="29">
        <v>0</v>
      </c>
      <c r="AT255" s="29">
        <v>0</v>
      </c>
      <c r="AU255" s="23"/>
      <c r="AV255" s="29">
        <v>91567</v>
      </c>
      <c r="AW255" s="23" t="s">
        <v>4729</v>
      </c>
      <c r="AX255" s="23" t="s">
        <v>4775</v>
      </c>
      <c r="AY255" s="23" t="s">
        <v>4731</v>
      </c>
      <c r="AZ255" s="29">
        <v>0</v>
      </c>
    </row>
    <row r="256" spans="1:52" s="27" customFormat="1" hidden="1" x14ac:dyDescent="0.2">
      <c r="A256" s="23">
        <v>891480000</v>
      </c>
      <c r="B256" s="23" t="s">
        <v>20</v>
      </c>
      <c r="C256" s="23" t="s">
        <v>3314</v>
      </c>
      <c r="D256" s="23" t="str">
        <f t="shared" si="5"/>
        <v>891480000_EI4253720</v>
      </c>
      <c r="E256" s="23" t="s">
        <v>1672</v>
      </c>
      <c r="F256" s="23" t="s">
        <v>942</v>
      </c>
      <c r="G256" s="24">
        <v>45162</v>
      </c>
      <c r="H256" s="25"/>
      <c r="I256" s="26">
        <v>290543</v>
      </c>
      <c r="J256" s="26">
        <v>290543</v>
      </c>
      <c r="K256" s="23"/>
      <c r="L256" s="23" t="s">
        <v>26</v>
      </c>
      <c r="M256" s="23"/>
      <c r="N256" s="23" t="s">
        <v>4728</v>
      </c>
      <c r="O256" s="23" t="s">
        <v>4728</v>
      </c>
      <c r="P256" s="29">
        <v>0</v>
      </c>
      <c r="Q256" s="23"/>
      <c r="R256" s="23"/>
      <c r="S256" s="23"/>
      <c r="T256" s="29">
        <v>0</v>
      </c>
      <c r="U256" s="29">
        <v>0</v>
      </c>
      <c r="V256" s="23"/>
      <c r="W256" s="25"/>
      <c r="X256" s="23"/>
      <c r="Y256" s="29">
        <v>0</v>
      </c>
      <c r="Z256" s="29">
        <v>0</v>
      </c>
      <c r="AA256" s="29">
        <v>0</v>
      </c>
      <c r="AB256" s="23"/>
      <c r="AC256" s="25"/>
      <c r="AD256" s="23"/>
      <c r="AE256" s="29">
        <v>0</v>
      </c>
      <c r="AF256" s="23" t="s">
        <v>4676</v>
      </c>
      <c r="AG256" s="25">
        <v>45158</v>
      </c>
      <c r="AH256" s="25">
        <v>45420</v>
      </c>
      <c r="AI256" s="25">
        <v>45440</v>
      </c>
      <c r="AJ256" s="29">
        <v>290543</v>
      </c>
      <c r="AK256" s="29">
        <v>0</v>
      </c>
      <c r="AL256" s="29">
        <v>0</v>
      </c>
      <c r="AM256" s="29">
        <v>0</v>
      </c>
      <c r="AN256" s="29">
        <v>0</v>
      </c>
      <c r="AO256" s="29">
        <v>0</v>
      </c>
      <c r="AP256" s="29">
        <v>0</v>
      </c>
      <c r="AQ256" s="29">
        <v>0</v>
      </c>
      <c r="AR256" s="29">
        <v>290543</v>
      </c>
      <c r="AS256" s="29">
        <v>0</v>
      </c>
      <c r="AT256" s="29">
        <v>0</v>
      </c>
      <c r="AU256" s="23"/>
      <c r="AV256" s="29">
        <v>290543</v>
      </c>
      <c r="AW256" s="23" t="s">
        <v>4729</v>
      </c>
      <c r="AX256" s="23" t="s">
        <v>4776</v>
      </c>
      <c r="AY256" s="23" t="s">
        <v>4731</v>
      </c>
      <c r="AZ256" s="29">
        <v>0</v>
      </c>
    </row>
    <row r="257" spans="1:52" s="27" customFormat="1" hidden="1" x14ac:dyDescent="0.2">
      <c r="A257" s="23">
        <v>891480000</v>
      </c>
      <c r="B257" s="23" t="s">
        <v>20</v>
      </c>
      <c r="C257" s="23" t="s">
        <v>3321</v>
      </c>
      <c r="D257" s="23" t="str">
        <f t="shared" si="5"/>
        <v>891480000_EI8619273</v>
      </c>
      <c r="E257" s="23" t="s">
        <v>1709</v>
      </c>
      <c r="F257" s="23" t="s">
        <v>949</v>
      </c>
      <c r="G257" s="24">
        <v>45169</v>
      </c>
      <c r="H257" s="25"/>
      <c r="I257" s="26">
        <v>60945</v>
      </c>
      <c r="J257" s="26">
        <v>60945</v>
      </c>
      <c r="K257" s="23"/>
      <c r="L257" s="23" t="s">
        <v>26</v>
      </c>
      <c r="M257" s="23"/>
      <c r="N257" s="23" t="s">
        <v>4728</v>
      </c>
      <c r="O257" s="23" t="s">
        <v>4728</v>
      </c>
      <c r="P257" s="29">
        <v>0</v>
      </c>
      <c r="Q257" s="23"/>
      <c r="R257" s="23"/>
      <c r="S257" s="23"/>
      <c r="T257" s="29">
        <v>0</v>
      </c>
      <c r="U257" s="29">
        <v>0</v>
      </c>
      <c r="V257" s="23"/>
      <c r="W257" s="25"/>
      <c r="X257" s="23"/>
      <c r="Y257" s="29">
        <v>0</v>
      </c>
      <c r="Z257" s="29">
        <v>0</v>
      </c>
      <c r="AA257" s="29">
        <v>0</v>
      </c>
      <c r="AB257" s="23"/>
      <c r="AC257" s="25"/>
      <c r="AD257" s="23"/>
      <c r="AE257" s="29">
        <v>0</v>
      </c>
      <c r="AF257" s="23" t="s">
        <v>4676</v>
      </c>
      <c r="AG257" s="25">
        <v>45168</v>
      </c>
      <c r="AH257" s="25">
        <v>45448</v>
      </c>
      <c r="AI257" s="25">
        <v>45462</v>
      </c>
      <c r="AJ257" s="29">
        <v>60945</v>
      </c>
      <c r="AK257" s="29">
        <v>0</v>
      </c>
      <c r="AL257" s="29">
        <v>0</v>
      </c>
      <c r="AM257" s="29">
        <v>0</v>
      </c>
      <c r="AN257" s="29">
        <v>0</v>
      </c>
      <c r="AO257" s="29">
        <v>0</v>
      </c>
      <c r="AP257" s="29">
        <v>0</v>
      </c>
      <c r="AQ257" s="29">
        <v>0</v>
      </c>
      <c r="AR257" s="29">
        <v>60945</v>
      </c>
      <c r="AS257" s="29">
        <v>0</v>
      </c>
      <c r="AT257" s="29">
        <v>0</v>
      </c>
      <c r="AU257" s="23"/>
      <c r="AV257" s="29">
        <v>60945</v>
      </c>
      <c r="AW257" s="23" t="s">
        <v>4729</v>
      </c>
      <c r="AX257" s="23" t="s">
        <v>4777</v>
      </c>
      <c r="AY257" s="23" t="s">
        <v>4731</v>
      </c>
      <c r="AZ257" s="29">
        <v>0</v>
      </c>
    </row>
    <row r="258" spans="1:52" s="27" customFormat="1" hidden="1" x14ac:dyDescent="0.2">
      <c r="A258" s="23">
        <v>891480000</v>
      </c>
      <c r="B258" s="23" t="s">
        <v>20</v>
      </c>
      <c r="C258" s="23" t="s">
        <v>3325</v>
      </c>
      <c r="D258" s="23" t="str">
        <f t="shared" si="5"/>
        <v>891480000_EI4844238</v>
      </c>
      <c r="E258" s="23" t="s">
        <v>1673</v>
      </c>
      <c r="F258" s="23" t="s">
        <v>953</v>
      </c>
      <c r="G258" s="24">
        <v>45169</v>
      </c>
      <c r="H258" s="25"/>
      <c r="I258" s="26">
        <v>36974</v>
      </c>
      <c r="J258" s="26">
        <v>36974</v>
      </c>
      <c r="K258" s="23"/>
      <c r="L258" s="23" t="s">
        <v>26</v>
      </c>
      <c r="M258" s="23"/>
      <c r="N258" s="23" t="s">
        <v>4728</v>
      </c>
      <c r="O258" s="23" t="s">
        <v>4728</v>
      </c>
      <c r="P258" s="29">
        <v>0</v>
      </c>
      <c r="Q258" s="23"/>
      <c r="R258" s="23"/>
      <c r="S258" s="23"/>
      <c r="T258" s="29">
        <v>0</v>
      </c>
      <c r="U258" s="29">
        <v>0</v>
      </c>
      <c r="V258" s="23"/>
      <c r="W258" s="25"/>
      <c r="X258" s="23"/>
      <c r="Y258" s="29">
        <v>0</v>
      </c>
      <c r="Z258" s="29">
        <v>0</v>
      </c>
      <c r="AA258" s="29">
        <v>0</v>
      </c>
      <c r="AB258" s="23"/>
      <c r="AC258" s="25"/>
      <c r="AD258" s="23"/>
      <c r="AE258" s="29">
        <v>0</v>
      </c>
      <c r="AF258" s="23" t="s">
        <v>4676</v>
      </c>
      <c r="AG258" s="25">
        <v>45160</v>
      </c>
      <c r="AH258" s="25">
        <v>45201</v>
      </c>
      <c r="AI258" s="25">
        <v>45210</v>
      </c>
      <c r="AJ258" s="29">
        <v>36974</v>
      </c>
      <c r="AK258" s="29">
        <v>0</v>
      </c>
      <c r="AL258" s="29">
        <v>0</v>
      </c>
      <c r="AM258" s="29">
        <v>0</v>
      </c>
      <c r="AN258" s="29">
        <v>0</v>
      </c>
      <c r="AO258" s="29">
        <v>0</v>
      </c>
      <c r="AP258" s="29">
        <v>0</v>
      </c>
      <c r="AQ258" s="29">
        <v>0</v>
      </c>
      <c r="AR258" s="29">
        <v>36974</v>
      </c>
      <c r="AS258" s="29">
        <v>0</v>
      </c>
      <c r="AT258" s="29">
        <v>0</v>
      </c>
      <c r="AU258" s="23"/>
      <c r="AV258" s="29">
        <v>36974</v>
      </c>
      <c r="AW258" s="23" t="s">
        <v>4729</v>
      </c>
      <c r="AX258" s="23" t="s">
        <v>4778</v>
      </c>
      <c r="AY258" s="23" t="s">
        <v>4731</v>
      </c>
      <c r="AZ258" s="29">
        <v>0</v>
      </c>
    </row>
    <row r="259" spans="1:52" s="27" customFormat="1" hidden="1" x14ac:dyDescent="0.2">
      <c r="A259" s="23">
        <v>891480000</v>
      </c>
      <c r="B259" s="23" t="s">
        <v>20</v>
      </c>
      <c r="C259" s="23" t="s">
        <v>3327</v>
      </c>
      <c r="D259" s="23" t="str">
        <f t="shared" ref="D259:D322" si="6">+CONCATENATE(A259,"_",C259)</f>
        <v>891480000_EI465779</v>
      </c>
      <c r="E259" s="23" t="s">
        <v>1699</v>
      </c>
      <c r="F259" s="23" t="s">
        <v>955</v>
      </c>
      <c r="G259" s="24">
        <v>45169</v>
      </c>
      <c r="H259" s="25"/>
      <c r="I259" s="26">
        <v>34573</v>
      </c>
      <c r="J259" s="26">
        <v>34573</v>
      </c>
      <c r="K259" s="23"/>
      <c r="L259" s="23" t="s">
        <v>26</v>
      </c>
      <c r="M259" s="23"/>
      <c r="N259" s="23" t="s">
        <v>4728</v>
      </c>
      <c r="O259" s="23" t="s">
        <v>4728</v>
      </c>
      <c r="P259" s="29">
        <v>0</v>
      </c>
      <c r="Q259" s="23"/>
      <c r="R259" s="23"/>
      <c r="S259" s="23"/>
      <c r="T259" s="29">
        <v>0</v>
      </c>
      <c r="U259" s="29">
        <v>0</v>
      </c>
      <c r="V259" s="23"/>
      <c r="W259" s="25"/>
      <c r="X259" s="23"/>
      <c r="Y259" s="29">
        <v>0</v>
      </c>
      <c r="Z259" s="29">
        <v>0</v>
      </c>
      <c r="AA259" s="29">
        <v>0</v>
      </c>
      <c r="AB259" s="23"/>
      <c r="AC259" s="25"/>
      <c r="AD259" s="23"/>
      <c r="AE259" s="29">
        <v>0</v>
      </c>
      <c r="AF259" s="23" t="s">
        <v>4676</v>
      </c>
      <c r="AG259" s="25">
        <v>45163</v>
      </c>
      <c r="AH259" s="25">
        <v>45334</v>
      </c>
      <c r="AI259" s="25">
        <v>45344</v>
      </c>
      <c r="AJ259" s="29">
        <v>34573</v>
      </c>
      <c r="AK259" s="29">
        <v>0</v>
      </c>
      <c r="AL259" s="29">
        <v>0</v>
      </c>
      <c r="AM259" s="29">
        <v>0</v>
      </c>
      <c r="AN259" s="29">
        <v>0</v>
      </c>
      <c r="AO259" s="29">
        <v>0</v>
      </c>
      <c r="AP259" s="29">
        <v>0</v>
      </c>
      <c r="AQ259" s="29">
        <v>0</v>
      </c>
      <c r="AR259" s="29">
        <v>34573</v>
      </c>
      <c r="AS259" s="29">
        <v>0</v>
      </c>
      <c r="AT259" s="29">
        <v>0</v>
      </c>
      <c r="AU259" s="23"/>
      <c r="AV259" s="29">
        <v>34573</v>
      </c>
      <c r="AW259" s="23" t="s">
        <v>4729</v>
      </c>
      <c r="AX259" s="23" t="s">
        <v>4779</v>
      </c>
      <c r="AY259" s="23" t="s">
        <v>4731</v>
      </c>
      <c r="AZ259" s="29">
        <v>0</v>
      </c>
    </row>
    <row r="260" spans="1:52" s="27" customFormat="1" hidden="1" x14ac:dyDescent="0.2">
      <c r="A260" s="23">
        <v>891480000</v>
      </c>
      <c r="B260" s="23" t="s">
        <v>20</v>
      </c>
      <c r="C260" s="23" t="s">
        <v>3328</v>
      </c>
      <c r="D260" s="23" t="str">
        <f t="shared" si="6"/>
        <v>891480000_EI4844593</v>
      </c>
      <c r="E260" s="23" t="s">
        <v>1673</v>
      </c>
      <c r="F260" s="23" t="s">
        <v>956</v>
      </c>
      <c r="G260" s="24">
        <v>45169</v>
      </c>
      <c r="H260" s="25"/>
      <c r="I260" s="26">
        <v>23093</v>
      </c>
      <c r="J260" s="26">
        <v>23093</v>
      </c>
      <c r="K260" s="23"/>
      <c r="L260" s="23" t="s">
        <v>26</v>
      </c>
      <c r="M260" s="23"/>
      <c r="N260" s="23" t="s">
        <v>4728</v>
      </c>
      <c r="O260" s="23" t="s">
        <v>4728</v>
      </c>
      <c r="P260" s="29">
        <v>0</v>
      </c>
      <c r="Q260" s="23"/>
      <c r="R260" s="23"/>
      <c r="S260" s="23"/>
      <c r="T260" s="29">
        <v>0</v>
      </c>
      <c r="U260" s="29">
        <v>0</v>
      </c>
      <c r="V260" s="23"/>
      <c r="W260" s="25"/>
      <c r="X260" s="23"/>
      <c r="Y260" s="29">
        <v>0</v>
      </c>
      <c r="Z260" s="29">
        <v>0</v>
      </c>
      <c r="AA260" s="29">
        <v>0</v>
      </c>
      <c r="AB260" s="23"/>
      <c r="AC260" s="25"/>
      <c r="AD260" s="23"/>
      <c r="AE260" s="29">
        <v>0</v>
      </c>
      <c r="AF260" s="23" t="s">
        <v>4676</v>
      </c>
      <c r="AG260" s="25">
        <v>45167</v>
      </c>
      <c r="AH260" s="25">
        <v>45334</v>
      </c>
      <c r="AI260" s="25">
        <v>45348</v>
      </c>
      <c r="AJ260" s="29">
        <v>23093</v>
      </c>
      <c r="AK260" s="29">
        <v>0</v>
      </c>
      <c r="AL260" s="29">
        <v>0</v>
      </c>
      <c r="AM260" s="29">
        <v>0</v>
      </c>
      <c r="AN260" s="29">
        <v>0</v>
      </c>
      <c r="AO260" s="29">
        <v>0</v>
      </c>
      <c r="AP260" s="29">
        <v>0</v>
      </c>
      <c r="AQ260" s="29">
        <v>0</v>
      </c>
      <c r="AR260" s="29">
        <v>23093</v>
      </c>
      <c r="AS260" s="29">
        <v>0</v>
      </c>
      <c r="AT260" s="29">
        <v>0</v>
      </c>
      <c r="AU260" s="23"/>
      <c r="AV260" s="29">
        <v>23093</v>
      </c>
      <c r="AW260" s="23" t="s">
        <v>4729</v>
      </c>
      <c r="AX260" s="23" t="s">
        <v>4780</v>
      </c>
      <c r="AY260" s="23" t="s">
        <v>4731</v>
      </c>
      <c r="AZ260" s="29">
        <v>0</v>
      </c>
    </row>
    <row r="261" spans="1:52" s="27" customFormat="1" hidden="1" x14ac:dyDescent="0.2">
      <c r="A261" s="23">
        <v>891480000</v>
      </c>
      <c r="B261" s="23" t="s">
        <v>20</v>
      </c>
      <c r="C261" s="23" t="s">
        <v>3333</v>
      </c>
      <c r="D261" s="23" t="str">
        <f t="shared" si="6"/>
        <v>891480000_EI2312826</v>
      </c>
      <c r="E261" s="23" t="s">
        <v>1701</v>
      </c>
      <c r="F261" s="23" t="s">
        <v>961</v>
      </c>
      <c r="G261" s="24">
        <v>45177</v>
      </c>
      <c r="H261" s="25"/>
      <c r="I261" s="26">
        <v>60945</v>
      </c>
      <c r="J261" s="26">
        <v>60945</v>
      </c>
      <c r="K261" s="23"/>
      <c r="L261" s="23" t="s">
        <v>26</v>
      </c>
      <c r="M261" s="23"/>
      <c r="N261" s="23" t="s">
        <v>4728</v>
      </c>
      <c r="O261" s="23" t="s">
        <v>4728</v>
      </c>
      <c r="P261" s="29">
        <v>0</v>
      </c>
      <c r="Q261" s="23"/>
      <c r="R261" s="23"/>
      <c r="S261" s="23"/>
      <c r="T261" s="29">
        <v>0</v>
      </c>
      <c r="U261" s="29">
        <v>0</v>
      </c>
      <c r="V261" s="23"/>
      <c r="W261" s="25"/>
      <c r="X261" s="23"/>
      <c r="Y261" s="29">
        <v>0</v>
      </c>
      <c r="Z261" s="29">
        <v>0</v>
      </c>
      <c r="AA261" s="29">
        <v>0</v>
      </c>
      <c r="AB261" s="23"/>
      <c r="AC261" s="25"/>
      <c r="AD261" s="23"/>
      <c r="AE261" s="29">
        <v>0</v>
      </c>
      <c r="AF261" s="23" t="s">
        <v>4676</v>
      </c>
      <c r="AG261" s="25">
        <v>45176</v>
      </c>
      <c r="AH261" s="25">
        <v>45352</v>
      </c>
      <c r="AI261" s="25">
        <v>45380</v>
      </c>
      <c r="AJ261" s="29">
        <v>60945</v>
      </c>
      <c r="AK261" s="29">
        <v>0</v>
      </c>
      <c r="AL261" s="29">
        <v>0</v>
      </c>
      <c r="AM261" s="29">
        <v>0</v>
      </c>
      <c r="AN261" s="29">
        <v>0</v>
      </c>
      <c r="AO261" s="29">
        <v>0</v>
      </c>
      <c r="AP261" s="29">
        <v>0</v>
      </c>
      <c r="AQ261" s="29">
        <v>0</v>
      </c>
      <c r="AR261" s="29">
        <v>60945</v>
      </c>
      <c r="AS261" s="29">
        <v>0</v>
      </c>
      <c r="AT261" s="29">
        <v>0</v>
      </c>
      <c r="AU261" s="23"/>
      <c r="AV261" s="29">
        <v>60945</v>
      </c>
      <c r="AW261" s="23" t="s">
        <v>4729</v>
      </c>
      <c r="AX261" s="23" t="s">
        <v>4781</v>
      </c>
      <c r="AY261" s="23" t="s">
        <v>4731</v>
      </c>
      <c r="AZ261" s="29">
        <v>0</v>
      </c>
    </row>
    <row r="262" spans="1:52" s="27" customFormat="1" hidden="1" x14ac:dyDescent="0.2">
      <c r="A262" s="23">
        <v>891480000</v>
      </c>
      <c r="B262" s="23" t="s">
        <v>20</v>
      </c>
      <c r="C262" s="23" t="s">
        <v>3344</v>
      </c>
      <c r="D262" s="23" t="str">
        <f t="shared" si="6"/>
        <v>891480000_EI431591</v>
      </c>
      <c r="E262" s="23" t="s">
        <v>1702</v>
      </c>
      <c r="F262" s="23" t="s">
        <v>972</v>
      </c>
      <c r="G262" s="24">
        <v>45180</v>
      </c>
      <c r="H262" s="23"/>
      <c r="I262" s="26">
        <v>457662</v>
      </c>
      <c r="J262" s="26">
        <v>457662</v>
      </c>
      <c r="K262" s="23"/>
      <c r="L262" s="23" t="s">
        <v>26</v>
      </c>
      <c r="M262" s="23"/>
      <c r="N262" s="23" t="s">
        <v>4728</v>
      </c>
      <c r="O262" s="23" t="s">
        <v>4728</v>
      </c>
      <c r="P262" s="29">
        <v>0</v>
      </c>
      <c r="Q262" s="23"/>
      <c r="R262" s="23"/>
      <c r="S262" s="23"/>
      <c r="T262" s="29">
        <v>0</v>
      </c>
      <c r="U262" s="29">
        <v>0</v>
      </c>
      <c r="V262" s="23"/>
      <c r="W262" s="25"/>
      <c r="X262" s="23"/>
      <c r="Y262" s="29">
        <v>0</v>
      </c>
      <c r="Z262" s="29">
        <v>0</v>
      </c>
      <c r="AA262" s="29">
        <v>0</v>
      </c>
      <c r="AB262" s="23"/>
      <c r="AC262" s="25"/>
      <c r="AD262" s="23"/>
      <c r="AE262" s="29">
        <v>0</v>
      </c>
      <c r="AF262" s="23" t="s">
        <v>4676</v>
      </c>
      <c r="AG262" s="25">
        <v>45168</v>
      </c>
      <c r="AH262" s="25">
        <v>45420</v>
      </c>
      <c r="AI262" s="25">
        <v>45440</v>
      </c>
      <c r="AJ262" s="29">
        <v>457662</v>
      </c>
      <c r="AK262" s="29">
        <v>0</v>
      </c>
      <c r="AL262" s="29">
        <v>0</v>
      </c>
      <c r="AM262" s="29">
        <v>0</v>
      </c>
      <c r="AN262" s="29">
        <v>0</v>
      </c>
      <c r="AO262" s="29">
        <v>0</v>
      </c>
      <c r="AP262" s="29">
        <v>0</v>
      </c>
      <c r="AQ262" s="29">
        <v>0</v>
      </c>
      <c r="AR262" s="29">
        <v>457662</v>
      </c>
      <c r="AS262" s="29">
        <v>0</v>
      </c>
      <c r="AT262" s="29">
        <v>0</v>
      </c>
      <c r="AU262" s="23"/>
      <c r="AV262" s="29">
        <v>457662</v>
      </c>
      <c r="AW262" s="23" t="s">
        <v>4729</v>
      </c>
      <c r="AX262" s="23" t="s">
        <v>4783</v>
      </c>
      <c r="AY262" s="23" t="s">
        <v>4731</v>
      </c>
      <c r="AZ262" s="29">
        <v>0</v>
      </c>
    </row>
    <row r="263" spans="1:52" s="27" customFormat="1" hidden="1" x14ac:dyDescent="0.2">
      <c r="A263" s="23">
        <v>891480000</v>
      </c>
      <c r="B263" s="23" t="s">
        <v>20</v>
      </c>
      <c r="C263" s="23" t="s">
        <v>3351</v>
      </c>
      <c r="D263" s="23" t="str">
        <f t="shared" si="6"/>
        <v>891480000_EI4845933</v>
      </c>
      <c r="E263" s="23" t="s">
        <v>1673</v>
      </c>
      <c r="F263" s="23" t="s">
        <v>979</v>
      </c>
      <c r="G263" s="24">
        <v>45202</v>
      </c>
      <c r="H263" s="23"/>
      <c r="I263" s="26">
        <v>30468</v>
      </c>
      <c r="J263" s="26">
        <v>30468</v>
      </c>
      <c r="K263" s="23"/>
      <c r="L263" s="23" t="s">
        <v>26</v>
      </c>
      <c r="M263" s="23"/>
      <c r="N263" s="23" t="s">
        <v>4728</v>
      </c>
      <c r="O263" s="23" t="s">
        <v>4728</v>
      </c>
      <c r="P263" s="29">
        <v>0</v>
      </c>
      <c r="Q263" s="23"/>
      <c r="R263" s="23"/>
      <c r="S263" s="23"/>
      <c r="T263" s="29">
        <v>0</v>
      </c>
      <c r="U263" s="29">
        <v>0</v>
      </c>
      <c r="V263" s="23"/>
      <c r="W263" s="25"/>
      <c r="X263" s="23"/>
      <c r="Y263" s="29">
        <v>0</v>
      </c>
      <c r="Z263" s="29">
        <v>0</v>
      </c>
      <c r="AA263" s="29">
        <v>0</v>
      </c>
      <c r="AB263" s="23"/>
      <c r="AC263" s="25"/>
      <c r="AD263" s="23"/>
      <c r="AE263" s="29">
        <v>0</v>
      </c>
      <c r="AF263" s="23" t="s">
        <v>4676</v>
      </c>
      <c r="AG263" s="25">
        <v>45190</v>
      </c>
      <c r="AH263" s="25">
        <v>45209</v>
      </c>
      <c r="AI263" s="25">
        <v>45214</v>
      </c>
      <c r="AJ263" s="29">
        <v>30468</v>
      </c>
      <c r="AK263" s="29">
        <v>0</v>
      </c>
      <c r="AL263" s="29">
        <v>0</v>
      </c>
      <c r="AM263" s="29">
        <v>0</v>
      </c>
      <c r="AN263" s="29">
        <v>0</v>
      </c>
      <c r="AO263" s="29">
        <v>0</v>
      </c>
      <c r="AP263" s="29">
        <v>0</v>
      </c>
      <c r="AQ263" s="29">
        <v>0</v>
      </c>
      <c r="AR263" s="29">
        <v>30468</v>
      </c>
      <c r="AS263" s="29">
        <v>0</v>
      </c>
      <c r="AT263" s="29">
        <v>0</v>
      </c>
      <c r="AU263" s="23"/>
      <c r="AV263" s="29">
        <v>30468</v>
      </c>
      <c r="AW263" s="23" t="s">
        <v>4729</v>
      </c>
      <c r="AX263" s="23" t="s">
        <v>4785</v>
      </c>
      <c r="AY263" s="23" t="s">
        <v>4731</v>
      </c>
      <c r="AZ263" s="29">
        <v>0</v>
      </c>
    </row>
    <row r="264" spans="1:52" s="27" customFormat="1" hidden="1" x14ac:dyDescent="0.2">
      <c r="A264" s="23">
        <v>891480000</v>
      </c>
      <c r="B264" s="23" t="s">
        <v>20</v>
      </c>
      <c r="C264" s="23" t="s">
        <v>3359</v>
      </c>
      <c r="D264" s="23" t="str">
        <f t="shared" si="6"/>
        <v>891480000_EI608008</v>
      </c>
      <c r="E264" s="23" t="s">
        <v>1677</v>
      </c>
      <c r="F264" s="23" t="s">
        <v>986</v>
      </c>
      <c r="G264" s="24">
        <v>45202</v>
      </c>
      <c r="H264" s="23"/>
      <c r="I264" s="26">
        <v>115000</v>
      </c>
      <c r="J264" s="26">
        <v>115000</v>
      </c>
      <c r="K264" s="23"/>
      <c r="L264" s="23" t="s">
        <v>26</v>
      </c>
      <c r="M264" s="23"/>
      <c r="N264" s="23" t="s">
        <v>4728</v>
      </c>
      <c r="O264" s="23" t="s">
        <v>4728</v>
      </c>
      <c r="P264" s="29">
        <v>0</v>
      </c>
      <c r="Q264" s="23"/>
      <c r="R264" s="23"/>
      <c r="S264" s="23"/>
      <c r="T264" s="29">
        <v>0</v>
      </c>
      <c r="U264" s="29">
        <v>0</v>
      </c>
      <c r="V264" s="23"/>
      <c r="W264" s="25"/>
      <c r="X264" s="23"/>
      <c r="Y264" s="29">
        <v>0</v>
      </c>
      <c r="Z264" s="29">
        <v>0</v>
      </c>
      <c r="AA264" s="29">
        <v>0</v>
      </c>
      <c r="AB264" s="23"/>
      <c r="AC264" s="25"/>
      <c r="AD264" s="23"/>
      <c r="AE264" s="29">
        <v>0</v>
      </c>
      <c r="AF264" s="23" t="s">
        <v>4676</v>
      </c>
      <c r="AG264" s="25">
        <v>45194</v>
      </c>
      <c r="AH264" s="25">
        <v>45426</v>
      </c>
      <c r="AI264" s="25">
        <v>45441</v>
      </c>
      <c r="AJ264" s="29">
        <v>115000</v>
      </c>
      <c r="AK264" s="29">
        <v>0</v>
      </c>
      <c r="AL264" s="29">
        <v>0</v>
      </c>
      <c r="AM264" s="29">
        <v>0</v>
      </c>
      <c r="AN264" s="29">
        <v>0</v>
      </c>
      <c r="AO264" s="29">
        <v>0</v>
      </c>
      <c r="AP264" s="29">
        <v>0</v>
      </c>
      <c r="AQ264" s="29">
        <v>0</v>
      </c>
      <c r="AR264" s="29">
        <v>115000</v>
      </c>
      <c r="AS264" s="29">
        <v>0</v>
      </c>
      <c r="AT264" s="29">
        <v>0</v>
      </c>
      <c r="AU264" s="23"/>
      <c r="AV264" s="29">
        <v>115000</v>
      </c>
      <c r="AW264" s="23" t="s">
        <v>4729</v>
      </c>
      <c r="AX264" s="23" t="s">
        <v>4786</v>
      </c>
      <c r="AY264" s="23" t="s">
        <v>4731</v>
      </c>
      <c r="AZ264" s="29">
        <v>0</v>
      </c>
    </row>
    <row r="265" spans="1:52" s="27" customFormat="1" hidden="1" x14ac:dyDescent="0.2">
      <c r="A265" s="23">
        <v>891480000</v>
      </c>
      <c r="B265" s="23" t="s">
        <v>20</v>
      </c>
      <c r="C265" s="23" t="s">
        <v>3369</v>
      </c>
      <c r="D265" s="23" t="str">
        <f t="shared" si="6"/>
        <v>891480000_EI6318358</v>
      </c>
      <c r="E265" s="23" t="s">
        <v>1712</v>
      </c>
      <c r="F265" s="23" t="s">
        <v>996</v>
      </c>
      <c r="G265" s="24">
        <v>45209</v>
      </c>
      <c r="H265" s="23"/>
      <c r="I265" s="26">
        <v>31908</v>
      </c>
      <c r="J265" s="26">
        <v>31908</v>
      </c>
      <c r="K265" s="23"/>
      <c r="L265" s="23" t="s">
        <v>26</v>
      </c>
      <c r="M265" s="23"/>
      <c r="N265" s="23" t="s">
        <v>4728</v>
      </c>
      <c r="O265" s="23" t="s">
        <v>4728</v>
      </c>
      <c r="P265" s="29">
        <v>0</v>
      </c>
      <c r="Q265" s="23"/>
      <c r="R265" s="23"/>
      <c r="S265" s="23"/>
      <c r="T265" s="29">
        <v>0</v>
      </c>
      <c r="U265" s="29">
        <v>0</v>
      </c>
      <c r="V265" s="23"/>
      <c r="W265" s="25"/>
      <c r="X265" s="23"/>
      <c r="Y265" s="29">
        <v>0</v>
      </c>
      <c r="Z265" s="29">
        <v>0</v>
      </c>
      <c r="AA265" s="29">
        <v>0</v>
      </c>
      <c r="AB265" s="23"/>
      <c r="AC265" s="25"/>
      <c r="AD265" s="23"/>
      <c r="AE265" s="29">
        <v>0</v>
      </c>
      <c r="AF265" s="23" t="s">
        <v>4676</v>
      </c>
      <c r="AG265" s="25">
        <v>45198</v>
      </c>
      <c r="AH265" s="25">
        <v>45239</v>
      </c>
      <c r="AI265" s="25">
        <v>45245</v>
      </c>
      <c r="AJ265" s="29">
        <v>31908</v>
      </c>
      <c r="AK265" s="29">
        <v>0</v>
      </c>
      <c r="AL265" s="29">
        <v>0</v>
      </c>
      <c r="AM265" s="29">
        <v>0</v>
      </c>
      <c r="AN265" s="29">
        <v>0</v>
      </c>
      <c r="AO265" s="29">
        <v>0</v>
      </c>
      <c r="AP265" s="29">
        <v>0</v>
      </c>
      <c r="AQ265" s="29">
        <v>0</v>
      </c>
      <c r="AR265" s="29">
        <v>31908</v>
      </c>
      <c r="AS265" s="29">
        <v>0</v>
      </c>
      <c r="AT265" s="29">
        <v>0</v>
      </c>
      <c r="AU265" s="23"/>
      <c r="AV265" s="29">
        <v>31908</v>
      </c>
      <c r="AW265" s="23" t="s">
        <v>4729</v>
      </c>
      <c r="AX265" s="23" t="s">
        <v>4787</v>
      </c>
      <c r="AY265" s="23" t="s">
        <v>4731</v>
      </c>
      <c r="AZ265" s="29">
        <v>0</v>
      </c>
    </row>
    <row r="266" spans="1:52" s="27" customFormat="1" hidden="1" x14ac:dyDescent="0.2">
      <c r="A266" s="23">
        <v>891480000</v>
      </c>
      <c r="B266" s="23" t="s">
        <v>20</v>
      </c>
      <c r="C266" s="23" t="s">
        <v>3370</v>
      </c>
      <c r="D266" s="23" t="str">
        <f t="shared" si="6"/>
        <v>891480000_EI2825232</v>
      </c>
      <c r="E266" s="23" t="s">
        <v>1700</v>
      </c>
      <c r="F266" s="23" t="s">
        <v>997</v>
      </c>
      <c r="G266" s="24">
        <v>45209</v>
      </c>
      <c r="H266" s="23"/>
      <c r="I266" s="26">
        <v>56297</v>
      </c>
      <c r="J266" s="26">
        <v>56297</v>
      </c>
      <c r="K266" s="23"/>
      <c r="L266" s="23" t="s">
        <v>26</v>
      </c>
      <c r="M266" s="23"/>
      <c r="N266" s="23" t="s">
        <v>4728</v>
      </c>
      <c r="O266" s="23" t="s">
        <v>4728</v>
      </c>
      <c r="P266" s="29">
        <v>0</v>
      </c>
      <c r="Q266" s="23"/>
      <c r="R266" s="23"/>
      <c r="S266" s="23"/>
      <c r="T266" s="29">
        <v>0</v>
      </c>
      <c r="U266" s="29">
        <v>0</v>
      </c>
      <c r="V266" s="23"/>
      <c r="W266" s="25"/>
      <c r="X266" s="23"/>
      <c r="Y266" s="29">
        <v>0</v>
      </c>
      <c r="Z266" s="29">
        <v>0</v>
      </c>
      <c r="AA266" s="29">
        <v>0</v>
      </c>
      <c r="AB266" s="23"/>
      <c r="AC266" s="25"/>
      <c r="AD266" s="23"/>
      <c r="AE266" s="29">
        <v>0</v>
      </c>
      <c r="AF266" s="23" t="s">
        <v>4676</v>
      </c>
      <c r="AG266" s="25">
        <v>45196</v>
      </c>
      <c r="AH266" s="25">
        <v>45239</v>
      </c>
      <c r="AI266" s="25">
        <v>45245</v>
      </c>
      <c r="AJ266" s="29">
        <v>56297</v>
      </c>
      <c r="AK266" s="29">
        <v>0</v>
      </c>
      <c r="AL266" s="29">
        <v>0</v>
      </c>
      <c r="AM266" s="29">
        <v>0</v>
      </c>
      <c r="AN266" s="29">
        <v>0</v>
      </c>
      <c r="AO266" s="29">
        <v>0</v>
      </c>
      <c r="AP266" s="29">
        <v>0</v>
      </c>
      <c r="AQ266" s="29">
        <v>0</v>
      </c>
      <c r="AR266" s="29">
        <v>56297</v>
      </c>
      <c r="AS266" s="29">
        <v>0</v>
      </c>
      <c r="AT266" s="29">
        <v>0</v>
      </c>
      <c r="AU266" s="23"/>
      <c r="AV266" s="29">
        <v>56297</v>
      </c>
      <c r="AW266" s="23" t="s">
        <v>4729</v>
      </c>
      <c r="AX266" s="23" t="s">
        <v>4788</v>
      </c>
      <c r="AY266" s="23" t="s">
        <v>4731</v>
      </c>
      <c r="AZ266" s="29">
        <v>0</v>
      </c>
    </row>
    <row r="267" spans="1:52" s="27" customFormat="1" hidden="1" x14ac:dyDescent="0.2">
      <c r="A267" s="23">
        <v>891480000</v>
      </c>
      <c r="B267" s="23" t="s">
        <v>20</v>
      </c>
      <c r="C267" s="23" t="s">
        <v>3375</v>
      </c>
      <c r="D267" s="23" t="str">
        <f t="shared" si="6"/>
        <v>891480000_EI537653</v>
      </c>
      <c r="E267" s="23" t="s">
        <v>1683</v>
      </c>
      <c r="F267" s="23" t="s">
        <v>1002</v>
      </c>
      <c r="G267" s="24">
        <v>45209</v>
      </c>
      <c r="H267" s="23"/>
      <c r="I267" s="26">
        <v>2149971</v>
      </c>
      <c r="J267" s="26">
        <v>2149971</v>
      </c>
      <c r="K267" s="23"/>
      <c r="L267" s="23" t="s">
        <v>26</v>
      </c>
      <c r="M267" s="23"/>
      <c r="N267" s="23" t="s">
        <v>4728</v>
      </c>
      <c r="O267" s="23" t="s">
        <v>4728</v>
      </c>
      <c r="P267" s="29">
        <v>0</v>
      </c>
      <c r="Q267" s="23"/>
      <c r="R267" s="23"/>
      <c r="S267" s="23"/>
      <c r="T267" s="29">
        <v>0</v>
      </c>
      <c r="U267" s="29">
        <v>0</v>
      </c>
      <c r="V267" s="23"/>
      <c r="W267" s="25"/>
      <c r="X267" s="23"/>
      <c r="Y267" s="29">
        <v>0</v>
      </c>
      <c r="Z267" s="29">
        <v>0</v>
      </c>
      <c r="AA267" s="29">
        <v>0</v>
      </c>
      <c r="AB267" s="23"/>
      <c r="AC267" s="25"/>
      <c r="AD267" s="23"/>
      <c r="AE267" s="29">
        <v>0</v>
      </c>
      <c r="AF267" s="23" t="s">
        <v>4676</v>
      </c>
      <c r="AG267" s="25">
        <v>45202</v>
      </c>
      <c r="AH267" s="25">
        <v>45420</v>
      </c>
      <c r="AI267" s="25">
        <v>45441</v>
      </c>
      <c r="AJ267" s="29">
        <v>2149971</v>
      </c>
      <c r="AK267" s="29">
        <v>0</v>
      </c>
      <c r="AL267" s="29">
        <v>0</v>
      </c>
      <c r="AM267" s="29">
        <v>0</v>
      </c>
      <c r="AN267" s="29">
        <v>0</v>
      </c>
      <c r="AO267" s="29">
        <v>0</v>
      </c>
      <c r="AP267" s="29">
        <v>0</v>
      </c>
      <c r="AQ267" s="29">
        <v>0</v>
      </c>
      <c r="AR267" s="29">
        <v>2149971</v>
      </c>
      <c r="AS267" s="29">
        <v>0</v>
      </c>
      <c r="AT267" s="29">
        <v>0</v>
      </c>
      <c r="AU267" s="23"/>
      <c r="AV267" s="29">
        <v>2149971</v>
      </c>
      <c r="AW267" s="23" t="s">
        <v>4729</v>
      </c>
      <c r="AX267" s="23" t="s">
        <v>4789</v>
      </c>
      <c r="AY267" s="23" t="s">
        <v>4731</v>
      </c>
      <c r="AZ267" s="29">
        <v>0</v>
      </c>
    </row>
    <row r="268" spans="1:52" s="27" customFormat="1" hidden="1" x14ac:dyDescent="0.2">
      <c r="A268" s="23">
        <v>891480000</v>
      </c>
      <c r="B268" s="23" t="s">
        <v>20</v>
      </c>
      <c r="C268" s="23" t="s">
        <v>3376</v>
      </c>
      <c r="D268" s="23" t="str">
        <f t="shared" si="6"/>
        <v>891480000_EJ0731408</v>
      </c>
      <c r="E268" s="23" t="s">
        <v>1685</v>
      </c>
      <c r="F268" s="23" t="s">
        <v>1003</v>
      </c>
      <c r="G268" s="24">
        <v>45209</v>
      </c>
      <c r="H268" s="23"/>
      <c r="I268" s="26">
        <v>53567</v>
      </c>
      <c r="J268" s="26">
        <v>53567</v>
      </c>
      <c r="K268" s="23"/>
      <c r="L268" s="23" t="s">
        <v>26</v>
      </c>
      <c r="M268" s="23"/>
      <c r="N268" s="23" t="s">
        <v>4728</v>
      </c>
      <c r="O268" s="23" t="s">
        <v>4728</v>
      </c>
      <c r="P268" s="29">
        <v>0</v>
      </c>
      <c r="Q268" s="23"/>
      <c r="R268" s="23"/>
      <c r="S268" s="23"/>
      <c r="T268" s="29">
        <v>0</v>
      </c>
      <c r="U268" s="29">
        <v>0</v>
      </c>
      <c r="V268" s="23"/>
      <c r="W268" s="25"/>
      <c r="X268" s="23"/>
      <c r="Y268" s="29">
        <v>0</v>
      </c>
      <c r="Z268" s="29">
        <v>0</v>
      </c>
      <c r="AA268" s="29">
        <v>0</v>
      </c>
      <c r="AB268" s="23"/>
      <c r="AC268" s="25"/>
      <c r="AD268" s="23"/>
      <c r="AE268" s="29">
        <v>0</v>
      </c>
      <c r="AF268" s="23" t="s">
        <v>4676</v>
      </c>
      <c r="AG268" s="25">
        <v>45201</v>
      </c>
      <c r="AH268" s="25">
        <v>45239</v>
      </c>
      <c r="AI268" s="25">
        <v>45245</v>
      </c>
      <c r="AJ268" s="29">
        <v>57667</v>
      </c>
      <c r="AK268" s="29">
        <v>0</v>
      </c>
      <c r="AL268" s="29">
        <v>0</v>
      </c>
      <c r="AM268" s="29">
        <v>0</v>
      </c>
      <c r="AN268" s="29">
        <v>0</v>
      </c>
      <c r="AO268" s="29">
        <v>0</v>
      </c>
      <c r="AP268" s="29">
        <v>0</v>
      </c>
      <c r="AQ268" s="29">
        <v>0</v>
      </c>
      <c r="AR268" s="29">
        <v>57667</v>
      </c>
      <c r="AS268" s="29">
        <v>0</v>
      </c>
      <c r="AT268" s="29">
        <v>0</v>
      </c>
      <c r="AU268" s="23"/>
      <c r="AV268" s="29">
        <v>57667</v>
      </c>
      <c r="AW268" s="23" t="s">
        <v>4729</v>
      </c>
      <c r="AX268" s="23" t="s">
        <v>4790</v>
      </c>
      <c r="AY268" s="23" t="s">
        <v>4791</v>
      </c>
      <c r="AZ268" s="29">
        <v>0</v>
      </c>
    </row>
    <row r="269" spans="1:52" s="27" customFormat="1" hidden="1" x14ac:dyDescent="0.2">
      <c r="A269" s="23">
        <v>891480000</v>
      </c>
      <c r="B269" s="23" t="s">
        <v>20</v>
      </c>
      <c r="C269" s="23" t="s">
        <v>3378</v>
      </c>
      <c r="D269" s="23" t="str">
        <f t="shared" si="6"/>
        <v>891480000_EI684127</v>
      </c>
      <c r="E269" s="23" t="s">
        <v>1703</v>
      </c>
      <c r="F269" s="23" t="s">
        <v>1005</v>
      </c>
      <c r="G269" s="24">
        <v>45209</v>
      </c>
      <c r="H269" s="23"/>
      <c r="I269" s="26">
        <v>268119</v>
      </c>
      <c r="J269" s="26">
        <v>268119</v>
      </c>
      <c r="K269" s="23"/>
      <c r="L269" s="23" t="s">
        <v>26</v>
      </c>
      <c r="M269" s="23"/>
      <c r="N269" s="23" t="s">
        <v>4728</v>
      </c>
      <c r="O269" s="23" t="s">
        <v>4728</v>
      </c>
      <c r="P269" s="29">
        <v>0</v>
      </c>
      <c r="Q269" s="23"/>
      <c r="R269" s="23"/>
      <c r="S269" s="23"/>
      <c r="T269" s="29">
        <v>0</v>
      </c>
      <c r="U269" s="29">
        <v>0</v>
      </c>
      <c r="V269" s="23"/>
      <c r="W269" s="25"/>
      <c r="X269" s="23"/>
      <c r="Y269" s="29">
        <v>0</v>
      </c>
      <c r="Z269" s="29">
        <v>0</v>
      </c>
      <c r="AA269" s="29">
        <v>0</v>
      </c>
      <c r="AB269" s="23"/>
      <c r="AC269" s="25"/>
      <c r="AD269" s="23"/>
      <c r="AE269" s="29">
        <v>0</v>
      </c>
      <c r="AF269" s="23" t="s">
        <v>4676</v>
      </c>
      <c r="AG269" s="25">
        <v>45198</v>
      </c>
      <c r="AH269" s="25">
        <v>45420</v>
      </c>
      <c r="AI269" s="25">
        <v>45440</v>
      </c>
      <c r="AJ269" s="29">
        <v>268119</v>
      </c>
      <c r="AK269" s="29">
        <v>0</v>
      </c>
      <c r="AL269" s="29">
        <v>0</v>
      </c>
      <c r="AM269" s="29">
        <v>0</v>
      </c>
      <c r="AN269" s="29">
        <v>0</v>
      </c>
      <c r="AO269" s="29">
        <v>0</v>
      </c>
      <c r="AP269" s="29">
        <v>0</v>
      </c>
      <c r="AQ269" s="29">
        <v>0</v>
      </c>
      <c r="AR269" s="29">
        <v>268119</v>
      </c>
      <c r="AS269" s="29">
        <v>0</v>
      </c>
      <c r="AT269" s="29">
        <v>0</v>
      </c>
      <c r="AU269" s="23"/>
      <c r="AV269" s="29">
        <v>268119</v>
      </c>
      <c r="AW269" s="23" t="s">
        <v>4729</v>
      </c>
      <c r="AX269" s="23" t="s">
        <v>4792</v>
      </c>
      <c r="AY269" s="23" t="s">
        <v>4731</v>
      </c>
      <c r="AZ269" s="29">
        <v>0</v>
      </c>
    </row>
    <row r="270" spans="1:52" s="27" customFormat="1" hidden="1" x14ac:dyDescent="0.2">
      <c r="A270" s="23">
        <v>891480000</v>
      </c>
      <c r="B270" s="23" t="s">
        <v>20</v>
      </c>
      <c r="C270" s="23" t="s">
        <v>3381</v>
      </c>
      <c r="D270" s="23" t="str">
        <f t="shared" si="6"/>
        <v>891480000_EI4847624</v>
      </c>
      <c r="E270" s="23" t="s">
        <v>1673</v>
      </c>
      <c r="F270" s="23" t="s">
        <v>1008</v>
      </c>
      <c r="G270" s="24">
        <v>45231</v>
      </c>
      <c r="H270" s="23"/>
      <c r="I270" s="26">
        <v>47677</v>
      </c>
      <c r="J270" s="26">
        <v>47677</v>
      </c>
      <c r="K270" s="23"/>
      <c r="L270" s="23" t="s">
        <v>26</v>
      </c>
      <c r="M270" s="23"/>
      <c r="N270" s="23" t="s">
        <v>4728</v>
      </c>
      <c r="O270" s="23" t="s">
        <v>4728</v>
      </c>
      <c r="P270" s="29">
        <v>0</v>
      </c>
      <c r="Q270" s="23"/>
      <c r="R270" s="23"/>
      <c r="S270" s="23"/>
      <c r="T270" s="29">
        <v>0</v>
      </c>
      <c r="U270" s="29">
        <v>0</v>
      </c>
      <c r="V270" s="23"/>
      <c r="W270" s="25"/>
      <c r="X270" s="23"/>
      <c r="Y270" s="29">
        <v>0</v>
      </c>
      <c r="Z270" s="29">
        <v>0</v>
      </c>
      <c r="AA270" s="29">
        <v>0</v>
      </c>
      <c r="AB270" s="23"/>
      <c r="AC270" s="25"/>
      <c r="AD270" s="23"/>
      <c r="AE270" s="29">
        <v>0</v>
      </c>
      <c r="AF270" s="23" t="s">
        <v>4676</v>
      </c>
      <c r="AG270" s="25">
        <v>45225</v>
      </c>
      <c r="AH270" s="25">
        <v>45334</v>
      </c>
      <c r="AI270" s="25">
        <v>45345</v>
      </c>
      <c r="AJ270" s="29">
        <v>47677</v>
      </c>
      <c r="AK270" s="29">
        <v>0</v>
      </c>
      <c r="AL270" s="29">
        <v>0</v>
      </c>
      <c r="AM270" s="29">
        <v>0</v>
      </c>
      <c r="AN270" s="29">
        <v>0</v>
      </c>
      <c r="AO270" s="29">
        <v>0</v>
      </c>
      <c r="AP270" s="29">
        <v>0</v>
      </c>
      <c r="AQ270" s="29">
        <v>0</v>
      </c>
      <c r="AR270" s="29">
        <v>47677</v>
      </c>
      <c r="AS270" s="29">
        <v>0</v>
      </c>
      <c r="AT270" s="29">
        <v>0</v>
      </c>
      <c r="AU270" s="23"/>
      <c r="AV270" s="29">
        <v>47677</v>
      </c>
      <c r="AW270" s="23" t="s">
        <v>4729</v>
      </c>
      <c r="AX270" s="23" t="s">
        <v>4793</v>
      </c>
      <c r="AY270" s="23" t="s">
        <v>4731</v>
      </c>
      <c r="AZ270" s="29">
        <v>0</v>
      </c>
    </row>
    <row r="271" spans="1:52" s="27" customFormat="1" hidden="1" x14ac:dyDescent="0.2">
      <c r="A271" s="23">
        <v>891480000</v>
      </c>
      <c r="B271" s="23" t="s">
        <v>20</v>
      </c>
      <c r="C271" s="23" t="s">
        <v>3382</v>
      </c>
      <c r="D271" s="23" t="str">
        <f t="shared" si="6"/>
        <v>891480000_EI0134520</v>
      </c>
      <c r="E271" s="23" t="s">
        <v>1680</v>
      </c>
      <c r="F271" s="23" t="s">
        <v>1009</v>
      </c>
      <c r="G271" s="24">
        <v>45231</v>
      </c>
      <c r="H271" s="23"/>
      <c r="I271" s="26">
        <v>56298</v>
      </c>
      <c r="J271" s="26">
        <v>56298</v>
      </c>
      <c r="K271" s="23"/>
      <c r="L271" s="23" t="s">
        <v>26</v>
      </c>
      <c r="M271" s="23"/>
      <c r="N271" s="23" t="s">
        <v>4728</v>
      </c>
      <c r="O271" s="23" t="s">
        <v>4728</v>
      </c>
      <c r="P271" s="29">
        <v>0</v>
      </c>
      <c r="Q271" s="23"/>
      <c r="R271" s="23"/>
      <c r="S271" s="23"/>
      <c r="T271" s="29">
        <v>0</v>
      </c>
      <c r="U271" s="29">
        <v>0</v>
      </c>
      <c r="V271" s="23"/>
      <c r="W271" s="25"/>
      <c r="X271" s="23"/>
      <c r="Y271" s="29">
        <v>0</v>
      </c>
      <c r="Z271" s="29">
        <v>0</v>
      </c>
      <c r="AA271" s="29">
        <v>0</v>
      </c>
      <c r="AB271" s="23"/>
      <c r="AC271" s="25"/>
      <c r="AD271" s="23"/>
      <c r="AE271" s="29">
        <v>0</v>
      </c>
      <c r="AF271" s="23" t="s">
        <v>4676</v>
      </c>
      <c r="AG271" s="25">
        <v>45204</v>
      </c>
      <c r="AH271" s="25">
        <v>45245</v>
      </c>
      <c r="AI271" s="25">
        <v>45247</v>
      </c>
      <c r="AJ271" s="29">
        <v>56298</v>
      </c>
      <c r="AK271" s="29">
        <v>0</v>
      </c>
      <c r="AL271" s="29">
        <v>0</v>
      </c>
      <c r="AM271" s="29">
        <v>0</v>
      </c>
      <c r="AN271" s="29">
        <v>0</v>
      </c>
      <c r="AO271" s="29">
        <v>0</v>
      </c>
      <c r="AP271" s="29">
        <v>0</v>
      </c>
      <c r="AQ271" s="29">
        <v>0</v>
      </c>
      <c r="AR271" s="29">
        <v>56298</v>
      </c>
      <c r="AS271" s="29">
        <v>0</v>
      </c>
      <c r="AT271" s="29">
        <v>0</v>
      </c>
      <c r="AU271" s="23"/>
      <c r="AV271" s="29">
        <v>56298</v>
      </c>
      <c r="AW271" s="23" t="s">
        <v>4729</v>
      </c>
      <c r="AX271" s="23" t="s">
        <v>4794</v>
      </c>
      <c r="AY271" s="23" t="s">
        <v>4731</v>
      </c>
      <c r="AZ271" s="29">
        <v>0</v>
      </c>
    </row>
    <row r="272" spans="1:52" s="27" customFormat="1" hidden="1" x14ac:dyDescent="0.2">
      <c r="A272" s="23">
        <v>891480000</v>
      </c>
      <c r="B272" s="23" t="s">
        <v>20</v>
      </c>
      <c r="C272" s="23" t="s">
        <v>3383</v>
      </c>
      <c r="D272" s="23" t="str">
        <f t="shared" si="6"/>
        <v>891480000_EI0219658</v>
      </c>
      <c r="E272" s="23" t="s">
        <v>1705</v>
      </c>
      <c r="F272" s="23" t="s">
        <v>1010</v>
      </c>
      <c r="G272" s="24">
        <v>45231</v>
      </c>
      <c r="H272" s="23"/>
      <c r="I272" s="26">
        <v>180996</v>
      </c>
      <c r="J272" s="26">
        <v>180996</v>
      </c>
      <c r="K272" s="23"/>
      <c r="L272" s="23" t="s">
        <v>26</v>
      </c>
      <c r="M272" s="23"/>
      <c r="N272" s="23" t="s">
        <v>4728</v>
      </c>
      <c r="O272" s="23" t="s">
        <v>4728</v>
      </c>
      <c r="P272" s="29">
        <v>0</v>
      </c>
      <c r="Q272" s="23"/>
      <c r="R272" s="23"/>
      <c r="S272" s="23"/>
      <c r="T272" s="29">
        <v>0</v>
      </c>
      <c r="U272" s="29">
        <v>0</v>
      </c>
      <c r="V272" s="23"/>
      <c r="W272" s="25"/>
      <c r="X272" s="23"/>
      <c r="Y272" s="29">
        <v>0</v>
      </c>
      <c r="Z272" s="29">
        <v>0</v>
      </c>
      <c r="AA272" s="29">
        <v>0</v>
      </c>
      <c r="AB272" s="23"/>
      <c r="AC272" s="25"/>
      <c r="AD272" s="23"/>
      <c r="AE272" s="29">
        <v>0</v>
      </c>
      <c r="AF272" s="23" t="s">
        <v>4676</v>
      </c>
      <c r="AG272" s="25">
        <v>45224</v>
      </c>
      <c r="AH272" s="25">
        <v>45245</v>
      </c>
      <c r="AI272" s="25">
        <v>45254</v>
      </c>
      <c r="AJ272" s="29">
        <v>180996</v>
      </c>
      <c r="AK272" s="29">
        <v>0</v>
      </c>
      <c r="AL272" s="29">
        <v>0</v>
      </c>
      <c r="AM272" s="29">
        <v>0</v>
      </c>
      <c r="AN272" s="29">
        <v>0</v>
      </c>
      <c r="AO272" s="29">
        <v>0</v>
      </c>
      <c r="AP272" s="29">
        <v>0</v>
      </c>
      <c r="AQ272" s="29">
        <v>0</v>
      </c>
      <c r="AR272" s="29">
        <v>180996</v>
      </c>
      <c r="AS272" s="29">
        <v>0</v>
      </c>
      <c r="AT272" s="29">
        <v>0</v>
      </c>
      <c r="AU272" s="23"/>
      <c r="AV272" s="29">
        <v>180996</v>
      </c>
      <c r="AW272" s="23" t="s">
        <v>4729</v>
      </c>
      <c r="AX272" s="23" t="s">
        <v>4795</v>
      </c>
      <c r="AY272" s="23" t="s">
        <v>4731</v>
      </c>
      <c r="AZ272" s="29">
        <v>0</v>
      </c>
    </row>
    <row r="273" spans="1:52" s="27" customFormat="1" hidden="1" x14ac:dyDescent="0.2">
      <c r="A273" s="23">
        <v>891480000</v>
      </c>
      <c r="B273" s="23" t="s">
        <v>20</v>
      </c>
      <c r="C273" s="23" t="s">
        <v>3384</v>
      </c>
      <c r="D273" s="23" t="str">
        <f t="shared" si="6"/>
        <v>891480000_EI508046</v>
      </c>
      <c r="E273" s="23" t="s">
        <v>1679</v>
      </c>
      <c r="F273" s="23" t="s">
        <v>1011</v>
      </c>
      <c r="G273" s="24">
        <v>45231</v>
      </c>
      <c r="H273" s="23"/>
      <c r="I273" s="26">
        <v>12202336</v>
      </c>
      <c r="J273" s="26">
        <v>12202336</v>
      </c>
      <c r="K273" s="23"/>
      <c r="L273" s="23" t="s">
        <v>26</v>
      </c>
      <c r="M273" s="23"/>
      <c r="N273" s="23" t="s">
        <v>4728</v>
      </c>
      <c r="O273" s="23" t="s">
        <v>4728</v>
      </c>
      <c r="P273" s="29">
        <v>0</v>
      </c>
      <c r="Q273" s="23"/>
      <c r="R273" s="23"/>
      <c r="S273" s="23"/>
      <c r="T273" s="29">
        <v>0</v>
      </c>
      <c r="U273" s="29">
        <v>0</v>
      </c>
      <c r="V273" s="23"/>
      <c r="W273" s="25"/>
      <c r="X273" s="23"/>
      <c r="Y273" s="29">
        <v>0</v>
      </c>
      <c r="Z273" s="29">
        <v>0</v>
      </c>
      <c r="AA273" s="29">
        <v>0</v>
      </c>
      <c r="AB273" s="23"/>
      <c r="AC273" s="25"/>
      <c r="AD273" s="23"/>
      <c r="AE273" s="29">
        <v>0</v>
      </c>
      <c r="AF273" s="23" t="s">
        <v>4676</v>
      </c>
      <c r="AG273" s="25">
        <v>45219</v>
      </c>
      <c r="AH273" s="25">
        <v>45392</v>
      </c>
      <c r="AI273" s="25">
        <v>45397</v>
      </c>
      <c r="AJ273" s="29">
        <v>12202336</v>
      </c>
      <c r="AK273" s="29">
        <v>0</v>
      </c>
      <c r="AL273" s="29">
        <v>0</v>
      </c>
      <c r="AM273" s="29">
        <v>0</v>
      </c>
      <c r="AN273" s="29">
        <v>0</v>
      </c>
      <c r="AO273" s="29">
        <v>0</v>
      </c>
      <c r="AP273" s="29">
        <v>0</v>
      </c>
      <c r="AQ273" s="29">
        <v>0</v>
      </c>
      <c r="AR273" s="29">
        <v>12202336</v>
      </c>
      <c r="AS273" s="29">
        <v>0</v>
      </c>
      <c r="AT273" s="29">
        <v>0</v>
      </c>
      <c r="AU273" s="23"/>
      <c r="AV273" s="29">
        <v>12202336</v>
      </c>
      <c r="AW273" s="23" t="s">
        <v>4729</v>
      </c>
      <c r="AX273" s="23" t="s">
        <v>4796</v>
      </c>
      <c r="AY273" s="23" t="s">
        <v>4731</v>
      </c>
      <c r="AZ273" s="29">
        <v>0</v>
      </c>
    </row>
    <row r="274" spans="1:52" s="27" customFormat="1" hidden="1" x14ac:dyDescent="0.2">
      <c r="A274" s="23">
        <v>891480000</v>
      </c>
      <c r="B274" s="23" t="s">
        <v>20</v>
      </c>
      <c r="C274" s="23" t="s">
        <v>3385</v>
      </c>
      <c r="D274" s="23" t="str">
        <f t="shared" si="6"/>
        <v>891480000_EI6232941</v>
      </c>
      <c r="E274" s="23" t="s">
        <v>1714</v>
      </c>
      <c r="F274" s="23" t="s">
        <v>1012</v>
      </c>
      <c r="G274" s="24">
        <v>45231</v>
      </c>
      <c r="H274" s="23"/>
      <c r="I274" s="26">
        <v>79443</v>
      </c>
      <c r="J274" s="26">
        <v>79443</v>
      </c>
      <c r="K274" s="23"/>
      <c r="L274" s="23" t="s">
        <v>26</v>
      </c>
      <c r="M274" s="23"/>
      <c r="N274" s="23" t="s">
        <v>4728</v>
      </c>
      <c r="O274" s="23" t="s">
        <v>4728</v>
      </c>
      <c r="P274" s="29">
        <v>0</v>
      </c>
      <c r="Q274" s="23"/>
      <c r="R274" s="23"/>
      <c r="S274" s="23"/>
      <c r="T274" s="29">
        <v>0</v>
      </c>
      <c r="U274" s="29">
        <v>0</v>
      </c>
      <c r="V274" s="23"/>
      <c r="W274" s="25"/>
      <c r="X274" s="23"/>
      <c r="Y274" s="29">
        <v>0</v>
      </c>
      <c r="Z274" s="29">
        <v>0</v>
      </c>
      <c r="AA274" s="29">
        <v>0</v>
      </c>
      <c r="AB274" s="23"/>
      <c r="AC274" s="25"/>
      <c r="AD274" s="23"/>
      <c r="AE274" s="29">
        <v>0</v>
      </c>
      <c r="AF274" s="23" t="s">
        <v>4676</v>
      </c>
      <c r="AG274" s="25">
        <v>45219</v>
      </c>
      <c r="AH274" s="25">
        <v>45245</v>
      </c>
      <c r="AI274" s="25">
        <v>45254</v>
      </c>
      <c r="AJ274" s="29">
        <v>79443</v>
      </c>
      <c r="AK274" s="29">
        <v>0</v>
      </c>
      <c r="AL274" s="29">
        <v>0</v>
      </c>
      <c r="AM274" s="29">
        <v>0</v>
      </c>
      <c r="AN274" s="29">
        <v>0</v>
      </c>
      <c r="AO274" s="29">
        <v>0</v>
      </c>
      <c r="AP274" s="29">
        <v>0</v>
      </c>
      <c r="AQ274" s="29">
        <v>0</v>
      </c>
      <c r="AR274" s="29">
        <v>79443</v>
      </c>
      <c r="AS274" s="29">
        <v>0</v>
      </c>
      <c r="AT274" s="29">
        <v>0</v>
      </c>
      <c r="AU274" s="23"/>
      <c r="AV274" s="29">
        <v>79443</v>
      </c>
      <c r="AW274" s="23" t="s">
        <v>4729</v>
      </c>
      <c r="AX274" s="23" t="s">
        <v>4797</v>
      </c>
      <c r="AY274" s="23" t="s">
        <v>4731</v>
      </c>
      <c r="AZ274" s="29">
        <v>0</v>
      </c>
    </row>
    <row r="275" spans="1:52" s="27" customFormat="1" hidden="1" x14ac:dyDescent="0.2">
      <c r="A275" s="23">
        <v>891480000</v>
      </c>
      <c r="B275" s="23" t="s">
        <v>20</v>
      </c>
      <c r="C275" s="23" t="s">
        <v>3386</v>
      </c>
      <c r="D275" s="23" t="str">
        <f t="shared" si="6"/>
        <v>891480000_EI545568</v>
      </c>
      <c r="E275" s="23" t="s">
        <v>1674</v>
      </c>
      <c r="F275" s="23" t="s">
        <v>1013</v>
      </c>
      <c r="G275" s="24">
        <v>45231</v>
      </c>
      <c r="H275" s="23"/>
      <c r="I275" s="26">
        <v>2327088</v>
      </c>
      <c r="J275" s="26">
        <v>2327088</v>
      </c>
      <c r="K275" s="23"/>
      <c r="L275" s="23" t="s">
        <v>26</v>
      </c>
      <c r="M275" s="23"/>
      <c r="N275" s="23" t="s">
        <v>4728</v>
      </c>
      <c r="O275" s="23" t="s">
        <v>4728</v>
      </c>
      <c r="P275" s="29">
        <v>0</v>
      </c>
      <c r="Q275" s="23"/>
      <c r="R275" s="23"/>
      <c r="S275" s="23"/>
      <c r="T275" s="29">
        <v>0</v>
      </c>
      <c r="U275" s="29">
        <v>0</v>
      </c>
      <c r="V275" s="23"/>
      <c r="W275" s="25"/>
      <c r="X275" s="23"/>
      <c r="Y275" s="29">
        <v>0</v>
      </c>
      <c r="Z275" s="29">
        <v>0</v>
      </c>
      <c r="AA275" s="29">
        <v>0</v>
      </c>
      <c r="AB275" s="23"/>
      <c r="AC275" s="25"/>
      <c r="AD275" s="23"/>
      <c r="AE275" s="29">
        <v>0</v>
      </c>
      <c r="AF275" s="23" t="s">
        <v>4676</v>
      </c>
      <c r="AG275" s="25">
        <v>45218</v>
      </c>
      <c r="AH275" s="25">
        <v>45392</v>
      </c>
      <c r="AI275" s="25">
        <v>45401</v>
      </c>
      <c r="AJ275" s="29">
        <v>2327088</v>
      </c>
      <c r="AK275" s="29">
        <v>0</v>
      </c>
      <c r="AL275" s="29">
        <v>0</v>
      </c>
      <c r="AM275" s="29">
        <v>0</v>
      </c>
      <c r="AN275" s="29">
        <v>0</v>
      </c>
      <c r="AO275" s="29">
        <v>0</v>
      </c>
      <c r="AP275" s="29">
        <v>0</v>
      </c>
      <c r="AQ275" s="29">
        <v>0</v>
      </c>
      <c r="AR275" s="29">
        <v>2327088</v>
      </c>
      <c r="AS275" s="29">
        <v>0</v>
      </c>
      <c r="AT275" s="29">
        <v>0</v>
      </c>
      <c r="AU275" s="23"/>
      <c r="AV275" s="29">
        <v>2327088</v>
      </c>
      <c r="AW275" s="23" t="s">
        <v>4729</v>
      </c>
      <c r="AX275" s="23" t="s">
        <v>4798</v>
      </c>
      <c r="AY275" s="23" t="s">
        <v>4731</v>
      </c>
      <c r="AZ275" s="29">
        <v>0</v>
      </c>
    </row>
    <row r="276" spans="1:52" s="27" customFormat="1" hidden="1" x14ac:dyDescent="0.2">
      <c r="A276" s="23">
        <v>891480000</v>
      </c>
      <c r="B276" s="23" t="s">
        <v>20</v>
      </c>
      <c r="C276" s="23" t="s">
        <v>3387</v>
      </c>
      <c r="D276" s="23" t="str">
        <f t="shared" si="6"/>
        <v>891480000_EI2826047</v>
      </c>
      <c r="E276" s="23" t="s">
        <v>1700</v>
      </c>
      <c r="F276" s="23" t="s">
        <v>1014</v>
      </c>
      <c r="G276" s="24">
        <v>45231</v>
      </c>
      <c r="H276" s="23"/>
      <c r="I276" s="26">
        <v>57667</v>
      </c>
      <c r="J276" s="26">
        <v>57667</v>
      </c>
      <c r="K276" s="23"/>
      <c r="L276" s="23" t="s">
        <v>26</v>
      </c>
      <c r="M276" s="23"/>
      <c r="N276" s="23" t="s">
        <v>4728</v>
      </c>
      <c r="O276" s="23" t="s">
        <v>4728</v>
      </c>
      <c r="P276" s="29">
        <v>0</v>
      </c>
      <c r="Q276" s="23"/>
      <c r="R276" s="23"/>
      <c r="S276" s="23"/>
      <c r="T276" s="29">
        <v>0</v>
      </c>
      <c r="U276" s="29">
        <v>0</v>
      </c>
      <c r="V276" s="23"/>
      <c r="W276" s="25"/>
      <c r="X276" s="23"/>
      <c r="Y276" s="29">
        <v>0</v>
      </c>
      <c r="Z276" s="29">
        <v>0</v>
      </c>
      <c r="AA276" s="29">
        <v>0</v>
      </c>
      <c r="AB276" s="23"/>
      <c r="AC276" s="25"/>
      <c r="AD276" s="23"/>
      <c r="AE276" s="29">
        <v>0</v>
      </c>
      <c r="AF276" s="23" t="s">
        <v>4676</v>
      </c>
      <c r="AG276" s="25">
        <v>45218</v>
      </c>
      <c r="AH276" s="25">
        <v>45391</v>
      </c>
      <c r="AI276" s="25">
        <v>45397</v>
      </c>
      <c r="AJ276" s="29">
        <v>57667</v>
      </c>
      <c r="AK276" s="29">
        <v>0</v>
      </c>
      <c r="AL276" s="29">
        <v>0</v>
      </c>
      <c r="AM276" s="29">
        <v>0</v>
      </c>
      <c r="AN276" s="29">
        <v>0</v>
      </c>
      <c r="AO276" s="29">
        <v>0</v>
      </c>
      <c r="AP276" s="29">
        <v>0</v>
      </c>
      <c r="AQ276" s="29">
        <v>0</v>
      </c>
      <c r="AR276" s="29">
        <v>57667</v>
      </c>
      <c r="AS276" s="29">
        <v>0</v>
      </c>
      <c r="AT276" s="29">
        <v>0</v>
      </c>
      <c r="AU276" s="23"/>
      <c r="AV276" s="29">
        <v>57667</v>
      </c>
      <c r="AW276" s="23" t="s">
        <v>4729</v>
      </c>
      <c r="AX276" s="23" t="s">
        <v>4799</v>
      </c>
      <c r="AY276" s="23" t="s">
        <v>4731</v>
      </c>
      <c r="AZ276" s="29">
        <v>0</v>
      </c>
    </row>
    <row r="277" spans="1:52" s="27" customFormat="1" hidden="1" x14ac:dyDescent="0.2">
      <c r="A277" s="23">
        <v>891480000</v>
      </c>
      <c r="B277" s="23" t="s">
        <v>20</v>
      </c>
      <c r="C277" s="23" t="s">
        <v>3389</v>
      </c>
      <c r="D277" s="23" t="str">
        <f t="shared" si="6"/>
        <v>891480000_EI951441</v>
      </c>
      <c r="E277" s="23" t="s">
        <v>1686</v>
      </c>
      <c r="F277" s="23" t="s">
        <v>1016</v>
      </c>
      <c r="G277" s="24">
        <v>45231</v>
      </c>
      <c r="H277" s="23"/>
      <c r="I277" s="26">
        <v>162550</v>
      </c>
      <c r="J277" s="26">
        <v>162550</v>
      </c>
      <c r="K277" s="23"/>
      <c r="L277" s="23" t="s">
        <v>26</v>
      </c>
      <c r="M277" s="23"/>
      <c r="N277" s="23" t="s">
        <v>4728</v>
      </c>
      <c r="O277" s="23" t="s">
        <v>4728</v>
      </c>
      <c r="P277" s="29">
        <v>0</v>
      </c>
      <c r="Q277" s="23"/>
      <c r="R277" s="23"/>
      <c r="S277" s="23"/>
      <c r="T277" s="29">
        <v>0</v>
      </c>
      <c r="U277" s="29">
        <v>0</v>
      </c>
      <c r="V277" s="23"/>
      <c r="W277" s="25"/>
      <c r="X277" s="23"/>
      <c r="Y277" s="29">
        <v>0</v>
      </c>
      <c r="Z277" s="29">
        <v>0</v>
      </c>
      <c r="AA277" s="29">
        <v>0</v>
      </c>
      <c r="AB277" s="23"/>
      <c r="AC277" s="25"/>
      <c r="AD277" s="23"/>
      <c r="AE277" s="29">
        <v>0</v>
      </c>
      <c r="AF277" s="23" t="s">
        <v>4676</v>
      </c>
      <c r="AG277" s="25">
        <v>45218</v>
      </c>
      <c r="AH277" s="25">
        <v>45352</v>
      </c>
      <c r="AI277" s="25">
        <v>45362</v>
      </c>
      <c r="AJ277" s="29">
        <v>162550</v>
      </c>
      <c r="AK277" s="29">
        <v>0</v>
      </c>
      <c r="AL277" s="29">
        <v>0</v>
      </c>
      <c r="AM277" s="29">
        <v>0</v>
      </c>
      <c r="AN277" s="29">
        <v>0</v>
      </c>
      <c r="AO277" s="29">
        <v>0</v>
      </c>
      <c r="AP277" s="29">
        <v>0</v>
      </c>
      <c r="AQ277" s="29">
        <v>0</v>
      </c>
      <c r="AR277" s="29">
        <v>162550</v>
      </c>
      <c r="AS277" s="29">
        <v>0</v>
      </c>
      <c r="AT277" s="29">
        <v>0</v>
      </c>
      <c r="AU277" s="23"/>
      <c r="AV277" s="29">
        <v>162550</v>
      </c>
      <c r="AW277" s="23" t="s">
        <v>4729</v>
      </c>
      <c r="AX277" s="23" t="s">
        <v>4802</v>
      </c>
      <c r="AY277" s="23" t="s">
        <v>4731</v>
      </c>
      <c r="AZ277" s="29">
        <v>0</v>
      </c>
    </row>
    <row r="278" spans="1:52" s="27" customFormat="1" hidden="1" x14ac:dyDescent="0.2">
      <c r="A278" s="23">
        <v>891480000</v>
      </c>
      <c r="B278" s="23" t="s">
        <v>20</v>
      </c>
      <c r="C278" s="23" t="s">
        <v>3390</v>
      </c>
      <c r="D278" s="23" t="str">
        <f t="shared" si="6"/>
        <v>891480000_EI4256977</v>
      </c>
      <c r="E278" s="23" t="s">
        <v>1672</v>
      </c>
      <c r="F278" s="23" t="s">
        <v>1017</v>
      </c>
      <c r="G278" s="24">
        <v>45231</v>
      </c>
      <c r="H278" s="23"/>
      <c r="I278" s="26">
        <v>46963</v>
      </c>
      <c r="J278" s="26">
        <v>46963</v>
      </c>
      <c r="K278" s="23"/>
      <c r="L278" s="23" t="s">
        <v>26</v>
      </c>
      <c r="M278" s="23"/>
      <c r="N278" s="23" t="s">
        <v>4728</v>
      </c>
      <c r="O278" s="23" t="s">
        <v>4728</v>
      </c>
      <c r="P278" s="29">
        <v>0</v>
      </c>
      <c r="Q278" s="23"/>
      <c r="R278" s="23"/>
      <c r="S278" s="23"/>
      <c r="T278" s="29">
        <v>0</v>
      </c>
      <c r="U278" s="29">
        <v>0</v>
      </c>
      <c r="V278" s="23"/>
      <c r="W278" s="25"/>
      <c r="X278" s="23"/>
      <c r="Y278" s="29">
        <v>0</v>
      </c>
      <c r="Z278" s="29">
        <v>0</v>
      </c>
      <c r="AA278" s="29">
        <v>0</v>
      </c>
      <c r="AB278" s="23"/>
      <c r="AC278" s="25"/>
      <c r="AD278" s="23"/>
      <c r="AE278" s="29">
        <v>0</v>
      </c>
      <c r="AF278" s="23" t="s">
        <v>4676</v>
      </c>
      <c r="AG278" s="25">
        <v>45218</v>
      </c>
      <c r="AH278" s="25">
        <v>45334</v>
      </c>
      <c r="AI278" s="25">
        <v>45348</v>
      </c>
      <c r="AJ278" s="29">
        <v>46963</v>
      </c>
      <c r="AK278" s="29">
        <v>0</v>
      </c>
      <c r="AL278" s="29">
        <v>0</v>
      </c>
      <c r="AM278" s="29">
        <v>0</v>
      </c>
      <c r="AN278" s="29">
        <v>0</v>
      </c>
      <c r="AO278" s="29">
        <v>0</v>
      </c>
      <c r="AP278" s="29">
        <v>0</v>
      </c>
      <c r="AQ278" s="29">
        <v>0</v>
      </c>
      <c r="AR278" s="29">
        <v>46963</v>
      </c>
      <c r="AS278" s="29">
        <v>0</v>
      </c>
      <c r="AT278" s="29">
        <v>0</v>
      </c>
      <c r="AU278" s="23"/>
      <c r="AV278" s="29">
        <v>46963</v>
      </c>
      <c r="AW278" s="23" t="s">
        <v>4729</v>
      </c>
      <c r="AX278" s="23" t="s">
        <v>4803</v>
      </c>
      <c r="AY278" s="23" t="s">
        <v>4804</v>
      </c>
      <c r="AZ278" s="29">
        <v>0</v>
      </c>
    </row>
    <row r="279" spans="1:52" s="27" customFormat="1" hidden="1" x14ac:dyDescent="0.2">
      <c r="A279" s="23">
        <v>891480000</v>
      </c>
      <c r="B279" s="23" t="s">
        <v>20</v>
      </c>
      <c r="C279" s="23" t="s">
        <v>3391</v>
      </c>
      <c r="D279" s="23" t="str">
        <f t="shared" si="6"/>
        <v>891480000_EJ0819837</v>
      </c>
      <c r="E279" s="23" t="s">
        <v>1692</v>
      </c>
      <c r="F279" s="23" t="s">
        <v>1018</v>
      </c>
      <c r="G279" s="24">
        <v>45231</v>
      </c>
      <c r="H279" s="23"/>
      <c r="I279" s="26">
        <v>57667</v>
      </c>
      <c r="J279" s="26">
        <v>57667</v>
      </c>
      <c r="K279" s="23"/>
      <c r="L279" s="23" t="s">
        <v>26</v>
      </c>
      <c r="M279" s="23"/>
      <c r="N279" s="23" t="s">
        <v>4728</v>
      </c>
      <c r="O279" s="23" t="s">
        <v>4728</v>
      </c>
      <c r="P279" s="29">
        <v>0</v>
      </c>
      <c r="Q279" s="23"/>
      <c r="R279" s="23"/>
      <c r="S279" s="23"/>
      <c r="T279" s="29">
        <v>0</v>
      </c>
      <c r="U279" s="29">
        <v>0</v>
      </c>
      <c r="V279" s="23"/>
      <c r="W279" s="25"/>
      <c r="X279" s="23"/>
      <c r="Y279" s="29">
        <v>0</v>
      </c>
      <c r="Z279" s="29">
        <v>0</v>
      </c>
      <c r="AA279" s="29">
        <v>0</v>
      </c>
      <c r="AB279" s="23"/>
      <c r="AC279" s="25"/>
      <c r="AD279" s="23"/>
      <c r="AE279" s="29">
        <v>0</v>
      </c>
      <c r="AF279" s="23" t="s">
        <v>4676</v>
      </c>
      <c r="AG279" s="25">
        <v>45217</v>
      </c>
      <c r="AH279" s="25">
        <v>45245</v>
      </c>
      <c r="AI279" s="25">
        <v>45248</v>
      </c>
      <c r="AJ279" s="29">
        <v>57667</v>
      </c>
      <c r="AK279" s="29">
        <v>0</v>
      </c>
      <c r="AL279" s="29">
        <v>0</v>
      </c>
      <c r="AM279" s="29">
        <v>0</v>
      </c>
      <c r="AN279" s="29">
        <v>0</v>
      </c>
      <c r="AO279" s="29">
        <v>0</v>
      </c>
      <c r="AP279" s="29">
        <v>0</v>
      </c>
      <c r="AQ279" s="29">
        <v>0</v>
      </c>
      <c r="AR279" s="29">
        <v>57667</v>
      </c>
      <c r="AS279" s="29">
        <v>0</v>
      </c>
      <c r="AT279" s="29">
        <v>0</v>
      </c>
      <c r="AU279" s="23"/>
      <c r="AV279" s="29">
        <v>57667</v>
      </c>
      <c r="AW279" s="23" t="s">
        <v>4729</v>
      </c>
      <c r="AX279" s="23" t="s">
        <v>4805</v>
      </c>
      <c r="AY279" s="23" t="s">
        <v>4791</v>
      </c>
      <c r="AZ279" s="29">
        <v>0</v>
      </c>
    </row>
    <row r="280" spans="1:52" s="27" customFormat="1" hidden="1" x14ac:dyDescent="0.2">
      <c r="A280" s="23">
        <v>891480000</v>
      </c>
      <c r="B280" s="23" t="s">
        <v>20</v>
      </c>
      <c r="C280" s="23" t="s">
        <v>3392</v>
      </c>
      <c r="D280" s="23" t="str">
        <f t="shared" si="6"/>
        <v>891480000_EI8220900</v>
      </c>
      <c r="E280" s="23" t="s">
        <v>1689</v>
      </c>
      <c r="F280" s="23" t="s">
        <v>1019</v>
      </c>
      <c r="G280" s="24">
        <v>45231</v>
      </c>
      <c r="H280" s="23"/>
      <c r="I280" s="26">
        <v>195585</v>
      </c>
      <c r="J280" s="26">
        <v>195585</v>
      </c>
      <c r="K280" s="23"/>
      <c r="L280" s="23" t="s">
        <v>26</v>
      </c>
      <c r="M280" s="23"/>
      <c r="N280" s="23" t="s">
        <v>4728</v>
      </c>
      <c r="O280" s="23" t="s">
        <v>4728</v>
      </c>
      <c r="P280" s="29">
        <v>0</v>
      </c>
      <c r="Q280" s="23"/>
      <c r="R280" s="23"/>
      <c r="S280" s="23"/>
      <c r="T280" s="29">
        <v>0</v>
      </c>
      <c r="U280" s="29">
        <v>0</v>
      </c>
      <c r="V280" s="23"/>
      <c r="W280" s="25"/>
      <c r="X280" s="23"/>
      <c r="Y280" s="29">
        <v>0</v>
      </c>
      <c r="Z280" s="29">
        <v>0</v>
      </c>
      <c r="AA280" s="29">
        <v>0</v>
      </c>
      <c r="AB280" s="23"/>
      <c r="AC280" s="25"/>
      <c r="AD280" s="23"/>
      <c r="AE280" s="29">
        <v>0</v>
      </c>
      <c r="AF280" s="23" t="s">
        <v>4676</v>
      </c>
      <c r="AG280" s="25">
        <v>45203</v>
      </c>
      <c r="AH280" s="25">
        <v>45352</v>
      </c>
      <c r="AI280" s="25">
        <v>45380</v>
      </c>
      <c r="AJ280" s="29">
        <v>195585</v>
      </c>
      <c r="AK280" s="29">
        <v>0</v>
      </c>
      <c r="AL280" s="29">
        <v>0</v>
      </c>
      <c r="AM280" s="29">
        <v>0</v>
      </c>
      <c r="AN280" s="29">
        <v>0</v>
      </c>
      <c r="AO280" s="29">
        <v>0</v>
      </c>
      <c r="AP280" s="29">
        <v>0</v>
      </c>
      <c r="AQ280" s="29">
        <v>0</v>
      </c>
      <c r="AR280" s="29">
        <v>195585</v>
      </c>
      <c r="AS280" s="29">
        <v>0</v>
      </c>
      <c r="AT280" s="29">
        <v>0</v>
      </c>
      <c r="AU280" s="23"/>
      <c r="AV280" s="29">
        <v>195585</v>
      </c>
      <c r="AW280" s="23" t="s">
        <v>4729</v>
      </c>
      <c r="AX280" s="23" t="s">
        <v>4806</v>
      </c>
      <c r="AY280" s="23" t="s">
        <v>4731</v>
      </c>
      <c r="AZ280" s="29">
        <v>0</v>
      </c>
    </row>
    <row r="281" spans="1:52" s="27" customFormat="1" hidden="1" x14ac:dyDescent="0.2">
      <c r="A281" s="23">
        <v>891480000</v>
      </c>
      <c r="B281" s="23" t="s">
        <v>20</v>
      </c>
      <c r="C281" s="23" t="s">
        <v>3394</v>
      </c>
      <c r="D281" s="23" t="str">
        <f t="shared" si="6"/>
        <v>891480000_EJ215891</v>
      </c>
      <c r="E281" s="23" t="s">
        <v>1678</v>
      </c>
      <c r="F281" s="23" t="s">
        <v>1021</v>
      </c>
      <c r="G281" s="24">
        <v>45231</v>
      </c>
      <c r="H281" s="23"/>
      <c r="I281" s="26">
        <v>2686173</v>
      </c>
      <c r="J281" s="26">
        <v>2686173</v>
      </c>
      <c r="K281" s="23"/>
      <c r="L281" s="23" t="s">
        <v>26</v>
      </c>
      <c r="M281" s="23"/>
      <c r="N281" s="23" t="s">
        <v>4728</v>
      </c>
      <c r="O281" s="23" t="s">
        <v>4728</v>
      </c>
      <c r="P281" s="29">
        <v>0</v>
      </c>
      <c r="Q281" s="23"/>
      <c r="R281" s="23"/>
      <c r="S281" s="23"/>
      <c r="T281" s="29">
        <v>0</v>
      </c>
      <c r="U281" s="29">
        <v>0</v>
      </c>
      <c r="V281" s="23"/>
      <c r="W281" s="25"/>
      <c r="X281" s="23"/>
      <c r="Y281" s="29">
        <v>0</v>
      </c>
      <c r="Z281" s="29">
        <v>0</v>
      </c>
      <c r="AA281" s="29">
        <v>0</v>
      </c>
      <c r="AB281" s="23"/>
      <c r="AC281" s="25"/>
      <c r="AD281" s="23"/>
      <c r="AE281" s="29">
        <v>0</v>
      </c>
      <c r="AF281" s="23" t="s">
        <v>4676</v>
      </c>
      <c r="AG281" s="25">
        <v>45210</v>
      </c>
      <c r="AH281" s="25">
        <v>45245</v>
      </c>
      <c r="AI281" s="25">
        <v>45260</v>
      </c>
      <c r="AJ281" s="29">
        <v>2686173</v>
      </c>
      <c r="AK281" s="29">
        <v>0</v>
      </c>
      <c r="AL281" s="29">
        <v>0</v>
      </c>
      <c r="AM281" s="29">
        <v>0</v>
      </c>
      <c r="AN281" s="29">
        <v>0</v>
      </c>
      <c r="AO281" s="29">
        <v>0</v>
      </c>
      <c r="AP281" s="29">
        <v>0</v>
      </c>
      <c r="AQ281" s="29">
        <v>0</v>
      </c>
      <c r="AR281" s="29">
        <v>2686173</v>
      </c>
      <c r="AS281" s="29">
        <v>0</v>
      </c>
      <c r="AT281" s="29">
        <v>0</v>
      </c>
      <c r="AU281" s="23"/>
      <c r="AV281" s="29">
        <v>2686173</v>
      </c>
      <c r="AW281" s="23" t="s">
        <v>4729</v>
      </c>
      <c r="AX281" s="23" t="s">
        <v>4807</v>
      </c>
      <c r="AY281" s="23" t="s">
        <v>4731</v>
      </c>
      <c r="AZ281" s="29">
        <v>0</v>
      </c>
    </row>
    <row r="282" spans="1:52" s="27" customFormat="1" hidden="1" x14ac:dyDescent="0.2">
      <c r="A282" s="23">
        <v>891480000</v>
      </c>
      <c r="B282" s="23" t="s">
        <v>20</v>
      </c>
      <c r="C282" s="23" t="s">
        <v>3395</v>
      </c>
      <c r="D282" s="23" t="str">
        <f t="shared" si="6"/>
        <v>891480000_EI951440</v>
      </c>
      <c r="E282" s="23" t="s">
        <v>1686</v>
      </c>
      <c r="F282" s="23" t="s">
        <v>1022</v>
      </c>
      <c r="G282" s="24">
        <v>45231</v>
      </c>
      <c r="H282" s="23"/>
      <c r="I282" s="26">
        <v>136897</v>
      </c>
      <c r="J282" s="26">
        <v>136897</v>
      </c>
      <c r="K282" s="23"/>
      <c r="L282" s="23" t="s">
        <v>26</v>
      </c>
      <c r="M282" s="23"/>
      <c r="N282" s="23" t="s">
        <v>4728</v>
      </c>
      <c r="O282" s="23" t="s">
        <v>4728</v>
      </c>
      <c r="P282" s="29">
        <v>0</v>
      </c>
      <c r="Q282" s="23"/>
      <c r="R282" s="23"/>
      <c r="S282" s="23"/>
      <c r="T282" s="29">
        <v>0</v>
      </c>
      <c r="U282" s="29">
        <v>0</v>
      </c>
      <c r="V282" s="23"/>
      <c r="W282" s="25"/>
      <c r="X282" s="23"/>
      <c r="Y282" s="29">
        <v>0</v>
      </c>
      <c r="Z282" s="29">
        <v>0</v>
      </c>
      <c r="AA282" s="29">
        <v>0</v>
      </c>
      <c r="AB282" s="23"/>
      <c r="AC282" s="25"/>
      <c r="AD282" s="23"/>
      <c r="AE282" s="29">
        <v>0</v>
      </c>
      <c r="AF282" s="23" t="s">
        <v>4676</v>
      </c>
      <c r="AG282" s="25">
        <v>45209</v>
      </c>
      <c r="AH282" s="25">
        <v>45334</v>
      </c>
      <c r="AI282" s="25">
        <v>45346</v>
      </c>
      <c r="AJ282" s="29">
        <v>136897</v>
      </c>
      <c r="AK282" s="29">
        <v>0</v>
      </c>
      <c r="AL282" s="29">
        <v>0</v>
      </c>
      <c r="AM282" s="29">
        <v>0</v>
      </c>
      <c r="AN282" s="29">
        <v>0</v>
      </c>
      <c r="AO282" s="29">
        <v>0</v>
      </c>
      <c r="AP282" s="29">
        <v>0</v>
      </c>
      <c r="AQ282" s="29">
        <v>0</v>
      </c>
      <c r="AR282" s="29">
        <v>136897</v>
      </c>
      <c r="AS282" s="29">
        <v>0</v>
      </c>
      <c r="AT282" s="29">
        <v>0</v>
      </c>
      <c r="AU282" s="23"/>
      <c r="AV282" s="29">
        <v>136897</v>
      </c>
      <c r="AW282" s="23" t="s">
        <v>4729</v>
      </c>
      <c r="AX282" s="23" t="s">
        <v>4808</v>
      </c>
      <c r="AY282" s="23" t="s">
        <v>4731</v>
      </c>
      <c r="AZ282" s="29">
        <v>0</v>
      </c>
    </row>
    <row r="283" spans="1:52" s="27" customFormat="1" hidden="1" x14ac:dyDescent="0.2">
      <c r="A283" s="23">
        <v>891480000</v>
      </c>
      <c r="B283" s="23" t="s">
        <v>20</v>
      </c>
      <c r="C283" s="23" t="s">
        <v>3396</v>
      </c>
      <c r="D283" s="23" t="str">
        <f t="shared" si="6"/>
        <v>891480000_EJ3230982</v>
      </c>
      <c r="E283" s="23" t="s">
        <v>1716</v>
      </c>
      <c r="F283" s="23" t="s">
        <v>1023</v>
      </c>
      <c r="G283" s="24">
        <v>45231</v>
      </c>
      <c r="H283" s="23"/>
      <c r="I283" s="26">
        <v>671230</v>
      </c>
      <c r="J283" s="26">
        <v>671230</v>
      </c>
      <c r="K283" s="23"/>
      <c r="L283" s="23" t="s">
        <v>26</v>
      </c>
      <c r="M283" s="23"/>
      <c r="N283" s="23" t="s">
        <v>4728</v>
      </c>
      <c r="O283" s="23" t="s">
        <v>4728</v>
      </c>
      <c r="P283" s="29">
        <v>0</v>
      </c>
      <c r="Q283" s="23"/>
      <c r="R283" s="23"/>
      <c r="S283" s="23"/>
      <c r="T283" s="29">
        <v>0</v>
      </c>
      <c r="U283" s="29">
        <v>0</v>
      </c>
      <c r="V283" s="23"/>
      <c r="W283" s="25"/>
      <c r="X283" s="23"/>
      <c r="Y283" s="29">
        <v>0</v>
      </c>
      <c r="Z283" s="29">
        <v>0</v>
      </c>
      <c r="AA283" s="29">
        <v>0</v>
      </c>
      <c r="AB283" s="23"/>
      <c r="AC283" s="25"/>
      <c r="AD283" s="23"/>
      <c r="AE283" s="29">
        <v>0</v>
      </c>
      <c r="AF283" s="23" t="s">
        <v>4676</v>
      </c>
      <c r="AG283" s="25">
        <v>45209</v>
      </c>
      <c r="AH283" s="25">
        <v>45245</v>
      </c>
      <c r="AI283" s="25">
        <v>45259</v>
      </c>
      <c r="AJ283" s="29">
        <v>671230</v>
      </c>
      <c r="AK283" s="29">
        <v>0</v>
      </c>
      <c r="AL283" s="29">
        <v>0</v>
      </c>
      <c r="AM283" s="29">
        <v>0</v>
      </c>
      <c r="AN283" s="29">
        <v>0</v>
      </c>
      <c r="AO283" s="29">
        <v>0</v>
      </c>
      <c r="AP283" s="29">
        <v>0</v>
      </c>
      <c r="AQ283" s="29">
        <v>0</v>
      </c>
      <c r="AR283" s="29">
        <v>671230</v>
      </c>
      <c r="AS283" s="29">
        <v>0</v>
      </c>
      <c r="AT283" s="29">
        <v>0</v>
      </c>
      <c r="AU283" s="23"/>
      <c r="AV283" s="29">
        <v>671230</v>
      </c>
      <c r="AW283" s="23" t="s">
        <v>4729</v>
      </c>
      <c r="AX283" s="23" t="s">
        <v>4809</v>
      </c>
      <c r="AY283" s="23" t="s">
        <v>4791</v>
      </c>
      <c r="AZ283" s="29">
        <v>0</v>
      </c>
    </row>
    <row r="284" spans="1:52" s="27" customFormat="1" hidden="1" x14ac:dyDescent="0.2">
      <c r="A284" s="23">
        <v>891480000</v>
      </c>
      <c r="B284" s="23" t="s">
        <v>20</v>
      </c>
      <c r="C284" s="23" t="s">
        <v>3397</v>
      </c>
      <c r="D284" s="23" t="str">
        <f t="shared" si="6"/>
        <v>891480000_EI9642472</v>
      </c>
      <c r="E284" s="23" t="s">
        <v>1707</v>
      </c>
      <c r="F284" s="23" t="s">
        <v>1024</v>
      </c>
      <c r="G284" s="24">
        <v>45231</v>
      </c>
      <c r="H284" s="23"/>
      <c r="I284" s="26">
        <v>703763</v>
      </c>
      <c r="J284" s="26">
        <v>703763</v>
      </c>
      <c r="K284" s="23"/>
      <c r="L284" s="23" t="s">
        <v>26</v>
      </c>
      <c r="M284" s="23"/>
      <c r="N284" s="23" t="s">
        <v>4728</v>
      </c>
      <c r="O284" s="23" t="s">
        <v>4728</v>
      </c>
      <c r="P284" s="29">
        <v>0</v>
      </c>
      <c r="Q284" s="23"/>
      <c r="R284" s="23"/>
      <c r="S284" s="23"/>
      <c r="T284" s="29">
        <v>0</v>
      </c>
      <c r="U284" s="29">
        <v>0</v>
      </c>
      <c r="V284" s="23"/>
      <c r="W284" s="25"/>
      <c r="X284" s="23"/>
      <c r="Y284" s="29">
        <v>0</v>
      </c>
      <c r="Z284" s="29">
        <v>0</v>
      </c>
      <c r="AA284" s="29">
        <v>0</v>
      </c>
      <c r="AB284" s="23"/>
      <c r="AC284" s="25"/>
      <c r="AD284" s="23"/>
      <c r="AE284" s="29">
        <v>0</v>
      </c>
      <c r="AF284" s="23" t="s">
        <v>4676</v>
      </c>
      <c r="AG284" s="25">
        <v>45208</v>
      </c>
      <c r="AH284" s="25">
        <v>45245</v>
      </c>
      <c r="AI284" s="25">
        <v>45254</v>
      </c>
      <c r="AJ284" s="29">
        <v>703763</v>
      </c>
      <c r="AK284" s="29">
        <v>0</v>
      </c>
      <c r="AL284" s="29">
        <v>0</v>
      </c>
      <c r="AM284" s="29">
        <v>0</v>
      </c>
      <c r="AN284" s="29">
        <v>0</v>
      </c>
      <c r="AO284" s="29">
        <v>0</v>
      </c>
      <c r="AP284" s="29">
        <v>0</v>
      </c>
      <c r="AQ284" s="29">
        <v>0</v>
      </c>
      <c r="AR284" s="29">
        <v>703763</v>
      </c>
      <c r="AS284" s="29">
        <v>0</v>
      </c>
      <c r="AT284" s="29">
        <v>0</v>
      </c>
      <c r="AU284" s="23"/>
      <c r="AV284" s="29">
        <v>703763</v>
      </c>
      <c r="AW284" s="23" t="s">
        <v>4729</v>
      </c>
      <c r="AX284" s="23" t="s">
        <v>4810</v>
      </c>
      <c r="AY284" s="23" t="s">
        <v>4731</v>
      </c>
      <c r="AZ284" s="29">
        <v>0</v>
      </c>
    </row>
    <row r="285" spans="1:52" s="27" customFormat="1" hidden="1" x14ac:dyDescent="0.2">
      <c r="A285" s="23">
        <v>891480000</v>
      </c>
      <c r="B285" s="23" t="s">
        <v>20</v>
      </c>
      <c r="C285" s="23" t="s">
        <v>3398</v>
      </c>
      <c r="D285" s="23" t="str">
        <f t="shared" si="6"/>
        <v>891480000_EI4846714</v>
      </c>
      <c r="E285" s="23" t="s">
        <v>1673</v>
      </c>
      <c r="F285" s="23" t="s">
        <v>1025</v>
      </c>
      <c r="G285" s="24">
        <v>45231</v>
      </c>
      <c r="H285" s="23"/>
      <c r="I285" s="26">
        <v>149874</v>
      </c>
      <c r="J285" s="26">
        <v>149874</v>
      </c>
      <c r="K285" s="23"/>
      <c r="L285" s="23" t="s">
        <v>26</v>
      </c>
      <c r="M285" s="23"/>
      <c r="N285" s="23" t="s">
        <v>4728</v>
      </c>
      <c r="O285" s="23" t="s">
        <v>4728</v>
      </c>
      <c r="P285" s="29">
        <v>0</v>
      </c>
      <c r="Q285" s="23"/>
      <c r="R285" s="23"/>
      <c r="S285" s="23"/>
      <c r="T285" s="29">
        <v>0</v>
      </c>
      <c r="U285" s="29">
        <v>0</v>
      </c>
      <c r="V285" s="23"/>
      <c r="W285" s="25"/>
      <c r="X285" s="23"/>
      <c r="Y285" s="29">
        <v>0</v>
      </c>
      <c r="Z285" s="29">
        <v>0</v>
      </c>
      <c r="AA285" s="29">
        <v>0</v>
      </c>
      <c r="AB285" s="23"/>
      <c r="AC285" s="25"/>
      <c r="AD285" s="23"/>
      <c r="AE285" s="29">
        <v>0</v>
      </c>
      <c r="AF285" s="23" t="s">
        <v>4676</v>
      </c>
      <c r="AG285" s="25">
        <v>45207</v>
      </c>
      <c r="AH285" s="25">
        <v>45334</v>
      </c>
      <c r="AI285" s="25">
        <v>45346</v>
      </c>
      <c r="AJ285" s="29">
        <v>149874</v>
      </c>
      <c r="AK285" s="29">
        <v>0</v>
      </c>
      <c r="AL285" s="29">
        <v>0</v>
      </c>
      <c r="AM285" s="29">
        <v>0</v>
      </c>
      <c r="AN285" s="29">
        <v>0</v>
      </c>
      <c r="AO285" s="29">
        <v>0</v>
      </c>
      <c r="AP285" s="29">
        <v>0</v>
      </c>
      <c r="AQ285" s="29">
        <v>0</v>
      </c>
      <c r="AR285" s="29">
        <v>149874</v>
      </c>
      <c r="AS285" s="29">
        <v>0</v>
      </c>
      <c r="AT285" s="29">
        <v>0</v>
      </c>
      <c r="AU285" s="23"/>
      <c r="AV285" s="29">
        <v>149874</v>
      </c>
      <c r="AW285" s="23" t="s">
        <v>4729</v>
      </c>
      <c r="AX285" s="23" t="s">
        <v>4811</v>
      </c>
      <c r="AY285" s="23" t="s">
        <v>4731</v>
      </c>
      <c r="AZ285" s="29">
        <v>0</v>
      </c>
    </row>
    <row r="286" spans="1:52" s="27" customFormat="1" hidden="1" x14ac:dyDescent="0.2">
      <c r="A286" s="23">
        <v>891480000</v>
      </c>
      <c r="B286" s="23" t="s">
        <v>20</v>
      </c>
      <c r="C286" s="23" t="s">
        <v>3399</v>
      </c>
      <c r="D286" s="23" t="str">
        <f t="shared" si="6"/>
        <v>891480000_EJ014127</v>
      </c>
      <c r="E286" s="23" t="s">
        <v>1717</v>
      </c>
      <c r="F286" s="23" t="s">
        <v>1005</v>
      </c>
      <c r="G286" s="24">
        <v>45231</v>
      </c>
      <c r="H286" s="23"/>
      <c r="I286" s="26">
        <v>43143</v>
      </c>
      <c r="J286" s="26">
        <v>43143</v>
      </c>
      <c r="K286" s="23"/>
      <c r="L286" s="23" t="s">
        <v>26</v>
      </c>
      <c r="M286" s="23"/>
      <c r="N286" s="23" t="s">
        <v>4728</v>
      </c>
      <c r="O286" s="23" t="s">
        <v>4728</v>
      </c>
      <c r="P286" s="29">
        <v>0</v>
      </c>
      <c r="Q286" s="23"/>
      <c r="R286" s="23"/>
      <c r="S286" s="23"/>
      <c r="T286" s="29">
        <v>0</v>
      </c>
      <c r="U286" s="29">
        <v>0</v>
      </c>
      <c r="V286" s="23"/>
      <c r="W286" s="25"/>
      <c r="X286" s="23"/>
      <c r="Y286" s="29">
        <v>0</v>
      </c>
      <c r="Z286" s="29">
        <v>0</v>
      </c>
      <c r="AA286" s="29">
        <v>0</v>
      </c>
      <c r="AB286" s="23"/>
      <c r="AC286" s="25"/>
      <c r="AD286" s="23"/>
      <c r="AE286" s="29">
        <v>0</v>
      </c>
      <c r="AF286" s="23" t="s">
        <v>4676</v>
      </c>
      <c r="AG286" s="25">
        <v>45205</v>
      </c>
      <c r="AH286" s="25">
        <v>45245</v>
      </c>
      <c r="AI286" s="25">
        <v>45246</v>
      </c>
      <c r="AJ286" s="29">
        <v>43143</v>
      </c>
      <c r="AK286" s="29">
        <v>0</v>
      </c>
      <c r="AL286" s="29">
        <v>0</v>
      </c>
      <c r="AM286" s="29">
        <v>0</v>
      </c>
      <c r="AN286" s="29">
        <v>0</v>
      </c>
      <c r="AO286" s="29">
        <v>0</v>
      </c>
      <c r="AP286" s="29">
        <v>0</v>
      </c>
      <c r="AQ286" s="29">
        <v>0</v>
      </c>
      <c r="AR286" s="29">
        <v>43143</v>
      </c>
      <c r="AS286" s="29">
        <v>0</v>
      </c>
      <c r="AT286" s="29">
        <v>0</v>
      </c>
      <c r="AU286" s="23"/>
      <c r="AV286" s="29">
        <v>43143</v>
      </c>
      <c r="AW286" s="23" t="s">
        <v>4729</v>
      </c>
      <c r="AX286" s="23" t="s">
        <v>4812</v>
      </c>
      <c r="AY286" s="23" t="s">
        <v>4731</v>
      </c>
      <c r="AZ286" s="29">
        <v>0</v>
      </c>
    </row>
    <row r="287" spans="1:52" s="27" customFormat="1" hidden="1" x14ac:dyDescent="0.2">
      <c r="A287" s="23">
        <v>891480000</v>
      </c>
      <c r="B287" s="23" t="s">
        <v>20</v>
      </c>
      <c r="C287" s="23" t="s">
        <v>3404</v>
      </c>
      <c r="D287" s="23" t="str">
        <f t="shared" si="6"/>
        <v>891480000_EI9642473</v>
      </c>
      <c r="E287" s="23" t="s">
        <v>1707</v>
      </c>
      <c r="F287" s="23" t="s">
        <v>1030</v>
      </c>
      <c r="G287" s="24">
        <v>45231</v>
      </c>
      <c r="H287" s="23"/>
      <c r="I287" s="26">
        <v>703763</v>
      </c>
      <c r="J287" s="26">
        <v>703763</v>
      </c>
      <c r="K287" s="23"/>
      <c r="L287" s="23" t="s">
        <v>26</v>
      </c>
      <c r="M287" s="23"/>
      <c r="N287" s="23" t="s">
        <v>4728</v>
      </c>
      <c r="O287" s="23" t="s">
        <v>4728</v>
      </c>
      <c r="P287" s="29">
        <v>0</v>
      </c>
      <c r="Q287" s="23"/>
      <c r="R287" s="23"/>
      <c r="S287" s="23"/>
      <c r="T287" s="29">
        <v>0</v>
      </c>
      <c r="U287" s="29">
        <v>0</v>
      </c>
      <c r="V287" s="23"/>
      <c r="W287" s="25"/>
      <c r="X287" s="23"/>
      <c r="Y287" s="29">
        <v>0</v>
      </c>
      <c r="Z287" s="29">
        <v>0</v>
      </c>
      <c r="AA287" s="29">
        <v>0</v>
      </c>
      <c r="AB287" s="23"/>
      <c r="AC287" s="25"/>
      <c r="AD287" s="23"/>
      <c r="AE287" s="29">
        <v>0</v>
      </c>
      <c r="AF287" s="23" t="s">
        <v>4676</v>
      </c>
      <c r="AG287" s="25">
        <v>45208</v>
      </c>
      <c r="AH287" s="25">
        <v>45245</v>
      </c>
      <c r="AI287" s="25">
        <v>45254</v>
      </c>
      <c r="AJ287" s="29">
        <v>703763</v>
      </c>
      <c r="AK287" s="29">
        <v>0</v>
      </c>
      <c r="AL287" s="29">
        <v>0</v>
      </c>
      <c r="AM287" s="29">
        <v>0</v>
      </c>
      <c r="AN287" s="29">
        <v>0</v>
      </c>
      <c r="AO287" s="29">
        <v>0</v>
      </c>
      <c r="AP287" s="29">
        <v>0</v>
      </c>
      <c r="AQ287" s="29">
        <v>0</v>
      </c>
      <c r="AR287" s="29">
        <v>703763</v>
      </c>
      <c r="AS287" s="29">
        <v>0</v>
      </c>
      <c r="AT287" s="29">
        <v>0</v>
      </c>
      <c r="AU287" s="23"/>
      <c r="AV287" s="29">
        <v>703763</v>
      </c>
      <c r="AW287" s="23" t="s">
        <v>4729</v>
      </c>
      <c r="AX287" s="23" t="s">
        <v>4813</v>
      </c>
      <c r="AY287" s="23" t="s">
        <v>4791</v>
      </c>
      <c r="AZ287" s="29">
        <v>0</v>
      </c>
    </row>
    <row r="288" spans="1:52" s="27" customFormat="1" hidden="1" x14ac:dyDescent="0.2">
      <c r="A288" s="23">
        <v>891480000</v>
      </c>
      <c r="B288" s="23" t="s">
        <v>20</v>
      </c>
      <c r="C288" s="23" t="s">
        <v>3405</v>
      </c>
      <c r="D288" s="23" t="str">
        <f t="shared" si="6"/>
        <v>891480000_EI4846711</v>
      </c>
      <c r="E288" s="23" t="s">
        <v>1673</v>
      </c>
      <c r="F288" s="23" t="s">
        <v>1031</v>
      </c>
      <c r="G288" s="24">
        <v>45231</v>
      </c>
      <c r="H288" s="23"/>
      <c r="I288" s="26">
        <v>155282</v>
      </c>
      <c r="J288" s="26">
        <v>155282</v>
      </c>
      <c r="K288" s="23"/>
      <c r="L288" s="23" t="s">
        <v>26</v>
      </c>
      <c r="M288" s="23"/>
      <c r="N288" s="23" t="s">
        <v>4728</v>
      </c>
      <c r="O288" s="23" t="s">
        <v>4728</v>
      </c>
      <c r="P288" s="29">
        <v>0</v>
      </c>
      <c r="Q288" s="23"/>
      <c r="R288" s="23"/>
      <c r="S288" s="23"/>
      <c r="T288" s="29">
        <v>0</v>
      </c>
      <c r="U288" s="29">
        <v>0</v>
      </c>
      <c r="V288" s="23"/>
      <c r="W288" s="25"/>
      <c r="X288" s="23"/>
      <c r="Y288" s="29">
        <v>0</v>
      </c>
      <c r="Z288" s="29">
        <v>0</v>
      </c>
      <c r="AA288" s="29">
        <v>0</v>
      </c>
      <c r="AB288" s="23"/>
      <c r="AC288" s="25"/>
      <c r="AD288" s="23"/>
      <c r="AE288" s="29">
        <v>0</v>
      </c>
      <c r="AF288" s="23" t="s">
        <v>4676</v>
      </c>
      <c r="AG288" s="25">
        <v>45207</v>
      </c>
      <c r="AH288" s="25">
        <v>45337</v>
      </c>
      <c r="AI288" s="25">
        <v>45346</v>
      </c>
      <c r="AJ288" s="29">
        <v>155282</v>
      </c>
      <c r="AK288" s="29">
        <v>0</v>
      </c>
      <c r="AL288" s="29">
        <v>0</v>
      </c>
      <c r="AM288" s="29">
        <v>0</v>
      </c>
      <c r="AN288" s="29">
        <v>0</v>
      </c>
      <c r="AO288" s="29">
        <v>0</v>
      </c>
      <c r="AP288" s="29">
        <v>0</v>
      </c>
      <c r="AQ288" s="29">
        <v>0</v>
      </c>
      <c r="AR288" s="29">
        <v>155282</v>
      </c>
      <c r="AS288" s="29">
        <v>0</v>
      </c>
      <c r="AT288" s="29">
        <v>0</v>
      </c>
      <c r="AU288" s="23"/>
      <c r="AV288" s="29">
        <v>155282</v>
      </c>
      <c r="AW288" s="23" t="s">
        <v>4729</v>
      </c>
      <c r="AX288" s="23" t="s">
        <v>4814</v>
      </c>
      <c r="AY288" s="23" t="s">
        <v>4731</v>
      </c>
      <c r="AZ288" s="29">
        <v>0</v>
      </c>
    </row>
    <row r="289" spans="1:52" s="27" customFormat="1" hidden="1" x14ac:dyDescent="0.2">
      <c r="A289" s="23">
        <v>891480000</v>
      </c>
      <c r="B289" s="23" t="s">
        <v>20</v>
      </c>
      <c r="C289" s="23" t="s">
        <v>3408</v>
      </c>
      <c r="D289" s="23" t="str">
        <f t="shared" si="6"/>
        <v>891480000_EI4846688</v>
      </c>
      <c r="E289" s="23" t="s">
        <v>1673</v>
      </c>
      <c r="F289" s="23" t="s">
        <v>1034</v>
      </c>
      <c r="G289" s="24">
        <v>45231</v>
      </c>
      <c r="H289" s="23"/>
      <c r="I289" s="26">
        <v>194768</v>
      </c>
      <c r="J289" s="26">
        <v>194768</v>
      </c>
      <c r="K289" s="23"/>
      <c r="L289" s="23" t="s">
        <v>26</v>
      </c>
      <c r="M289" s="23"/>
      <c r="N289" s="23" t="s">
        <v>4728</v>
      </c>
      <c r="O289" s="23" t="s">
        <v>4728</v>
      </c>
      <c r="P289" s="29">
        <v>0</v>
      </c>
      <c r="Q289" s="23"/>
      <c r="R289" s="23"/>
      <c r="S289" s="23"/>
      <c r="T289" s="29">
        <v>0</v>
      </c>
      <c r="U289" s="29">
        <v>0</v>
      </c>
      <c r="V289" s="23"/>
      <c r="W289" s="25"/>
      <c r="X289" s="23"/>
      <c r="Y289" s="29">
        <v>0</v>
      </c>
      <c r="Z289" s="29">
        <v>0</v>
      </c>
      <c r="AA289" s="29">
        <v>0</v>
      </c>
      <c r="AB289" s="23"/>
      <c r="AC289" s="25"/>
      <c r="AD289" s="23"/>
      <c r="AE289" s="29">
        <v>0</v>
      </c>
      <c r="AF289" s="23" t="s">
        <v>4676</v>
      </c>
      <c r="AG289" s="25">
        <v>45206</v>
      </c>
      <c r="AH289" s="25">
        <v>45334</v>
      </c>
      <c r="AI289" s="25">
        <v>45346</v>
      </c>
      <c r="AJ289" s="29">
        <v>194768</v>
      </c>
      <c r="AK289" s="29">
        <v>0</v>
      </c>
      <c r="AL289" s="29">
        <v>0</v>
      </c>
      <c r="AM289" s="29">
        <v>0</v>
      </c>
      <c r="AN289" s="29">
        <v>0</v>
      </c>
      <c r="AO289" s="29">
        <v>0</v>
      </c>
      <c r="AP289" s="29">
        <v>0</v>
      </c>
      <c r="AQ289" s="29">
        <v>0</v>
      </c>
      <c r="AR289" s="29">
        <v>194768</v>
      </c>
      <c r="AS289" s="29">
        <v>0</v>
      </c>
      <c r="AT289" s="29">
        <v>0</v>
      </c>
      <c r="AU289" s="23"/>
      <c r="AV289" s="29">
        <v>194768</v>
      </c>
      <c r="AW289" s="23" t="s">
        <v>4729</v>
      </c>
      <c r="AX289" s="23" t="s">
        <v>4815</v>
      </c>
      <c r="AY289" s="23" t="s">
        <v>4731</v>
      </c>
      <c r="AZ289" s="29">
        <v>0</v>
      </c>
    </row>
    <row r="290" spans="1:52" s="27" customFormat="1" hidden="1" x14ac:dyDescent="0.2">
      <c r="A290" s="23">
        <v>891480000</v>
      </c>
      <c r="B290" s="23" t="s">
        <v>20</v>
      </c>
      <c r="C290" s="23" t="s">
        <v>3413</v>
      </c>
      <c r="D290" s="23" t="str">
        <f t="shared" si="6"/>
        <v>891480000_EI4847324</v>
      </c>
      <c r="E290" s="23" t="s">
        <v>1673</v>
      </c>
      <c r="F290" s="23" t="s">
        <v>1039</v>
      </c>
      <c r="G290" s="24">
        <v>45231</v>
      </c>
      <c r="H290" s="23"/>
      <c r="I290" s="26">
        <v>59857</v>
      </c>
      <c r="J290" s="26">
        <v>59857</v>
      </c>
      <c r="K290" s="23"/>
      <c r="L290" s="23" t="s">
        <v>26</v>
      </c>
      <c r="M290" s="23"/>
      <c r="N290" s="23" t="s">
        <v>4728</v>
      </c>
      <c r="O290" s="23" t="s">
        <v>4728</v>
      </c>
      <c r="P290" s="29">
        <v>0</v>
      </c>
      <c r="Q290" s="23"/>
      <c r="R290" s="23"/>
      <c r="S290" s="23"/>
      <c r="T290" s="29">
        <v>0</v>
      </c>
      <c r="U290" s="29">
        <v>0</v>
      </c>
      <c r="V290" s="23"/>
      <c r="W290" s="25"/>
      <c r="X290" s="23"/>
      <c r="Y290" s="29">
        <v>0</v>
      </c>
      <c r="Z290" s="29">
        <v>0</v>
      </c>
      <c r="AA290" s="29">
        <v>0</v>
      </c>
      <c r="AB290" s="23"/>
      <c r="AC290" s="25"/>
      <c r="AD290" s="23"/>
      <c r="AE290" s="29">
        <v>0</v>
      </c>
      <c r="AF290" s="23" t="s">
        <v>4676</v>
      </c>
      <c r="AG290" s="25">
        <v>45220</v>
      </c>
      <c r="AH290" s="25">
        <v>45334</v>
      </c>
      <c r="AI290" s="25">
        <v>45348</v>
      </c>
      <c r="AJ290" s="29">
        <v>59857</v>
      </c>
      <c r="AK290" s="29">
        <v>0</v>
      </c>
      <c r="AL290" s="29">
        <v>0</v>
      </c>
      <c r="AM290" s="29">
        <v>0</v>
      </c>
      <c r="AN290" s="29">
        <v>0</v>
      </c>
      <c r="AO290" s="29">
        <v>0</v>
      </c>
      <c r="AP290" s="29">
        <v>0</v>
      </c>
      <c r="AQ290" s="29">
        <v>0</v>
      </c>
      <c r="AR290" s="29">
        <v>59857</v>
      </c>
      <c r="AS290" s="29">
        <v>0</v>
      </c>
      <c r="AT290" s="29">
        <v>0</v>
      </c>
      <c r="AU290" s="23"/>
      <c r="AV290" s="29">
        <v>59857</v>
      </c>
      <c r="AW290" s="23" t="s">
        <v>4729</v>
      </c>
      <c r="AX290" s="23" t="s">
        <v>4816</v>
      </c>
      <c r="AY290" s="23" t="s">
        <v>4731</v>
      </c>
      <c r="AZ290" s="29">
        <v>0</v>
      </c>
    </row>
    <row r="291" spans="1:52" s="27" customFormat="1" hidden="1" x14ac:dyDescent="0.2">
      <c r="A291" s="23">
        <v>891480000</v>
      </c>
      <c r="B291" s="23" t="s">
        <v>20</v>
      </c>
      <c r="C291" s="23" t="s">
        <v>3414</v>
      </c>
      <c r="D291" s="23" t="str">
        <f t="shared" si="6"/>
        <v>891480000_EI4847311</v>
      </c>
      <c r="E291" s="23" t="s">
        <v>1673</v>
      </c>
      <c r="F291" s="23" t="s">
        <v>1040</v>
      </c>
      <c r="G291" s="24">
        <v>45231</v>
      </c>
      <c r="H291" s="23"/>
      <c r="I291" s="26">
        <v>149432</v>
      </c>
      <c r="J291" s="26">
        <v>149432</v>
      </c>
      <c r="K291" s="23"/>
      <c r="L291" s="23" t="s">
        <v>26</v>
      </c>
      <c r="M291" s="23"/>
      <c r="N291" s="23" t="s">
        <v>4728</v>
      </c>
      <c r="O291" s="23" t="s">
        <v>4728</v>
      </c>
      <c r="P291" s="29">
        <v>0</v>
      </c>
      <c r="Q291" s="23"/>
      <c r="R291" s="23"/>
      <c r="S291" s="23"/>
      <c r="T291" s="29">
        <v>0</v>
      </c>
      <c r="U291" s="29">
        <v>0</v>
      </c>
      <c r="V291" s="23"/>
      <c r="W291" s="25"/>
      <c r="X291" s="23"/>
      <c r="Y291" s="29">
        <v>0</v>
      </c>
      <c r="Z291" s="29">
        <v>0</v>
      </c>
      <c r="AA291" s="29">
        <v>0</v>
      </c>
      <c r="AB291" s="23"/>
      <c r="AC291" s="25"/>
      <c r="AD291" s="23"/>
      <c r="AE291" s="29">
        <v>0</v>
      </c>
      <c r="AF291" s="23" t="s">
        <v>4676</v>
      </c>
      <c r="AG291" s="25">
        <v>45219</v>
      </c>
      <c r="AH291" s="25">
        <v>45334</v>
      </c>
      <c r="AI291" s="25">
        <v>45346</v>
      </c>
      <c r="AJ291" s="29">
        <v>149432</v>
      </c>
      <c r="AK291" s="29">
        <v>0</v>
      </c>
      <c r="AL291" s="29">
        <v>0</v>
      </c>
      <c r="AM291" s="29">
        <v>0</v>
      </c>
      <c r="AN291" s="29">
        <v>0</v>
      </c>
      <c r="AO291" s="29">
        <v>0</v>
      </c>
      <c r="AP291" s="29">
        <v>0</v>
      </c>
      <c r="AQ291" s="29">
        <v>0</v>
      </c>
      <c r="AR291" s="29">
        <v>149432</v>
      </c>
      <c r="AS291" s="29">
        <v>0</v>
      </c>
      <c r="AT291" s="29">
        <v>0</v>
      </c>
      <c r="AU291" s="23"/>
      <c r="AV291" s="29">
        <v>149432</v>
      </c>
      <c r="AW291" s="23" t="s">
        <v>4729</v>
      </c>
      <c r="AX291" s="23" t="s">
        <v>4817</v>
      </c>
      <c r="AY291" s="23" t="s">
        <v>4731</v>
      </c>
      <c r="AZ291" s="29">
        <v>0</v>
      </c>
    </row>
    <row r="292" spans="1:52" s="27" customFormat="1" hidden="1" x14ac:dyDescent="0.2">
      <c r="A292" s="23">
        <v>891480000</v>
      </c>
      <c r="B292" s="23" t="s">
        <v>20</v>
      </c>
      <c r="C292" s="23" t="s">
        <v>3420</v>
      </c>
      <c r="D292" s="23" t="str">
        <f t="shared" si="6"/>
        <v>891480000_EI4256865</v>
      </c>
      <c r="E292" s="23" t="s">
        <v>1672</v>
      </c>
      <c r="F292" s="23" t="s">
        <v>1046</v>
      </c>
      <c r="G292" s="24">
        <v>45231</v>
      </c>
      <c r="H292" s="23"/>
      <c r="I292" s="26">
        <v>28606</v>
      </c>
      <c r="J292" s="26">
        <v>28606</v>
      </c>
      <c r="K292" s="23"/>
      <c r="L292" s="23" t="s">
        <v>26</v>
      </c>
      <c r="M292" s="23"/>
      <c r="N292" s="23" t="s">
        <v>4728</v>
      </c>
      <c r="O292" s="23" t="s">
        <v>4728</v>
      </c>
      <c r="P292" s="29">
        <v>0</v>
      </c>
      <c r="Q292" s="23"/>
      <c r="R292" s="23"/>
      <c r="S292" s="23"/>
      <c r="T292" s="29">
        <v>0</v>
      </c>
      <c r="U292" s="29">
        <v>0</v>
      </c>
      <c r="V292" s="23"/>
      <c r="W292" s="25"/>
      <c r="X292" s="23"/>
      <c r="Y292" s="29">
        <v>0</v>
      </c>
      <c r="Z292" s="29">
        <v>0</v>
      </c>
      <c r="AA292" s="29">
        <v>0</v>
      </c>
      <c r="AB292" s="23"/>
      <c r="AC292" s="25"/>
      <c r="AD292" s="23"/>
      <c r="AE292" s="29">
        <v>0</v>
      </c>
      <c r="AF292" s="23" t="s">
        <v>4676</v>
      </c>
      <c r="AG292" s="25">
        <v>45216</v>
      </c>
      <c r="AH292" s="25">
        <v>45352</v>
      </c>
      <c r="AI292" s="25">
        <v>45380</v>
      </c>
      <c r="AJ292" s="29">
        <v>28606</v>
      </c>
      <c r="AK292" s="29">
        <v>0</v>
      </c>
      <c r="AL292" s="29">
        <v>0</v>
      </c>
      <c r="AM292" s="29">
        <v>0</v>
      </c>
      <c r="AN292" s="29">
        <v>0</v>
      </c>
      <c r="AO292" s="29">
        <v>0</v>
      </c>
      <c r="AP292" s="29">
        <v>0</v>
      </c>
      <c r="AQ292" s="29">
        <v>0</v>
      </c>
      <c r="AR292" s="29">
        <v>28606</v>
      </c>
      <c r="AS292" s="29">
        <v>0</v>
      </c>
      <c r="AT292" s="29">
        <v>0</v>
      </c>
      <c r="AU292" s="23"/>
      <c r="AV292" s="29">
        <v>28606</v>
      </c>
      <c r="AW292" s="23" t="s">
        <v>4729</v>
      </c>
      <c r="AX292" s="23" t="s">
        <v>4818</v>
      </c>
      <c r="AY292" s="23" t="s">
        <v>4731</v>
      </c>
      <c r="AZ292" s="29">
        <v>0</v>
      </c>
    </row>
    <row r="293" spans="1:52" s="27" customFormat="1" hidden="1" x14ac:dyDescent="0.2">
      <c r="A293" s="23">
        <v>891480000</v>
      </c>
      <c r="B293" s="23" t="s">
        <v>20</v>
      </c>
      <c r="C293" s="23" t="s">
        <v>3423</v>
      </c>
      <c r="D293" s="23" t="str">
        <f t="shared" si="6"/>
        <v>891480000_EI0134864</v>
      </c>
      <c r="E293" s="23" t="s">
        <v>1680</v>
      </c>
      <c r="F293" s="23" t="s">
        <v>1049</v>
      </c>
      <c r="G293" s="24">
        <v>45231</v>
      </c>
      <c r="H293" s="23"/>
      <c r="I293" s="26">
        <v>16854</v>
      </c>
      <c r="J293" s="26">
        <v>16854</v>
      </c>
      <c r="K293" s="23"/>
      <c r="L293" s="23" t="s">
        <v>26</v>
      </c>
      <c r="M293" s="23"/>
      <c r="N293" s="23" t="s">
        <v>4728</v>
      </c>
      <c r="O293" s="23" t="s">
        <v>4728</v>
      </c>
      <c r="P293" s="29">
        <v>0</v>
      </c>
      <c r="Q293" s="23"/>
      <c r="R293" s="23"/>
      <c r="S293" s="23"/>
      <c r="T293" s="29">
        <v>0</v>
      </c>
      <c r="U293" s="29">
        <v>0</v>
      </c>
      <c r="V293" s="23"/>
      <c r="W293" s="25"/>
      <c r="X293" s="23"/>
      <c r="Y293" s="29">
        <v>0</v>
      </c>
      <c r="Z293" s="29">
        <v>0</v>
      </c>
      <c r="AA293" s="29">
        <v>0</v>
      </c>
      <c r="AB293" s="23"/>
      <c r="AC293" s="25"/>
      <c r="AD293" s="23"/>
      <c r="AE293" s="29">
        <v>0</v>
      </c>
      <c r="AF293" s="23" t="s">
        <v>4676</v>
      </c>
      <c r="AG293" s="25">
        <v>45212</v>
      </c>
      <c r="AH293" s="25">
        <v>45245</v>
      </c>
      <c r="AI293" s="25">
        <v>45246</v>
      </c>
      <c r="AJ293" s="29">
        <v>20954</v>
      </c>
      <c r="AK293" s="29">
        <v>0</v>
      </c>
      <c r="AL293" s="29">
        <v>0</v>
      </c>
      <c r="AM293" s="29">
        <v>0</v>
      </c>
      <c r="AN293" s="29">
        <v>0</v>
      </c>
      <c r="AO293" s="29">
        <v>0</v>
      </c>
      <c r="AP293" s="29">
        <v>0</v>
      </c>
      <c r="AQ293" s="29">
        <v>0</v>
      </c>
      <c r="AR293" s="29">
        <v>20954</v>
      </c>
      <c r="AS293" s="29">
        <v>0</v>
      </c>
      <c r="AT293" s="29">
        <v>0</v>
      </c>
      <c r="AU293" s="23"/>
      <c r="AV293" s="29">
        <v>20954</v>
      </c>
      <c r="AW293" s="23" t="s">
        <v>4729</v>
      </c>
      <c r="AX293" s="23" t="s">
        <v>4819</v>
      </c>
      <c r="AY293" s="23" t="s">
        <v>4731</v>
      </c>
      <c r="AZ293" s="29">
        <v>0</v>
      </c>
    </row>
    <row r="294" spans="1:52" s="27" customFormat="1" hidden="1" x14ac:dyDescent="0.2">
      <c r="A294" s="23">
        <v>891480000</v>
      </c>
      <c r="B294" s="23" t="s">
        <v>20</v>
      </c>
      <c r="C294" s="23" t="s">
        <v>3424</v>
      </c>
      <c r="D294" s="23" t="str">
        <f t="shared" si="6"/>
        <v>891480000_EI2825882</v>
      </c>
      <c r="E294" s="23" t="s">
        <v>1700</v>
      </c>
      <c r="F294" s="23" t="s">
        <v>1050</v>
      </c>
      <c r="G294" s="24">
        <v>45231</v>
      </c>
      <c r="H294" s="23"/>
      <c r="I294" s="26">
        <v>73796</v>
      </c>
      <c r="J294" s="26">
        <v>73796</v>
      </c>
      <c r="K294" s="23"/>
      <c r="L294" s="23" t="s">
        <v>26</v>
      </c>
      <c r="M294" s="23"/>
      <c r="N294" s="23" t="s">
        <v>4728</v>
      </c>
      <c r="O294" s="23" t="s">
        <v>4728</v>
      </c>
      <c r="P294" s="29">
        <v>0</v>
      </c>
      <c r="Q294" s="23"/>
      <c r="R294" s="23"/>
      <c r="S294" s="23"/>
      <c r="T294" s="29">
        <v>0</v>
      </c>
      <c r="U294" s="29">
        <v>0</v>
      </c>
      <c r="V294" s="23"/>
      <c r="W294" s="25"/>
      <c r="X294" s="23"/>
      <c r="Y294" s="29">
        <v>0</v>
      </c>
      <c r="Z294" s="29">
        <v>0</v>
      </c>
      <c r="AA294" s="29">
        <v>0</v>
      </c>
      <c r="AB294" s="23"/>
      <c r="AC294" s="25"/>
      <c r="AD294" s="23"/>
      <c r="AE294" s="29">
        <v>0</v>
      </c>
      <c r="AF294" s="23" t="s">
        <v>4676</v>
      </c>
      <c r="AG294" s="25">
        <v>45212</v>
      </c>
      <c r="AH294" s="25">
        <v>45245</v>
      </c>
      <c r="AI294" s="25">
        <v>45248</v>
      </c>
      <c r="AJ294" s="29">
        <v>77896</v>
      </c>
      <c r="AK294" s="29">
        <v>0</v>
      </c>
      <c r="AL294" s="29">
        <v>0</v>
      </c>
      <c r="AM294" s="29">
        <v>0</v>
      </c>
      <c r="AN294" s="29">
        <v>0</v>
      </c>
      <c r="AO294" s="29">
        <v>0</v>
      </c>
      <c r="AP294" s="29">
        <v>0</v>
      </c>
      <c r="AQ294" s="29">
        <v>0</v>
      </c>
      <c r="AR294" s="29">
        <v>77896</v>
      </c>
      <c r="AS294" s="29">
        <v>0</v>
      </c>
      <c r="AT294" s="29">
        <v>0</v>
      </c>
      <c r="AU294" s="23"/>
      <c r="AV294" s="29">
        <v>77896</v>
      </c>
      <c r="AW294" s="23" t="s">
        <v>4729</v>
      </c>
      <c r="AX294" s="23" t="s">
        <v>4820</v>
      </c>
      <c r="AY294" s="23" t="s">
        <v>4791</v>
      </c>
      <c r="AZ294" s="29">
        <v>0</v>
      </c>
    </row>
    <row r="295" spans="1:52" s="27" customFormat="1" hidden="1" x14ac:dyDescent="0.2">
      <c r="A295" s="23">
        <v>891480000</v>
      </c>
      <c r="B295" s="23" t="s">
        <v>20</v>
      </c>
      <c r="C295" s="23" t="s">
        <v>3427</v>
      </c>
      <c r="D295" s="23" t="str">
        <f t="shared" si="6"/>
        <v>891480000_EI441150</v>
      </c>
      <c r="E295" s="23" t="s">
        <v>1718</v>
      </c>
      <c r="F295" s="23" t="s">
        <v>1053</v>
      </c>
      <c r="G295" s="24">
        <v>45231</v>
      </c>
      <c r="H295" s="23"/>
      <c r="I295" s="26">
        <v>5394978</v>
      </c>
      <c r="J295" s="26">
        <v>5394978</v>
      </c>
      <c r="K295" s="23"/>
      <c r="L295" s="23" t="s">
        <v>26</v>
      </c>
      <c r="M295" s="23"/>
      <c r="N295" s="23" t="s">
        <v>4728</v>
      </c>
      <c r="O295" s="23" t="s">
        <v>4728</v>
      </c>
      <c r="P295" s="29">
        <v>0</v>
      </c>
      <c r="Q295" s="23"/>
      <c r="R295" s="23"/>
      <c r="S295" s="23"/>
      <c r="T295" s="29">
        <v>0</v>
      </c>
      <c r="U295" s="29">
        <v>0</v>
      </c>
      <c r="V295" s="23"/>
      <c r="W295" s="25"/>
      <c r="X295" s="23"/>
      <c r="Y295" s="29">
        <v>0</v>
      </c>
      <c r="Z295" s="29">
        <v>0</v>
      </c>
      <c r="AA295" s="29">
        <v>0</v>
      </c>
      <c r="AB295" s="23"/>
      <c r="AC295" s="25"/>
      <c r="AD295" s="23"/>
      <c r="AE295" s="29">
        <v>0</v>
      </c>
      <c r="AF295" s="23" t="s">
        <v>4676</v>
      </c>
      <c r="AG295" s="25">
        <v>45211</v>
      </c>
      <c r="AH295" s="25">
        <v>45392</v>
      </c>
      <c r="AI295" s="25">
        <v>45397</v>
      </c>
      <c r="AJ295" s="29">
        <v>5699578</v>
      </c>
      <c r="AK295" s="29">
        <v>0</v>
      </c>
      <c r="AL295" s="29">
        <v>0</v>
      </c>
      <c r="AM295" s="29">
        <v>0</v>
      </c>
      <c r="AN295" s="29">
        <v>0</v>
      </c>
      <c r="AO295" s="29">
        <v>0</v>
      </c>
      <c r="AP295" s="29">
        <v>0</v>
      </c>
      <c r="AQ295" s="29">
        <v>0</v>
      </c>
      <c r="AR295" s="29">
        <v>5699578</v>
      </c>
      <c r="AS295" s="29">
        <v>0</v>
      </c>
      <c r="AT295" s="29">
        <v>0</v>
      </c>
      <c r="AU295" s="23"/>
      <c r="AV295" s="29">
        <v>5699578</v>
      </c>
      <c r="AW295" s="23" t="s">
        <v>4729</v>
      </c>
      <c r="AX295" s="23" t="s">
        <v>4821</v>
      </c>
      <c r="AY295" s="23" t="s">
        <v>4731</v>
      </c>
      <c r="AZ295" s="29">
        <v>0</v>
      </c>
    </row>
    <row r="296" spans="1:52" s="27" customFormat="1" hidden="1" x14ac:dyDescent="0.2">
      <c r="A296" s="23">
        <v>891480000</v>
      </c>
      <c r="B296" s="23" t="s">
        <v>20</v>
      </c>
      <c r="C296" s="23" t="s">
        <v>3428</v>
      </c>
      <c r="D296" s="23" t="str">
        <f t="shared" si="6"/>
        <v>891480000_EI508010</v>
      </c>
      <c r="E296" s="23" t="s">
        <v>1679</v>
      </c>
      <c r="F296" s="23" t="s">
        <v>1054</v>
      </c>
      <c r="G296" s="24">
        <v>45231</v>
      </c>
      <c r="H296" s="23"/>
      <c r="I296" s="26">
        <v>1575201</v>
      </c>
      <c r="J296" s="26">
        <v>1575201</v>
      </c>
      <c r="K296" s="23"/>
      <c r="L296" s="23" t="s">
        <v>26</v>
      </c>
      <c r="M296" s="23"/>
      <c r="N296" s="23" t="s">
        <v>4728</v>
      </c>
      <c r="O296" s="23" t="s">
        <v>4728</v>
      </c>
      <c r="P296" s="29">
        <v>0</v>
      </c>
      <c r="Q296" s="23"/>
      <c r="R296" s="23"/>
      <c r="S296" s="23"/>
      <c r="T296" s="29">
        <v>0</v>
      </c>
      <c r="U296" s="29">
        <v>0</v>
      </c>
      <c r="V296" s="23"/>
      <c r="W296" s="25"/>
      <c r="X296" s="23"/>
      <c r="Y296" s="29">
        <v>0</v>
      </c>
      <c r="Z296" s="29">
        <v>0</v>
      </c>
      <c r="AA296" s="29">
        <v>0</v>
      </c>
      <c r="AB296" s="23"/>
      <c r="AC296" s="25"/>
      <c r="AD296" s="23"/>
      <c r="AE296" s="29">
        <v>0</v>
      </c>
      <c r="AF296" s="23" t="s">
        <v>4676</v>
      </c>
      <c r="AG296" s="25">
        <v>45210</v>
      </c>
      <c r="AH296" s="25">
        <v>45392</v>
      </c>
      <c r="AI296" s="25">
        <v>45401</v>
      </c>
      <c r="AJ296" s="29">
        <v>1651601</v>
      </c>
      <c r="AK296" s="29">
        <v>0</v>
      </c>
      <c r="AL296" s="29">
        <v>0</v>
      </c>
      <c r="AM296" s="29">
        <v>0</v>
      </c>
      <c r="AN296" s="29">
        <v>0</v>
      </c>
      <c r="AO296" s="29">
        <v>0</v>
      </c>
      <c r="AP296" s="29">
        <v>0</v>
      </c>
      <c r="AQ296" s="29">
        <v>0</v>
      </c>
      <c r="AR296" s="29">
        <v>1651601</v>
      </c>
      <c r="AS296" s="29">
        <v>0</v>
      </c>
      <c r="AT296" s="29">
        <v>0</v>
      </c>
      <c r="AU296" s="23"/>
      <c r="AV296" s="29">
        <v>1651601</v>
      </c>
      <c r="AW296" s="23" t="s">
        <v>4729</v>
      </c>
      <c r="AX296" s="23" t="s">
        <v>4822</v>
      </c>
      <c r="AY296" s="23" t="s">
        <v>4731</v>
      </c>
      <c r="AZ296" s="29">
        <v>0</v>
      </c>
    </row>
    <row r="297" spans="1:52" s="27" customFormat="1" hidden="1" x14ac:dyDescent="0.2">
      <c r="A297" s="23">
        <v>891480000</v>
      </c>
      <c r="B297" s="23" t="s">
        <v>20</v>
      </c>
      <c r="C297" s="23" t="s">
        <v>3434</v>
      </c>
      <c r="D297" s="23" t="str">
        <f t="shared" si="6"/>
        <v>891480000_EI9642993</v>
      </c>
      <c r="E297" s="23" t="s">
        <v>1707</v>
      </c>
      <c r="F297" s="23" t="s">
        <v>1060</v>
      </c>
      <c r="G297" s="24">
        <v>45237</v>
      </c>
      <c r="H297" s="23"/>
      <c r="I297" s="26">
        <v>112315</v>
      </c>
      <c r="J297" s="26">
        <v>112315</v>
      </c>
      <c r="K297" s="23"/>
      <c r="L297" s="23" t="s">
        <v>26</v>
      </c>
      <c r="M297" s="23"/>
      <c r="N297" s="23" t="s">
        <v>4728</v>
      </c>
      <c r="O297" s="23" t="s">
        <v>4728</v>
      </c>
      <c r="P297" s="29">
        <v>0</v>
      </c>
      <c r="Q297" s="23"/>
      <c r="R297" s="23"/>
      <c r="S297" s="23"/>
      <c r="T297" s="29">
        <v>0</v>
      </c>
      <c r="U297" s="29">
        <v>0</v>
      </c>
      <c r="V297" s="23"/>
      <c r="W297" s="25"/>
      <c r="X297" s="23"/>
      <c r="Y297" s="29">
        <v>0</v>
      </c>
      <c r="Z297" s="29">
        <v>0</v>
      </c>
      <c r="AA297" s="29">
        <v>0</v>
      </c>
      <c r="AB297" s="23"/>
      <c r="AC297" s="25"/>
      <c r="AD297" s="23"/>
      <c r="AE297" s="29">
        <v>0</v>
      </c>
      <c r="AF297" s="23" t="s">
        <v>4676</v>
      </c>
      <c r="AG297" s="25">
        <v>45225</v>
      </c>
      <c r="AH297" s="25">
        <v>45245</v>
      </c>
      <c r="AI297" s="25">
        <v>45251</v>
      </c>
      <c r="AJ297" s="29">
        <v>112315</v>
      </c>
      <c r="AK297" s="29">
        <v>0</v>
      </c>
      <c r="AL297" s="29">
        <v>0</v>
      </c>
      <c r="AM297" s="29">
        <v>0</v>
      </c>
      <c r="AN297" s="29">
        <v>0</v>
      </c>
      <c r="AO297" s="29">
        <v>0</v>
      </c>
      <c r="AP297" s="29">
        <v>0</v>
      </c>
      <c r="AQ297" s="29">
        <v>0</v>
      </c>
      <c r="AR297" s="29">
        <v>112315</v>
      </c>
      <c r="AS297" s="29">
        <v>0</v>
      </c>
      <c r="AT297" s="29">
        <v>0</v>
      </c>
      <c r="AU297" s="23"/>
      <c r="AV297" s="29">
        <v>112315</v>
      </c>
      <c r="AW297" s="23" t="s">
        <v>4729</v>
      </c>
      <c r="AX297" s="23" t="s">
        <v>4823</v>
      </c>
      <c r="AY297" s="23" t="s">
        <v>4731</v>
      </c>
      <c r="AZ297" s="29">
        <v>0</v>
      </c>
    </row>
    <row r="298" spans="1:52" s="27" customFormat="1" hidden="1" x14ac:dyDescent="0.2">
      <c r="A298" s="23">
        <v>891480000</v>
      </c>
      <c r="B298" s="23" t="s">
        <v>20</v>
      </c>
      <c r="C298" s="23" t="s">
        <v>3435</v>
      </c>
      <c r="D298" s="23" t="str">
        <f t="shared" si="6"/>
        <v>891480000_EI4847923</v>
      </c>
      <c r="E298" s="23" t="s">
        <v>1673</v>
      </c>
      <c r="F298" s="23" t="s">
        <v>1061</v>
      </c>
      <c r="G298" s="24">
        <v>45237</v>
      </c>
      <c r="H298" s="23"/>
      <c r="I298" s="26">
        <v>245093</v>
      </c>
      <c r="J298" s="26">
        <v>245093</v>
      </c>
      <c r="K298" s="23"/>
      <c r="L298" s="23" t="s">
        <v>26</v>
      </c>
      <c r="M298" s="23"/>
      <c r="N298" s="23" t="s">
        <v>4728</v>
      </c>
      <c r="O298" s="23" t="s">
        <v>4728</v>
      </c>
      <c r="P298" s="29">
        <v>0</v>
      </c>
      <c r="Q298" s="23"/>
      <c r="R298" s="23"/>
      <c r="S298" s="23"/>
      <c r="T298" s="29">
        <v>0</v>
      </c>
      <c r="U298" s="29">
        <v>0</v>
      </c>
      <c r="V298" s="23"/>
      <c r="W298" s="25"/>
      <c r="X298" s="23"/>
      <c r="Y298" s="29">
        <v>0</v>
      </c>
      <c r="Z298" s="29">
        <v>0</v>
      </c>
      <c r="AA298" s="29">
        <v>0</v>
      </c>
      <c r="AB298" s="23"/>
      <c r="AC298" s="25"/>
      <c r="AD298" s="23"/>
      <c r="AE298" s="29">
        <v>0</v>
      </c>
      <c r="AF298" s="23" t="s">
        <v>4676</v>
      </c>
      <c r="AG298" s="25">
        <v>45230</v>
      </c>
      <c r="AH298" s="25">
        <v>45352</v>
      </c>
      <c r="AI298" s="25">
        <v>45362</v>
      </c>
      <c r="AJ298" s="29">
        <v>245093</v>
      </c>
      <c r="AK298" s="29">
        <v>0</v>
      </c>
      <c r="AL298" s="29">
        <v>0</v>
      </c>
      <c r="AM298" s="29">
        <v>0</v>
      </c>
      <c r="AN298" s="29">
        <v>0</v>
      </c>
      <c r="AO298" s="29">
        <v>0</v>
      </c>
      <c r="AP298" s="29">
        <v>0</v>
      </c>
      <c r="AQ298" s="29">
        <v>0</v>
      </c>
      <c r="AR298" s="29">
        <v>245093</v>
      </c>
      <c r="AS298" s="29">
        <v>0</v>
      </c>
      <c r="AT298" s="29">
        <v>0</v>
      </c>
      <c r="AU298" s="23"/>
      <c r="AV298" s="29">
        <v>245093</v>
      </c>
      <c r="AW298" s="23" t="s">
        <v>4729</v>
      </c>
      <c r="AX298" s="23" t="s">
        <v>4824</v>
      </c>
      <c r="AY298" s="23" t="s">
        <v>4731</v>
      </c>
      <c r="AZ298" s="29">
        <v>0</v>
      </c>
    </row>
    <row r="299" spans="1:52" s="27" customFormat="1" hidden="1" x14ac:dyDescent="0.2">
      <c r="A299" s="23">
        <v>891480000</v>
      </c>
      <c r="B299" s="23" t="s">
        <v>20</v>
      </c>
      <c r="C299" s="23" t="s">
        <v>3436</v>
      </c>
      <c r="D299" s="23" t="str">
        <f t="shared" si="6"/>
        <v>891480000_EI0135365</v>
      </c>
      <c r="E299" s="23" t="s">
        <v>1680</v>
      </c>
      <c r="F299" s="23" t="s">
        <v>1062</v>
      </c>
      <c r="G299" s="24">
        <v>45237</v>
      </c>
      <c r="H299" s="23"/>
      <c r="I299" s="26">
        <v>20954</v>
      </c>
      <c r="J299" s="26">
        <v>20954</v>
      </c>
      <c r="K299" s="23"/>
      <c r="L299" s="23" t="s">
        <v>26</v>
      </c>
      <c r="M299" s="23"/>
      <c r="N299" s="23" t="s">
        <v>4728</v>
      </c>
      <c r="O299" s="23" t="s">
        <v>4728</v>
      </c>
      <c r="P299" s="29">
        <v>0</v>
      </c>
      <c r="Q299" s="23"/>
      <c r="R299" s="23"/>
      <c r="S299" s="23"/>
      <c r="T299" s="29">
        <v>0</v>
      </c>
      <c r="U299" s="29">
        <v>0</v>
      </c>
      <c r="V299" s="23"/>
      <c r="W299" s="25"/>
      <c r="X299" s="23"/>
      <c r="Y299" s="29">
        <v>0</v>
      </c>
      <c r="Z299" s="29">
        <v>0</v>
      </c>
      <c r="AA299" s="29">
        <v>0</v>
      </c>
      <c r="AB299" s="23"/>
      <c r="AC299" s="25"/>
      <c r="AD299" s="23"/>
      <c r="AE299" s="29">
        <v>0</v>
      </c>
      <c r="AF299" s="23" t="s">
        <v>4676</v>
      </c>
      <c r="AG299" s="25">
        <v>45225</v>
      </c>
      <c r="AH299" s="25">
        <v>45245</v>
      </c>
      <c r="AI299" s="25">
        <v>45246</v>
      </c>
      <c r="AJ299" s="29">
        <v>20954</v>
      </c>
      <c r="AK299" s="29">
        <v>0</v>
      </c>
      <c r="AL299" s="29">
        <v>0</v>
      </c>
      <c r="AM299" s="29">
        <v>0</v>
      </c>
      <c r="AN299" s="29">
        <v>0</v>
      </c>
      <c r="AO299" s="29">
        <v>0</v>
      </c>
      <c r="AP299" s="29">
        <v>0</v>
      </c>
      <c r="AQ299" s="29">
        <v>0</v>
      </c>
      <c r="AR299" s="29">
        <v>20954</v>
      </c>
      <c r="AS299" s="29">
        <v>0</v>
      </c>
      <c r="AT299" s="29">
        <v>0</v>
      </c>
      <c r="AU299" s="23"/>
      <c r="AV299" s="29">
        <v>20954</v>
      </c>
      <c r="AW299" s="23" t="s">
        <v>4729</v>
      </c>
      <c r="AX299" s="23" t="s">
        <v>4825</v>
      </c>
      <c r="AY299" s="23" t="s">
        <v>4731</v>
      </c>
      <c r="AZ299" s="29">
        <v>0</v>
      </c>
    </row>
    <row r="300" spans="1:52" s="27" customFormat="1" hidden="1" x14ac:dyDescent="0.2">
      <c r="A300" s="23">
        <v>891480000</v>
      </c>
      <c r="B300" s="23" t="s">
        <v>20</v>
      </c>
      <c r="C300" s="23" t="s">
        <v>3439</v>
      </c>
      <c r="D300" s="23" t="str">
        <f t="shared" si="6"/>
        <v>891480000_EI2826564</v>
      </c>
      <c r="E300" s="23" t="s">
        <v>1700</v>
      </c>
      <c r="F300" s="23" t="s">
        <v>1065</v>
      </c>
      <c r="G300" s="24">
        <v>45237</v>
      </c>
      <c r="H300" s="23"/>
      <c r="I300" s="26">
        <v>134628</v>
      </c>
      <c r="J300" s="26">
        <v>134628</v>
      </c>
      <c r="K300" s="23"/>
      <c r="L300" s="23" t="s">
        <v>26</v>
      </c>
      <c r="M300" s="23"/>
      <c r="N300" s="23" t="s">
        <v>4728</v>
      </c>
      <c r="O300" s="23" t="s">
        <v>4728</v>
      </c>
      <c r="P300" s="29">
        <v>0</v>
      </c>
      <c r="Q300" s="23"/>
      <c r="R300" s="23"/>
      <c r="S300" s="23"/>
      <c r="T300" s="29">
        <v>0</v>
      </c>
      <c r="U300" s="29">
        <v>0</v>
      </c>
      <c r="V300" s="23"/>
      <c r="W300" s="25"/>
      <c r="X300" s="23"/>
      <c r="Y300" s="29">
        <v>0</v>
      </c>
      <c r="Z300" s="29">
        <v>0</v>
      </c>
      <c r="AA300" s="29">
        <v>0</v>
      </c>
      <c r="AB300" s="23"/>
      <c r="AC300" s="25"/>
      <c r="AD300" s="23"/>
      <c r="AE300" s="29">
        <v>0</v>
      </c>
      <c r="AF300" s="23" t="s">
        <v>4676</v>
      </c>
      <c r="AG300" s="25">
        <v>45229</v>
      </c>
      <c r="AH300" s="25">
        <v>45245</v>
      </c>
      <c r="AI300" s="25">
        <v>45251</v>
      </c>
      <c r="AJ300" s="29">
        <v>134628</v>
      </c>
      <c r="AK300" s="29">
        <v>0</v>
      </c>
      <c r="AL300" s="29">
        <v>0</v>
      </c>
      <c r="AM300" s="29">
        <v>0</v>
      </c>
      <c r="AN300" s="29">
        <v>0</v>
      </c>
      <c r="AO300" s="29">
        <v>0</v>
      </c>
      <c r="AP300" s="29">
        <v>0</v>
      </c>
      <c r="AQ300" s="29">
        <v>0</v>
      </c>
      <c r="AR300" s="29">
        <v>134628</v>
      </c>
      <c r="AS300" s="29">
        <v>0</v>
      </c>
      <c r="AT300" s="29">
        <v>0</v>
      </c>
      <c r="AU300" s="23"/>
      <c r="AV300" s="29">
        <v>134628</v>
      </c>
      <c r="AW300" s="23" t="s">
        <v>4729</v>
      </c>
      <c r="AX300" s="23" t="s">
        <v>4826</v>
      </c>
      <c r="AY300" s="23" t="s">
        <v>4731</v>
      </c>
      <c r="AZ300" s="29">
        <v>0</v>
      </c>
    </row>
    <row r="301" spans="1:52" s="27" customFormat="1" hidden="1" x14ac:dyDescent="0.2">
      <c r="A301" s="23">
        <v>891480000</v>
      </c>
      <c r="B301" s="23" t="s">
        <v>20</v>
      </c>
      <c r="C301" s="23" t="s">
        <v>3440</v>
      </c>
      <c r="D301" s="23" t="str">
        <f t="shared" si="6"/>
        <v>891480000_EI0135482</v>
      </c>
      <c r="E301" s="23" t="s">
        <v>1680</v>
      </c>
      <c r="F301" s="23" t="s">
        <v>1066</v>
      </c>
      <c r="G301" s="24">
        <v>45237</v>
      </c>
      <c r="H301" s="23"/>
      <c r="I301" s="26">
        <v>264402</v>
      </c>
      <c r="J301" s="26">
        <v>264402</v>
      </c>
      <c r="K301" s="23"/>
      <c r="L301" s="23" t="s">
        <v>26</v>
      </c>
      <c r="M301" s="23"/>
      <c r="N301" s="23" t="s">
        <v>4728</v>
      </c>
      <c r="O301" s="23" t="s">
        <v>4728</v>
      </c>
      <c r="P301" s="29">
        <v>0</v>
      </c>
      <c r="Q301" s="23"/>
      <c r="R301" s="23"/>
      <c r="S301" s="23"/>
      <c r="T301" s="29">
        <v>0</v>
      </c>
      <c r="U301" s="29">
        <v>0</v>
      </c>
      <c r="V301" s="23"/>
      <c r="W301" s="25"/>
      <c r="X301" s="23"/>
      <c r="Y301" s="29">
        <v>0</v>
      </c>
      <c r="Z301" s="29">
        <v>0</v>
      </c>
      <c r="AA301" s="29">
        <v>0</v>
      </c>
      <c r="AB301" s="23"/>
      <c r="AC301" s="25"/>
      <c r="AD301" s="23"/>
      <c r="AE301" s="29">
        <v>0</v>
      </c>
      <c r="AF301" s="23" t="s">
        <v>4676</v>
      </c>
      <c r="AG301" s="25">
        <v>45226</v>
      </c>
      <c r="AH301" s="25">
        <v>45245</v>
      </c>
      <c r="AI301" s="25">
        <v>45260</v>
      </c>
      <c r="AJ301" s="29">
        <v>264402</v>
      </c>
      <c r="AK301" s="29">
        <v>0</v>
      </c>
      <c r="AL301" s="29">
        <v>0</v>
      </c>
      <c r="AM301" s="29">
        <v>0</v>
      </c>
      <c r="AN301" s="29">
        <v>0</v>
      </c>
      <c r="AO301" s="29">
        <v>0</v>
      </c>
      <c r="AP301" s="29">
        <v>0</v>
      </c>
      <c r="AQ301" s="29">
        <v>0</v>
      </c>
      <c r="AR301" s="29">
        <v>264402</v>
      </c>
      <c r="AS301" s="29">
        <v>0</v>
      </c>
      <c r="AT301" s="29">
        <v>0</v>
      </c>
      <c r="AU301" s="23"/>
      <c r="AV301" s="29">
        <v>264402</v>
      </c>
      <c r="AW301" s="23" t="s">
        <v>4729</v>
      </c>
      <c r="AX301" s="23" t="s">
        <v>4827</v>
      </c>
      <c r="AY301" s="23" t="s">
        <v>4731</v>
      </c>
      <c r="AZ301" s="29">
        <v>0</v>
      </c>
    </row>
    <row r="302" spans="1:52" s="27" customFormat="1" hidden="1" x14ac:dyDescent="0.2">
      <c r="A302" s="23">
        <v>891480000</v>
      </c>
      <c r="B302" s="23" t="s">
        <v>20</v>
      </c>
      <c r="C302" s="23" t="s">
        <v>3441</v>
      </c>
      <c r="D302" s="23" t="str">
        <f t="shared" si="6"/>
        <v>891480000_EI951445</v>
      </c>
      <c r="E302" s="23" t="s">
        <v>1686</v>
      </c>
      <c r="F302" s="23" t="s">
        <v>1067</v>
      </c>
      <c r="G302" s="24">
        <v>45237</v>
      </c>
      <c r="H302" s="23"/>
      <c r="I302" s="26">
        <v>165512</v>
      </c>
      <c r="J302" s="26">
        <v>165512</v>
      </c>
      <c r="K302" s="23"/>
      <c r="L302" s="23" t="s">
        <v>26</v>
      </c>
      <c r="M302" s="23"/>
      <c r="N302" s="23" t="s">
        <v>4728</v>
      </c>
      <c r="O302" s="23" t="s">
        <v>4728</v>
      </c>
      <c r="P302" s="29">
        <v>0</v>
      </c>
      <c r="Q302" s="23"/>
      <c r="R302" s="23"/>
      <c r="S302" s="23"/>
      <c r="T302" s="29">
        <v>0</v>
      </c>
      <c r="U302" s="29">
        <v>0</v>
      </c>
      <c r="V302" s="23"/>
      <c r="W302" s="25"/>
      <c r="X302" s="23"/>
      <c r="Y302" s="29">
        <v>0</v>
      </c>
      <c r="Z302" s="29">
        <v>0</v>
      </c>
      <c r="AA302" s="29">
        <v>0</v>
      </c>
      <c r="AB302" s="23"/>
      <c r="AC302" s="25"/>
      <c r="AD302" s="23"/>
      <c r="AE302" s="29">
        <v>0</v>
      </c>
      <c r="AF302" s="23" t="s">
        <v>4676</v>
      </c>
      <c r="AG302" s="25">
        <v>45226</v>
      </c>
      <c r="AH302" s="25">
        <v>45245</v>
      </c>
      <c r="AI302" s="25">
        <v>45254</v>
      </c>
      <c r="AJ302" s="29">
        <v>165512</v>
      </c>
      <c r="AK302" s="29">
        <v>0</v>
      </c>
      <c r="AL302" s="29">
        <v>0</v>
      </c>
      <c r="AM302" s="29">
        <v>0</v>
      </c>
      <c r="AN302" s="29">
        <v>0</v>
      </c>
      <c r="AO302" s="29">
        <v>0</v>
      </c>
      <c r="AP302" s="29">
        <v>0</v>
      </c>
      <c r="AQ302" s="29">
        <v>0</v>
      </c>
      <c r="AR302" s="29">
        <v>165512</v>
      </c>
      <c r="AS302" s="29">
        <v>0</v>
      </c>
      <c r="AT302" s="29">
        <v>0</v>
      </c>
      <c r="AU302" s="23"/>
      <c r="AV302" s="29">
        <v>165512</v>
      </c>
      <c r="AW302" s="23" t="s">
        <v>4729</v>
      </c>
      <c r="AX302" s="23" t="s">
        <v>4828</v>
      </c>
      <c r="AY302" s="23" t="s">
        <v>4731</v>
      </c>
      <c r="AZ302" s="29">
        <v>0</v>
      </c>
    </row>
    <row r="303" spans="1:52" s="27" customFormat="1" hidden="1" x14ac:dyDescent="0.2">
      <c r="A303" s="23">
        <v>891480000</v>
      </c>
      <c r="B303" s="23" t="s">
        <v>20</v>
      </c>
      <c r="C303" s="23" t="s">
        <v>3450</v>
      </c>
      <c r="D303" s="23" t="str">
        <f t="shared" si="6"/>
        <v>891480000_EI6319559</v>
      </c>
      <c r="E303" s="23" t="s">
        <v>1712</v>
      </c>
      <c r="F303" s="23" t="s">
        <v>1076</v>
      </c>
      <c r="G303" s="24">
        <v>45261</v>
      </c>
      <c r="H303" s="23"/>
      <c r="I303" s="26">
        <v>75462</v>
      </c>
      <c r="J303" s="26">
        <v>75462</v>
      </c>
      <c r="K303" s="23"/>
      <c r="L303" s="23" t="s">
        <v>26</v>
      </c>
      <c r="M303" s="23"/>
      <c r="N303" s="23" t="s">
        <v>4728</v>
      </c>
      <c r="O303" s="23" t="s">
        <v>4728</v>
      </c>
      <c r="P303" s="29">
        <v>0</v>
      </c>
      <c r="Q303" s="23"/>
      <c r="R303" s="23"/>
      <c r="S303" s="23"/>
      <c r="T303" s="29">
        <v>0</v>
      </c>
      <c r="U303" s="29">
        <v>0</v>
      </c>
      <c r="V303" s="23"/>
      <c r="W303" s="25"/>
      <c r="X303" s="23"/>
      <c r="Y303" s="29">
        <v>0</v>
      </c>
      <c r="Z303" s="29">
        <v>0</v>
      </c>
      <c r="AA303" s="29">
        <v>0</v>
      </c>
      <c r="AB303" s="23"/>
      <c r="AC303" s="25"/>
      <c r="AD303" s="23"/>
      <c r="AE303" s="29">
        <v>0</v>
      </c>
      <c r="AF303" s="23" t="s">
        <v>4676</v>
      </c>
      <c r="AG303" s="25">
        <v>45246</v>
      </c>
      <c r="AH303" s="25">
        <v>45266</v>
      </c>
      <c r="AI303" s="25">
        <v>45273</v>
      </c>
      <c r="AJ303" s="29">
        <v>75462</v>
      </c>
      <c r="AK303" s="29">
        <v>0</v>
      </c>
      <c r="AL303" s="29">
        <v>0</v>
      </c>
      <c r="AM303" s="29">
        <v>0</v>
      </c>
      <c r="AN303" s="29">
        <v>0</v>
      </c>
      <c r="AO303" s="29">
        <v>0</v>
      </c>
      <c r="AP303" s="29">
        <v>0</v>
      </c>
      <c r="AQ303" s="29">
        <v>0</v>
      </c>
      <c r="AR303" s="29">
        <v>75462</v>
      </c>
      <c r="AS303" s="29">
        <v>0</v>
      </c>
      <c r="AT303" s="29">
        <v>0</v>
      </c>
      <c r="AU303" s="23"/>
      <c r="AV303" s="29">
        <v>75462</v>
      </c>
      <c r="AW303" s="23" t="s">
        <v>4729</v>
      </c>
      <c r="AX303" s="23" t="s">
        <v>4829</v>
      </c>
      <c r="AY303" s="23" t="s">
        <v>4731</v>
      </c>
      <c r="AZ303" s="29">
        <v>0</v>
      </c>
    </row>
    <row r="304" spans="1:52" s="27" customFormat="1" hidden="1" x14ac:dyDescent="0.2">
      <c r="A304" s="23">
        <v>891480000</v>
      </c>
      <c r="B304" s="23" t="s">
        <v>20</v>
      </c>
      <c r="C304" s="23" t="s">
        <v>3452</v>
      </c>
      <c r="D304" s="23" t="str">
        <f t="shared" si="6"/>
        <v>891480000_EJ2736919</v>
      </c>
      <c r="E304" s="23" t="s">
        <v>1715</v>
      </c>
      <c r="F304" s="23" t="s">
        <v>1078</v>
      </c>
      <c r="G304" s="24">
        <v>45261</v>
      </c>
      <c r="H304" s="23"/>
      <c r="I304" s="26">
        <v>39468</v>
      </c>
      <c r="J304" s="26">
        <v>39468</v>
      </c>
      <c r="K304" s="23"/>
      <c r="L304" s="23" t="s">
        <v>26</v>
      </c>
      <c r="M304" s="23"/>
      <c r="N304" s="23" t="s">
        <v>4728</v>
      </c>
      <c r="O304" s="23" t="s">
        <v>4728</v>
      </c>
      <c r="P304" s="29">
        <v>0</v>
      </c>
      <c r="Q304" s="23"/>
      <c r="R304" s="23"/>
      <c r="S304" s="23"/>
      <c r="T304" s="29">
        <v>0</v>
      </c>
      <c r="U304" s="29">
        <v>0</v>
      </c>
      <c r="V304" s="23"/>
      <c r="W304" s="25"/>
      <c r="X304" s="23"/>
      <c r="Y304" s="29">
        <v>0</v>
      </c>
      <c r="Z304" s="29">
        <v>0</v>
      </c>
      <c r="AA304" s="29">
        <v>0</v>
      </c>
      <c r="AB304" s="23"/>
      <c r="AC304" s="25"/>
      <c r="AD304" s="23"/>
      <c r="AE304" s="29">
        <v>0</v>
      </c>
      <c r="AF304" s="23" t="s">
        <v>4676</v>
      </c>
      <c r="AG304" s="25">
        <v>45246</v>
      </c>
      <c r="AH304" s="25">
        <v>45266</v>
      </c>
      <c r="AI304" s="25">
        <v>45272</v>
      </c>
      <c r="AJ304" s="29">
        <v>39468</v>
      </c>
      <c r="AK304" s="29">
        <v>0</v>
      </c>
      <c r="AL304" s="29">
        <v>0</v>
      </c>
      <c r="AM304" s="29">
        <v>0</v>
      </c>
      <c r="AN304" s="29">
        <v>0</v>
      </c>
      <c r="AO304" s="29">
        <v>0</v>
      </c>
      <c r="AP304" s="29">
        <v>0</v>
      </c>
      <c r="AQ304" s="29">
        <v>0</v>
      </c>
      <c r="AR304" s="29">
        <v>39468</v>
      </c>
      <c r="AS304" s="29">
        <v>0</v>
      </c>
      <c r="AT304" s="29">
        <v>0</v>
      </c>
      <c r="AU304" s="23"/>
      <c r="AV304" s="29">
        <v>39468</v>
      </c>
      <c r="AW304" s="23" t="s">
        <v>4729</v>
      </c>
      <c r="AX304" s="23" t="s">
        <v>4830</v>
      </c>
      <c r="AY304" s="23" t="s">
        <v>4731</v>
      </c>
      <c r="AZ304" s="29">
        <v>0</v>
      </c>
    </row>
    <row r="305" spans="1:52" s="27" customFormat="1" hidden="1" x14ac:dyDescent="0.2">
      <c r="A305" s="23">
        <v>891480000</v>
      </c>
      <c r="B305" s="23" t="s">
        <v>20</v>
      </c>
      <c r="C305" s="23" t="s">
        <v>3453</v>
      </c>
      <c r="D305" s="23" t="str">
        <f t="shared" si="6"/>
        <v>891480000_EJ287753</v>
      </c>
      <c r="E305" s="23" t="s">
        <v>1684</v>
      </c>
      <c r="F305" s="23" t="s">
        <v>1079</v>
      </c>
      <c r="G305" s="24">
        <v>45261</v>
      </c>
      <c r="H305" s="23"/>
      <c r="I305" s="26">
        <v>142062</v>
      </c>
      <c r="J305" s="26">
        <v>142062</v>
      </c>
      <c r="K305" s="23"/>
      <c r="L305" s="23" t="s">
        <v>26</v>
      </c>
      <c r="M305" s="23"/>
      <c r="N305" s="23" t="s">
        <v>4728</v>
      </c>
      <c r="O305" s="23" t="s">
        <v>4728</v>
      </c>
      <c r="P305" s="29">
        <v>0</v>
      </c>
      <c r="Q305" s="23"/>
      <c r="R305" s="23"/>
      <c r="S305" s="23"/>
      <c r="T305" s="29">
        <v>0</v>
      </c>
      <c r="U305" s="29">
        <v>0</v>
      </c>
      <c r="V305" s="23"/>
      <c r="W305" s="25"/>
      <c r="X305" s="23"/>
      <c r="Y305" s="29">
        <v>0</v>
      </c>
      <c r="Z305" s="29">
        <v>0</v>
      </c>
      <c r="AA305" s="29">
        <v>0</v>
      </c>
      <c r="AB305" s="23"/>
      <c r="AC305" s="25"/>
      <c r="AD305" s="23"/>
      <c r="AE305" s="29">
        <v>0</v>
      </c>
      <c r="AF305" s="23" t="s">
        <v>4676</v>
      </c>
      <c r="AG305" s="25">
        <v>45253</v>
      </c>
      <c r="AH305" s="25">
        <v>45266</v>
      </c>
      <c r="AI305" s="25">
        <v>45274</v>
      </c>
      <c r="AJ305" s="29">
        <v>142062</v>
      </c>
      <c r="AK305" s="29">
        <v>0</v>
      </c>
      <c r="AL305" s="29">
        <v>0</v>
      </c>
      <c r="AM305" s="29">
        <v>0</v>
      </c>
      <c r="AN305" s="29">
        <v>0</v>
      </c>
      <c r="AO305" s="29">
        <v>0</v>
      </c>
      <c r="AP305" s="29">
        <v>0</v>
      </c>
      <c r="AQ305" s="29">
        <v>0</v>
      </c>
      <c r="AR305" s="29">
        <v>142062</v>
      </c>
      <c r="AS305" s="29">
        <v>0</v>
      </c>
      <c r="AT305" s="29">
        <v>0</v>
      </c>
      <c r="AU305" s="23"/>
      <c r="AV305" s="29">
        <v>142062</v>
      </c>
      <c r="AW305" s="23" t="s">
        <v>4729</v>
      </c>
      <c r="AX305" s="23" t="s">
        <v>4831</v>
      </c>
      <c r="AY305" s="23" t="s">
        <v>4731</v>
      </c>
      <c r="AZ305" s="29">
        <v>0</v>
      </c>
    </row>
    <row r="306" spans="1:52" s="27" customFormat="1" hidden="1" x14ac:dyDescent="0.2">
      <c r="A306" s="23">
        <v>891480000</v>
      </c>
      <c r="B306" s="23" t="s">
        <v>20</v>
      </c>
      <c r="C306" s="23" t="s">
        <v>3456</v>
      </c>
      <c r="D306" s="23" t="str">
        <f t="shared" si="6"/>
        <v>891480000_EI608262</v>
      </c>
      <c r="E306" s="23" t="s">
        <v>1677</v>
      </c>
      <c r="F306" s="23" t="s">
        <v>1082</v>
      </c>
      <c r="G306" s="24">
        <v>45261</v>
      </c>
      <c r="H306" s="23"/>
      <c r="I306" s="26">
        <v>22500</v>
      </c>
      <c r="J306" s="26">
        <v>22500</v>
      </c>
      <c r="K306" s="23"/>
      <c r="L306" s="23" t="s">
        <v>26</v>
      </c>
      <c r="M306" s="23"/>
      <c r="N306" s="23" t="s">
        <v>4728</v>
      </c>
      <c r="O306" s="23" t="s">
        <v>4728</v>
      </c>
      <c r="P306" s="29">
        <v>0</v>
      </c>
      <c r="Q306" s="23"/>
      <c r="R306" s="23"/>
      <c r="S306" s="23"/>
      <c r="T306" s="29">
        <v>0</v>
      </c>
      <c r="U306" s="29">
        <v>0</v>
      </c>
      <c r="V306" s="23"/>
      <c r="W306" s="25"/>
      <c r="X306" s="23"/>
      <c r="Y306" s="29">
        <v>0</v>
      </c>
      <c r="Z306" s="29">
        <v>0</v>
      </c>
      <c r="AA306" s="29">
        <v>0</v>
      </c>
      <c r="AB306" s="23"/>
      <c r="AC306" s="25"/>
      <c r="AD306" s="23"/>
      <c r="AE306" s="29">
        <v>0</v>
      </c>
      <c r="AF306" s="23" t="s">
        <v>4676</v>
      </c>
      <c r="AG306" s="25">
        <v>45244</v>
      </c>
      <c r="AH306" s="25">
        <v>45266</v>
      </c>
      <c r="AI306" s="25">
        <v>45272</v>
      </c>
      <c r="AJ306" s="29">
        <v>22500</v>
      </c>
      <c r="AK306" s="29">
        <v>0</v>
      </c>
      <c r="AL306" s="29">
        <v>0</v>
      </c>
      <c r="AM306" s="29">
        <v>0</v>
      </c>
      <c r="AN306" s="29">
        <v>0</v>
      </c>
      <c r="AO306" s="29">
        <v>0</v>
      </c>
      <c r="AP306" s="29">
        <v>0</v>
      </c>
      <c r="AQ306" s="29">
        <v>0</v>
      </c>
      <c r="AR306" s="29">
        <v>22500</v>
      </c>
      <c r="AS306" s="29">
        <v>0</v>
      </c>
      <c r="AT306" s="29">
        <v>0</v>
      </c>
      <c r="AU306" s="23"/>
      <c r="AV306" s="29">
        <v>22500</v>
      </c>
      <c r="AW306" s="23" t="s">
        <v>4729</v>
      </c>
      <c r="AX306" s="23" t="s">
        <v>4834</v>
      </c>
      <c r="AY306" s="23" t="s">
        <v>4835</v>
      </c>
      <c r="AZ306" s="29">
        <v>0</v>
      </c>
    </row>
    <row r="307" spans="1:52" s="27" customFormat="1" hidden="1" x14ac:dyDescent="0.2">
      <c r="A307" s="23">
        <v>891480000</v>
      </c>
      <c r="B307" s="23" t="s">
        <v>20</v>
      </c>
      <c r="C307" s="23" t="s">
        <v>3457</v>
      </c>
      <c r="D307" s="23" t="str">
        <f t="shared" si="6"/>
        <v>891480000_EJ2626593</v>
      </c>
      <c r="E307" s="23" t="s">
        <v>1720</v>
      </c>
      <c r="F307" s="23" t="s">
        <v>1083</v>
      </c>
      <c r="G307" s="24">
        <v>45261</v>
      </c>
      <c r="H307" s="23"/>
      <c r="I307" s="26">
        <v>7121</v>
      </c>
      <c r="J307" s="26">
        <v>7121</v>
      </c>
      <c r="K307" s="23"/>
      <c r="L307" s="23" t="s">
        <v>26</v>
      </c>
      <c r="M307" s="23"/>
      <c r="N307" s="23" t="s">
        <v>4728</v>
      </c>
      <c r="O307" s="23" t="s">
        <v>4728</v>
      </c>
      <c r="P307" s="29">
        <v>0</v>
      </c>
      <c r="Q307" s="23"/>
      <c r="R307" s="23"/>
      <c r="S307" s="23"/>
      <c r="T307" s="29">
        <v>0</v>
      </c>
      <c r="U307" s="29">
        <v>0</v>
      </c>
      <c r="V307" s="23"/>
      <c r="W307" s="25"/>
      <c r="X307" s="23"/>
      <c r="Y307" s="29">
        <v>0</v>
      </c>
      <c r="Z307" s="29">
        <v>0</v>
      </c>
      <c r="AA307" s="29">
        <v>0</v>
      </c>
      <c r="AB307" s="23"/>
      <c r="AC307" s="25"/>
      <c r="AD307" s="23"/>
      <c r="AE307" s="29">
        <v>0</v>
      </c>
      <c r="AF307" s="23" t="s">
        <v>4676</v>
      </c>
      <c r="AG307" s="25">
        <v>45246</v>
      </c>
      <c r="AH307" s="25">
        <v>45266</v>
      </c>
      <c r="AI307" s="25">
        <v>45272</v>
      </c>
      <c r="AJ307" s="29">
        <v>7121</v>
      </c>
      <c r="AK307" s="29">
        <v>0</v>
      </c>
      <c r="AL307" s="29">
        <v>0</v>
      </c>
      <c r="AM307" s="29">
        <v>0</v>
      </c>
      <c r="AN307" s="29">
        <v>0</v>
      </c>
      <c r="AO307" s="29">
        <v>0</v>
      </c>
      <c r="AP307" s="29">
        <v>0</v>
      </c>
      <c r="AQ307" s="29">
        <v>0</v>
      </c>
      <c r="AR307" s="29">
        <v>7121</v>
      </c>
      <c r="AS307" s="29">
        <v>0</v>
      </c>
      <c r="AT307" s="29">
        <v>0</v>
      </c>
      <c r="AU307" s="23"/>
      <c r="AV307" s="29">
        <v>7121</v>
      </c>
      <c r="AW307" s="23" t="s">
        <v>4729</v>
      </c>
      <c r="AX307" s="23" t="s">
        <v>4836</v>
      </c>
      <c r="AY307" s="23" t="s">
        <v>4731</v>
      </c>
      <c r="AZ307" s="29">
        <v>0</v>
      </c>
    </row>
    <row r="308" spans="1:52" s="27" customFormat="1" hidden="1" x14ac:dyDescent="0.2">
      <c r="A308" s="23">
        <v>891480000</v>
      </c>
      <c r="B308" s="23" t="s">
        <v>20</v>
      </c>
      <c r="C308" s="23" t="s">
        <v>3460</v>
      </c>
      <c r="D308" s="23" t="str">
        <f t="shared" si="6"/>
        <v>891480000_EI951451</v>
      </c>
      <c r="E308" s="23" t="s">
        <v>1686</v>
      </c>
      <c r="F308" s="23" t="s">
        <v>1086</v>
      </c>
      <c r="G308" s="24">
        <v>45261</v>
      </c>
      <c r="H308" s="23"/>
      <c r="I308" s="26">
        <v>128596</v>
      </c>
      <c r="J308" s="26">
        <v>128596</v>
      </c>
      <c r="K308" s="23"/>
      <c r="L308" s="23" t="s">
        <v>26</v>
      </c>
      <c r="M308" s="23"/>
      <c r="N308" s="23" t="s">
        <v>4728</v>
      </c>
      <c r="O308" s="23" t="s">
        <v>4728</v>
      </c>
      <c r="P308" s="29">
        <v>0</v>
      </c>
      <c r="Q308" s="23"/>
      <c r="R308" s="23"/>
      <c r="S308" s="23"/>
      <c r="T308" s="29">
        <v>0</v>
      </c>
      <c r="U308" s="29">
        <v>0</v>
      </c>
      <c r="V308" s="23"/>
      <c r="W308" s="25"/>
      <c r="X308" s="23"/>
      <c r="Y308" s="29">
        <v>0</v>
      </c>
      <c r="Z308" s="29">
        <v>0</v>
      </c>
      <c r="AA308" s="29">
        <v>0</v>
      </c>
      <c r="AB308" s="23"/>
      <c r="AC308" s="25"/>
      <c r="AD308" s="23"/>
      <c r="AE308" s="29">
        <v>0</v>
      </c>
      <c r="AF308" s="23" t="s">
        <v>4676</v>
      </c>
      <c r="AG308" s="25">
        <v>45238</v>
      </c>
      <c r="AH308" s="25">
        <v>45264</v>
      </c>
      <c r="AI308" s="25">
        <v>45274</v>
      </c>
      <c r="AJ308" s="29">
        <v>132696</v>
      </c>
      <c r="AK308" s="29">
        <v>0</v>
      </c>
      <c r="AL308" s="29">
        <v>0</v>
      </c>
      <c r="AM308" s="29">
        <v>0</v>
      </c>
      <c r="AN308" s="29">
        <v>0</v>
      </c>
      <c r="AO308" s="29">
        <v>0</v>
      </c>
      <c r="AP308" s="29">
        <v>0</v>
      </c>
      <c r="AQ308" s="29">
        <v>0</v>
      </c>
      <c r="AR308" s="29">
        <v>132696</v>
      </c>
      <c r="AS308" s="29">
        <v>0</v>
      </c>
      <c r="AT308" s="29">
        <v>0</v>
      </c>
      <c r="AU308" s="23"/>
      <c r="AV308" s="29">
        <v>132696</v>
      </c>
      <c r="AW308" s="23" t="s">
        <v>4729</v>
      </c>
      <c r="AX308" s="23" t="s">
        <v>4838</v>
      </c>
      <c r="AY308" s="23" t="s">
        <v>4731</v>
      </c>
      <c r="AZ308" s="29">
        <v>0</v>
      </c>
    </row>
    <row r="309" spans="1:52" s="27" customFormat="1" hidden="1" x14ac:dyDescent="0.2">
      <c r="A309" s="23">
        <v>891480000</v>
      </c>
      <c r="B309" s="23" t="s">
        <v>20</v>
      </c>
      <c r="C309" s="23" t="s">
        <v>3461</v>
      </c>
      <c r="D309" s="23" t="str">
        <f t="shared" si="6"/>
        <v>891480000_EI4848174</v>
      </c>
      <c r="E309" s="23" t="s">
        <v>1673</v>
      </c>
      <c r="F309" s="23" t="s">
        <v>1087</v>
      </c>
      <c r="G309" s="24">
        <v>45261</v>
      </c>
      <c r="H309" s="23"/>
      <c r="I309" s="26">
        <v>20811</v>
      </c>
      <c r="J309" s="26">
        <v>20811</v>
      </c>
      <c r="K309" s="23"/>
      <c r="L309" s="23" t="s">
        <v>26</v>
      </c>
      <c r="M309" s="23"/>
      <c r="N309" s="23" t="s">
        <v>4728</v>
      </c>
      <c r="O309" s="23" t="s">
        <v>4728</v>
      </c>
      <c r="P309" s="29">
        <v>0</v>
      </c>
      <c r="Q309" s="23"/>
      <c r="R309" s="23"/>
      <c r="S309" s="23"/>
      <c r="T309" s="29">
        <v>0</v>
      </c>
      <c r="U309" s="29">
        <v>0</v>
      </c>
      <c r="V309" s="23"/>
      <c r="W309" s="25"/>
      <c r="X309" s="23"/>
      <c r="Y309" s="29">
        <v>0</v>
      </c>
      <c r="Z309" s="29">
        <v>0</v>
      </c>
      <c r="AA309" s="29">
        <v>0</v>
      </c>
      <c r="AB309" s="23"/>
      <c r="AC309" s="25"/>
      <c r="AD309" s="23"/>
      <c r="AE309" s="29">
        <v>0</v>
      </c>
      <c r="AF309" s="23" t="s">
        <v>4676</v>
      </c>
      <c r="AG309" s="25">
        <v>45235</v>
      </c>
      <c r="AH309" s="25">
        <v>45264</v>
      </c>
      <c r="AI309" s="25">
        <v>45272</v>
      </c>
      <c r="AJ309" s="29">
        <v>20811</v>
      </c>
      <c r="AK309" s="29">
        <v>0</v>
      </c>
      <c r="AL309" s="29">
        <v>0</v>
      </c>
      <c r="AM309" s="29">
        <v>0</v>
      </c>
      <c r="AN309" s="29">
        <v>0</v>
      </c>
      <c r="AO309" s="29">
        <v>0</v>
      </c>
      <c r="AP309" s="29">
        <v>0</v>
      </c>
      <c r="AQ309" s="29">
        <v>0</v>
      </c>
      <c r="AR309" s="29">
        <v>20811</v>
      </c>
      <c r="AS309" s="29">
        <v>0</v>
      </c>
      <c r="AT309" s="29">
        <v>0</v>
      </c>
      <c r="AU309" s="23"/>
      <c r="AV309" s="29">
        <v>20811</v>
      </c>
      <c r="AW309" s="23" t="s">
        <v>4729</v>
      </c>
      <c r="AX309" s="23" t="s">
        <v>4839</v>
      </c>
      <c r="AY309" s="23" t="s">
        <v>4731</v>
      </c>
      <c r="AZ309" s="29">
        <v>0</v>
      </c>
    </row>
    <row r="310" spans="1:52" s="27" customFormat="1" hidden="1" x14ac:dyDescent="0.2">
      <c r="A310" s="23">
        <v>891480000</v>
      </c>
      <c r="B310" s="23" t="s">
        <v>20</v>
      </c>
      <c r="C310" s="23" t="s">
        <v>3474</v>
      </c>
      <c r="D310" s="23" t="str">
        <f t="shared" si="6"/>
        <v>891480000_EI6425648</v>
      </c>
      <c r="E310" s="23" t="s">
        <v>1708</v>
      </c>
      <c r="F310" s="23" t="s">
        <v>1100</v>
      </c>
      <c r="G310" s="24">
        <v>45261</v>
      </c>
      <c r="H310" s="23"/>
      <c r="I310" s="26">
        <v>60165</v>
      </c>
      <c r="J310" s="26">
        <v>60165</v>
      </c>
      <c r="K310" s="23"/>
      <c r="L310" s="23" t="s">
        <v>26</v>
      </c>
      <c r="M310" s="23"/>
      <c r="N310" s="23" t="s">
        <v>4728</v>
      </c>
      <c r="O310" s="23" t="s">
        <v>4728</v>
      </c>
      <c r="P310" s="29">
        <v>0</v>
      </c>
      <c r="Q310" s="23"/>
      <c r="R310" s="23"/>
      <c r="S310" s="23"/>
      <c r="T310" s="29">
        <v>0</v>
      </c>
      <c r="U310" s="29">
        <v>0</v>
      </c>
      <c r="V310" s="23"/>
      <c r="W310" s="25"/>
      <c r="X310" s="23"/>
      <c r="Y310" s="29">
        <v>0</v>
      </c>
      <c r="Z310" s="29">
        <v>0</v>
      </c>
      <c r="AA310" s="29">
        <v>0</v>
      </c>
      <c r="AB310" s="23"/>
      <c r="AC310" s="25"/>
      <c r="AD310" s="23"/>
      <c r="AE310" s="29">
        <v>0</v>
      </c>
      <c r="AF310" s="23" t="s">
        <v>4676</v>
      </c>
      <c r="AG310" s="25">
        <v>45232</v>
      </c>
      <c r="AH310" s="25">
        <v>45264</v>
      </c>
      <c r="AI310" s="25">
        <v>45273</v>
      </c>
      <c r="AJ310" s="29">
        <v>60165</v>
      </c>
      <c r="AK310" s="29">
        <v>0</v>
      </c>
      <c r="AL310" s="29">
        <v>0</v>
      </c>
      <c r="AM310" s="29">
        <v>0</v>
      </c>
      <c r="AN310" s="29">
        <v>0</v>
      </c>
      <c r="AO310" s="29">
        <v>0</v>
      </c>
      <c r="AP310" s="29">
        <v>0</v>
      </c>
      <c r="AQ310" s="29">
        <v>0</v>
      </c>
      <c r="AR310" s="29">
        <v>60165</v>
      </c>
      <c r="AS310" s="29">
        <v>0</v>
      </c>
      <c r="AT310" s="29">
        <v>0</v>
      </c>
      <c r="AU310" s="23"/>
      <c r="AV310" s="29">
        <v>60165</v>
      </c>
      <c r="AW310" s="23" t="s">
        <v>4729</v>
      </c>
      <c r="AX310" s="23" t="s">
        <v>4841</v>
      </c>
      <c r="AY310" s="23" t="s">
        <v>4731</v>
      </c>
      <c r="AZ310" s="29">
        <v>0</v>
      </c>
    </row>
    <row r="311" spans="1:52" s="27" customFormat="1" hidden="1" x14ac:dyDescent="0.2">
      <c r="A311" s="23">
        <v>891480000</v>
      </c>
      <c r="B311" s="23" t="s">
        <v>20</v>
      </c>
      <c r="C311" s="23" t="s">
        <v>3475</v>
      </c>
      <c r="D311" s="23" t="str">
        <f t="shared" si="6"/>
        <v>891480000_EI9317985</v>
      </c>
      <c r="E311" s="23" t="s">
        <v>1687</v>
      </c>
      <c r="F311" s="23" t="s">
        <v>1101</v>
      </c>
      <c r="G311" s="24">
        <v>45261</v>
      </c>
      <c r="H311" s="23"/>
      <c r="I311" s="26">
        <v>65305</v>
      </c>
      <c r="J311" s="26">
        <v>65305</v>
      </c>
      <c r="K311" s="23"/>
      <c r="L311" s="23" t="s">
        <v>26</v>
      </c>
      <c r="M311" s="23"/>
      <c r="N311" s="23" t="s">
        <v>4728</v>
      </c>
      <c r="O311" s="23" t="s">
        <v>4728</v>
      </c>
      <c r="P311" s="29">
        <v>0</v>
      </c>
      <c r="Q311" s="23"/>
      <c r="R311" s="23"/>
      <c r="S311" s="23"/>
      <c r="T311" s="29">
        <v>0</v>
      </c>
      <c r="U311" s="29">
        <v>0</v>
      </c>
      <c r="V311" s="23"/>
      <c r="W311" s="25"/>
      <c r="X311" s="23"/>
      <c r="Y311" s="29">
        <v>0</v>
      </c>
      <c r="Z311" s="29">
        <v>0</v>
      </c>
      <c r="AA311" s="29">
        <v>0</v>
      </c>
      <c r="AB311" s="23"/>
      <c r="AC311" s="25"/>
      <c r="AD311" s="23"/>
      <c r="AE311" s="29">
        <v>0</v>
      </c>
      <c r="AF311" s="23" t="s">
        <v>4676</v>
      </c>
      <c r="AG311" s="25">
        <v>45240</v>
      </c>
      <c r="AH311" s="25">
        <v>45264</v>
      </c>
      <c r="AI311" s="25">
        <v>45273</v>
      </c>
      <c r="AJ311" s="29">
        <v>65305</v>
      </c>
      <c r="AK311" s="29">
        <v>0</v>
      </c>
      <c r="AL311" s="29">
        <v>0</v>
      </c>
      <c r="AM311" s="29">
        <v>0</v>
      </c>
      <c r="AN311" s="29">
        <v>0</v>
      </c>
      <c r="AO311" s="29">
        <v>0</v>
      </c>
      <c r="AP311" s="29">
        <v>0</v>
      </c>
      <c r="AQ311" s="29">
        <v>0</v>
      </c>
      <c r="AR311" s="29">
        <v>65305</v>
      </c>
      <c r="AS311" s="29">
        <v>0</v>
      </c>
      <c r="AT311" s="29">
        <v>0</v>
      </c>
      <c r="AU311" s="23"/>
      <c r="AV311" s="29">
        <v>65305</v>
      </c>
      <c r="AW311" s="23" t="s">
        <v>4729</v>
      </c>
      <c r="AX311" s="23" t="s">
        <v>4842</v>
      </c>
      <c r="AY311" s="23" t="s">
        <v>4731</v>
      </c>
      <c r="AZ311" s="29">
        <v>0</v>
      </c>
    </row>
    <row r="312" spans="1:52" s="27" customFormat="1" hidden="1" x14ac:dyDescent="0.2">
      <c r="A312" s="23">
        <v>891480000</v>
      </c>
      <c r="B312" s="23" t="s">
        <v>20</v>
      </c>
      <c r="C312" s="23" t="s">
        <v>3477</v>
      </c>
      <c r="D312" s="23" t="str">
        <f t="shared" si="6"/>
        <v>891480000_EI0136051</v>
      </c>
      <c r="E312" s="23" t="s">
        <v>1680</v>
      </c>
      <c r="F312" s="23" t="s">
        <v>1103</v>
      </c>
      <c r="G312" s="24">
        <v>45261</v>
      </c>
      <c r="H312" s="23"/>
      <c r="I312" s="26">
        <v>83761</v>
      </c>
      <c r="J312" s="26">
        <v>83761</v>
      </c>
      <c r="K312" s="23"/>
      <c r="L312" s="23" t="s">
        <v>26</v>
      </c>
      <c r="M312" s="23"/>
      <c r="N312" s="23" t="s">
        <v>4728</v>
      </c>
      <c r="O312" s="23" t="s">
        <v>4728</v>
      </c>
      <c r="P312" s="29">
        <v>0</v>
      </c>
      <c r="Q312" s="23"/>
      <c r="R312" s="23"/>
      <c r="S312" s="23"/>
      <c r="T312" s="29">
        <v>0</v>
      </c>
      <c r="U312" s="29">
        <v>0</v>
      </c>
      <c r="V312" s="23"/>
      <c r="W312" s="25"/>
      <c r="X312" s="23"/>
      <c r="Y312" s="29">
        <v>0</v>
      </c>
      <c r="Z312" s="29">
        <v>0</v>
      </c>
      <c r="AA312" s="29">
        <v>0</v>
      </c>
      <c r="AB312" s="23"/>
      <c r="AC312" s="25"/>
      <c r="AD312" s="23"/>
      <c r="AE312" s="29">
        <v>0</v>
      </c>
      <c r="AF312" s="23" t="s">
        <v>4676</v>
      </c>
      <c r="AG312" s="25">
        <v>45238</v>
      </c>
      <c r="AH312" s="25">
        <v>45264</v>
      </c>
      <c r="AI312" s="25">
        <v>45273</v>
      </c>
      <c r="AJ312" s="29">
        <v>83761</v>
      </c>
      <c r="AK312" s="29">
        <v>0</v>
      </c>
      <c r="AL312" s="29">
        <v>0</v>
      </c>
      <c r="AM312" s="29">
        <v>0</v>
      </c>
      <c r="AN312" s="29">
        <v>0</v>
      </c>
      <c r="AO312" s="29">
        <v>0</v>
      </c>
      <c r="AP312" s="29">
        <v>0</v>
      </c>
      <c r="AQ312" s="29">
        <v>0</v>
      </c>
      <c r="AR312" s="29">
        <v>83761</v>
      </c>
      <c r="AS312" s="29">
        <v>0</v>
      </c>
      <c r="AT312" s="29">
        <v>0</v>
      </c>
      <c r="AU312" s="23"/>
      <c r="AV312" s="29">
        <v>83761</v>
      </c>
      <c r="AW312" s="23" t="s">
        <v>4729</v>
      </c>
      <c r="AX312" s="23" t="s">
        <v>4844</v>
      </c>
      <c r="AY312" s="23" t="s">
        <v>4731</v>
      </c>
      <c r="AZ312" s="29">
        <v>0</v>
      </c>
    </row>
    <row r="313" spans="1:52" s="27" customFormat="1" hidden="1" x14ac:dyDescent="0.2">
      <c r="A313" s="23">
        <v>891480000</v>
      </c>
      <c r="B313" s="23" t="s">
        <v>20</v>
      </c>
      <c r="C313" s="23" t="s">
        <v>3478</v>
      </c>
      <c r="D313" s="23" t="str">
        <f t="shared" si="6"/>
        <v>891480000_EJ441508</v>
      </c>
      <c r="E313" s="23" t="s">
        <v>1721</v>
      </c>
      <c r="F313" s="23" t="s">
        <v>1104</v>
      </c>
      <c r="G313" s="24">
        <v>45261</v>
      </c>
      <c r="H313" s="23"/>
      <c r="I313" s="26">
        <v>41716</v>
      </c>
      <c r="J313" s="26">
        <v>41716</v>
      </c>
      <c r="K313" s="23"/>
      <c r="L313" s="23" t="s">
        <v>26</v>
      </c>
      <c r="M313" s="23"/>
      <c r="N313" s="23" t="s">
        <v>4728</v>
      </c>
      <c r="O313" s="23" t="s">
        <v>4728</v>
      </c>
      <c r="P313" s="29">
        <v>0</v>
      </c>
      <c r="Q313" s="23"/>
      <c r="R313" s="23"/>
      <c r="S313" s="23"/>
      <c r="T313" s="29">
        <v>0</v>
      </c>
      <c r="U313" s="29">
        <v>0</v>
      </c>
      <c r="V313" s="23"/>
      <c r="W313" s="25"/>
      <c r="X313" s="23"/>
      <c r="Y313" s="29">
        <v>0</v>
      </c>
      <c r="Z313" s="29">
        <v>0</v>
      </c>
      <c r="AA313" s="29">
        <v>0</v>
      </c>
      <c r="AB313" s="23"/>
      <c r="AC313" s="25"/>
      <c r="AD313" s="23"/>
      <c r="AE313" s="29">
        <v>0</v>
      </c>
      <c r="AF313" s="23" t="s">
        <v>4676</v>
      </c>
      <c r="AG313" s="25">
        <v>45238</v>
      </c>
      <c r="AH313" s="25">
        <v>45264</v>
      </c>
      <c r="AI313" s="25">
        <v>45272</v>
      </c>
      <c r="AJ313" s="29">
        <v>41716</v>
      </c>
      <c r="AK313" s="29">
        <v>0</v>
      </c>
      <c r="AL313" s="29">
        <v>0</v>
      </c>
      <c r="AM313" s="29">
        <v>0</v>
      </c>
      <c r="AN313" s="29">
        <v>0</v>
      </c>
      <c r="AO313" s="29">
        <v>0</v>
      </c>
      <c r="AP313" s="29">
        <v>0</v>
      </c>
      <c r="AQ313" s="29">
        <v>0</v>
      </c>
      <c r="AR313" s="29">
        <v>41716</v>
      </c>
      <c r="AS313" s="29">
        <v>0</v>
      </c>
      <c r="AT313" s="29">
        <v>0</v>
      </c>
      <c r="AU313" s="23"/>
      <c r="AV313" s="29">
        <v>41716</v>
      </c>
      <c r="AW313" s="23" t="s">
        <v>4729</v>
      </c>
      <c r="AX313" s="23" t="s">
        <v>4845</v>
      </c>
      <c r="AY313" s="23" t="s">
        <v>4731</v>
      </c>
      <c r="AZ313" s="29">
        <v>0</v>
      </c>
    </row>
    <row r="314" spans="1:52" s="27" customFormat="1" hidden="1" x14ac:dyDescent="0.2">
      <c r="A314" s="23">
        <v>891480000</v>
      </c>
      <c r="B314" s="23" t="s">
        <v>20</v>
      </c>
      <c r="C314" s="23" t="s">
        <v>3479</v>
      </c>
      <c r="D314" s="23" t="str">
        <f t="shared" si="6"/>
        <v>891480000_EI9317930</v>
      </c>
      <c r="E314" s="23" t="s">
        <v>1687</v>
      </c>
      <c r="F314" s="23" t="s">
        <v>1105</v>
      </c>
      <c r="G314" s="24">
        <v>45261</v>
      </c>
      <c r="H314" s="23"/>
      <c r="I314" s="26">
        <v>65305</v>
      </c>
      <c r="J314" s="26">
        <v>65305</v>
      </c>
      <c r="K314" s="23"/>
      <c r="L314" s="23" t="s">
        <v>26</v>
      </c>
      <c r="M314" s="23"/>
      <c r="N314" s="23" t="s">
        <v>4728</v>
      </c>
      <c r="O314" s="23" t="s">
        <v>4728</v>
      </c>
      <c r="P314" s="29">
        <v>0</v>
      </c>
      <c r="Q314" s="23"/>
      <c r="R314" s="23"/>
      <c r="S314" s="23"/>
      <c r="T314" s="29">
        <v>0</v>
      </c>
      <c r="U314" s="29">
        <v>0</v>
      </c>
      <c r="V314" s="23"/>
      <c r="W314" s="25"/>
      <c r="X314" s="23"/>
      <c r="Y314" s="29">
        <v>0</v>
      </c>
      <c r="Z314" s="29">
        <v>0</v>
      </c>
      <c r="AA314" s="29">
        <v>0</v>
      </c>
      <c r="AB314" s="23"/>
      <c r="AC314" s="25"/>
      <c r="AD314" s="23"/>
      <c r="AE314" s="29">
        <v>0</v>
      </c>
      <c r="AF314" s="23" t="s">
        <v>4676</v>
      </c>
      <c r="AG314" s="25">
        <v>45237</v>
      </c>
      <c r="AH314" s="25">
        <v>45264</v>
      </c>
      <c r="AI314" s="25">
        <v>45273</v>
      </c>
      <c r="AJ314" s="29">
        <v>65305</v>
      </c>
      <c r="AK314" s="29">
        <v>0</v>
      </c>
      <c r="AL314" s="29">
        <v>0</v>
      </c>
      <c r="AM314" s="29">
        <v>0</v>
      </c>
      <c r="AN314" s="29">
        <v>0</v>
      </c>
      <c r="AO314" s="29">
        <v>0</v>
      </c>
      <c r="AP314" s="29">
        <v>0</v>
      </c>
      <c r="AQ314" s="29">
        <v>0</v>
      </c>
      <c r="AR314" s="29">
        <v>65305</v>
      </c>
      <c r="AS314" s="29">
        <v>0</v>
      </c>
      <c r="AT314" s="29">
        <v>0</v>
      </c>
      <c r="AU314" s="23"/>
      <c r="AV314" s="29">
        <v>65305</v>
      </c>
      <c r="AW314" s="23" t="s">
        <v>4729</v>
      </c>
      <c r="AX314" s="23" t="s">
        <v>4842</v>
      </c>
      <c r="AY314" s="23" t="s">
        <v>4731</v>
      </c>
      <c r="AZ314" s="29">
        <v>0</v>
      </c>
    </row>
    <row r="315" spans="1:52" s="27" customFormat="1" hidden="1" x14ac:dyDescent="0.2">
      <c r="A315" s="23">
        <v>891480000</v>
      </c>
      <c r="B315" s="23" t="s">
        <v>20</v>
      </c>
      <c r="C315" s="23" t="s">
        <v>3480</v>
      </c>
      <c r="D315" s="23" t="str">
        <f t="shared" si="6"/>
        <v>891480000_EI951448</v>
      </c>
      <c r="E315" s="23" t="s">
        <v>1686</v>
      </c>
      <c r="F315" s="23" t="s">
        <v>1106</v>
      </c>
      <c r="G315" s="24">
        <v>45261</v>
      </c>
      <c r="H315" s="23"/>
      <c r="I315" s="26">
        <v>136931</v>
      </c>
      <c r="J315" s="26">
        <v>136931</v>
      </c>
      <c r="K315" s="23"/>
      <c r="L315" s="23" t="s">
        <v>26</v>
      </c>
      <c r="M315" s="23"/>
      <c r="N315" s="23" t="s">
        <v>4728</v>
      </c>
      <c r="O315" s="23" t="s">
        <v>4728</v>
      </c>
      <c r="P315" s="29">
        <v>0</v>
      </c>
      <c r="Q315" s="23"/>
      <c r="R315" s="23"/>
      <c r="S315" s="23"/>
      <c r="T315" s="29">
        <v>0</v>
      </c>
      <c r="U315" s="29">
        <v>0</v>
      </c>
      <c r="V315" s="23"/>
      <c r="W315" s="25"/>
      <c r="X315" s="23"/>
      <c r="Y315" s="29">
        <v>0</v>
      </c>
      <c r="Z315" s="29">
        <v>0</v>
      </c>
      <c r="AA315" s="29">
        <v>0</v>
      </c>
      <c r="AB315" s="23"/>
      <c r="AC315" s="25"/>
      <c r="AD315" s="23"/>
      <c r="AE315" s="29">
        <v>0</v>
      </c>
      <c r="AF315" s="23" t="s">
        <v>4676</v>
      </c>
      <c r="AG315" s="25">
        <v>45233</v>
      </c>
      <c r="AH315" s="25">
        <v>45264</v>
      </c>
      <c r="AI315" s="25">
        <v>45274</v>
      </c>
      <c r="AJ315" s="29">
        <v>136931</v>
      </c>
      <c r="AK315" s="29">
        <v>0</v>
      </c>
      <c r="AL315" s="29">
        <v>0</v>
      </c>
      <c r="AM315" s="29">
        <v>0</v>
      </c>
      <c r="AN315" s="29">
        <v>0</v>
      </c>
      <c r="AO315" s="29">
        <v>0</v>
      </c>
      <c r="AP315" s="29">
        <v>0</v>
      </c>
      <c r="AQ315" s="29">
        <v>0</v>
      </c>
      <c r="AR315" s="29">
        <v>136931</v>
      </c>
      <c r="AS315" s="29">
        <v>0</v>
      </c>
      <c r="AT315" s="29">
        <v>0</v>
      </c>
      <c r="AU315" s="23"/>
      <c r="AV315" s="29">
        <v>136931</v>
      </c>
      <c r="AW315" s="23" t="s">
        <v>4729</v>
      </c>
      <c r="AX315" s="23" t="s">
        <v>4846</v>
      </c>
      <c r="AY315" s="23" t="s">
        <v>4731</v>
      </c>
      <c r="AZ315" s="29">
        <v>0</v>
      </c>
    </row>
    <row r="316" spans="1:52" s="27" customFormat="1" hidden="1" x14ac:dyDescent="0.2">
      <c r="A316" s="23">
        <v>891480000</v>
      </c>
      <c r="B316" s="23" t="s">
        <v>20</v>
      </c>
      <c r="C316" s="23" t="s">
        <v>3481</v>
      </c>
      <c r="D316" s="23" t="str">
        <f t="shared" si="6"/>
        <v>891480000_EI651304</v>
      </c>
      <c r="E316" s="23" t="s">
        <v>1722</v>
      </c>
      <c r="F316" s="23" t="s">
        <v>1107</v>
      </c>
      <c r="G316" s="24">
        <v>45261</v>
      </c>
      <c r="H316" s="23"/>
      <c r="I316" s="26">
        <v>86329</v>
      </c>
      <c r="J316" s="26">
        <v>86329</v>
      </c>
      <c r="K316" s="23"/>
      <c r="L316" s="23" t="s">
        <v>26</v>
      </c>
      <c r="M316" s="23"/>
      <c r="N316" s="23" t="s">
        <v>4728</v>
      </c>
      <c r="O316" s="23" t="s">
        <v>4728</v>
      </c>
      <c r="P316" s="29">
        <v>0</v>
      </c>
      <c r="Q316" s="23"/>
      <c r="R316" s="23"/>
      <c r="S316" s="23"/>
      <c r="T316" s="29">
        <v>0</v>
      </c>
      <c r="U316" s="29">
        <v>0</v>
      </c>
      <c r="V316" s="23"/>
      <c r="W316" s="25"/>
      <c r="X316" s="23"/>
      <c r="Y316" s="29">
        <v>0</v>
      </c>
      <c r="Z316" s="29">
        <v>0</v>
      </c>
      <c r="AA316" s="29">
        <v>0</v>
      </c>
      <c r="AB316" s="23"/>
      <c r="AC316" s="25"/>
      <c r="AD316" s="23"/>
      <c r="AE316" s="29">
        <v>0</v>
      </c>
      <c r="AF316" s="23" t="s">
        <v>4676</v>
      </c>
      <c r="AG316" s="25">
        <v>45153</v>
      </c>
      <c r="AH316" s="25">
        <v>45337</v>
      </c>
      <c r="AI316" s="25">
        <v>45345</v>
      </c>
      <c r="AJ316" s="29">
        <v>86329</v>
      </c>
      <c r="AK316" s="29">
        <v>0</v>
      </c>
      <c r="AL316" s="29">
        <v>0</v>
      </c>
      <c r="AM316" s="29">
        <v>0</v>
      </c>
      <c r="AN316" s="29">
        <v>0</v>
      </c>
      <c r="AO316" s="29">
        <v>0</v>
      </c>
      <c r="AP316" s="29">
        <v>0</v>
      </c>
      <c r="AQ316" s="29">
        <v>0</v>
      </c>
      <c r="AR316" s="29">
        <v>86329</v>
      </c>
      <c r="AS316" s="29">
        <v>0</v>
      </c>
      <c r="AT316" s="29">
        <v>0</v>
      </c>
      <c r="AU316" s="23"/>
      <c r="AV316" s="29">
        <v>86329</v>
      </c>
      <c r="AW316" s="23" t="s">
        <v>4729</v>
      </c>
      <c r="AX316" s="23" t="s">
        <v>4847</v>
      </c>
      <c r="AY316" s="23" t="s">
        <v>4731</v>
      </c>
      <c r="AZ316" s="29">
        <v>0</v>
      </c>
    </row>
    <row r="317" spans="1:52" s="27" customFormat="1" hidden="1" x14ac:dyDescent="0.2">
      <c r="A317" s="23">
        <v>891480000</v>
      </c>
      <c r="B317" s="23" t="s">
        <v>20</v>
      </c>
      <c r="C317" s="23" t="s">
        <v>3482</v>
      </c>
      <c r="D317" s="23" t="str">
        <f t="shared" si="6"/>
        <v>891480000_EI2827314</v>
      </c>
      <c r="E317" s="23" t="s">
        <v>1700</v>
      </c>
      <c r="F317" s="23" t="s">
        <v>1108</v>
      </c>
      <c r="G317" s="24">
        <v>45261</v>
      </c>
      <c r="H317" s="23"/>
      <c r="I317" s="26">
        <v>103268</v>
      </c>
      <c r="J317" s="26">
        <v>103268</v>
      </c>
      <c r="K317" s="23"/>
      <c r="L317" s="23" t="s">
        <v>26</v>
      </c>
      <c r="M317" s="23"/>
      <c r="N317" s="23" t="s">
        <v>4728</v>
      </c>
      <c r="O317" s="23" t="s">
        <v>4728</v>
      </c>
      <c r="P317" s="29">
        <v>0</v>
      </c>
      <c r="Q317" s="23"/>
      <c r="R317" s="23"/>
      <c r="S317" s="23"/>
      <c r="T317" s="29">
        <v>0</v>
      </c>
      <c r="U317" s="29">
        <v>0</v>
      </c>
      <c r="V317" s="23"/>
      <c r="W317" s="25"/>
      <c r="X317" s="23"/>
      <c r="Y317" s="29">
        <v>0</v>
      </c>
      <c r="Z317" s="29">
        <v>0</v>
      </c>
      <c r="AA317" s="29">
        <v>0</v>
      </c>
      <c r="AB317" s="23"/>
      <c r="AC317" s="25"/>
      <c r="AD317" s="23"/>
      <c r="AE317" s="29">
        <v>0</v>
      </c>
      <c r="AF317" s="23" t="s">
        <v>4676</v>
      </c>
      <c r="AG317" s="25">
        <v>45246</v>
      </c>
      <c r="AH317" s="25">
        <v>45261</v>
      </c>
      <c r="AI317" s="25">
        <v>45274</v>
      </c>
      <c r="AJ317" s="29">
        <v>103268</v>
      </c>
      <c r="AK317" s="29">
        <v>0</v>
      </c>
      <c r="AL317" s="29">
        <v>0</v>
      </c>
      <c r="AM317" s="29">
        <v>0</v>
      </c>
      <c r="AN317" s="29">
        <v>0</v>
      </c>
      <c r="AO317" s="29">
        <v>0</v>
      </c>
      <c r="AP317" s="29">
        <v>0</v>
      </c>
      <c r="AQ317" s="29">
        <v>0</v>
      </c>
      <c r="AR317" s="29">
        <v>103268</v>
      </c>
      <c r="AS317" s="29">
        <v>0</v>
      </c>
      <c r="AT317" s="29">
        <v>0</v>
      </c>
      <c r="AU317" s="23"/>
      <c r="AV317" s="29">
        <v>103268</v>
      </c>
      <c r="AW317" s="23" t="s">
        <v>4729</v>
      </c>
      <c r="AX317" s="23" t="s">
        <v>4848</v>
      </c>
      <c r="AY317" s="23" t="s">
        <v>4731</v>
      </c>
      <c r="AZ317" s="29">
        <v>0</v>
      </c>
    </row>
    <row r="318" spans="1:52" s="27" customFormat="1" hidden="1" x14ac:dyDescent="0.2">
      <c r="A318" s="23">
        <v>891480000</v>
      </c>
      <c r="B318" s="23" t="s">
        <v>20</v>
      </c>
      <c r="C318" s="23" t="s">
        <v>3483</v>
      </c>
      <c r="D318" s="23" t="str">
        <f t="shared" si="6"/>
        <v>891480000_EJ3321513</v>
      </c>
      <c r="E318" s="23" t="s">
        <v>1696</v>
      </c>
      <c r="F318" s="23" t="s">
        <v>1109</v>
      </c>
      <c r="G318" s="24">
        <v>45261</v>
      </c>
      <c r="H318" s="23"/>
      <c r="I318" s="26">
        <v>7754</v>
      </c>
      <c r="J318" s="26">
        <v>7754</v>
      </c>
      <c r="K318" s="23"/>
      <c r="L318" s="23" t="s">
        <v>26</v>
      </c>
      <c r="M318" s="23"/>
      <c r="N318" s="23" t="s">
        <v>4728</v>
      </c>
      <c r="O318" s="23" t="s">
        <v>4728</v>
      </c>
      <c r="P318" s="29">
        <v>0</v>
      </c>
      <c r="Q318" s="23"/>
      <c r="R318" s="23"/>
      <c r="S318" s="23"/>
      <c r="T318" s="29">
        <v>0</v>
      </c>
      <c r="U318" s="29">
        <v>0</v>
      </c>
      <c r="V318" s="23"/>
      <c r="W318" s="25"/>
      <c r="X318" s="23"/>
      <c r="Y318" s="29">
        <v>0</v>
      </c>
      <c r="Z318" s="29">
        <v>0</v>
      </c>
      <c r="AA318" s="29">
        <v>0</v>
      </c>
      <c r="AB318" s="23"/>
      <c r="AC318" s="25"/>
      <c r="AD318" s="23"/>
      <c r="AE318" s="29">
        <v>0</v>
      </c>
      <c r="AF318" s="23" t="s">
        <v>4676</v>
      </c>
      <c r="AG318" s="25">
        <v>45240</v>
      </c>
      <c r="AH318" s="25">
        <v>45261</v>
      </c>
      <c r="AI318" s="25">
        <v>45272</v>
      </c>
      <c r="AJ318" s="29">
        <v>7754</v>
      </c>
      <c r="AK318" s="29">
        <v>0</v>
      </c>
      <c r="AL318" s="29">
        <v>0</v>
      </c>
      <c r="AM318" s="29">
        <v>0</v>
      </c>
      <c r="AN318" s="29">
        <v>0</v>
      </c>
      <c r="AO318" s="29">
        <v>0</v>
      </c>
      <c r="AP318" s="29">
        <v>0</v>
      </c>
      <c r="AQ318" s="29">
        <v>0</v>
      </c>
      <c r="AR318" s="29">
        <v>7754</v>
      </c>
      <c r="AS318" s="29">
        <v>0</v>
      </c>
      <c r="AT318" s="29">
        <v>0</v>
      </c>
      <c r="AU318" s="23"/>
      <c r="AV318" s="29">
        <v>7754</v>
      </c>
      <c r="AW318" s="23" t="s">
        <v>4729</v>
      </c>
      <c r="AX318" s="23" t="s">
        <v>4849</v>
      </c>
      <c r="AY318" s="23" t="s">
        <v>4731</v>
      </c>
      <c r="AZ318" s="29">
        <v>0</v>
      </c>
    </row>
    <row r="319" spans="1:52" s="27" customFormat="1" hidden="1" x14ac:dyDescent="0.2">
      <c r="A319" s="23">
        <v>891480000</v>
      </c>
      <c r="B319" s="23" t="s">
        <v>20</v>
      </c>
      <c r="C319" s="23" t="s">
        <v>3484</v>
      </c>
      <c r="D319" s="23" t="str">
        <f t="shared" si="6"/>
        <v>891480000_EI441313</v>
      </c>
      <c r="E319" s="23" t="s">
        <v>1718</v>
      </c>
      <c r="F319" s="23" t="s">
        <v>1110</v>
      </c>
      <c r="G319" s="24">
        <v>45261</v>
      </c>
      <c r="H319" s="23"/>
      <c r="I319" s="26">
        <v>6192715</v>
      </c>
      <c r="J319" s="26">
        <v>6192715</v>
      </c>
      <c r="K319" s="23"/>
      <c r="L319" s="23" t="s">
        <v>26</v>
      </c>
      <c r="M319" s="23"/>
      <c r="N319" s="23" t="s">
        <v>4728</v>
      </c>
      <c r="O319" s="23" t="s">
        <v>4728</v>
      </c>
      <c r="P319" s="29">
        <v>0</v>
      </c>
      <c r="Q319" s="23"/>
      <c r="R319" s="23"/>
      <c r="S319" s="23"/>
      <c r="T319" s="29">
        <v>0</v>
      </c>
      <c r="U319" s="29">
        <v>0</v>
      </c>
      <c r="V319" s="23"/>
      <c r="W319" s="25"/>
      <c r="X319" s="23"/>
      <c r="Y319" s="29">
        <v>0</v>
      </c>
      <c r="Z319" s="29">
        <v>0</v>
      </c>
      <c r="AA319" s="29">
        <v>0</v>
      </c>
      <c r="AB319" s="23"/>
      <c r="AC319" s="25"/>
      <c r="AD319" s="23"/>
      <c r="AE319" s="29">
        <v>0</v>
      </c>
      <c r="AF319" s="23" t="s">
        <v>4676</v>
      </c>
      <c r="AG319" s="25">
        <v>45246</v>
      </c>
      <c r="AH319" s="25">
        <v>45392</v>
      </c>
      <c r="AI319" s="25">
        <v>45397</v>
      </c>
      <c r="AJ319" s="29">
        <v>6192715</v>
      </c>
      <c r="AK319" s="29">
        <v>0</v>
      </c>
      <c r="AL319" s="29">
        <v>0</v>
      </c>
      <c r="AM319" s="29">
        <v>0</v>
      </c>
      <c r="AN319" s="29">
        <v>0</v>
      </c>
      <c r="AO319" s="29">
        <v>0</v>
      </c>
      <c r="AP319" s="29">
        <v>0</v>
      </c>
      <c r="AQ319" s="29">
        <v>0</v>
      </c>
      <c r="AR319" s="29">
        <v>6192715</v>
      </c>
      <c r="AS319" s="29">
        <v>0</v>
      </c>
      <c r="AT319" s="29">
        <v>0</v>
      </c>
      <c r="AU319" s="23"/>
      <c r="AV319" s="29">
        <v>6192715</v>
      </c>
      <c r="AW319" s="23" t="s">
        <v>4729</v>
      </c>
      <c r="AX319" s="23" t="s">
        <v>4850</v>
      </c>
      <c r="AY319" s="23" t="s">
        <v>4731</v>
      </c>
      <c r="AZ319" s="29">
        <v>0</v>
      </c>
    </row>
    <row r="320" spans="1:52" s="27" customFormat="1" hidden="1" x14ac:dyDescent="0.2">
      <c r="A320" s="23">
        <v>891480000</v>
      </c>
      <c r="B320" s="23" t="s">
        <v>20</v>
      </c>
      <c r="C320" s="23" t="s">
        <v>3512</v>
      </c>
      <c r="D320" s="23" t="str">
        <f t="shared" si="6"/>
        <v>891480000_EJ2315330</v>
      </c>
      <c r="E320" s="23" t="s">
        <v>1724</v>
      </c>
      <c r="F320" s="23" t="s">
        <v>1137</v>
      </c>
      <c r="G320" s="24">
        <v>45274</v>
      </c>
      <c r="H320" s="23"/>
      <c r="I320" s="26">
        <v>103268</v>
      </c>
      <c r="J320" s="26">
        <v>103268</v>
      </c>
      <c r="K320" s="23"/>
      <c r="L320" s="23" t="s">
        <v>26</v>
      </c>
      <c r="M320" s="23"/>
      <c r="N320" s="23" t="s">
        <v>4728</v>
      </c>
      <c r="O320" s="23" t="s">
        <v>4728</v>
      </c>
      <c r="P320" s="29">
        <v>0</v>
      </c>
      <c r="Q320" s="23"/>
      <c r="R320" s="23"/>
      <c r="S320" s="23"/>
      <c r="T320" s="29">
        <v>0</v>
      </c>
      <c r="U320" s="29">
        <v>0</v>
      </c>
      <c r="V320" s="23"/>
      <c r="W320" s="25"/>
      <c r="X320" s="23"/>
      <c r="Y320" s="29">
        <v>0</v>
      </c>
      <c r="Z320" s="29">
        <v>0</v>
      </c>
      <c r="AA320" s="29">
        <v>0</v>
      </c>
      <c r="AB320" s="23"/>
      <c r="AC320" s="25"/>
      <c r="AD320" s="23"/>
      <c r="AE320" s="29">
        <v>0</v>
      </c>
      <c r="AF320" s="23" t="s">
        <v>4676</v>
      </c>
      <c r="AG320" s="25">
        <v>45253</v>
      </c>
      <c r="AH320" s="25">
        <v>45274</v>
      </c>
      <c r="AI320" s="25">
        <v>45285</v>
      </c>
      <c r="AJ320" s="29">
        <v>103268</v>
      </c>
      <c r="AK320" s="29">
        <v>0</v>
      </c>
      <c r="AL320" s="29">
        <v>0</v>
      </c>
      <c r="AM320" s="29">
        <v>0</v>
      </c>
      <c r="AN320" s="29">
        <v>0</v>
      </c>
      <c r="AO320" s="29">
        <v>0</v>
      </c>
      <c r="AP320" s="29">
        <v>0</v>
      </c>
      <c r="AQ320" s="29">
        <v>0</v>
      </c>
      <c r="AR320" s="29">
        <v>103268</v>
      </c>
      <c r="AS320" s="29">
        <v>0</v>
      </c>
      <c r="AT320" s="29">
        <v>0</v>
      </c>
      <c r="AU320" s="23"/>
      <c r="AV320" s="29">
        <v>103268</v>
      </c>
      <c r="AW320" s="23" t="s">
        <v>4729</v>
      </c>
      <c r="AX320" s="23" t="s">
        <v>4854</v>
      </c>
      <c r="AY320" s="23" t="s">
        <v>4731</v>
      </c>
      <c r="AZ320" s="29">
        <v>0</v>
      </c>
    </row>
    <row r="321" spans="1:52" s="27" customFormat="1" hidden="1" x14ac:dyDescent="0.2">
      <c r="A321" s="23">
        <v>891480000</v>
      </c>
      <c r="B321" s="23" t="s">
        <v>20</v>
      </c>
      <c r="C321" s="23" t="s">
        <v>3513</v>
      </c>
      <c r="D321" s="23" t="str">
        <f t="shared" si="6"/>
        <v>891480000_EI2827700</v>
      </c>
      <c r="E321" s="23" t="s">
        <v>1700</v>
      </c>
      <c r="F321" s="23" t="s">
        <v>1138</v>
      </c>
      <c r="G321" s="24">
        <v>45274</v>
      </c>
      <c r="H321" s="23"/>
      <c r="I321" s="26">
        <v>103268</v>
      </c>
      <c r="J321" s="26">
        <v>103268</v>
      </c>
      <c r="K321" s="23"/>
      <c r="L321" s="23" t="s">
        <v>26</v>
      </c>
      <c r="M321" s="23"/>
      <c r="N321" s="23" t="s">
        <v>4728</v>
      </c>
      <c r="O321" s="23" t="s">
        <v>4728</v>
      </c>
      <c r="P321" s="29">
        <v>0</v>
      </c>
      <c r="Q321" s="23"/>
      <c r="R321" s="23"/>
      <c r="S321" s="23"/>
      <c r="T321" s="29">
        <v>0</v>
      </c>
      <c r="U321" s="29">
        <v>0</v>
      </c>
      <c r="V321" s="23"/>
      <c r="W321" s="25"/>
      <c r="X321" s="23"/>
      <c r="Y321" s="29">
        <v>0</v>
      </c>
      <c r="Z321" s="29">
        <v>0</v>
      </c>
      <c r="AA321" s="29">
        <v>0</v>
      </c>
      <c r="AB321" s="23"/>
      <c r="AC321" s="25"/>
      <c r="AD321" s="23"/>
      <c r="AE321" s="29">
        <v>0</v>
      </c>
      <c r="AF321" s="23" t="s">
        <v>4676</v>
      </c>
      <c r="AG321" s="25">
        <v>45253</v>
      </c>
      <c r="AH321" s="25">
        <v>45274</v>
      </c>
      <c r="AI321" s="25">
        <v>45285</v>
      </c>
      <c r="AJ321" s="29">
        <v>103268</v>
      </c>
      <c r="AK321" s="29">
        <v>0</v>
      </c>
      <c r="AL321" s="29">
        <v>0</v>
      </c>
      <c r="AM321" s="29">
        <v>0</v>
      </c>
      <c r="AN321" s="29">
        <v>0</v>
      </c>
      <c r="AO321" s="29">
        <v>0</v>
      </c>
      <c r="AP321" s="29">
        <v>0</v>
      </c>
      <c r="AQ321" s="29">
        <v>0</v>
      </c>
      <c r="AR321" s="29">
        <v>103268</v>
      </c>
      <c r="AS321" s="29">
        <v>0</v>
      </c>
      <c r="AT321" s="29">
        <v>0</v>
      </c>
      <c r="AU321" s="23"/>
      <c r="AV321" s="29">
        <v>103268</v>
      </c>
      <c r="AW321" s="23" t="s">
        <v>4729</v>
      </c>
      <c r="AX321" s="23" t="s">
        <v>4855</v>
      </c>
      <c r="AY321" s="23" t="s">
        <v>4731</v>
      </c>
      <c r="AZ321" s="29">
        <v>0</v>
      </c>
    </row>
    <row r="322" spans="1:52" s="27" customFormat="1" hidden="1" x14ac:dyDescent="0.2">
      <c r="A322" s="23">
        <v>891480000</v>
      </c>
      <c r="B322" s="23" t="s">
        <v>20</v>
      </c>
      <c r="C322" s="23" t="s">
        <v>3514</v>
      </c>
      <c r="D322" s="23" t="str">
        <f t="shared" si="6"/>
        <v>891480000_EJ3321736</v>
      </c>
      <c r="E322" s="23" t="s">
        <v>1696</v>
      </c>
      <c r="F322" s="23" t="s">
        <v>1139</v>
      </c>
      <c r="G322" s="24">
        <v>45274</v>
      </c>
      <c r="H322" s="23"/>
      <c r="I322" s="26">
        <v>305784</v>
      </c>
      <c r="J322" s="26">
        <v>305784</v>
      </c>
      <c r="K322" s="23"/>
      <c r="L322" s="23" t="s">
        <v>26</v>
      </c>
      <c r="M322" s="23"/>
      <c r="N322" s="23" t="s">
        <v>4728</v>
      </c>
      <c r="O322" s="23" t="s">
        <v>4728</v>
      </c>
      <c r="P322" s="29">
        <v>0</v>
      </c>
      <c r="Q322" s="23"/>
      <c r="R322" s="23"/>
      <c r="S322" s="23"/>
      <c r="T322" s="29">
        <v>0</v>
      </c>
      <c r="U322" s="29">
        <v>0</v>
      </c>
      <c r="V322" s="23"/>
      <c r="W322" s="25"/>
      <c r="X322" s="23"/>
      <c r="Y322" s="29">
        <v>0</v>
      </c>
      <c r="Z322" s="29">
        <v>0</v>
      </c>
      <c r="AA322" s="29">
        <v>0</v>
      </c>
      <c r="AB322" s="23"/>
      <c r="AC322" s="25"/>
      <c r="AD322" s="23"/>
      <c r="AE322" s="29">
        <v>0</v>
      </c>
      <c r="AF322" s="23" t="s">
        <v>4676</v>
      </c>
      <c r="AG322" s="25">
        <v>45257</v>
      </c>
      <c r="AH322" s="25">
        <v>45274</v>
      </c>
      <c r="AI322" s="25">
        <v>45285</v>
      </c>
      <c r="AJ322" s="29">
        <v>305784</v>
      </c>
      <c r="AK322" s="29">
        <v>0</v>
      </c>
      <c r="AL322" s="29">
        <v>0</v>
      </c>
      <c r="AM322" s="29">
        <v>0</v>
      </c>
      <c r="AN322" s="29">
        <v>0</v>
      </c>
      <c r="AO322" s="29">
        <v>0</v>
      </c>
      <c r="AP322" s="29">
        <v>0</v>
      </c>
      <c r="AQ322" s="29">
        <v>0</v>
      </c>
      <c r="AR322" s="29">
        <v>305784</v>
      </c>
      <c r="AS322" s="29">
        <v>0</v>
      </c>
      <c r="AT322" s="29">
        <v>0</v>
      </c>
      <c r="AU322" s="23"/>
      <c r="AV322" s="29">
        <v>305784</v>
      </c>
      <c r="AW322" s="23" t="s">
        <v>4729</v>
      </c>
      <c r="AX322" s="23" t="s">
        <v>4856</v>
      </c>
      <c r="AY322" s="23" t="s">
        <v>4731</v>
      </c>
      <c r="AZ322" s="29">
        <v>0</v>
      </c>
    </row>
    <row r="323" spans="1:52" s="27" customFormat="1" hidden="1" x14ac:dyDescent="0.2">
      <c r="A323" s="23">
        <v>891480000</v>
      </c>
      <c r="B323" s="23" t="s">
        <v>20</v>
      </c>
      <c r="C323" s="23" t="s">
        <v>3516</v>
      </c>
      <c r="D323" s="23" t="str">
        <f t="shared" ref="D323:D386" si="7">+CONCATENATE(A323,"_",C323)</f>
        <v>891480000_EJ1212901</v>
      </c>
      <c r="E323" s="23" t="s">
        <v>1691</v>
      </c>
      <c r="F323" s="23" t="s">
        <v>1141</v>
      </c>
      <c r="G323" s="24">
        <v>45274</v>
      </c>
      <c r="H323" s="23"/>
      <c r="I323" s="26">
        <v>306706</v>
      </c>
      <c r="J323" s="26">
        <v>306706</v>
      </c>
      <c r="K323" s="23"/>
      <c r="L323" s="23" t="s">
        <v>26</v>
      </c>
      <c r="M323" s="23"/>
      <c r="N323" s="23" t="s">
        <v>4728</v>
      </c>
      <c r="O323" s="23" t="s">
        <v>4728</v>
      </c>
      <c r="P323" s="29">
        <v>0</v>
      </c>
      <c r="Q323" s="23"/>
      <c r="R323" s="23"/>
      <c r="S323" s="23"/>
      <c r="T323" s="29">
        <v>0</v>
      </c>
      <c r="U323" s="29">
        <v>0</v>
      </c>
      <c r="V323" s="23"/>
      <c r="W323" s="25"/>
      <c r="X323" s="23"/>
      <c r="Y323" s="29">
        <v>0</v>
      </c>
      <c r="Z323" s="29">
        <v>0</v>
      </c>
      <c r="AA323" s="29">
        <v>0</v>
      </c>
      <c r="AB323" s="23"/>
      <c r="AC323" s="25"/>
      <c r="AD323" s="23"/>
      <c r="AE323" s="29">
        <v>0</v>
      </c>
      <c r="AF323" s="23" t="s">
        <v>4676</v>
      </c>
      <c r="AG323" s="25">
        <v>45254</v>
      </c>
      <c r="AH323" s="25">
        <v>45274</v>
      </c>
      <c r="AI323" s="25">
        <v>45285</v>
      </c>
      <c r="AJ323" s="29">
        <v>306706</v>
      </c>
      <c r="AK323" s="29">
        <v>0</v>
      </c>
      <c r="AL323" s="29">
        <v>0</v>
      </c>
      <c r="AM323" s="29">
        <v>0</v>
      </c>
      <c r="AN323" s="29">
        <v>0</v>
      </c>
      <c r="AO323" s="29">
        <v>0</v>
      </c>
      <c r="AP323" s="29">
        <v>0</v>
      </c>
      <c r="AQ323" s="29">
        <v>0</v>
      </c>
      <c r="AR323" s="29">
        <v>306706</v>
      </c>
      <c r="AS323" s="29">
        <v>0</v>
      </c>
      <c r="AT323" s="29">
        <v>0</v>
      </c>
      <c r="AU323" s="23"/>
      <c r="AV323" s="29">
        <v>306706</v>
      </c>
      <c r="AW323" s="23" t="s">
        <v>4729</v>
      </c>
      <c r="AX323" s="23" t="s">
        <v>4858</v>
      </c>
      <c r="AY323" s="23" t="s">
        <v>4731</v>
      </c>
      <c r="AZ323" s="29">
        <v>0</v>
      </c>
    </row>
    <row r="324" spans="1:52" s="27" customFormat="1" hidden="1" x14ac:dyDescent="0.2">
      <c r="A324" s="23">
        <v>891480000</v>
      </c>
      <c r="B324" s="23" t="s">
        <v>20</v>
      </c>
      <c r="C324" s="23" t="s">
        <v>3517</v>
      </c>
      <c r="D324" s="23" t="str">
        <f t="shared" si="7"/>
        <v>891480000_EI585038</v>
      </c>
      <c r="E324" s="23" t="s">
        <v>1675</v>
      </c>
      <c r="F324" s="23" t="s">
        <v>1142</v>
      </c>
      <c r="G324" s="24">
        <v>45274</v>
      </c>
      <c r="H324" s="23"/>
      <c r="I324" s="26">
        <v>35343</v>
      </c>
      <c r="J324" s="26">
        <v>35343</v>
      </c>
      <c r="K324" s="23"/>
      <c r="L324" s="23" t="s">
        <v>26</v>
      </c>
      <c r="M324" s="23"/>
      <c r="N324" s="23" t="s">
        <v>4728</v>
      </c>
      <c r="O324" s="23" t="s">
        <v>4728</v>
      </c>
      <c r="P324" s="29">
        <v>0</v>
      </c>
      <c r="Q324" s="23"/>
      <c r="R324" s="23"/>
      <c r="S324" s="23"/>
      <c r="T324" s="29">
        <v>0</v>
      </c>
      <c r="U324" s="29">
        <v>0</v>
      </c>
      <c r="V324" s="23"/>
      <c r="W324" s="25"/>
      <c r="X324" s="23"/>
      <c r="Y324" s="29">
        <v>0</v>
      </c>
      <c r="Z324" s="29">
        <v>0</v>
      </c>
      <c r="AA324" s="29">
        <v>0</v>
      </c>
      <c r="AB324" s="23"/>
      <c r="AC324" s="25"/>
      <c r="AD324" s="23"/>
      <c r="AE324" s="29">
        <v>0</v>
      </c>
      <c r="AF324" s="23" t="s">
        <v>4676</v>
      </c>
      <c r="AG324" s="25">
        <v>45258</v>
      </c>
      <c r="AH324" s="25">
        <v>45274</v>
      </c>
      <c r="AI324" s="25">
        <v>45280</v>
      </c>
      <c r="AJ324" s="29">
        <v>35343</v>
      </c>
      <c r="AK324" s="29">
        <v>0</v>
      </c>
      <c r="AL324" s="29">
        <v>0</v>
      </c>
      <c r="AM324" s="29">
        <v>0</v>
      </c>
      <c r="AN324" s="29">
        <v>0</v>
      </c>
      <c r="AO324" s="29">
        <v>0</v>
      </c>
      <c r="AP324" s="29">
        <v>0</v>
      </c>
      <c r="AQ324" s="29">
        <v>0</v>
      </c>
      <c r="AR324" s="29">
        <v>35343</v>
      </c>
      <c r="AS324" s="29">
        <v>0</v>
      </c>
      <c r="AT324" s="29">
        <v>0</v>
      </c>
      <c r="AU324" s="23"/>
      <c r="AV324" s="29">
        <v>35343</v>
      </c>
      <c r="AW324" s="23" t="s">
        <v>4729</v>
      </c>
      <c r="AX324" s="23" t="s">
        <v>4859</v>
      </c>
      <c r="AY324" s="23" t="s">
        <v>4731</v>
      </c>
      <c r="AZ324" s="29">
        <v>0</v>
      </c>
    </row>
    <row r="325" spans="1:52" s="27" customFormat="1" hidden="1" x14ac:dyDescent="0.2">
      <c r="A325" s="23">
        <v>891480000</v>
      </c>
      <c r="B325" s="23" t="s">
        <v>20</v>
      </c>
      <c r="C325" s="23" t="s">
        <v>3518</v>
      </c>
      <c r="D325" s="23" t="str">
        <f t="shared" si="7"/>
        <v>891480000_EJ014302</v>
      </c>
      <c r="E325" s="23" t="s">
        <v>1717</v>
      </c>
      <c r="F325" s="23" t="s">
        <v>1143</v>
      </c>
      <c r="G325" s="24">
        <v>45274</v>
      </c>
      <c r="H325" s="23"/>
      <c r="I325" s="26">
        <v>50046</v>
      </c>
      <c r="J325" s="26">
        <v>50046</v>
      </c>
      <c r="K325" s="23"/>
      <c r="L325" s="23" t="s">
        <v>26</v>
      </c>
      <c r="M325" s="23"/>
      <c r="N325" s="23" t="s">
        <v>4728</v>
      </c>
      <c r="O325" s="23" t="s">
        <v>4728</v>
      </c>
      <c r="P325" s="29">
        <v>0</v>
      </c>
      <c r="Q325" s="23"/>
      <c r="R325" s="23"/>
      <c r="S325" s="23"/>
      <c r="T325" s="29">
        <v>0</v>
      </c>
      <c r="U325" s="29">
        <v>0</v>
      </c>
      <c r="V325" s="23"/>
      <c r="W325" s="25"/>
      <c r="X325" s="23"/>
      <c r="Y325" s="29">
        <v>0</v>
      </c>
      <c r="Z325" s="29">
        <v>0</v>
      </c>
      <c r="AA325" s="29">
        <v>0</v>
      </c>
      <c r="AB325" s="23"/>
      <c r="AC325" s="25"/>
      <c r="AD325" s="23"/>
      <c r="AE325" s="29">
        <v>0</v>
      </c>
      <c r="AF325" s="23" t="s">
        <v>4676</v>
      </c>
      <c r="AG325" s="25">
        <v>45258</v>
      </c>
      <c r="AH325" s="25">
        <v>45274</v>
      </c>
      <c r="AI325" s="25">
        <v>45281</v>
      </c>
      <c r="AJ325" s="29">
        <v>50046</v>
      </c>
      <c r="AK325" s="29">
        <v>0</v>
      </c>
      <c r="AL325" s="29">
        <v>0</v>
      </c>
      <c r="AM325" s="29">
        <v>0</v>
      </c>
      <c r="AN325" s="29">
        <v>0</v>
      </c>
      <c r="AO325" s="29">
        <v>0</v>
      </c>
      <c r="AP325" s="29">
        <v>0</v>
      </c>
      <c r="AQ325" s="29">
        <v>0</v>
      </c>
      <c r="AR325" s="29">
        <v>50046</v>
      </c>
      <c r="AS325" s="29">
        <v>0</v>
      </c>
      <c r="AT325" s="29">
        <v>0</v>
      </c>
      <c r="AU325" s="23"/>
      <c r="AV325" s="29">
        <v>50046</v>
      </c>
      <c r="AW325" s="23" t="s">
        <v>4729</v>
      </c>
      <c r="AX325" s="23" t="s">
        <v>4860</v>
      </c>
      <c r="AY325" s="23" t="s">
        <v>4731</v>
      </c>
      <c r="AZ325" s="29">
        <v>0</v>
      </c>
    </row>
    <row r="326" spans="1:52" s="27" customFormat="1" hidden="1" x14ac:dyDescent="0.2">
      <c r="A326" s="23">
        <v>891480000</v>
      </c>
      <c r="B326" s="23" t="s">
        <v>20</v>
      </c>
      <c r="C326" s="23" t="s">
        <v>3519</v>
      </c>
      <c r="D326" s="23" t="str">
        <f t="shared" si="7"/>
        <v>891480000_EI584919</v>
      </c>
      <c r="E326" s="23" t="s">
        <v>1675</v>
      </c>
      <c r="F326" s="23" t="s">
        <v>1144</v>
      </c>
      <c r="G326" s="24">
        <v>45274</v>
      </c>
      <c r="H326" s="23"/>
      <c r="I326" s="26">
        <v>72598</v>
      </c>
      <c r="J326" s="26">
        <v>72598</v>
      </c>
      <c r="K326" s="23"/>
      <c r="L326" s="23" t="s">
        <v>26</v>
      </c>
      <c r="M326" s="23"/>
      <c r="N326" s="23" t="s">
        <v>4728</v>
      </c>
      <c r="O326" s="23" t="s">
        <v>4728</v>
      </c>
      <c r="P326" s="29">
        <v>0</v>
      </c>
      <c r="Q326" s="23"/>
      <c r="R326" s="23"/>
      <c r="S326" s="23"/>
      <c r="T326" s="29">
        <v>0</v>
      </c>
      <c r="U326" s="29">
        <v>0</v>
      </c>
      <c r="V326" s="23"/>
      <c r="W326" s="25"/>
      <c r="X326" s="23"/>
      <c r="Y326" s="29">
        <v>0</v>
      </c>
      <c r="Z326" s="29">
        <v>0</v>
      </c>
      <c r="AA326" s="29">
        <v>0</v>
      </c>
      <c r="AB326" s="23"/>
      <c r="AC326" s="25"/>
      <c r="AD326" s="23"/>
      <c r="AE326" s="29">
        <v>0</v>
      </c>
      <c r="AF326" s="23" t="s">
        <v>4676</v>
      </c>
      <c r="AG326" s="25">
        <v>45254</v>
      </c>
      <c r="AH326" s="25">
        <v>45334</v>
      </c>
      <c r="AI326" s="25">
        <v>45348</v>
      </c>
      <c r="AJ326" s="29">
        <v>72598</v>
      </c>
      <c r="AK326" s="29">
        <v>0</v>
      </c>
      <c r="AL326" s="29">
        <v>0</v>
      </c>
      <c r="AM326" s="29">
        <v>0</v>
      </c>
      <c r="AN326" s="29">
        <v>0</v>
      </c>
      <c r="AO326" s="29">
        <v>0</v>
      </c>
      <c r="AP326" s="29">
        <v>0</v>
      </c>
      <c r="AQ326" s="29">
        <v>0</v>
      </c>
      <c r="AR326" s="29">
        <v>72598</v>
      </c>
      <c r="AS326" s="29">
        <v>0</v>
      </c>
      <c r="AT326" s="29">
        <v>0</v>
      </c>
      <c r="AU326" s="23"/>
      <c r="AV326" s="29">
        <v>72598</v>
      </c>
      <c r="AW326" s="23" t="s">
        <v>4729</v>
      </c>
      <c r="AX326" s="23" t="s">
        <v>4861</v>
      </c>
      <c r="AY326" s="23" t="s">
        <v>4731</v>
      </c>
      <c r="AZ326" s="29">
        <v>0</v>
      </c>
    </row>
    <row r="327" spans="1:52" s="27" customFormat="1" hidden="1" x14ac:dyDescent="0.2">
      <c r="A327" s="23">
        <v>891480000</v>
      </c>
      <c r="B327" s="23" t="s">
        <v>20</v>
      </c>
      <c r="C327" s="23" t="s">
        <v>3521</v>
      </c>
      <c r="D327" s="23" t="str">
        <f t="shared" si="7"/>
        <v>891480000_EJ2626735</v>
      </c>
      <c r="E327" s="23" t="s">
        <v>1720</v>
      </c>
      <c r="F327" s="23" t="s">
        <v>1146</v>
      </c>
      <c r="G327" s="24">
        <v>45274</v>
      </c>
      <c r="H327" s="23"/>
      <c r="I327" s="26">
        <v>386276</v>
      </c>
      <c r="J327" s="26">
        <v>386276</v>
      </c>
      <c r="K327" s="23"/>
      <c r="L327" s="23" t="s">
        <v>26</v>
      </c>
      <c r="M327" s="23"/>
      <c r="N327" s="23" t="s">
        <v>4728</v>
      </c>
      <c r="O327" s="23" t="s">
        <v>4728</v>
      </c>
      <c r="P327" s="29">
        <v>0</v>
      </c>
      <c r="Q327" s="23"/>
      <c r="R327" s="23"/>
      <c r="S327" s="23"/>
      <c r="T327" s="29">
        <v>0</v>
      </c>
      <c r="U327" s="29">
        <v>0</v>
      </c>
      <c r="V327" s="23"/>
      <c r="W327" s="25"/>
      <c r="X327" s="23"/>
      <c r="Y327" s="29">
        <v>0</v>
      </c>
      <c r="Z327" s="29">
        <v>0</v>
      </c>
      <c r="AA327" s="29">
        <v>0</v>
      </c>
      <c r="AB327" s="23"/>
      <c r="AC327" s="25"/>
      <c r="AD327" s="23"/>
      <c r="AE327" s="29">
        <v>0</v>
      </c>
      <c r="AF327" s="23" t="s">
        <v>4676</v>
      </c>
      <c r="AG327" s="25">
        <v>45253</v>
      </c>
      <c r="AH327" s="25">
        <v>45274</v>
      </c>
      <c r="AI327" s="25">
        <v>45285</v>
      </c>
      <c r="AJ327" s="29">
        <v>386276</v>
      </c>
      <c r="AK327" s="29">
        <v>0</v>
      </c>
      <c r="AL327" s="29">
        <v>0</v>
      </c>
      <c r="AM327" s="29">
        <v>0</v>
      </c>
      <c r="AN327" s="29">
        <v>0</v>
      </c>
      <c r="AO327" s="29">
        <v>0</v>
      </c>
      <c r="AP327" s="29">
        <v>0</v>
      </c>
      <c r="AQ327" s="29">
        <v>0</v>
      </c>
      <c r="AR327" s="29">
        <v>386276</v>
      </c>
      <c r="AS327" s="29">
        <v>0</v>
      </c>
      <c r="AT327" s="29">
        <v>0</v>
      </c>
      <c r="AU327" s="23"/>
      <c r="AV327" s="29">
        <v>386276</v>
      </c>
      <c r="AW327" s="23" t="s">
        <v>4729</v>
      </c>
      <c r="AX327" s="23" t="s">
        <v>4862</v>
      </c>
      <c r="AY327" s="23" t="s">
        <v>4731</v>
      </c>
      <c r="AZ327" s="29">
        <v>0</v>
      </c>
    </row>
    <row r="328" spans="1:52" s="27" customFormat="1" hidden="1" x14ac:dyDescent="0.2">
      <c r="A328" s="23">
        <v>891480000</v>
      </c>
      <c r="B328" s="23" t="s">
        <v>20</v>
      </c>
      <c r="C328" s="23" t="s">
        <v>3522</v>
      </c>
      <c r="D328" s="23" t="str">
        <f t="shared" si="7"/>
        <v>891480000_EJ2315618</v>
      </c>
      <c r="E328" s="23" t="s">
        <v>1724</v>
      </c>
      <c r="F328" s="23" t="s">
        <v>1147</v>
      </c>
      <c r="G328" s="24">
        <v>45274</v>
      </c>
      <c r="H328" s="23"/>
      <c r="I328" s="26">
        <v>103268</v>
      </c>
      <c r="J328" s="26">
        <v>103268</v>
      </c>
      <c r="K328" s="23"/>
      <c r="L328" s="23" t="s">
        <v>26</v>
      </c>
      <c r="M328" s="23"/>
      <c r="N328" s="23" t="s">
        <v>4728</v>
      </c>
      <c r="O328" s="23" t="s">
        <v>4728</v>
      </c>
      <c r="P328" s="29">
        <v>0</v>
      </c>
      <c r="Q328" s="23"/>
      <c r="R328" s="23"/>
      <c r="S328" s="23"/>
      <c r="T328" s="29">
        <v>0</v>
      </c>
      <c r="U328" s="29">
        <v>0</v>
      </c>
      <c r="V328" s="23"/>
      <c r="W328" s="25"/>
      <c r="X328" s="23"/>
      <c r="Y328" s="29">
        <v>0</v>
      </c>
      <c r="Z328" s="29">
        <v>0</v>
      </c>
      <c r="AA328" s="29">
        <v>0</v>
      </c>
      <c r="AB328" s="23"/>
      <c r="AC328" s="25"/>
      <c r="AD328" s="23"/>
      <c r="AE328" s="29">
        <v>0</v>
      </c>
      <c r="AF328" s="23" t="s">
        <v>4676</v>
      </c>
      <c r="AG328" s="25">
        <v>45260</v>
      </c>
      <c r="AH328" s="25">
        <v>45274</v>
      </c>
      <c r="AI328" s="25">
        <v>45285</v>
      </c>
      <c r="AJ328" s="29">
        <v>103268</v>
      </c>
      <c r="AK328" s="29">
        <v>0</v>
      </c>
      <c r="AL328" s="29">
        <v>0</v>
      </c>
      <c r="AM328" s="29">
        <v>0</v>
      </c>
      <c r="AN328" s="29">
        <v>0</v>
      </c>
      <c r="AO328" s="29">
        <v>0</v>
      </c>
      <c r="AP328" s="29">
        <v>0</v>
      </c>
      <c r="AQ328" s="29">
        <v>0</v>
      </c>
      <c r="AR328" s="29">
        <v>103268</v>
      </c>
      <c r="AS328" s="29">
        <v>0</v>
      </c>
      <c r="AT328" s="29">
        <v>0</v>
      </c>
      <c r="AU328" s="23"/>
      <c r="AV328" s="29">
        <v>103268</v>
      </c>
      <c r="AW328" s="23" t="s">
        <v>4729</v>
      </c>
      <c r="AX328" s="23" t="s">
        <v>4863</v>
      </c>
      <c r="AY328" s="23" t="s">
        <v>4731</v>
      </c>
      <c r="AZ328" s="29">
        <v>0</v>
      </c>
    </row>
    <row r="329" spans="1:52" s="27" customFormat="1" hidden="1" x14ac:dyDescent="0.2">
      <c r="A329" s="23">
        <v>891480000</v>
      </c>
      <c r="B329" s="23" t="s">
        <v>20</v>
      </c>
      <c r="C329" s="23" t="s">
        <v>3524</v>
      </c>
      <c r="D329" s="23" t="str">
        <f t="shared" si="7"/>
        <v>891480000_EI4848995</v>
      </c>
      <c r="E329" s="23" t="s">
        <v>1673</v>
      </c>
      <c r="F329" s="23" t="s">
        <v>1149</v>
      </c>
      <c r="G329" s="24">
        <v>45274</v>
      </c>
      <c r="H329" s="23"/>
      <c r="I329" s="26">
        <v>247362</v>
      </c>
      <c r="J329" s="26">
        <v>247362</v>
      </c>
      <c r="K329" s="23"/>
      <c r="L329" s="23" t="s">
        <v>26</v>
      </c>
      <c r="M329" s="23"/>
      <c r="N329" s="23" t="s">
        <v>4728</v>
      </c>
      <c r="O329" s="23" t="s">
        <v>4728</v>
      </c>
      <c r="P329" s="29">
        <v>0</v>
      </c>
      <c r="Q329" s="23"/>
      <c r="R329" s="23"/>
      <c r="S329" s="23"/>
      <c r="T329" s="29">
        <v>0</v>
      </c>
      <c r="U329" s="29">
        <v>0</v>
      </c>
      <c r="V329" s="23"/>
      <c r="W329" s="25"/>
      <c r="X329" s="23"/>
      <c r="Y329" s="29">
        <v>0</v>
      </c>
      <c r="Z329" s="29">
        <v>0</v>
      </c>
      <c r="AA329" s="29">
        <v>0</v>
      </c>
      <c r="AB329" s="23"/>
      <c r="AC329" s="25"/>
      <c r="AD329" s="23"/>
      <c r="AE329" s="29">
        <v>0</v>
      </c>
      <c r="AF329" s="23" t="s">
        <v>4676</v>
      </c>
      <c r="AG329" s="25">
        <v>45253</v>
      </c>
      <c r="AH329" s="25">
        <v>45334</v>
      </c>
      <c r="AI329" s="25">
        <v>45346</v>
      </c>
      <c r="AJ329" s="29">
        <v>247362</v>
      </c>
      <c r="AK329" s="29">
        <v>0</v>
      </c>
      <c r="AL329" s="29">
        <v>0</v>
      </c>
      <c r="AM329" s="29">
        <v>0</v>
      </c>
      <c r="AN329" s="29">
        <v>0</v>
      </c>
      <c r="AO329" s="29">
        <v>0</v>
      </c>
      <c r="AP329" s="29">
        <v>0</v>
      </c>
      <c r="AQ329" s="29">
        <v>0</v>
      </c>
      <c r="AR329" s="29">
        <v>247362</v>
      </c>
      <c r="AS329" s="29">
        <v>0</v>
      </c>
      <c r="AT329" s="29">
        <v>0</v>
      </c>
      <c r="AU329" s="23"/>
      <c r="AV329" s="29">
        <v>247362</v>
      </c>
      <c r="AW329" s="23" t="s">
        <v>4729</v>
      </c>
      <c r="AX329" s="23" t="s">
        <v>4864</v>
      </c>
      <c r="AY329" s="23" t="s">
        <v>4731</v>
      </c>
      <c r="AZ329" s="29">
        <v>0</v>
      </c>
    </row>
    <row r="330" spans="1:52" s="27" customFormat="1" hidden="1" x14ac:dyDescent="0.2">
      <c r="A330" s="23">
        <v>891480000</v>
      </c>
      <c r="B330" s="23" t="s">
        <v>20</v>
      </c>
      <c r="C330" s="23" t="s">
        <v>3527</v>
      </c>
      <c r="D330" s="23" t="str">
        <f t="shared" si="7"/>
        <v>891480000_EI538006</v>
      </c>
      <c r="E330" s="23" t="s">
        <v>1683</v>
      </c>
      <c r="F330" s="23" t="s">
        <v>1152</v>
      </c>
      <c r="G330" s="24">
        <v>45274</v>
      </c>
      <c r="H330" s="23"/>
      <c r="I330" s="26">
        <v>82362</v>
      </c>
      <c r="J330" s="26">
        <v>82362</v>
      </c>
      <c r="K330" s="23"/>
      <c r="L330" s="23" t="s">
        <v>26</v>
      </c>
      <c r="M330" s="23"/>
      <c r="N330" s="23" t="s">
        <v>4728</v>
      </c>
      <c r="O330" s="23" t="s">
        <v>4728</v>
      </c>
      <c r="P330" s="29">
        <v>0</v>
      </c>
      <c r="Q330" s="23"/>
      <c r="R330" s="23"/>
      <c r="S330" s="23"/>
      <c r="T330" s="29">
        <v>0</v>
      </c>
      <c r="U330" s="29">
        <v>0</v>
      </c>
      <c r="V330" s="23"/>
      <c r="W330" s="25"/>
      <c r="X330" s="23"/>
      <c r="Y330" s="29">
        <v>0</v>
      </c>
      <c r="Z330" s="29">
        <v>0</v>
      </c>
      <c r="AA330" s="29">
        <v>0</v>
      </c>
      <c r="AB330" s="23"/>
      <c r="AC330" s="25"/>
      <c r="AD330" s="23"/>
      <c r="AE330" s="29">
        <v>0</v>
      </c>
      <c r="AF330" s="23" t="s">
        <v>4676</v>
      </c>
      <c r="AG330" s="25">
        <v>45251</v>
      </c>
      <c r="AH330" s="25">
        <v>45274</v>
      </c>
      <c r="AI330" s="25">
        <v>45285</v>
      </c>
      <c r="AJ330" s="29">
        <v>82362</v>
      </c>
      <c r="AK330" s="29">
        <v>0</v>
      </c>
      <c r="AL330" s="29">
        <v>0</v>
      </c>
      <c r="AM330" s="29">
        <v>0</v>
      </c>
      <c r="AN330" s="29">
        <v>0</v>
      </c>
      <c r="AO330" s="29">
        <v>0</v>
      </c>
      <c r="AP330" s="29">
        <v>0</v>
      </c>
      <c r="AQ330" s="29">
        <v>0</v>
      </c>
      <c r="AR330" s="29">
        <v>82362</v>
      </c>
      <c r="AS330" s="29">
        <v>0</v>
      </c>
      <c r="AT330" s="29">
        <v>0</v>
      </c>
      <c r="AU330" s="23"/>
      <c r="AV330" s="29">
        <v>82362</v>
      </c>
      <c r="AW330" s="23" t="s">
        <v>4729</v>
      </c>
      <c r="AX330" s="23" t="s">
        <v>4865</v>
      </c>
      <c r="AY330" s="23" t="s">
        <v>4731</v>
      </c>
      <c r="AZ330" s="29">
        <v>0</v>
      </c>
    </row>
    <row r="331" spans="1:52" s="27" customFormat="1" hidden="1" x14ac:dyDescent="0.2">
      <c r="A331" s="23">
        <v>891480000</v>
      </c>
      <c r="B331" s="23" t="s">
        <v>20</v>
      </c>
      <c r="C331" s="23" t="s">
        <v>3532</v>
      </c>
      <c r="D331" s="23" t="str">
        <f t="shared" si="7"/>
        <v>891480000_EI4849344</v>
      </c>
      <c r="E331" s="23" t="s">
        <v>1673</v>
      </c>
      <c r="F331" s="23" t="s">
        <v>1157</v>
      </c>
      <c r="G331" s="24">
        <v>45274</v>
      </c>
      <c r="H331" s="23"/>
      <c r="I331" s="26">
        <v>64182</v>
      </c>
      <c r="J331" s="26">
        <v>64182</v>
      </c>
      <c r="K331" s="23"/>
      <c r="L331" s="23" t="s">
        <v>26</v>
      </c>
      <c r="M331" s="23"/>
      <c r="N331" s="23" t="s">
        <v>4728</v>
      </c>
      <c r="O331" s="23" t="s">
        <v>4728</v>
      </c>
      <c r="P331" s="29">
        <v>0</v>
      </c>
      <c r="Q331" s="23"/>
      <c r="R331" s="23"/>
      <c r="S331" s="23"/>
      <c r="T331" s="29">
        <v>0</v>
      </c>
      <c r="U331" s="29">
        <v>0</v>
      </c>
      <c r="V331" s="23"/>
      <c r="W331" s="25"/>
      <c r="X331" s="23"/>
      <c r="Y331" s="29">
        <v>0</v>
      </c>
      <c r="Z331" s="29">
        <v>0</v>
      </c>
      <c r="AA331" s="29">
        <v>0</v>
      </c>
      <c r="AB331" s="23"/>
      <c r="AC331" s="25"/>
      <c r="AD331" s="23"/>
      <c r="AE331" s="29">
        <v>0</v>
      </c>
      <c r="AF331" s="23" t="s">
        <v>4676</v>
      </c>
      <c r="AG331" s="25">
        <v>45261</v>
      </c>
      <c r="AH331" s="25">
        <v>45334</v>
      </c>
      <c r="AI331" s="25">
        <v>45348</v>
      </c>
      <c r="AJ331" s="29">
        <v>64182</v>
      </c>
      <c r="AK331" s="29">
        <v>0</v>
      </c>
      <c r="AL331" s="29">
        <v>0</v>
      </c>
      <c r="AM331" s="29">
        <v>0</v>
      </c>
      <c r="AN331" s="29">
        <v>0</v>
      </c>
      <c r="AO331" s="29">
        <v>0</v>
      </c>
      <c r="AP331" s="29">
        <v>0</v>
      </c>
      <c r="AQ331" s="29">
        <v>0</v>
      </c>
      <c r="AR331" s="29">
        <v>64182</v>
      </c>
      <c r="AS331" s="29">
        <v>0</v>
      </c>
      <c r="AT331" s="29">
        <v>0</v>
      </c>
      <c r="AU331" s="23"/>
      <c r="AV331" s="29">
        <v>64182</v>
      </c>
      <c r="AW331" s="23" t="s">
        <v>4729</v>
      </c>
      <c r="AX331" s="23" t="s">
        <v>4868</v>
      </c>
      <c r="AY331" s="23" t="s">
        <v>4731</v>
      </c>
      <c r="AZ331" s="29">
        <v>0</v>
      </c>
    </row>
    <row r="332" spans="1:52" s="27" customFormat="1" hidden="1" x14ac:dyDescent="0.2">
      <c r="A332" s="23">
        <v>891480000</v>
      </c>
      <c r="B332" s="23" t="s">
        <v>20</v>
      </c>
      <c r="C332" s="23" t="s">
        <v>3535</v>
      </c>
      <c r="D332" s="23" t="str">
        <f t="shared" si="7"/>
        <v>891480000_EI585108</v>
      </c>
      <c r="E332" s="23" t="s">
        <v>1675</v>
      </c>
      <c r="F332" s="23" t="s">
        <v>1160</v>
      </c>
      <c r="G332" s="24">
        <v>45274</v>
      </c>
      <c r="H332" s="23"/>
      <c r="I332" s="26">
        <v>224029</v>
      </c>
      <c r="J332" s="26">
        <v>224029</v>
      </c>
      <c r="K332" s="23"/>
      <c r="L332" s="23" t="s">
        <v>26</v>
      </c>
      <c r="M332" s="23"/>
      <c r="N332" s="23" t="s">
        <v>4728</v>
      </c>
      <c r="O332" s="23" t="s">
        <v>4728</v>
      </c>
      <c r="P332" s="29">
        <v>0</v>
      </c>
      <c r="Q332" s="23"/>
      <c r="R332" s="23"/>
      <c r="S332" s="23"/>
      <c r="T332" s="29">
        <v>0</v>
      </c>
      <c r="U332" s="29">
        <v>0</v>
      </c>
      <c r="V332" s="23"/>
      <c r="W332" s="25"/>
      <c r="X332" s="23"/>
      <c r="Y332" s="29">
        <v>0</v>
      </c>
      <c r="Z332" s="29">
        <v>0</v>
      </c>
      <c r="AA332" s="29">
        <v>0</v>
      </c>
      <c r="AB332" s="23"/>
      <c r="AC332" s="25"/>
      <c r="AD332" s="23"/>
      <c r="AE332" s="29">
        <v>0</v>
      </c>
      <c r="AF332" s="23" t="s">
        <v>4676</v>
      </c>
      <c r="AG332" s="25">
        <v>45260</v>
      </c>
      <c r="AH332" s="25">
        <v>45334</v>
      </c>
      <c r="AI332" s="25">
        <v>45346</v>
      </c>
      <c r="AJ332" s="29">
        <v>224029</v>
      </c>
      <c r="AK332" s="29">
        <v>0</v>
      </c>
      <c r="AL332" s="29">
        <v>0</v>
      </c>
      <c r="AM332" s="29">
        <v>0</v>
      </c>
      <c r="AN332" s="29">
        <v>0</v>
      </c>
      <c r="AO332" s="29">
        <v>0</v>
      </c>
      <c r="AP332" s="29">
        <v>0</v>
      </c>
      <c r="AQ332" s="29">
        <v>0</v>
      </c>
      <c r="AR332" s="29">
        <v>224029</v>
      </c>
      <c r="AS332" s="29">
        <v>0</v>
      </c>
      <c r="AT332" s="29">
        <v>0</v>
      </c>
      <c r="AU332" s="23"/>
      <c r="AV332" s="29">
        <v>224029</v>
      </c>
      <c r="AW332" s="23" t="s">
        <v>4729</v>
      </c>
      <c r="AX332" s="23" t="s">
        <v>4869</v>
      </c>
      <c r="AY332" s="23" t="s">
        <v>4731</v>
      </c>
      <c r="AZ332" s="29">
        <v>0</v>
      </c>
    </row>
    <row r="333" spans="1:52" s="27" customFormat="1" hidden="1" x14ac:dyDescent="0.2">
      <c r="A333" s="23">
        <v>891480000</v>
      </c>
      <c r="B333" s="23" t="s">
        <v>20</v>
      </c>
      <c r="C333" s="23" t="s">
        <v>3536</v>
      </c>
      <c r="D333" s="23" t="str">
        <f t="shared" si="7"/>
        <v>891480000_EI9643828</v>
      </c>
      <c r="E333" s="23" t="s">
        <v>1707</v>
      </c>
      <c r="F333" s="23" t="s">
        <v>1161</v>
      </c>
      <c r="G333" s="24">
        <v>45274</v>
      </c>
      <c r="H333" s="23"/>
      <c r="I333" s="26">
        <v>785864</v>
      </c>
      <c r="J333" s="26">
        <v>785864</v>
      </c>
      <c r="K333" s="23"/>
      <c r="L333" s="23" t="s">
        <v>26</v>
      </c>
      <c r="M333" s="23"/>
      <c r="N333" s="23" t="s">
        <v>4728</v>
      </c>
      <c r="O333" s="23" t="s">
        <v>4728</v>
      </c>
      <c r="P333" s="29">
        <v>0</v>
      </c>
      <c r="Q333" s="23"/>
      <c r="R333" s="23"/>
      <c r="S333" s="23"/>
      <c r="T333" s="29">
        <v>0</v>
      </c>
      <c r="U333" s="29">
        <v>0</v>
      </c>
      <c r="V333" s="23"/>
      <c r="W333" s="25"/>
      <c r="X333" s="23"/>
      <c r="Y333" s="29">
        <v>0</v>
      </c>
      <c r="Z333" s="29">
        <v>0</v>
      </c>
      <c r="AA333" s="29">
        <v>0</v>
      </c>
      <c r="AB333" s="23"/>
      <c r="AC333" s="25"/>
      <c r="AD333" s="23"/>
      <c r="AE333" s="29">
        <v>0</v>
      </c>
      <c r="AF333" s="23" t="s">
        <v>4676</v>
      </c>
      <c r="AG333" s="25">
        <v>45260</v>
      </c>
      <c r="AH333" s="25">
        <v>45274</v>
      </c>
      <c r="AI333" s="25">
        <v>45286</v>
      </c>
      <c r="AJ333" s="29">
        <v>789964</v>
      </c>
      <c r="AK333" s="29">
        <v>0</v>
      </c>
      <c r="AL333" s="29">
        <v>0</v>
      </c>
      <c r="AM333" s="29">
        <v>0</v>
      </c>
      <c r="AN333" s="29">
        <v>0</v>
      </c>
      <c r="AO333" s="29">
        <v>0</v>
      </c>
      <c r="AP333" s="29">
        <v>0</v>
      </c>
      <c r="AQ333" s="29">
        <v>0</v>
      </c>
      <c r="AR333" s="29">
        <v>789964</v>
      </c>
      <c r="AS333" s="29">
        <v>0</v>
      </c>
      <c r="AT333" s="29">
        <v>0</v>
      </c>
      <c r="AU333" s="23"/>
      <c r="AV333" s="29">
        <v>789964</v>
      </c>
      <c r="AW333" s="23" t="s">
        <v>4729</v>
      </c>
      <c r="AX333" s="23" t="s">
        <v>4870</v>
      </c>
      <c r="AY333" s="23" t="s">
        <v>4731</v>
      </c>
      <c r="AZ333" s="29">
        <v>0</v>
      </c>
    </row>
    <row r="334" spans="1:52" s="27" customFormat="1" hidden="1" x14ac:dyDescent="0.2">
      <c r="A334" s="23">
        <v>891480000</v>
      </c>
      <c r="B334" s="23" t="s">
        <v>20</v>
      </c>
      <c r="C334" s="23" t="s">
        <v>3539</v>
      </c>
      <c r="D334" s="23" t="str">
        <f t="shared" si="7"/>
        <v>891480000_EI466658</v>
      </c>
      <c r="E334" s="23" t="s">
        <v>1699</v>
      </c>
      <c r="F334" s="23" t="s">
        <v>1164</v>
      </c>
      <c r="G334" s="24">
        <v>45274</v>
      </c>
      <c r="H334" s="23"/>
      <c r="I334" s="26">
        <v>108314</v>
      </c>
      <c r="J334" s="26">
        <v>108314</v>
      </c>
      <c r="K334" s="23"/>
      <c r="L334" s="23" t="s">
        <v>26</v>
      </c>
      <c r="M334" s="23"/>
      <c r="N334" s="23" t="s">
        <v>4728</v>
      </c>
      <c r="O334" s="23" t="s">
        <v>4728</v>
      </c>
      <c r="P334" s="29">
        <v>0</v>
      </c>
      <c r="Q334" s="23"/>
      <c r="R334" s="23"/>
      <c r="S334" s="23"/>
      <c r="T334" s="29">
        <v>0</v>
      </c>
      <c r="U334" s="29">
        <v>0</v>
      </c>
      <c r="V334" s="23"/>
      <c r="W334" s="25"/>
      <c r="X334" s="23"/>
      <c r="Y334" s="29">
        <v>0</v>
      </c>
      <c r="Z334" s="29">
        <v>0</v>
      </c>
      <c r="AA334" s="29">
        <v>0</v>
      </c>
      <c r="AB334" s="23"/>
      <c r="AC334" s="25"/>
      <c r="AD334" s="23"/>
      <c r="AE334" s="29">
        <v>0</v>
      </c>
      <c r="AF334" s="23" t="s">
        <v>4676</v>
      </c>
      <c r="AG334" s="25">
        <v>45259</v>
      </c>
      <c r="AH334" s="25">
        <v>45334</v>
      </c>
      <c r="AI334" s="25">
        <v>45346</v>
      </c>
      <c r="AJ334" s="29">
        <v>108314</v>
      </c>
      <c r="AK334" s="29">
        <v>0</v>
      </c>
      <c r="AL334" s="29">
        <v>0</v>
      </c>
      <c r="AM334" s="29">
        <v>0</v>
      </c>
      <c r="AN334" s="29">
        <v>0</v>
      </c>
      <c r="AO334" s="29">
        <v>0</v>
      </c>
      <c r="AP334" s="29">
        <v>0</v>
      </c>
      <c r="AQ334" s="29">
        <v>0</v>
      </c>
      <c r="AR334" s="29">
        <v>108314</v>
      </c>
      <c r="AS334" s="29">
        <v>0</v>
      </c>
      <c r="AT334" s="29">
        <v>0</v>
      </c>
      <c r="AU334" s="23"/>
      <c r="AV334" s="29">
        <v>108314</v>
      </c>
      <c r="AW334" s="23" t="s">
        <v>4729</v>
      </c>
      <c r="AX334" s="23" t="s">
        <v>4871</v>
      </c>
      <c r="AY334" s="23" t="s">
        <v>4731</v>
      </c>
      <c r="AZ334" s="29">
        <v>0</v>
      </c>
    </row>
    <row r="335" spans="1:52" s="27" customFormat="1" hidden="1" x14ac:dyDescent="0.2">
      <c r="A335" s="23">
        <v>891480000</v>
      </c>
      <c r="B335" s="23" t="s">
        <v>20</v>
      </c>
      <c r="C335" s="23" t="s">
        <v>3543</v>
      </c>
      <c r="D335" s="23" t="str">
        <f t="shared" si="7"/>
        <v>891480000_EI4849199</v>
      </c>
      <c r="E335" s="23" t="s">
        <v>1673</v>
      </c>
      <c r="F335" s="23" t="s">
        <v>1168</v>
      </c>
      <c r="G335" s="24">
        <v>45274</v>
      </c>
      <c r="H335" s="23"/>
      <c r="I335" s="26">
        <v>66380</v>
      </c>
      <c r="J335" s="26">
        <v>66380</v>
      </c>
      <c r="K335" s="23"/>
      <c r="L335" s="23" t="s">
        <v>26</v>
      </c>
      <c r="M335" s="23"/>
      <c r="N335" s="23" t="s">
        <v>4728</v>
      </c>
      <c r="O335" s="23" t="s">
        <v>4728</v>
      </c>
      <c r="P335" s="29">
        <v>0</v>
      </c>
      <c r="Q335" s="23"/>
      <c r="R335" s="23"/>
      <c r="S335" s="23"/>
      <c r="T335" s="29">
        <v>0</v>
      </c>
      <c r="U335" s="29">
        <v>0</v>
      </c>
      <c r="V335" s="23"/>
      <c r="W335" s="25"/>
      <c r="X335" s="23"/>
      <c r="Y335" s="29">
        <v>0</v>
      </c>
      <c r="Z335" s="29">
        <v>0</v>
      </c>
      <c r="AA335" s="29">
        <v>0</v>
      </c>
      <c r="AB335" s="23"/>
      <c r="AC335" s="25"/>
      <c r="AD335" s="23"/>
      <c r="AE335" s="29">
        <v>0</v>
      </c>
      <c r="AF335" s="23" t="s">
        <v>4676</v>
      </c>
      <c r="AG335" s="25">
        <v>45258</v>
      </c>
      <c r="AH335" s="25">
        <v>45274</v>
      </c>
      <c r="AI335" s="25">
        <v>45285</v>
      </c>
      <c r="AJ335" s="29">
        <v>66380</v>
      </c>
      <c r="AK335" s="29">
        <v>0</v>
      </c>
      <c r="AL335" s="29">
        <v>0</v>
      </c>
      <c r="AM335" s="29">
        <v>0</v>
      </c>
      <c r="AN335" s="29">
        <v>0</v>
      </c>
      <c r="AO335" s="29">
        <v>0</v>
      </c>
      <c r="AP335" s="29">
        <v>0</v>
      </c>
      <c r="AQ335" s="29">
        <v>0</v>
      </c>
      <c r="AR335" s="29">
        <v>66380</v>
      </c>
      <c r="AS335" s="29">
        <v>0</v>
      </c>
      <c r="AT335" s="29">
        <v>0</v>
      </c>
      <c r="AU335" s="23"/>
      <c r="AV335" s="29">
        <v>66380</v>
      </c>
      <c r="AW335" s="23" t="s">
        <v>4729</v>
      </c>
      <c r="AX335" s="23" t="s">
        <v>4872</v>
      </c>
      <c r="AY335" s="23" t="s">
        <v>4731</v>
      </c>
      <c r="AZ335" s="29">
        <v>0</v>
      </c>
    </row>
    <row r="336" spans="1:52" s="27" customFormat="1" hidden="1" x14ac:dyDescent="0.2">
      <c r="A336" s="23">
        <v>891480000</v>
      </c>
      <c r="B336" s="23" t="s">
        <v>20</v>
      </c>
      <c r="C336" s="23" t="s">
        <v>3545</v>
      </c>
      <c r="D336" s="23" t="str">
        <f t="shared" si="7"/>
        <v>891480000_EI0331555</v>
      </c>
      <c r="E336" s="23" t="s">
        <v>1693</v>
      </c>
      <c r="F336" s="23" t="s">
        <v>1170</v>
      </c>
      <c r="G336" s="24">
        <v>45274</v>
      </c>
      <c r="H336" s="23"/>
      <c r="I336" s="26">
        <v>152075</v>
      </c>
      <c r="J336" s="26">
        <v>152075</v>
      </c>
      <c r="K336" s="23"/>
      <c r="L336" s="23" t="s">
        <v>26</v>
      </c>
      <c r="M336" s="23"/>
      <c r="N336" s="23" t="s">
        <v>4728</v>
      </c>
      <c r="O336" s="23" t="s">
        <v>4728</v>
      </c>
      <c r="P336" s="29">
        <v>0</v>
      </c>
      <c r="Q336" s="23"/>
      <c r="R336" s="23"/>
      <c r="S336" s="23"/>
      <c r="T336" s="29">
        <v>0</v>
      </c>
      <c r="U336" s="29">
        <v>0</v>
      </c>
      <c r="V336" s="23"/>
      <c r="W336" s="25"/>
      <c r="X336" s="23"/>
      <c r="Y336" s="29">
        <v>0</v>
      </c>
      <c r="Z336" s="29">
        <v>0</v>
      </c>
      <c r="AA336" s="29">
        <v>0</v>
      </c>
      <c r="AB336" s="23"/>
      <c r="AC336" s="25"/>
      <c r="AD336" s="23"/>
      <c r="AE336" s="29">
        <v>0</v>
      </c>
      <c r="AF336" s="23" t="s">
        <v>4676</v>
      </c>
      <c r="AG336" s="25">
        <v>45258</v>
      </c>
      <c r="AH336" s="25">
        <v>45274</v>
      </c>
      <c r="AI336" s="25">
        <v>45285</v>
      </c>
      <c r="AJ336" s="29">
        <v>156175</v>
      </c>
      <c r="AK336" s="29">
        <v>0</v>
      </c>
      <c r="AL336" s="29">
        <v>0</v>
      </c>
      <c r="AM336" s="29">
        <v>0</v>
      </c>
      <c r="AN336" s="29">
        <v>0</v>
      </c>
      <c r="AO336" s="29">
        <v>0</v>
      </c>
      <c r="AP336" s="29">
        <v>0</v>
      </c>
      <c r="AQ336" s="29">
        <v>0</v>
      </c>
      <c r="AR336" s="29">
        <v>156175</v>
      </c>
      <c r="AS336" s="29">
        <v>0</v>
      </c>
      <c r="AT336" s="29">
        <v>0</v>
      </c>
      <c r="AU336" s="23"/>
      <c r="AV336" s="29">
        <v>156175</v>
      </c>
      <c r="AW336" s="23" t="s">
        <v>4729</v>
      </c>
      <c r="AX336" s="23" t="s">
        <v>4873</v>
      </c>
      <c r="AY336" s="23" t="s">
        <v>4731</v>
      </c>
      <c r="AZ336" s="29">
        <v>0</v>
      </c>
    </row>
    <row r="337" spans="1:52" s="27" customFormat="1" hidden="1" x14ac:dyDescent="0.2">
      <c r="A337" s="23">
        <v>891480000</v>
      </c>
      <c r="B337" s="23" t="s">
        <v>20</v>
      </c>
      <c r="C337" s="23" t="s">
        <v>3490</v>
      </c>
      <c r="D337" s="23" t="str">
        <f t="shared" si="7"/>
        <v>891480000_EI0131893</v>
      </c>
      <c r="E337" s="23" t="s">
        <v>1680</v>
      </c>
      <c r="F337" s="23" t="s">
        <v>1116</v>
      </c>
      <c r="G337" s="24">
        <v>45275</v>
      </c>
      <c r="H337" s="23"/>
      <c r="I337" s="26">
        <v>57667</v>
      </c>
      <c r="J337" s="26">
        <v>57667</v>
      </c>
      <c r="K337" s="23"/>
      <c r="L337" s="23" t="s">
        <v>26</v>
      </c>
      <c r="M337" s="23"/>
      <c r="N337" s="23" t="s">
        <v>4728</v>
      </c>
      <c r="O337" s="23" t="s">
        <v>4728</v>
      </c>
      <c r="P337" s="29">
        <v>0</v>
      </c>
      <c r="Q337" s="23"/>
      <c r="R337" s="23"/>
      <c r="S337" s="23"/>
      <c r="T337" s="29">
        <v>0</v>
      </c>
      <c r="U337" s="29">
        <v>0</v>
      </c>
      <c r="V337" s="23"/>
      <c r="W337" s="25"/>
      <c r="X337" s="23"/>
      <c r="Y337" s="29">
        <v>0</v>
      </c>
      <c r="Z337" s="29">
        <v>0</v>
      </c>
      <c r="AA337" s="29">
        <v>0</v>
      </c>
      <c r="AB337" s="23"/>
      <c r="AC337" s="25"/>
      <c r="AD337" s="23"/>
      <c r="AE337" s="29">
        <v>0</v>
      </c>
      <c r="AF337" s="23" t="s">
        <v>4676</v>
      </c>
      <c r="AG337" s="25">
        <v>45138</v>
      </c>
      <c r="AH337" s="25">
        <v>45275</v>
      </c>
      <c r="AI337" s="25">
        <v>45281</v>
      </c>
      <c r="AJ337" s="29">
        <v>57667</v>
      </c>
      <c r="AK337" s="29">
        <v>0</v>
      </c>
      <c r="AL337" s="29">
        <v>0</v>
      </c>
      <c r="AM337" s="29">
        <v>0</v>
      </c>
      <c r="AN337" s="29">
        <v>0</v>
      </c>
      <c r="AO337" s="29">
        <v>0</v>
      </c>
      <c r="AP337" s="29">
        <v>0</v>
      </c>
      <c r="AQ337" s="29">
        <v>0</v>
      </c>
      <c r="AR337" s="29">
        <v>57667</v>
      </c>
      <c r="AS337" s="29">
        <v>0</v>
      </c>
      <c r="AT337" s="29">
        <v>0</v>
      </c>
      <c r="AU337" s="23"/>
      <c r="AV337" s="29">
        <v>57667</v>
      </c>
      <c r="AW337" s="23" t="s">
        <v>4729</v>
      </c>
      <c r="AX337" s="23" t="s">
        <v>4875</v>
      </c>
      <c r="AY337" s="23" t="s">
        <v>4731</v>
      </c>
      <c r="AZ337" s="29">
        <v>0</v>
      </c>
    </row>
    <row r="338" spans="1:52" s="27" customFormat="1" hidden="1" x14ac:dyDescent="0.2">
      <c r="A338" s="23">
        <v>891480000</v>
      </c>
      <c r="B338" s="23" t="s">
        <v>20</v>
      </c>
      <c r="C338" s="23" t="s">
        <v>3491</v>
      </c>
      <c r="D338" s="23" t="str">
        <f t="shared" si="7"/>
        <v>891480000_EJ2737176</v>
      </c>
      <c r="E338" s="23" t="s">
        <v>1715</v>
      </c>
      <c r="F338" s="23" t="s">
        <v>1117</v>
      </c>
      <c r="G338" s="24">
        <v>45275</v>
      </c>
      <c r="H338" s="23"/>
      <c r="I338" s="26">
        <v>356643</v>
      </c>
      <c r="J338" s="26">
        <v>356643</v>
      </c>
      <c r="K338" s="23"/>
      <c r="L338" s="23" t="s">
        <v>26</v>
      </c>
      <c r="M338" s="23"/>
      <c r="N338" s="23" t="s">
        <v>4728</v>
      </c>
      <c r="O338" s="23" t="s">
        <v>4728</v>
      </c>
      <c r="P338" s="29">
        <v>0</v>
      </c>
      <c r="Q338" s="23"/>
      <c r="R338" s="23"/>
      <c r="S338" s="23"/>
      <c r="T338" s="29">
        <v>0</v>
      </c>
      <c r="U338" s="29">
        <v>0</v>
      </c>
      <c r="V338" s="23"/>
      <c r="W338" s="25"/>
      <c r="X338" s="23"/>
      <c r="Y338" s="29">
        <v>0</v>
      </c>
      <c r="Z338" s="29">
        <v>0</v>
      </c>
      <c r="AA338" s="29">
        <v>0</v>
      </c>
      <c r="AB338" s="23"/>
      <c r="AC338" s="25"/>
      <c r="AD338" s="23"/>
      <c r="AE338" s="29">
        <v>0</v>
      </c>
      <c r="AF338" s="23" t="s">
        <v>4676</v>
      </c>
      <c r="AG338" s="25">
        <v>45261</v>
      </c>
      <c r="AH338" s="25">
        <v>45275</v>
      </c>
      <c r="AI338" s="25">
        <v>45285</v>
      </c>
      <c r="AJ338" s="29">
        <v>356643</v>
      </c>
      <c r="AK338" s="29">
        <v>0</v>
      </c>
      <c r="AL338" s="29">
        <v>0</v>
      </c>
      <c r="AM338" s="29">
        <v>0</v>
      </c>
      <c r="AN338" s="29">
        <v>0</v>
      </c>
      <c r="AO338" s="29">
        <v>0</v>
      </c>
      <c r="AP338" s="29">
        <v>0</v>
      </c>
      <c r="AQ338" s="29">
        <v>0</v>
      </c>
      <c r="AR338" s="29">
        <v>356643</v>
      </c>
      <c r="AS338" s="29">
        <v>0</v>
      </c>
      <c r="AT338" s="29">
        <v>0</v>
      </c>
      <c r="AU338" s="23"/>
      <c r="AV338" s="29">
        <v>356643</v>
      </c>
      <c r="AW338" s="23" t="s">
        <v>4729</v>
      </c>
      <c r="AX338" s="23" t="s">
        <v>4876</v>
      </c>
      <c r="AY338" s="23" t="s">
        <v>4731</v>
      </c>
      <c r="AZ338" s="29">
        <v>0</v>
      </c>
    </row>
    <row r="339" spans="1:52" s="27" customFormat="1" hidden="1" x14ac:dyDescent="0.2">
      <c r="A339" s="23">
        <v>891480000</v>
      </c>
      <c r="B339" s="23" t="s">
        <v>20</v>
      </c>
      <c r="C339" s="23" t="s">
        <v>3492</v>
      </c>
      <c r="D339" s="23" t="str">
        <f t="shared" si="7"/>
        <v>891480000_EI4849945</v>
      </c>
      <c r="E339" s="23" t="s">
        <v>1673</v>
      </c>
      <c r="F339" s="23" t="s">
        <v>1118</v>
      </c>
      <c r="G339" s="24">
        <v>45275</v>
      </c>
      <c r="H339" s="23"/>
      <c r="I339" s="26">
        <v>25304</v>
      </c>
      <c r="J339" s="26">
        <v>25304</v>
      </c>
      <c r="K339" s="23"/>
      <c r="L339" s="23" t="s">
        <v>26</v>
      </c>
      <c r="M339" s="23"/>
      <c r="N339" s="23" t="s">
        <v>4728</v>
      </c>
      <c r="O339" s="23" t="s">
        <v>4728</v>
      </c>
      <c r="P339" s="29">
        <v>0</v>
      </c>
      <c r="Q339" s="23"/>
      <c r="R339" s="23"/>
      <c r="S339" s="23"/>
      <c r="T339" s="29">
        <v>0</v>
      </c>
      <c r="U339" s="29">
        <v>0</v>
      </c>
      <c r="V339" s="23"/>
      <c r="W339" s="25"/>
      <c r="X339" s="23"/>
      <c r="Y339" s="29">
        <v>0</v>
      </c>
      <c r="Z339" s="29">
        <v>0</v>
      </c>
      <c r="AA339" s="29">
        <v>0</v>
      </c>
      <c r="AB339" s="23"/>
      <c r="AC339" s="25"/>
      <c r="AD339" s="23"/>
      <c r="AE339" s="29">
        <v>0</v>
      </c>
      <c r="AF339" s="23" t="s">
        <v>4676</v>
      </c>
      <c r="AG339" s="25">
        <v>45272</v>
      </c>
      <c r="AH339" s="25">
        <v>45275</v>
      </c>
      <c r="AI339" s="25">
        <v>45280</v>
      </c>
      <c r="AJ339" s="29">
        <v>25304</v>
      </c>
      <c r="AK339" s="29">
        <v>0</v>
      </c>
      <c r="AL339" s="29">
        <v>0</v>
      </c>
      <c r="AM339" s="29">
        <v>0</v>
      </c>
      <c r="AN339" s="29">
        <v>0</v>
      </c>
      <c r="AO339" s="29">
        <v>0</v>
      </c>
      <c r="AP339" s="29">
        <v>0</v>
      </c>
      <c r="AQ339" s="29">
        <v>0</v>
      </c>
      <c r="AR339" s="29">
        <v>25304</v>
      </c>
      <c r="AS339" s="29">
        <v>0</v>
      </c>
      <c r="AT339" s="29">
        <v>0</v>
      </c>
      <c r="AU339" s="23"/>
      <c r="AV339" s="29">
        <v>25304</v>
      </c>
      <c r="AW339" s="23" t="s">
        <v>4729</v>
      </c>
      <c r="AX339" s="23" t="s">
        <v>4877</v>
      </c>
      <c r="AY339" s="23" t="s">
        <v>4731</v>
      </c>
      <c r="AZ339" s="29">
        <v>0</v>
      </c>
    </row>
    <row r="340" spans="1:52" s="27" customFormat="1" hidden="1" x14ac:dyDescent="0.2">
      <c r="A340" s="23">
        <v>891480000</v>
      </c>
      <c r="B340" s="23" t="s">
        <v>20</v>
      </c>
      <c r="C340" s="23" t="s">
        <v>3495</v>
      </c>
      <c r="D340" s="23" t="str">
        <f t="shared" si="7"/>
        <v>891480000_EJ2627084</v>
      </c>
      <c r="E340" s="23" t="s">
        <v>1720</v>
      </c>
      <c r="F340" s="23" t="s">
        <v>1121</v>
      </c>
      <c r="G340" s="24">
        <v>45275</v>
      </c>
      <c r="H340" s="23"/>
      <c r="I340" s="26">
        <v>223067</v>
      </c>
      <c r="J340" s="26">
        <v>223067</v>
      </c>
      <c r="K340" s="23"/>
      <c r="L340" s="23" t="s">
        <v>26</v>
      </c>
      <c r="M340" s="23"/>
      <c r="N340" s="23" t="s">
        <v>4728</v>
      </c>
      <c r="O340" s="23" t="s">
        <v>4728</v>
      </c>
      <c r="P340" s="29">
        <v>0</v>
      </c>
      <c r="Q340" s="23"/>
      <c r="R340" s="23"/>
      <c r="S340" s="23"/>
      <c r="T340" s="29">
        <v>0</v>
      </c>
      <c r="U340" s="29">
        <v>0</v>
      </c>
      <c r="V340" s="23"/>
      <c r="W340" s="25"/>
      <c r="X340" s="23"/>
      <c r="Y340" s="29">
        <v>0</v>
      </c>
      <c r="Z340" s="29">
        <v>0</v>
      </c>
      <c r="AA340" s="29">
        <v>0</v>
      </c>
      <c r="AB340" s="23"/>
      <c r="AC340" s="25"/>
      <c r="AD340" s="23"/>
      <c r="AE340" s="29">
        <v>0</v>
      </c>
      <c r="AF340" s="23" t="s">
        <v>4676</v>
      </c>
      <c r="AG340" s="25">
        <v>45271</v>
      </c>
      <c r="AH340" s="25">
        <v>45275</v>
      </c>
      <c r="AI340" s="25">
        <v>45285</v>
      </c>
      <c r="AJ340" s="29">
        <v>223067</v>
      </c>
      <c r="AK340" s="29">
        <v>0</v>
      </c>
      <c r="AL340" s="29">
        <v>0</v>
      </c>
      <c r="AM340" s="29">
        <v>0</v>
      </c>
      <c r="AN340" s="29">
        <v>0</v>
      </c>
      <c r="AO340" s="29">
        <v>0</v>
      </c>
      <c r="AP340" s="29">
        <v>0</v>
      </c>
      <c r="AQ340" s="29">
        <v>0</v>
      </c>
      <c r="AR340" s="29">
        <v>223067</v>
      </c>
      <c r="AS340" s="29">
        <v>0</v>
      </c>
      <c r="AT340" s="29">
        <v>0</v>
      </c>
      <c r="AU340" s="23"/>
      <c r="AV340" s="29">
        <v>223067</v>
      </c>
      <c r="AW340" s="23" t="s">
        <v>4729</v>
      </c>
      <c r="AX340" s="23" t="s">
        <v>4876</v>
      </c>
      <c r="AY340" s="23" t="s">
        <v>4731</v>
      </c>
      <c r="AZ340" s="29">
        <v>0</v>
      </c>
    </row>
    <row r="341" spans="1:52" s="27" customFormat="1" hidden="1" x14ac:dyDescent="0.2">
      <c r="A341" s="23">
        <v>891480000</v>
      </c>
      <c r="B341" s="23" t="s">
        <v>20</v>
      </c>
      <c r="C341" s="23" t="s">
        <v>3496</v>
      </c>
      <c r="D341" s="23" t="str">
        <f t="shared" si="7"/>
        <v>891480000_EI4849758</v>
      </c>
      <c r="E341" s="23" t="s">
        <v>1673</v>
      </c>
      <c r="F341" s="23" t="s">
        <v>1122</v>
      </c>
      <c r="G341" s="24">
        <v>45275</v>
      </c>
      <c r="H341" s="23"/>
      <c r="I341" s="26">
        <v>85394</v>
      </c>
      <c r="J341" s="26">
        <v>85394</v>
      </c>
      <c r="K341" s="23"/>
      <c r="L341" s="23" t="s">
        <v>26</v>
      </c>
      <c r="M341" s="23"/>
      <c r="N341" s="23" t="s">
        <v>4728</v>
      </c>
      <c r="O341" s="23" t="s">
        <v>4728</v>
      </c>
      <c r="P341" s="29">
        <v>0</v>
      </c>
      <c r="Q341" s="23"/>
      <c r="R341" s="23"/>
      <c r="S341" s="23"/>
      <c r="T341" s="29">
        <v>0</v>
      </c>
      <c r="U341" s="29">
        <v>0</v>
      </c>
      <c r="V341" s="23"/>
      <c r="W341" s="25"/>
      <c r="X341" s="23"/>
      <c r="Y341" s="29">
        <v>0</v>
      </c>
      <c r="Z341" s="29">
        <v>0</v>
      </c>
      <c r="AA341" s="29">
        <v>0</v>
      </c>
      <c r="AB341" s="23"/>
      <c r="AC341" s="25"/>
      <c r="AD341" s="23"/>
      <c r="AE341" s="29">
        <v>0</v>
      </c>
      <c r="AF341" s="23" t="s">
        <v>4676</v>
      </c>
      <c r="AG341" s="25">
        <v>45269</v>
      </c>
      <c r="AH341" s="25">
        <v>45275</v>
      </c>
      <c r="AI341" s="25">
        <v>45285</v>
      </c>
      <c r="AJ341" s="29">
        <v>85394</v>
      </c>
      <c r="AK341" s="29">
        <v>0</v>
      </c>
      <c r="AL341" s="29">
        <v>0</v>
      </c>
      <c r="AM341" s="29">
        <v>0</v>
      </c>
      <c r="AN341" s="29">
        <v>0</v>
      </c>
      <c r="AO341" s="29">
        <v>0</v>
      </c>
      <c r="AP341" s="29">
        <v>0</v>
      </c>
      <c r="AQ341" s="29">
        <v>0</v>
      </c>
      <c r="AR341" s="29">
        <v>85394</v>
      </c>
      <c r="AS341" s="29">
        <v>0</v>
      </c>
      <c r="AT341" s="29">
        <v>0</v>
      </c>
      <c r="AU341" s="23"/>
      <c r="AV341" s="29">
        <v>85394</v>
      </c>
      <c r="AW341" s="23" t="s">
        <v>4729</v>
      </c>
      <c r="AX341" s="23" t="s">
        <v>4878</v>
      </c>
      <c r="AY341" s="23" t="s">
        <v>4731</v>
      </c>
      <c r="AZ341" s="29">
        <v>0</v>
      </c>
    </row>
    <row r="342" spans="1:52" s="27" customFormat="1" hidden="1" x14ac:dyDescent="0.2">
      <c r="A342" s="23">
        <v>891480000</v>
      </c>
      <c r="B342" s="23" t="s">
        <v>20</v>
      </c>
      <c r="C342" s="23" t="s">
        <v>3497</v>
      </c>
      <c r="D342" s="23" t="str">
        <f t="shared" si="7"/>
        <v>891480000_EJ3232258</v>
      </c>
      <c r="E342" s="23" t="s">
        <v>1716</v>
      </c>
      <c r="F342" s="23" t="s">
        <v>1123</v>
      </c>
      <c r="G342" s="24">
        <v>45275</v>
      </c>
      <c r="H342" s="23"/>
      <c r="I342" s="26">
        <v>215484</v>
      </c>
      <c r="J342" s="26">
        <v>215484</v>
      </c>
      <c r="K342" s="23"/>
      <c r="L342" s="23" t="s">
        <v>26</v>
      </c>
      <c r="M342" s="23"/>
      <c r="N342" s="23" t="s">
        <v>4728</v>
      </c>
      <c r="O342" s="23" t="s">
        <v>4728</v>
      </c>
      <c r="P342" s="29">
        <v>0</v>
      </c>
      <c r="Q342" s="23"/>
      <c r="R342" s="23"/>
      <c r="S342" s="23"/>
      <c r="T342" s="29">
        <v>0</v>
      </c>
      <c r="U342" s="29">
        <v>0</v>
      </c>
      <c r="V342" s="23"/>
      <c r="W342" s="25"/>
      <c r="X342" s="23"/>
      <c r="Y342" s="29">
        <v>0</v>
      </c>
      <c r="Z342" s="29">
        <v>0</v>
      </c>
      <c r="AA342" s="29">
        <v>0</v>
      </c>
      <c r="AB342" s="23"/>
      <c r="AC342" s="25"/>
      <c r="AD342" s="23"/>
      <c r="AE342" s="29">
        <v>0</v>
      </c>
      <c r="AF342" s="23" t="s">
        <v>4676</v>
      </c>
      <c r="AG342" s="25">
        <v>45271</v>
      </c>
      <c r="AH342" s="25">
        <v>45275</v>
      </c>
      <c r="AI342" s="25">
        <v>45285</v>
      </c>
      <c r="AJ342" s="29">
        <v>215484</v>
      </c>
      <c r="AK342" s="29">
        <v>0</v>
      </c>
      <c r="AL342" s="29">
        <v>0</v>
      </c>
      <c r="AM342" s="29">
        <v>0</v>
      </c>
      <c r="AN342" s="29">
        <v>0</v>
      </c>
      <c r="AO342" s="29">
        <v>0</v>
      </c>
      <c r="AP342" s="29">
        <v>0</v>
      </c>
      <c r="AQ342" s="29">
        <v>0</v>
      </c>
      <c r="AR342" s="29">
        <v>215484</v>
      </c>
      <c r="AS342" s="29">
        <v>0</v>
      </c>
      <c r="AT342" s="29">
        <v>0</v>
      </c>
      <c r="AU342" s="23"/>
      <c r="AV342" s="29">
        <v>215484</v>
      </c>
      <c r="AW342" s="23" t="s">
        <v>4729</v>
      </c>
      <c r="AX342" s="23" t="s">
        <v>4879</v>
      </c>
      <c r="AY342" s="23" t="s">
        <v>4731</v>
      </c>
      <c r="AZ342" s="29">
        <v>0</v>
      </c>
    </row>
    <row r="343" spans="1:52" s="27" customFormat="1" hidden="1" x14ac:dyDescent="0.2">
      <c r="A343" s="23">
        <v>891480000</v>
      </c>
      <c r="B343" s="23" t="s">
        <v>20</v>
      </c>
      <c r="C343" s="23" t="s">
        <v>3498</v>
      </c>
      <c r="D343" s="23" t="str">
        <f t="shared" si="7"/>
        <v>891480000_EI4259574</v>
      </c>
      <c r="E343" s="23" t="s">
        <v>1672</v>
      </c>
      <c r="F343" s="23" t="s">
        <v>1124</v>
      </c>
      <c r="G343" s="24">
        <v>45275</v>
      </c>
      <c r="H343" s="23"/>
      <c r="I343" s="26">
        <v>50918</v>
      </c>
      <c r="J343" s="26">
        <v>50918</v>
      </c>
      <c r="K343" s="23"/>
      <c r="L343" s="23" t="s">
        <v>26</v>
      </c>
      <c r="M343" s="23"/>
      <c r="N343" s="23" t="s">
        <v>4728</v>
      </c>
      <c r="O343" s="23" t="s">
        <v>4728</v>
      </c>
      <c r="P343" s="29">
        <v>0</v>
      </c>
      <c r="Q343" s="23"/>
      <c r="R343" s="23"/>
      <c r="S343" s="23"/>
      <c r="T343" s="29">
        <v>0</v>
      </c>
      <c r="U343" s="29">
        <v>0</v>
      </c>
      <c r="V343" s="23"/>
      <c r="W343" s="25"/>
      <c r="X343" s="23"/>
      <c r="Y343" s="29">
        <v>0</v>
      </c>
      <c r="Z343" s="29">
        <v>0</v>
      </c>
      <c r="AA343" s="29">
        <v>0</v>
      </c>
      <c r="AB343" s="23"/>
      <c r="AC343" s="25"/>
      <c r="AD343" s="23"/>
      <c r="AE343" s="29">
        <v>0</v>
      </c>
      <c r="AF343" s="23" t="s">
        <v>4676</v>
      </c>
      <c r="AG343" s="25">
        <v>45273</v>
      </c>
      <c r="AH343" s="25">
        <v>45334</v>
      </c>
      <c r="AI343" s="25">
        <v>45348</v>
      </c>
      <c r="AJ343" s="29">
        <v>50918</v>
      </c>
      <c r="AK343" s="29">
        <v>0</v>
      </c>
      <c r="AL343" s="29">
        <v>0</v>
      </c>
      <c r="AM343" s="29">
        <v>0</v>
      </c>
      <c r="AN343" s="29">
        <v>0</v>
      </c>
      <c r="AO343" s="29">
        <v>0</v>
      </c>
      <c r="AP343" s="29">
        <v>0</v>
      </c>
      <c r="AQ343" s="29">
        <v>0</v>
      </c>
      <c r="AR343" s="29">
        <v>50918</v>
      </c>
      <c r="AS343" s="29">
        <v>0</v>
      </c>
      <c r="AT343" s="29">
        <v>0</v>
      </c>
      <c r="AU343" s="23"/>
      <c r="AV343" s="29">
        <v>50918</v>
      </c>
      <c r="AW343" s="23" t="s">
        <v>4729</v>
      </c>
      <c r="AX343" s="23" t="s">
        <v>4880</v>
      </c>
      <c r="AY343" s="23" t="s">
        <v>4731</v>
      </c>
      <c r="AZ343" s="29">
        <v>0</v>
      </c>
    </row>
    <row r="344" spans="1:52" s="27" customFormat="1" hidden="1" x14ac:dyDescent="0.2">
      <c r="A344" s="23">
        <v>891480000</v>
      </c>
      <c r="B344" s="23" t="s">
        <v>20</v>
      </c>
      <c r="C344" s="23" t="s">
        <v>3499</v>
      </c>
      <c r="D344" s="23" t="str">
        <f t="shared" si="7"/>
        <v>891480000_EJ3232208</v>
      </c>
      <c r="E344" s="23" t="s">
        <v>1716</v>
      </c>
      <c r="F344" s="23" t="s">
        <v>1125</v>
      </c>
      <c r="G344" s="24">
        <v>45275</v>
      </c>
      <c r="H344" s="23"/>
      <c r="I344" s="26">
        <v>60165</v>
      </c>
      <c r="J344" s="26">
        <v>60165</v>
      </c>
      <c r="K344" s="23"/>
      <c r="L344" s="23" t="s">
        <v>26</v>
      </c>
      <c r="M344" s="23"/>
      <c r="N344" s="23" t="s">
        <v>4728</v>
      </c>
      <c r="O344" s="23" t="s">
        <v>4728</v>
      </c>
      <c r="P344" s="29">
        <v>0</v>
      </c>
      <c r="Q344" s="23"/>
      <c r="R344" s="23"/>
      <c r="S344" s="23"/>
      <c r="T344" s="29">
        <v>0</v>
      </c>
      <c r="U344" s="29">
        <v>0</v>
      </c>
      <c r="V344" s="23"/>
      <c r="W344" s="25"/>
      <c r="X344" s="23"/>
      <c r="Y344" s="29">
        <v>0</v>
      </c>
      <c r="Z344" s="29">
        <v>0</v>
      </c>
      <c r="AA344" s="29">
        <v>0</v>
      </c>
      <c r="AB344" s="23"/>
      <c r="AC344" s="25"/>
      <c r="AD344" s="23"/>
      <c r="AE344" s="29">
        <v>0</v>
      </c>
      <c r="AF344" s="23" t="s">
        <v>4676</v>
      </c>
      <c r="AG344" s="25">
        <v>45267</v>
      </c>
      <c r="AH344" s="25">
        <v>45275</v>
      </c>
      <c r="AI344" s="25">
        <v>45281</v>
      </c>
      <c r="AJ344" s="29">
        <v>60165</v>
      </c>
      <c r="AK344" s="29">
        <v>0</v>
      </c>
      <c r="AL344" s="29">
        <v>0</v>
      </c>
      <c r="AM344" s="29">
        <v>0</v>
      </c>
      <c r="AN344" s="29">
        <v>0</v>
      </c>
      <c r="AO344" s="29">
        <v>0</v>
      </c>
      <c r="AP344" s="29">
        <v>0</v>
      </c>
      <c r="AQ344" s="29">
        <v>0</v>
      </c>
      <c r="AR344" s="29">
        <v>60165</v>
      </c>
      <c r="AS344" s="29">
        <v>0</v>
      </c>
      <c r="AT344" s="29">
        <v>0</v>
      </c>
      <c r="AU344" s="23"/>
      <c r="AV344" s="29">
        <v>60165</v>
      </c>
      <c r="AW344" s="23" t="s">
        <v>4729</v>
      </c>
      <c r="AX344" s="23" t="s">
        <v>4879</v>
      </c>
      <c r="AY344" s="23" t="s">
        <v>4731</v>
      </c>
      <c r="AZ344" s="29">
        <v>0</v>
      </c>
    </row>
    <row r="345" spans="1:52" s="27" customFormat="1" hidden="1" x14ac:dyDescent="0.2">
      <c r="A345" s="23">
        <v>891480000</v>
      </c>
      <c r="B345" s="23" t="s">
        <v>20</v>
      </c>
      <c r="C345" s="23" t="s">
        <v>3500</v>
      </c>
      <c r="D345" s="23" t="str">
        <f t="shared" si="7"/>
        <v>891480000_EJ3232206</v>
      </c>
      <c r="E345" s="23" t="s">
        <v>1716</v>
      </c>
      <c r="F345" s="23" t="s">
        <v>1126</v>
      </c>
      <c r="G345" s="24">
        <v>45275</v>
      </c>
      <c r="H345" s="23"/>
      <c r="I345" s="26">
        <v>263772</v>
      </c>
      <c r="J345" s="26">
        <v>263772</v>
      </c>
      <c r="K345" s="23"/>
      <c r="L345" s="23" t="s">
        <v>26</v>
      </c>
      <c r="M345" s="23"/>
      <c r="N345" s="23" t="s">
        <v>4728</v>
      </c>
      <c r="O345" s="23" t="s">
        <v>4728</v>
      </c>
      <c r="P345" s="29">
        <v>0</v>
      </c>
      <c r="Q345" s="23"/>
      <c r="R345" s="23"/>
      <c r="S345" s="23"/>
      <c r="T345" s="29">
        <v>0</v>
      </c>
      <c r="U345" s="29">
        <v>0</v>
      </c>
      <c r="V345" s="23"/>
      <c r="W345" s="25"/>
      <c r="X345" s="23"/>
      <c r="Y345" s="29">
        <v>0</v>
      </c>
      <c r="Z345" s="29">
        <v>0</v>
      </c>
      <c r="AA345" s="29">
        <v>0</v>
      </c>
      <c r="AB345" s="23"/>
      <c r="AC345" s="25"/>
      <c r="AD345" s="23"/>
      <c r="AE345" s="29">
        <v>0</v>
      </c>
      <c r="AF345" s="23" t="s">
        <v>4676</v>
      </c>
      <c r="AG345" s="25">
        <v>45267</v>
      </c>
      <c r="AH345" s="25">
        <v>45275</v>
      </c>
      <c r="AI345" s="25">
        <v>45285</v>
      </c>
      <c r="AJ345" s="29">
        <v>263772</v>
      </c>
      <c r="AK345" s="29">
        <v>0</v>
      </c>
      <c r="AL345" s="29">
        <v>0</v>
      </c>
      <c r="AM345" s="29">
        <v>0</v>
      </c>
      <c r="AN345" s="29">
        <v>0</v>
      </c>
      <c r="AO345" s="29">
        <v>0</v>
      </c>
      <c r="AP345" s="29">
        <v>0</v>
      </c>
      <c r="AQ345" s="29">
        <v>0</v>
      </c>
      <c r="AR345" s="29">
        <v>263772</v>
      </c>
      <c r="AS345" s="29">
        <v>0</v>
      </c>
      <c r="AT345" s="29">
        <v>0</v>
      </c>
      <c r="AU345" s="23"/>
      <c r="AV345" s="29">
        <v>263772</v>
      </c>
      <c r="AW345" s="23" t="s">
        <v>4729</v>
      </c>
      <c r="AX345" s="23" t="s">
        <v>4881</v>
      </c>
      <c r="AY345" s="23" t="s">
        <v>4731</v>
      </c>
      <c r="AZ345" s="29">
        <v>0</v>
      </c>
    </row>
    <row r="346" spans="1:52" s="27" customFormat="1" hidden="1" x14ac:dyDescent="0.2">
      <c r="A346" s="23">
        <v>891480000</v>
      </c>
      <c r="B346" s="23" t="s">
        <v>20</v>
      </c>
      <c r="C346" s="23" t="s">
        <v>3501</v>
      </c>
      <c r="D346" s="23" t="str">
        <f t="shared" si="7"/>
        <v>891480000_EJ2737315</v>
      </c>
      <c r="E346" s="23" t="s">
        <v>1715</v>
      </c>
      <c r="F346" s="23" t="s">
        <v>1127</v>
      </c>
      <c r="G346" s="24">
        <v>45275</v>
      </c>
      <c r="H346" s="23"/>
      <c r="I346" s="26">
        <v>244899</v>
      </c>
      <c r="J346" s="26">
        <v>244899</v>
      </c>
      <c r="K346" s="23"/>
      <c r="L346" s="23" t="s">
        <v>26</v>
      </c>
      <c r="M346" s="23"/>
      <c r="N346" s="23" t="s">
        <v>4728</v>
      </c>
      <c r="O346" s="23" t="s">
        <v>4728</v>
      </c>
      <c r="P346" s="29">
        <v>0</v>
      </c>
      <c r="Q346" s="23"/>
      <c r="R346" s="23"/>
      <c r="S346" s="23"/>
      <c r="T346" s="29">
        <v>0</v>
      </c>
      <c r="U346" s="29">
        <v>0</v>
      </c>
      <c r="V346" s="23"/>
      <c r="W346" s="25"/>
      <c r="X346" s="23"/>
      <c r="Y346" s="29">
        <v>0</v>
      </c>
      <c r="Z346" s="29">
        <v>0</v>
      </c>
      <c r="AA346" s="29">
        <v>0</v>
      </c>
      <c r="AB346" s="23"/>
      <c r="AC346" s="25"/>
      <c r="AD346" s="23"/>
      <c r="AE346" s="29">
        <v>0</v>
      </c>
      <c r="AF346" s="23" t="s">
        <v>4676</v>
      </c>
      <c r="AG346" s="25">
        <v>45268</v>
      </c>
      <c r="AH346" s="25">
        <v>45275</v>
      </c>
      <c r="AI346" s="25">
        <v>45285</v>
      </c>
      <c r="AJ346" s="29">
        <v>244899</v>
      </c>
      <c r="AK346" s="29">
        <v>0</v>
      </c>
      <c r="AL346" s="29">
        <v>0</v>
      </c>
      <c r="AM346" s="29">
        <v>0</v>
      </c>
      <c r="AN346" s="29">
        <v>0</v>
      </c>
      <c r="AO346" s="29">
        <v>0</v>
      </c>
      <c r="AP346" s="29">
        <v>0</v>
      </c>
      <c r="AQ346" s="29">
        <v>0</v>
      </c>
      <c r="AR346" s="29">
        <v>244899</v>
      </c>
      <c r="AS346" s="29">
        <v>0</v>
      </c>
      <c r="AT346" s="29">
        <v>0</v>
      </c>
      <c r="AU346" s="23"/>
      <c r="AV346" s="29">
        <v>244899</v>
      </c>
      <c r="AW346" s="23" t="s">
        <v>4729</v>
      </c>
      <c r="AX346" s="23" t="s">
        <v>4882</v>
      </c>
      <c r="AY346" s="23" t="s">
        <v>4731</v>
      </c>
      <c r="AZ346" s="29">
        <v>0</v>
      </c>
    </row>
    <row r="347" spans="1:52" s="27" customFormat="1" hidden="1" x14ac:dyDescent="0.2">
      <c r="A347" s="23">
        <v>891480000</v>
      </c>
      <c r="B347" s="23" t="s">
        <v>20</v>
      </c>
      <c r="C347" s="23" t="s">
        <v>3504</v>
      </c>
      <c r="D347" s="23" t="str">
        <f t="shared" si="7"/>
        <v>891480000_EI6234306</v>
      </c>
      <c r="E347" s="23" t="s">
        <v>1714</v>
      </c>
      <c r="F347" s="23" t="s">
        <v>1130</v>
      </c>
      <c r="G347" s="24">
        <v>45275</v>
      </c>
      <c r="H347" s="23"/>
      <c r="I347" s="26">
        <v>197422</v>
      </c>
      <c r="J347" s="26">
        <v>197422</v>
      </c>
      <c r="K347" s="23"/>
      <c r="L347" s="23" t="s">
        <v>26</v>
      </c>
      <c r="M347" s="23"/>
      <c r="N347" s="23" t="s">
        <v>4728</v>
      </c>
      <c r="O347" s="23" t="s">
        <v>4728</v>
      </c>
      <c r="P347" s="29">
        <v>0</v>
      </c>
      <c r="Q347" s="23"/>
      <c r="R347" s="23"/>
      <c r="S347" s="23"/>
      <c r="T347" s="29">
        <v>0</v>
      </c>
      <c r="U347" s="29">
        <v>0</v>
      </c>
      <c r="V347" s="23"/>
      <c r="W347" s="25"/>
      <c r="X347" s="23"/>
      <c r="Y347" s="29">
        <v>0</v>
      </c>
      <c r="Z347" s="29">
        <v>0</v>
      </c>
      <c r="AA347" s="29">
        <v>0</v>
      </c>
      <c r="AB347" s="23"/>
      <c r="AC347" s="25"/>
      <c r="AD347" s="23"/>
      <c r="AE347" s="29">
        <v>0</v>
      </c>
      <c r="AF347" s="23" t="s">
        <v>4676</v>
      </c>
      <c r="AG347" s="25">
        <v>45266</v>
      </c>
      <c r="AH347" s="25">
        <v>45275</v>
      </c>
      <c r="AI347" s="25">
        <v>45285</v>
      </c>
      <c r="AJ347" s="29">
        <v>197422</v>
      </c>
      <c r="AK347" s="29">
        <v>0</v>
      </c>
      <c r="AL347" s="29">
        <v>0</v>
      </c>
      <c r="AM347" s="29">
        <v>0</v>
      </c>
      <c r="AN347" s="29">
        <v>0</v>
      </c>
      <c r="AO347" s="29">
        <v>0</v>
      </c>
      <c r="AP347" s="29">
        <v>0</v>
      </c>
      <c r="AQ347" s="29">
        <v>0</v>
      </c>
      <c r="AR347" s="29">
        <v>197422</v>
      </c>
      <c r="AS347" s="29">
        <v>0</v>
      </c>
      <c r="AT347" s="29">
        <v>0</v>
      </c>
      <c r="AU347" s="23"/>
      <c r="AV347" s="29">
        <v>197422</v>
      </c>
      <c r="AW347" s="23" t="s">
        <v>4729</v>
      </c>
      <c r="AX347" s="23" t="s">
        <v>4884</v>
      </c>
      <c r="AY347" s="23" t="s">
        <v>4731</v>
      </c>
      <c r="AZ347" s="29">
        <v>0</v>
      </c>
    </row>
    <row r="348" spans="1:52" s="27" customFormat="1" hidden="1" x14ac:dyDescent="0.2">
      <c r="A348" s="23">
        <v>891480000</v>
      </c>
      <c r="B348" s="23" t="s">
        <v>20</v>
      </c>
      <c r="C348" s="23" t="s">
        <v>3505</v>
      </c>
      <c r="D348" s="23" t="str">
        <f t="shared" si="7"/>
        <v>891480000_EI5118000</v>
      </c>
      <c r="E348" s="23" t="s">
        <v>1681</v>
      </c>
      <c r="F348" s="23" t="s">
        <v>1131</v>
      </c>
      <c r="G348" s="24">
        <v>45275</v>
      </c>
      <c r="H348" s="23"/>
      <c r="I348" s="26">
        <v>95573</v>
      </c>
      <c r="J348" s="26">
        <v>95573</v>
      </c>
      <c r="K348" s="23"/>
      <c r="L348" s="23" t="s">
        <v>26</v>
      </c>
      <c r="M348" s="23"/>
      <c r="N348" s="23" t="s">
        <v>4728</v>
      </c>
      <c r="O348" s="23" t="s">
        <v>4728</v>
      </c>
      <c r="P348" s="29">
        <v>0</v>
      </c>
      <c r="Q348" s="23"/>
      <c r="R348" s="23"/>
      <c r="S348" s="23"/>
      <c r="T348" s="29">
        <v>0</v>
      </c>
      <c r="U348" s="29">
        <v>0</v>
      </c>
      <c r="V348" s="23"/>
      <c r="W348" s="25"/>
      <c r="X348" s="23"/>
      <c r="Y348" s="29">
        <v>0</v>
      </c>
      <c r="Z348" s="29">
        <v>0</v>
      </c>
      <c r="AA348" s="29">
        <v>0</v>
      </c>
      <c r="AB348" s="23"/>
      <c r="AC348" s="25"/>
      <c r="AD348" s="23"/>
      <c r="AE348" s="29">
        <v>0</v>
      </c>
      <c r="AF348" s="23" t="s">
        <v>4676</v>
      </c>
      <c r="AG348" s="25">
        <v>45247</v>
      </c>
      <c r="AH348" s="25">
        <v>45275</v>
      </c>
      <c r="AI348" s="25">
        <v>45285</v>
      </c>
      <c r="AJ348" s="29">
        <v>95573</v>
      </c>
      <c r="AK348" s="29">
        <v>0</v>
      </c>
      <c r="AL348" s="29">
        <v>0</v>
      </c>
      <c r="AM348" s="29">
        <v>0</v>
      </c>
      <c r="AN348" s="29">
        <v>0</v>
      </c>
      <c r="AO348" s="29">
        <v>0</v>
      </c>
      <c r="AP348" s="29">
        <v>0</v>
      </c>
      <c r="AQ348" s="29">
        <v>0</v>
      </c>
      <c r="AR348" s="29">
        <v>95573</v>
      </c>
      <c r="AS348" s="29">
        <v>0</v>
      </c>
      <c r="AT348" s="29">
        <v>0</v>
      </c>
      <c r="AU348" s="23"/>
      <c r="AV348" s="29">
        <v>95573</v>
      </c>
      <c r="AW348" s="23" t="s">
        <v>4729</v>
      </c>
      <c r="AX348" s="23" t="s">
        <v>4885</v>
      </c>
      <c r="AY348" s="23" t="s">
        <v>4731</v>
      </c>
      <c r="AZ348" s="29">
        <v>0</v>
      </c>
    </row>
    <row r="349" spans="1:52" s="27" customFormat="1" hidden="1" x14ac:dyDescent="0.2">
      <c r="A349" s="23">
        <v>891480000</v>
      </c>
      <c r="B349" s="23" t="s">
        <v>20</v>
      </c>
      <c r="C349" s="23" t="s">
        <v>3506</v>
      </c>
      <c r="D349" s="23" t="str">
        <f t="shared" si="7"/>
        <v>891480000_EI4254542</v>
      </c>
      <c r="E349" s="23" t="s">
        <v>1672</v>
      </c>
      <c r="F349" s="23" t="s">
        <v>1132</v>
      </c>
      <c r="G349" s="24">
        <v>45275</v>
      </c>
      <c r="H349" s="23"/>
      <c r="I349" s="26">
        <v>93401</v>
      </c>
      <c r="J349" s="26">
        <v>93401</v>
      </c>
      <c r="K349" s="23"/>
      <c r="L349" s="23" t="s">
        <v>26</v>
      </c>
      <c r="M349" s="23"/>
      <c r="N349" s="23" t="s">
        <v>4728</v>
      </c>
      <c r="O349" s="23" t="s">
        <v>4728</v>
      </c>
      <c r="P349" s="29">
        <v>0</v>
      </c>
      <c r="Q349" s="23"/>
      <c r="R349" s="23"/>
      <c r="S349" s="23"/>
      <c r="T349" s="29">
        <v>0</v>
      </c>
      <c r="U349" s="29">
        <v>0</v>
      </c>
      <c r="V349" s="23"/>
      <c r="W349" s="25"/>
      <c r="X349" s="23"/>
      <c r="Y349" s="29">
        <v>0</v>
      </c>
      <c r="Z349" s="29">
        <v>0</v>
      </c>
      <c r="AA349" s="29">
        <v>0</v>
      </c>
      <c r="AB349" s="23"/>
      <c r="AC349" s="25"/>
      <c r="AD349" s="23"/>
      <c r="AE349" s="29">
        <v>0</v>
      </c>
      <c r="AF349" s="23" t="s">
        <v>4676</v>
      </c>
      <c r="AG349" s="25">
        <v>45173</v>
      </c>
      <c r="AH349" s="25">
        <v>45275</v>
      </c>
      <c r="AI349" s="25">
        <v>45285</v>
      </c>
      <c r="AJ349" s="29">
        <v>93401</v>
      </c>
      <c r="AK349" s="29">
        <v>0</v>
      </c>
      <c r="AL349" s="29">
        <v>0</v>
      </c>
      <c r="AM349" s="29">
        <v>0</v>
      </c>
      <c r="AN349" s="29">
        <v>0</v>
      </c>
      <c r="AO349" s="29">
        <v>0</v>
      </c>
      <c r="AP349" s="29">
        <v>0</v>
      </c>
      <c r="AQ349" s="29">
        <v>0</v>
      </c>
      <c r="AR349" s="29">
        <v>93401</v>
      </c>
      <c r="AS349" s="29">
        <v>0</v>
      </c>
      <c r="AT349" s="29">
        <v>0</v>
      </c>
      <c r="AU349" s="23"/>
      <c r="AV349" s="29">
        <v>93401</v>
      </c>
      <c r="AW349" s="23" t="s">
        <v>4729</v>
      </c>
      <c r="AX349" s="23" t="s">
        <v>4886</v>
      </c>
      <c r="AY349" s="23" t="s">
        <v>4731</v>
      </c>
      <c r="AZ349" s="29">
        <v>0</v>
      </c>
    </row>
    <row r="350" spans="1:52" s="27" customFormat="1" hidden="1" x14ac:dyDescent="0.2">
      <c r="A350" s="23">
        <v>891480000</v>
      </c>
      <c r="B350" s="23" t="s">
        <v>20</v>
      </c>
      <c r="C350" s="23" t="s">
        <v>3508</v>
      </c>
      <c r="D350" s="23" t="str">
        <f t="shared" si="7"/>
        <v>891480000_EI4259391</v>
      </c>
      <c r="E350" s="23" t="s">
        <v>1672</v>
      </c>
      <c r="F350" s="23" t="s">
        <v>1134</v>
      </c>
      <c r="G350" s="24">
        <v>45275</v>
      </c>
      <c r="H350" s="23"/>
      <c r="I350" s="26">
        <v>24142</v>
      </c>
      <c r="J350" s="26">
        <v>24142</v>
      </c>
      <c r="K350" s="23"/>
      <c r="L350" s="23" t="s">
        <v>26</v>
      </c>
      <c r="M350" s="23"/>
      <c r="N350" s="23" t="s">
        <v>4728</v>
      </c>
      <c r="O350" s="23" t="s">
        <v>4728</v>
      </c>
      <c r="P350" s="29">
        <v>0</v>
      </c>
      <c r="Q350" s="23"/>
      <c r="R350" s="23"/>
      <c r="S350" s="23"/>
      <c r="T350" s="29">
        <v>0</v>
      </c>
      <c r="U350" s="29">
        <v>0</v>
      </c>
      <c r="V350" s="23"/>
      <c r="W350" s="25"/>
      <c r="X350" s="23"/>
      <c r="Y350" s="29">
        <v>0</v>
      </c>
      <c r="Z350" s="29">
        <v>0</v>
      </c>
      <c r="AA350" s="29">
        <v>0</v>
      </c>
      <c r="AB350" s="23"/>
      <c r="AC350" s="25"/>
      <c r="AD350" s="23"/>
      <c r="AE350" s="29">
        <v>0</v>
      </c>
      <c r="AF350" s="23" t="s">
        <v>4676</v>
      </c>
      <c r="AG350" s="25">
        <v>45269</v>
      </c>
      <c r="AH350" s="25">
        <v>45275</v>
      </c>
      <c r="AI350" s="25">
        <v>45288</v>
      </c>
      <c r="AJ350" s="29">
        <v>24142</v>
      </c>
      <c r="AK350" s="29">
        <v>0</v>
      </c>
      <c r="AL350" s="29">
        <v>0</v>
      </c>
      <c r="AM350" s="29">
        <v>0</v>
      </c>
      <c r="AN350" s="29">
        <v>0</v>
      </c>
      <c r="AO350" s="29">
        <v>0</v>
      </c>
      <c r="AP350" s="29">
        <v>0</v>
      </c>
      <c r="AQ350" s="29">
        <v>0</v>
      </c>
      <c r="AR350" s="29">
        <v>24142</v>
      </c>
      <c r="AS350" s="29">
        <v>0</v>
      </c>
      <c r="AT350" s="29">
        <v>0</v>
      </c>
      <c r="AU350" s="23"/>
      <c r="AV350" s="29">
        <v>24142</v>
      </c>
      <c r="AW350" s="23" t="s">
        <v>4729</v>
      </c>
      <c r="AX350" s="23" t="s">
        <v>4887</v>
      </c>
      <c r="AY350" s="23" t="s">
        <v>4731</v>
      </c>
      <c r="AZ350" s="29">
        <v>0</v>
      </c>
    </row>
    <row r="351" spans="1:52" s="27" customFormat="1" hidden="1" x14ac:dyDescent="0.2">
      <c r="A351" s="23">
        <v>891480000</v>
      </c>
      <c r="B351" s="23" t="s">
        <v>20</v>
      </c>
      <c r="C351" s="23" t="s">
        <v>3509</v>
      </c>
      <c r="D351" s="23" t="str">
        <f t="shared" si="7"/>
        <v>891480000_EI5118482</v>
      </c>
      <c r="E351" s="23" t="s">
        <v>1681</v>
      </c>
      <c r="F351" s="23" t="s">
        <v>1135</v>
      </c>
      <c r="G351" s="24">
        <v>45275</v>
      </c>
      <c r="H351" s="23"/>
      <c r="I351" s="26">
        <v>178594</v>
      </c>
      <c r="J351" s="26">
        <v>178594</v>
      </c>
      <c r="K351" s="23"/>
      <c r="L351" s="23" t="s">
        <v>26</v>
      </c>
      <c r="M351" s="23"/>
      <c r="N351" s="23" t="s">
        <v>4728</v>
      </c>
      <c r="O351" s="23" t="s">
        <v>4728</v>
      </c>
      <c r="P351" s="29">
        <v>0</v>
      </c>
      <c r="Q351" s="23"/>
      <c r="R351" s="23"/>
      <c r="S351" s="23"/>
      <c r="T351" s="29">
        <v>0</v>
      </c>
      <c r="U351" s="29">
        <v>0</v>
      </c>
      <c r="V351" s="23"/>
      <c r="W351" s="25"/>
      <c r="X351" s="23"/>
      <c r="Y351" s="29">
        <v>0</v>
      </c>
      <c r="Z351" s="29">
        <v>0</v>
      </c>
      <c r="AA351" s="29">
        <v>0</v>
      </c>
      <c r="AB351" s="23"/>
      <c r="AC351" s="25"/>
      <c r="AD351" s="23"/>
      <c r="AE351" s="29">
        <v>0</v>
      </c>
      <c r="AF351" s="23" t="s">
        <v>4676</v>
      </c>
      <c r="AG351" s="25">
        <v>45271</v>
      </c>
      <c r="AH351" s="25">
        <v>45334</v>
      </c>
      <c r="AI351" s="25">
        <v>45346</v>
      </c>
      <c r="AJ351" s="29">
        <v>178594</v>
      </c>
      <c r="AK351" s="29">
        <v>0</v>
      </c>
      <c r="AL351" s="29">
        <v>0</v>
      </c>
      <c r="AM351" s="29">
        <v>0</v>
      </c>
      <c r="AN351" s="29">
        <v>0</v>
      </c>
      <c r="AO351" s="29">
        <v>0</v>
      </c>
      <c r="AP351" s="29">
        <v>0</v>
      </c>
      <c r="AQ351" s="29">
        <v>0</v>
      </c>
      <c r="AR351" s="29">
        <v>178594</v>
      </c>
      <c r="AS351" s="29">
        <v>0</v>
      </c>
      <c r="AT351" s="29">
        <v>0</v>
      </c>
      <c r="AU351" s="23"/>
      <c r="AV351" s="29">
        <v>178594</v>
      </c>
      <c r="AW351" s="23" t="s">
        <v>4729</v>
      </c>
      <c r="AX351" s="23" t="s">
        <v>4888</v>
      </c>
      <c r="AY351" s="23" t="s">
        <v>4731</v>
      </c>
      <c r="AZ351" s="29">
        <v>0</v>
      </c>
    </row>
    <row r="352" spans="1:52" s="27" customFormat="1" hidden="1" x14ac:dyDescent="0.2">
      <c r="A352" s="23">
        <v>891480000</v>
      </c>
      <c r="B352" s="23" t="s">
        <v>20</v>
      </c>
      <c r="C352" s="23" t="s">
        <v>3551</v>
      </c>
      <c r="D352" s="23" t="str">
        <f t="shared" si="7"/>
        <v>891480000_EJ111704</v>
      </c>
      <c r="E352" s="23" t="s">
        <v>1723</v>
      </c>
      <c r="F352" s="23" t="s">
        <v>1176</v>
      </c>
      <c r="G352" s="24">
        <v>45278</v>
      </c>
      <c r="H352" s="23"/>
      <c r="I352" s="26">
        <v>60945</v>
      </c>
      <c r="J352" s="26">
        <v>60945</v>
      </c>
      <c r="K352" s="23"/>
      <c r="L352" s="23" t="s">
        <v>26</v>
      </c>
      <c r="M352" s="23"/>
      <c r="N352" s="23" t="s">
        <v>4728</v>
      </c>
      <c r="O352" s="23" t="s">
        <v>4728</v>
      </c>
      <c r="P352" s="29">
        <v>0</v>
      </c>
      <c r="Q352" s="23"/>
      <c r="R352" s="23"/>
      <c r="S352" s="23"/>
      <c r="T352" s="29">
        <v>0</v>
      </c>
      <c r="U352" s="29">
        <v>0</v>
      </c>
      <c r="V352" s="23"/>
      <c r="W352" s="25"/>
      <c r="X352" s="23"/>
      <c r="Y352" s="29">
        <v>0</v>
      </c>
      <c r="Z352" s="29">
        <v>0</v>
      </c>
      <c r="AA352" s="29">
        <v>0</v>
      </c>
      <c r="AB352" s="23"/>
      <c r="AC352" s="25"/>
      <c r="AD352" s="23"/>
      <c r="AE352" s="29">
        <v>0</v>
      </c>
      <c r="AF352" s="23" t="s">
        <v>4676</v>
      </c>
      <c r="AG352" s="25">
        <v>45274</v>
      </c>
      <c r="AH352" s="25">
        <v>45394</v>
      </c>
      <c r="AI352" s="25">
        <v>45397</v>
      </c>
      <c r="AJ352" s="29">
        <v>60945</v>
      </c>
      <c r="AK352" s="29">
        <v>0</v>
      </c>
      <c r="AL352" s="29">
        <v>0</v>
      </c>
      <c r="AM352" s="29">
        <v>0</v>
      </c>
      <c r="AN352" s="29">
        <v>0</v>
      </c>
      <c r="AO352" s="29">
        <v>0</v>
      </c>
      <c r="AP352" s="29">
        <v>0</v>
      </c>
      <c r="AQ352" s="29">
        <v>0</v>
      </c>
      <c r="AR352" s="29">
        <v>60945</v>
      </c>
      <c r="AS352" s="29">
        <v>0</v>
      </c>
      <c r="AT352" s="29">
        <v>0</v>
      </c>
      <c r="AU352" s="23"/>
      <c r="AV352" s="29">
        <v>60945</v>
      </c>
      <c r="AW352" s="23" t="s">
        <v>4729</v>
      </c>
      <c r="AX352" s="23" t="s">
        <v>4890</v>
      </c>
      <c r="AY352" s="23" t="s">
        <v>4731</v>
      </c>
      <c r="AZ352" s="29">
        <v>0</v>
      </c>
    </row>
    <row r="353" spans="1:52" s="27" customFormat="1" hidden="1" x14ac:dyDescent="0.2">
      <c r="A353" s="23">
        <v>891480000</v>
      </c>
      <c r="B353" s="23" t="s">
        <v>20</v>
      </c>
      <c r="C353" s="23" t="s">
        <v>3587</v>
      </c>
      <c r="D353" s="23" t="str">
        <f t="shared" si="7"/>
        <v>891480000_EI0332125</v>
      </c>
      <c r="E353" s="23" t="s">
        <v>1693</v>
      </c>
      <c r="F353" s="23" t="s">
        <v>1212</v>
      </c>
      <c r="G353" s="24">
        <v>45281</v>
      </c>
      <c r="H353" s="23"/>
      <c r="I353" s="26">
        <v>534400</v>
      </c>
      <c r="J353" s="26">
        <v>534400</v>
      </c>
      <c r="K353" s="23"/>
      <c r="L353" s="23" t="s">
        <v>26</v>
      </c>
      <c r="M353" s="23"/>
      <c r="N353" s="23" t="s">
        <v>4728</v>
      </c>
      <c r="O353" s="23" t="s">
        <v>4728</v>
      </c>
      <c r="P353" s="29">
        <v>0</v>
      </c>
      <c r="Q353" s="23"/>
      <c r="R353" s="23"/>
      <c r="S353" s="23"/>
      <c r="T353" s="29">
        <v>0</v>
      </c>
      <c r="U353" s="29">
        <v>0</v>
      </c>
      <c r="V353" s="23"/>
      <c r="W353" s="25"/>
      <c r="X353" s="23"/>
      <c r="Y353" s="29">
        <v>0</v>
      </c>
      <c r="Z353" s="29">
        <v>0</v>
      </c>
      <c r="AA353" s="29">
        <v>0</v>
      </c>
      <c r="AB353" s="23"/>
      <c r="AC353" s="25"/>
      <c r="AD353" s="23"/>
      <c r="AE353" s="29">
        <v>0</v>
      </c>
      <c r="AF353" s="23" t="s">
        <v>4676</v>
      </c>
      <c r="AG353" s="25">
        <v>45278</v>
      </c>
      <c r="AH353" s="25">
        <v>45293</v>
      </c>
      <c r="AI353" s="25">
        <v>45316</v>
      </c>
      <c r="AJ353" s="29">
        <v>534400</v>
      </c>
      <c r="AK353" s="29">
        <v>0</v>
      </c>
      <c r="AL353" s="29">
        <v>0</v>
      </c>
      <c r="AM353" s="29">
        <v>0</v>
      </c>
      <c r="AN353" s="29">
        <v>0</v>
      </c>
      <c r="AO353" s="29">
        <v>0</v>
      </c>
      <c r="AP353" s="29">
        <v>0</v>
      </c>
      <c r="AQ353" s="29">
        <v>0</v>
      </c>
      <c r="AR353" s="29">
        <v>534400</v>
      </c>
      <c r="AS353" s="29">
        <v>0</v>
      </c>
      <c r="AT353" s="29">
        <v>0</v>
      </c>
      <c r="AU353" s="23"/>
      <c r="AV353" s="29">
        <v>534400</v>
      </c>
      <c r="AW353" s="23" t="s">
        <v>4729</v>
      </c>
      <c r="AX353" s="23" t="s">
        <v>4891</v>
      </c>
      <c r="AY353" s="23" t="s">
        <v>4731</v>
      </c>
      <c r="AZ353" s="29">
        <v>0</v>
      </c>
    </row>
    <row r="354" spans="1:52" s="27" customFormat="1" hidden="1" x14ac:dyDescent="0.2">
      <c r="A354" s="23">
        <v>891480000</v>
      </c>
      <c r="B354" s="23" t="s">
        <v>20</v>
      </c>
      <c r="C354" s="23" t="s">
        <v>3589</v>
      </c>
      <c r="D354" s="23" t="str">
        <f t="shared" si="7"/>
        <v>891480000_EI4850114</v>
      </c>
      <c r="E354" s="23" t="s">
        <v>1673</v>
      </c>
      <c r="F354" s="23" t="s">
        <v>1214</v>
      </c>
      <c r="G354" s="24">
        <v>45281</v>
      </c>
      <c r="H354" s="23"/>
      <c r="I354" s="26">
        <v>143828</v>
      </c>
      <c r="J354" s="26">
        <v>143828</v>
      </c>
      <c r="K354" s="23"/>
      <c r="L354" s="23" t="s">
        <v>26</v>
      </c>
      <c r="M354" s="23"/>
      <c r="N354" s="23" t="s">
        <v>4728</v>
      </c>
      <c r="O354" s="23" t="s">
        <v>4728</v>
      </c>
      <c r="P354" s="29">
        <v>0</v>
      </c>
      <c r="Q354" s="23"/>
      <c r="R354" s="23"/>
      <c r="S354" s="23"/>
      <c r="T354" s="29">
        <v>0</v>
      </c>
      <c r="U354" s="29">
        <v>0</v>
      </c>
      <c r="V354" s="23"/>
      <c r="W354" s="25"/>
      <c r="X354" s="23"/>
      <c r="Y354" s="29">
        <v>0</v>
      </c>
      <c r="Z354" s="29">
        <v>0</v>
      </c>
      <c r="AA354" s="29">
        <v>0</v>
      </c>
      <c r="AB354" s="23"/>
      <c r="AC354" s="25"/>
      <c r="AD354" s="23"/>
      <c r="AE354" s="29">
        <v>0</v>
      </c>
      <c r="AF354" s="23" t="s">
        <v>4676</v>
      </c>
      <c r="AG354" s="25">
        <v>45276</v>
      </c>
      <c r="AH354" s="25">
        <v>45293</v>
      </c>
      <c r="AI354" s="25">
        <v>45314</v>
      </c>
      <c r="AJ354" s="29">
        <v>143828</v>
      </c>
      <c r="AK354" s="29">
        <v>0</v>
      </c>
      <c r="AL354" s="29">
        <v>0</v>
      </c>
      <c r="AM354" s="29">
        <v>0</v>
      </c>
      <c r="AN354" s="29">
        <v>0</v>
      </c>
      <c r="AO354" s="29">
        <v>0</v>
      </c>
      <c r="AP354" s="29">
        <v>0</v>
      </c>
      <c r="AQ354" s="29">
        <v>0</v>
      </c>
      <c r="AR354" s="29">
        <v>143828</v>
      </c>
      <c r="AS354" s="29">
        <v>0</v>
      </c>
      <c r="AT354" s="29">
        <v>0</v>
      </c>
      <c r="AU354" s="23"/>
      <c r="AV354" s="29">
        <v>143828</v>
      </c>
      <c r="AW354" s="23" t="s">
        <v>4729</v>
      </c>
      <c r="AX354" s="23" t="s">
        <v>4892</v>
      </c>
      <c r="AY354" s="23" t="s">
        <v>4791</v>
      </c>
      <c r="AZ354" s="29">
        <v>0</v>
      </c>
    </row>
    <row r="355" spans="1:52" s="27" customFormat="1" hidden="1" x14ac:dyDescent="0.2">
      <c r="A355" s="23">
        <v>891480000</v>
      </c>
      <c r="B355" s="23" t="s">
        <v>20</v>
      </c>
      <c r="C355" s="23" t="s">
        <v>3590</v>
      </c>
      <c r="D355" s="23" t="str">
        <f t="shared" si="7"/>
        <v>891480000_EI9318312</v>
      </c>
      <c r="E355" s="23" t="s">
        <v>1687</v>
      </c>
      <c r="F355" s="23" t="s">
        <v>1215</v>
      </c>
      <c r="G355" s="24">
        <v>45281</v>
      </c>
      <c r="H355" s="23"/>
      <c r="I355" s="26">
        <v>241010</v>
      </c>
      <c r="J355" s="26">
        <v>241010</v>
      </c>
      <c r="K355" s="23"/>
      <c r="L355" s="23" t="s">
        <v>26</v>
      </c>
      <c r="M355" s="23"/>
      <c r="N355" s="23" t="s">
        <v>4728</v>
      </c>
      <c r="O355" s="23" t="s">
        <v>4728</v>
      </c>
      <c r="P355" s="29">
        <v>0</v>
      </c>
      <c r="Q355" s="23"/>
      <c r="R355" s="23"/>
      <c r="S355" s="23"/>
      <c r="T355" s="29">
        <v>0</v>
      </c>
      <c r="U355" s="29">
        <v>0</v>
      </c>
      <c r="V355" s="23"/>
      <c r="W355" s="25"/>
      <c r="X355" s="23"/>
      <c r="Y355" s="29">
        <v>0</v>
      </c>
      <c r="Z355" s="29">
        <v>0</v>
      </c>
      <c r="AA355" s="29">
        <v>0</v>
      </c>
      <c r="AB355" s="23"/>
      <c r="AC355" s="25"/>
      <c r="AD355" s="23"/>
      <c r="AE355" s="29">
        <v>0</v>
      </c>
      <c r="AF355" s="23" t="s">
        <v>4676</v>
      </c>
      <c r="AG355" s="25">
        <v>45274</v>
      </c>
      <c r="AH355" s="25">
        <v>45293</v>
      </c>
      <c r="AI355" s="25">
        <v>45322</v>
      </c>
      <c r="AJ355" s="29">
        <v>241010</v>
      </c>
      <c r="AK355" s="29">
        <v>0</v>
      </c>
      <c r="AL355" s="29">
        <v>0</v>
      </c>
      <c r="AM355" s="29">
        <v>0</v>
      </c>
      <c r="AN355" s="29">
        <v>0</v>
      </c>
      <c r="AO355" s="29">
        <v>0</v>
      </c>
      <c r="AP355" s="29">
        <v>0</v>
      </c>
      <c r="AQ355" s="29">
        <v>0</v>
      </c>
      <c r="AR355" s="29">
        <v>241010</v>
      </c>
      <c r="AS355" s="29">
        <v>0</v>
      </c>
      <c r="AT355" s="29">
        <v>0</v>
      </c>
      <c r="AU355" s="23"/>
      <c r="AV355" s="29">
        <v>241010</v>
      </c>
      <c r="AW355" s="23" t="s">
        <v>4729</v>
      </c>
      <c r="AX355" s="23" t="s">
        <v>4893</v>
      </c>
      <c r="AY355" s="23" t="s">
        <v>4731</v>
      </c>
      <c r="AZ355" s="29">
        <v>0</v>
      </c>
    </row>
    <row r="356" spans="1:52" s="27" customFormat="1" hidden="1" x14ac:dyDescent="0.2">
      <c r="A356" s="23">
        <v>891480000</v>
      </c>
      <c r="B356" s="23" t="s">
        <v>20</v>
      </c>
      <c r="C356" s="23" t="s">
        <v>3571</v>
      </c>
      <c r="D356" s="23" t="str">
        <f t="shared" si="7"/>
        <v>891480000_EI56487</v>
      </c>
      <c r="E356" s="23" t="s">
        <v>1726</v>
      </c>
      <c r="F356" s="23" t="s">
        <v>1196</v>
      </c>
      <c r="G356" s="24">
        <v>45293</v>
      </c>
      <c r="H356" s="23"/>
      <c r="I356" s="26">
        <v>2135770</v>
      </c>
      <c r="J356" s="26">
        <v>2135770</v>
      </c>
      <c r="K356" s="23"/>
      <c r="L356" s="23" t="s">
        <v>26</v>
      </c>
      <c r="M356" s="23"/>
      <c r="N356" s="23" t="s">
        <v>4728</v>
      </c>
      <c r="O356" s="23" t="s">
        <v>4728</v>
      </c>
      <c r="P356" s="29">
        <v>0</v>
      </c>
      <c r="Q356" s="23"/>
      <c r="R356" s="23"/>
      <c r="S356" s="23"/>
      <c r="T356" s="29">
        <v>0</v>
      </c>
      <c r="U356" s="29">
        <v>0</v>
      </c>
      <c r="V356" s="23"/>
      <c r="W356" s="25"/>
      <c r="X356" s="23"/>
      <c r="Y356" s="29">
        <v>0</v>
      </c>
      <c r="Z356" s="29">
        <v>0</v>
      </c>
      <c r="AA356" s="29">
        <v>0</v>
      </c>
      <c r="AB356" s="23"/>
      <c r="AC356" s="25"/>
      <c r="AD356" s="23"/>
      <c r="AE356" s="29">
        <v>0</v>
      </c>
      <c r="AF356" s="23" t="s">
        <v>4676</v>
      </c>
      <c r="AG356" s="25">
        <v>45287</v>
      </c>
      <c r="AH356" s="25">
        <v>45390</v>
      </c>
      <c r="AI356" s="25">
        <v>45401</v>
      </c>
      <c r="AJ356" s="29">
        <v>2135770</v>
      </c>
      <c r="AK356" s="29">
        <v>0</v>
      </c>
      <c r="AL356" s="29">
        <v>0</v>
      </c>
      <c r="AM356" s="29">
        <v>0</v>
      </c>
      <c r="AN356" s="29">
        <v>0</v>
      </c>
      <c r="AO356" s="29">
        <v>0</v>
      </c>
      <c r="AP356" s="29">
        <v>0</v>
      </c>
      <c r="AQ356" s="29">
        <v>0</v>
      </c>
      <c r="AR356" s="29">
        <v>2135770</v>
      </c>
      <c r="AS356" s="29">
        <v>0</v>
      </c>
      <c r="AT356" s="29">
        <v>0</v>
      </c>
      <c r="AU356" s="23"/>
      <c r="AV356" s="29">
        <v>2135770</v>
      </c>
      <c r="AW356" s="23" t="s">
        <v>4729</v>
      </c>
      <c r="AX356" s="23" t="s">
        <v>4896</v>
      </c>
      <c r="AY356" s="23" t="s">
        <v>4731</v>
      </c>
      <c r="AZ356" s="29">
        <v>0</v>
      </c>
    </row>
    <row r="357" spans="1:52" s="27" customFormat="1" hidden="1" x14ac:dyDescent="0.2">
      <c r="A357" s="23">
        <v>891480000</v>
      </c>
      <c r="B357" s="23" t="s">
        <v>20</v>
      </c>
      <c r="C357" s="23" t="s">
        <v>3573</v>
      </c>
      <c r="D357" s="23" t="str">
        <f t="shared" si="7"/>
        <v>891480000_EJ226410</v>
      </c>
      <c r="E357" s="23" t="s">
        <v>1706</v>
      </c>
      <c r="F357" s="23" t="s">
        <v>1198</v>
      </c>
      <c r="G357" s="24">
        <v>45293</v>
      </c>
      <c r="H357" s="23"/>
      <c r="I357" s="26">
        <v>1256881</v>
      </c>
      <c r="J357" s="26">
        <v>1256881</v>
      </c>
      <c r="K357" s="23"/>
      <c r="L357" s="23" t="s">
        <v>26</v>
      </c>
      <c r="M357" s="23"/>
      <c r="N357" s="23" t="s">
        <v>4728</v>
      </c>
      <c r="O357" s="23" t="s">
        <v>4728</v>
      </c>
      <c r="P357" s="29">
        <v>0</v>
      </c>
      <c r="Q357" s="23"/>
      <c r="R357" s="23"/>
      <c r="S357" s="23"/>
      <c r="T357" s="29">
        <v>0</v>
      </c>
      <c r="U357" s="29">
        <v>0</v>
      </c>
      <c r="V357" s="23"/>
      <c r="W357" s="25"/>
      <c r="X357" s="23"/>
      <c r="Y357" s="29">
        <v>0</v>
      </c>
      <c r="Z357" s="29">
        <v>0</v>
      </c>
      <c r="AA357" s="29">
        <v>0</v>
      </c>
      <c r="AB357" s="23"/>
      <c r="AC357" s="25"/>
      <c r="AD357" s="23"/>
      <c r="AE357" s="29">
        <v>0</v>
      </c>
      <c r="AF357" s="23" t="s">
        <v>4676</v>
      </c>
      <c r="AG357" s="25">
        <v>45287</v>
      </c>
      <c r="AH357" s="25">
        <v>45390</v>
      </c>
      <c r="AI357" s="25">
        <v>45401</v>
      </c>
      <c r="AJ357" s="29">
        <v>1256881</v>
      </c>
      <c r="AK357" s="29">
        <v>0</v>
      </c>
      <c r="AL357" s="29">
        <v>0</v>
      </c>
      <c r="AM357" s="29">
        <v>0</v>
      </c>
      <c r="AN357" s="29">
        <v>0</v>
      </c>
      <c r="AO357" s="29">
        <v>0</v>
      </c>
      <c r="AP357" s="29">
        <v>0</v>
      </c>
      <c r="AQ357" s="29">
        <v>0</v>
      </c>
      <c r="AR357" s="29">
        <v>1256881</v>
      </c>
      <c r="AS357" s="29">
        <v>0</v>
      </c>
      <c r="AT357" s="29">
        <v>0</v>
      </c>
      <c r="AU357" s="23"/>
      <c r="AV357" s="29">
        <v>1256881</v>
      </c>
      <c r="AW357" s="23" t="s">
        <v>4729</v>
      </c>
      <c r="AX357" s="23" t="s">
        <v>4897</v>
      </c>
      <c r="AY357" s="23" t="s">
        <v>4731</v>
      </c>
      <c r="AZ357" s="29">
        <v>0</v>
      </c>
    </row>
    <row r="358" spans="1:52" s="27" customFormat="1" hidden="1" x14ac:dyDescent="0.2">
      <c r="A358" s="23">
        <v>891480000</v>
      </c>
      <c r="B358" s="23" t="s">
        <v>20</v>
      </c>
      <c r="C358" s="23" t="s">
        <v>3574</v>
      </c>
      <c r="D358" s="23" t="str">
        <f t="shared" si="7"/>
        <v>891480000_EJ226409</v>
      </c>
      <c r="E358" s="23" t="s">
        <v>1706</v>
      </c>
      <c r="F358" s="23" t="s">
        <v>1199</v>
      </c>
      <c r="G358" s="24">
        <v>45293</v>
      </c>
      <c r="H358" s="23"/>
      <c r="I358" s="26">
        <v>937344</v>
      </c>
      <c r="J358" s="26">
        <v>937344</v>
      </c>
      <c r="K358" s="23"/>
      <c r="L358" s="23" t="s">
        <v>26</v>
      </c>
      <c r="M358" s="23"/>
      <c r="N358" s="23" t="s">
        <v>4728</v>
      </c>
      <c r="O358" s="23" t="s">
        <v>4728</v>
      </c>
      <c r="P358" s="29">
        <v>0</v>
      </c>
      <c r="Q358" s="23"/>
      <c r="R358" s="23"/>
      <c r="S358" s="23"/>
      <c r="T358" s="29">
        <v>0</v>
      </c>
      <c r="U358" s="29">
        <v>0</v>
      </c>
      <c r="V358" s="23"/>
      <c r="W358" s="25"/>
      <c r="X358" s="23"/>
      <c r="Y358" s="29">
        <v>0</v>
      </c>
      <c r="Z358" s="29">
        <v>0</v>
      </c>
      <c r="AA358" s="29">
        <v>0</v>
      </c>
      <c r="AB358" s="23"/>
      <c r="AC358" s="25"/>
      <c r="AD358" s="23"/>
      <c r="AE358" s="29">
        <v>0</v>
      </c>
      <c r="AF358" s="23" t="s">
        <v>4676</v>
      </c>
      <c r="AG358" s="25">
        <v>45287</v>
      </c>
      <c r="AH358" s="25">
        <v>45390</v>
      </c>
      <c r="AI358" s="25">
        <v>45398</v>
      </c>
      <c r="AJ358" s="29">
        <v>937344</v>
      </c>
      <c r="AK358" s="29">
        <v>0</v>
      </c>
      <c r="AL358" s="29">
        <v>0</v>
      </c>
      <c r="AM358" s="29">
        <v>0</v>
      </c>
      <c r="AN358" s="29">
        <v>0</v>
      </c>
      <c r="AO358" s="29">
        <v>0</v>
      </c>
      <c r="AP358" s="29">
        <v>0</v>
      </c>
      <c r="AQ358" s="29">
        <v>0</v>
      </c>
      <c r="AR358" s="29">
        <v>937344</v>
      </c>
      <c r="AS358" s="29">
        <v>0</v>
      </c>
      <c r="AT358" s="29">
        <v>0</v>
      </c>
      <c r="AU358" s="23"/>
      <c r="AV358" s="29">
        <v>937344</v>
      </c>
      <c r="AW358" s="23" t="s">
        <v>4729</v>
      </c>
      <c r="AX358" s="23" t="s">
        <v>4898</v>
      </c>
      <c r="AY358" s="23" t="s">
        <v>4731</v>
      </c>
      <c r="AZ358" s="29">
        <v>0</v>
      </c>
    </row>
    <row r="359" spans="1:52" s="27" customFormat="1" hidden="1" x14ac:dyDescent="0.2">
      <c r="A359" s="23">
        <v>891480000</v>
      </c>
      <c r="B359" s="23" t="s">
        <v>20</v>
      </c>
      <c r="C359" s="23" t="s">
        <v>3577</v>
      </c>
      <c r="D359" s="23" t="str">
        <f t="shared" si="7"/>
        <v>891480000_EI466966</v>
      </c>
      <c r="E359" s="23" t="s">
        <v>1699</v>
      </c>
      <c r="F359" s="23" t="s">
        <v>1202</v>
      </c>
      <c r="G359" s="24">
        <v>45293</v>
      </c>
      <c r="H359" s="23"/>
      <c r="I359" s="26">
        <v>100543</v>
      </c>
      <c r="J359" s="26">
        <v>100543</v>
      </c>
      <c r="K359" s="23"/>
      <c r="L359" s="23" t="s">
        <v>26</v>
      </c>
      <c r="M359" s="23"/>
      <c r="N359" s="23" t="s">
        <v>4728</v>
      </c>
      <c r="O359" s="23" t="s">
        <v>4728</v>
      </c>
      <c r="P359" s="29">
        <v>0</v>
      </c>
      <c r="Q359" s="23"/>
      <c r="R359" s="23"/>
      <c r="S359" s="23"/>
      <c r="T359" s="29">
        <v>0</v>
      </c>
      <c r="U359" s="29">
        <v>0</v>
      </c>
      <c r="V359" s="23"/>
      <c r="W359" s="25"/>
      <c r="X359" s="23"/>
      <c r="Y359" s="29">
        <v>0</v>
      </c>
      <c r="Z359" s="29">
        <v>0</v>
      </c>
      <c r="AA359" s="29">
        <v>0</v>
      </c>
      <c r="AB359" s="23"/>
      <c r="AC359" s="25"/>
      <c r="AD359" s="23"/>
      <c r="AE359" s="29">
        <v>0</v>
      </c>
      <c r="AF359" s="23" t="s">
        <v>4676</v>
      </c>
      <c r="AG359" s="25">
        <v>45281</v>
      </c>
      <c r="AH359" s="25">
        <v>45296</v>
      </c>
      <c r="AI359" s="25">
        <v>45322</v>
      </c>
      <c r="AJ359" s="29">
        <v>100543</v>
      </c>
      <c r="AK359" s="29">
        <v>0</v>
      </c>
      <c r="AL359" s="29">
        <v>0</v>
      </c>
      <c r="AM359" s="29">
        <v>0</v>
      </c>
      <c r="AN359" s="29">
        <v>0</v>
      </c>
      <c r="AO359" s="29">
        <v>0</v>
      </c>
      <c r="AP359" s="29">
        <v>0</v>
      </c>
      <c r="AQ359" s="29">
        <v>0</v>
      </c>
      <c r="AR359" s="29">
        <v>100543</v>
      </c>
      <c r="AS359" s="29">
        <v>0</v>
      </c>
      <c r="AT359" s="29">
        <v>0</v>
      </c>
      <c r="AU359" s="23"/>
      <c r="AV359" s="29">
        <v>100543</v>
      </c>
      <c r="AW359" s="23" t="s">
        <v>4729</v>
      </c>
      <c r="AX359" s="23" t="s">
        <v>4901</v>
      </c>
      <c r="AY359" s="23" t="s">
        <v>4731</v>
      </c>
      <c r="AZ359" s="29">
        <v>0</v>
      </c>
    </row>
    <row r="360" spans="1:52" s="27" customFormat="1" hidden="1" x14ac:dyDescent="0.2">
      <c r="A360" s="23">
        <v>891480000</v>
      </c>
      <c r="B360" s="23" t="s">
        <v>20</v>
      </c>
      <c r="C360" s="23" t="s">
        <v>3579</v>
      </c>
      <c r="D360" s="23" t="str">
        <f t="shared" si="7"/>
        <v>891480000_EI4259738</v>
      </c>
      <c r="E360" s="23" t="s">
        <v>1672</v>
      </c>
      <c r="F360" s="23" t="s">
        <v>1204</v>
      </c>
      <c r="G360" s="24">
        <v>45293</v>
      </c>
      <c r="H360" s="23"/>
      <c r="I360" s="26">
        <v>50210</v>
      </c>
      <c r="J360" s="26">
        <v>50210</v>
      </c>
      <c r="K360" s="23"/>
      <c r="L360" s="23" t="s">
        <v>26</v>
      </c>
      <c r="M360" s="23"/>
      <c r="N360" s="23" t="s">
        <v>4728</v>
      </c>
      <c r="O360" s="23" t="s">
        <v>4728</v>
      </c>
      <c r="P360" s="29">
        <v>0</v>
      </c>
      <c r="Q360" s="23"/>
      <c r="R360" s="23"/>
      <c r="S360" s="23"/>
      <c r="T360" s="29">
        <v>0</v>
      </c>
      <c r="U360" s="29">
        <v>0</v>
      </c>
      <c r="V360" s="23"/>
      <c r="W360" s="25"/>
      <c r="X360" s="23"/>
      <c r="Y360" s="29">
        <v>0</v>
      </c>
      <c r="Z360" s="29">
        <v>0</v>
      </c>
      <c r="AA360" s="29">
        <v>0</v>
      </c>
      <c r="AB360" s="23"/>
      <c r="AC360" s="25"/>
      <c r="AD360" s="23"/>
      <c r="AE360" s="29">
        <v>0</v>
      </c>
      <c r="AF360" s="23" t="s">
        <v>4676</v>
      </c>
      <c r="AG360" s="25">
        <v>45278</v>
      </c>
      <c r="AH360" s="25">
        <v>45295</v>
      </c>
      <c r="AI360" s="25">
        <v>45313</v>
      </c>
      <c r="AJ360" s="29">
        <v>50210</v>
      </c>
      <c r="AK360" s="29">
        <v>0</v>
      </c>
      <c r="AL360" s="29">
        <v>0</v>
      </c>
      <c r="AM360" s="29">
        <v>0</v>
      </c>
      <c r="AN360" s="29">
        <v>0</v>
      </c>
      <c r="AO360" s="29">
        <v>0</v>
      </c>
      <c r="AP360" s="29">
        <v>0</v>
      </c>
      <c r="AQ360" s="29">
        <v>0</v>
      </c>
      <c r="AR360" s="29">
        <v>50210</v>
      </c>
      <c r="AS360" s="29">
        <v>0</v>
      </c>
      <c r="AT360" s="29">
        <v>0</v>
      </c>
      <c r="AU360" s="23"/>
      <c r="AV360" s="29">
        <v>50210</v>
      </c>
      <c r="AW360" s="23" t="s">
        <v>4729</v>
      </c>
      <c r="AX360" s="23" t="s">
        <v>4902</v>
      </c>
      <c r="AY360" s="23" t="s">
        <v>4791</v>
      </c>
      <c r="AZ360" s="29">
        <v>0</v>
      </c>
    </row>
    <row r="361" spans="1:52" s="27" customFormat="1" hidden="1" x14ac:dyDescent="0.2">
      <c r="A361" s="23">
        <v>891480000</v>
      </c>
      <c r="B361" s="23" t="s">
        <v>20</v>
      </c>
      <c r="C361" s="23" t="s">
        <v>3582</v>
      </c>
      <c r="D361" s="23" t="str">
        <f t="shared" si="7"/>
        <v>891480000_EJ287962</v>
      </c>
      <c r="E361" s="23" t="s">
        <v>1684</v>
      </c>
      <c r="F361" s="23" t="s">
        <v>1207</v>
      </c>
      <c r="G361" s="24">
        <v>45293</v>
      </c>
      <c r="H361" s="23"/>
      <c r="I361" s="26">
        <v>297840</v>
      </c>
      <c r="J361" s="26">
        <v>297840</v>
      </c>
      <c r="K361" s="23"/>
      <c r="L361" s="23" t="s">
        <v>26</v>
      </c>
      <c r="M361" s="23"/>
      <c r="N361" s="23" t="s">
        <v>4728</v>
      </c>
      <c r="O361" s="23" t="s">
        <v>4728</v>
      </c>
      <c r="P361" s="29">
        <v>0</v>
      </c>
      <c r="Q361" s="23"/>
      <c r="R361" s="23"/>
      <c r="S361" s="23"/>
      <c r="T361" s="29">
        <v>0</v>
      </c>
      <c r="U361" s="29">
        <v>0</v>
      </c>
      <c r="V361" s="23"/>
      <c r="W361" s="25"/>
      <c r="X361" s="23"/>
      <c r="Y361" s="29">
        <v>0</v>
      </c>
      <c r="Z361" s="29">
        <v>0</v>
      </c>
      <c r="AA361" s="29">
        <v>0</v>
      </c>
      <c r="AB361" s="23"/>
      <c r="AC361" s="25"/>
      <c r="AD361" s="23"/>
      <c r="AE361" s="29">
        <v>0</v>
      </c>
      <c r="AF361" s="23" t="s">
        <v>4676</v>
      </c>
      <c r="AG361" s="25">
        <v>45272</v>
      </c>
      <c r="AH361" s="25">
        <v>45295</v>
      </c>
      <c r="AI361" s="25">
        <v>45316</v>
      </c>
      <c r="AJ361" s="29">
        <v>297840</v>
      </c>
      <c r="AK361" s="29">
        <v>0</v>
      </c>
      <c r="AL361" s="29">
        <v>0</v>
      </c>
      <c r="AM361" s="29">
        <v>0</v>
      </c>
      <c r="AN361" s="29">
        <v>0</v>
      </c>
      <c r="AO361" s="29">
        <v>0</v>
      </c>
      <c r="AP361" s="29">
        <v>0</v>
      </c>
      <c r="AQ361" s="29">
        <v>0</v>
      </c>
      <c r="AR361" s="29">
        <v>297840</v>
      </c>
      <c r="AS361" s="29">
        <v>0</v>
      </c>
      <c r="AT361" s="29">
        <v>0</v>
      </c>
      <c r="AU361" s="23"/>
      <c r="AV361" s="29">
        <v>297840</v>
      </c>
      <c r="AW361" s="23" t="s">
        <v>4729</v>
      </c>
      <c r="AX361" s="23" t="s">
        <v>4903</v>
      </c>
      <c r="AY361" s="23" t="s">
        <v>4731</v>
      </c>
      <c r="AZ361" s="29">
        <v>0</v>
      </c>
    </row>
    <row r="362" spans="1:52" s="27" customFormat="1" hidden="1" x14ac:dyDescent="0.2">
      <c r="A362" s="23">
        <v>891480000</v>
      </c>
      <c r="B362" s="23" t="s">
        <v>20</v>
      </c>
      <c r="C362" s="23" t="s">
        <v>3556</v>
      </c>
      <c r="D362" s="23" t="str">
        <f t="shared" si="7"/>
        <v>891480000_EI545750</v>
      </c>
      <c r="E362" s="23" t="s">
        <v>1674</v>
      </c>
      <c r="F362" s="23" t="s">
        <v>1181</v>
      </c>
      <c r="G362" s="24">
        <v>45295</v>
      </c>
      <c r="H362" s="23"/>
      <c r="I362" s="26">
        <v>14465374</v>
      </c>
      <c r="J362" s="26">
        <v>14465374</v>
      </c>
      <c r="K362" s="23"/>
      <c r="L362" s="23" t="s">
        <v>26</v>
      </c>
      <c r="M362" s="23"/>
      <c r="N362" s="23" t="s">
        <v>4728</v>
      </c>
      <c r="O362" s="23" t="s">
        <v>4728</v>
      </c>
      <c r="P362" s="29">
        <v>0</v>
      </c>
      <c r="Q362" s="23"/>
      <c r="R362" s="23"/>
      <c r="S362" s="23"/>
      <c r="T362" s="29">
        <v>0</v>
      </c>
      <c r="U362" s="29">
        <v>0</v>
      </c>
      <c r="V362" s="23"/>
      <c r="W362" s="25"/>
      <c r="X362" s="23"/>
      <c r="Y362" s="29">
        <v>0</v>
      </c>
      <c r="Z362" s="29">
        <v>0</v>
      </c>
      <c r="AA362" s="29">
        <v>0</v>
      </c>
      <c r="AB362" s="23"/>
      <c r="AC362" s="25"/>
      <c r="AD362" s="23"/>
      <c r="AE362" s="29">
        <v>0</v>
      </c>
      <c r="AF362" s="23" t="s">
        <v>4676</v>
      </c>
      <c r="AG362" s="25">
        <v>45288</v>
      </c>
      <c r="AH362" s="25">
        <v>45545</v>
      </c>
      <c r="AI362" s="25">
        <v>45545</v>
      </c>
      <c r="AJ362" s="29">
        <v>14465374</v>
      </c>
      <c r="AK362" s="29">
        <v>0</v>
      </c>
      <c r="AL362" s="29">
        <v>0</v>
      </c>
      <c r="AM362" s="29">
        <v>0</v>
      </c>
      <c r="AN362" s="29">
        <v>0</v>
      </c>
      <c r="AO362" s="29">
        <v>0</v>
      </c>
      <c r="AP362" s="29">
        <v>0</v>
      </c>
      <c r="AQ362" s="29">
        <v>0</v>
      </c>
      <c r="AR362" s="29">
        <v>14465374</v>
      </c>
      <c r="AS362" s="29">
        <v>0</v>
      </c>
      <c r="AT362" s="29">
        <v>0</v>
      </c>
      <c r="AU362" s="23"/>
      <c r="AV362" s="29">
        <v>14465374</v>
      </c>
      <c r="AW362" s="23" t="s">
        <v>4729</v>
      </c>
      <c r="AX362" s="23" t="s">
        <v>4905</v>
      </c>
      <c r="AY362" s="23" t="s">
        <v>4791</v>
      </c>
      <c r="AZ362" s="29">
        <v>0</v>
      </c>
    </row>
    <row r="363" spans="1:52" s="27" customFormat="1" hidden="1" x14ac:dyDescent="0.2">
      <c r="A363" s="23">
        <v>891480000</v>
      </c>
      <c r="B363" s="23" t="s">
        <v>20</v>
      </c>
      <c r="C363" s="23" t="s">
        <v>3557</v>
      </c>
      <c r="D363" s="23" t="str">
        <f t="shared" si="7"/>
        <v>891480000_EI608556</v>
      </c>
      <c r="E363" s="23" t="s">
        <v>1677</v>
      </c>
      <c r="F363" s="23" t="s">
        <v>1182</v>
      </c>
      <c r="G363" s="24">
        <v>45295</v>
      </c>
      <c r="H363" s="23"/>
      <c r="I363" s="26">
        <v>2291488</v>
      </c>
      <c r="J363" s="26">
        <v>2291488</v>
      </c>
      <c r="K363" s="23"/>
      <c r="L363" s="23" t="s">
        <v>26</v>
      </c>
      <c r="M363" s="23"/>
      <c r="N363" s="23" t="s">
        <v>4728</v>
      </c>
      <c r="O363" s="23" t="s">
        <v>4728</v>
      </c>
      <c r="P363" s="29">
        <v>0</v>
      </c>
      <c r="Q363" s="23"/>
      <c r="R363" s="23"/>
      <c r="S363" s="23"/>
      <c r="T363" s="29">
        <v>0</v>
      </c>
      <c r="U363" s="29">
        <v>0</v>
      </c>
      <c r="V363" s="23"/>
      <c r="W363" s="25"/>
      <c r="X363" s="23"/>
      <c r="Y363" s="29">
        <v>0</v>
      </c>
      <c r="Z363" s="29">
        <v>0</v>
      </c>
      <c r="AA363" s="29">
        <v>0</v>
      </c>
      <c r="AB363" s="23"/>
      <c r="AC363" s="25"/>
      <c r="AD363" s="23"/>
      <c r="AE363" s="29">
        <v>0</v>
      </c>
      <c r="AF363" s="23" t="s">
        <v>4676</v>
      </c>
      <c r="AG363" s="25">
        <v>45287</v>
      </c>
      <c r="AH363" s="25">
        <v>45295</v>
      </c>
      <c r="AI363" s="25">
        <v>45316</v>
      </c>
      <c r="AJ363" s="29">
        <v>2596088</v>
      </c>
      <c r="AK363" s="29">
        <v>0</v>
      </c>
      <c r="AL363" s="29">
        <v>0</v>
      </c>
      <c r="AM363" s="29">
        <v>0</v>
      </c>
      <c r="AN363" s="29">
        <v>0</v>
      </c>
      <c r="AO363" s="29">
        <v>0</v>
      </c>
      <c r="AP363" s="29">
        <v>0</v>
      </c>
      <c r="AQ363" s="29">
        <v>0</v>
      </c>
      <c r="AR363" s="29">
        <v>2596088</v>
      </c>
      <c r="AS363" s="29">
        <v>0</v>
      </c>
      <c r="AT363" s="29">
        <v>0</v>
      </c>
      <c r="AU363" s="23"/>
      <c r="AV363" s="29">
        <v>2596088</v>
      </c>
      <c r="AW363" s="23" t="s">
        <v>4729</v>
      </c>
      <c r="AX363" s="23" t="s">
        <v>4906</v>
      </c>
      <c r="AY363" s="23" t="s">
        <v>4731</v>
      </c>
      <c r="AZ363" s="29">
        <v>0</v>
      </c>
    </row>
    <row r="364" spans="1:52" s="27" customFormat="1" hidden="1" x14ac:dyDescent="0.2">
      <c r="A364" s="23">
        <v>891480000</v>
      </c>
      <c r="B364" s="23" t="s">
        <v>20</v>
      </c>
      <c r="C364" s="23" t="s">
        <v>3560</v>
      </c>
      <c r="D364" s="23" t="str">
        <f t="shared" si="7"/>
        <v>891480000_EJ2737640</v>
      </c>
      <c r="E364" s="23" t="s">
        <v>1715</v>
      </c>
      <c r="F364" s="23" t="s">
        <v>1185</v>
      </c>
      <c r="G364" s="24">
        <v>45295</v>
      </c>
      <c r="H364" s="23"/>
      <c r="I364" s="26">
        <v>60165</v>
      </c>
      <c r="J364" s="26">
        <v>60165</v>
      </c>
      <c r="K364" s="23"/>
      <c r="L364" s="23" t="s">
        <v>26</v>
      </c>
      <c r="M364" s="23"/>
      <c r="N364" s="23" t="s">
        <v>4728</v>
      </c>
      <c r="O364" s="23" t="s">
        <v>4728</v>
      </c>
      <c r="P364" s="29">
        <v>0</v>
      </c>
      <c r="Q364" s="23"/>
      <c r="R364" s="23"/>
      <c r="S364" s="23"/>
      <c r="T364" s="29">
        <v>0</v>
      </c>
      <c r="U364" s="29">
        <v>0</v>
      </c>
      <c r="V364" s="23"/>
      <c r="W364" s="25"/>
      <c r="X364" s="23"/>
      <c r="Y364" s="29">
        <v>0</v>
      </c>
      <c r="Z364" s="29">
        <v>0</v>
      </c>
      <c r="AA364" s="29">
        <v>0</v>
      </c>
      <c r="AB364" s="23"/>
      <c r="AC364" s="25"/>
      <c r="AD364" s="23"/>
      <c r="AE364" s="29">
        <v>0</v>
      </c>
      <c r="AF364" s="23" t="s">
        <v>4676</v>
      </c>
      <c r="AG364" s="25">
        <v>45287</v>
      </c>
      <c r="AH364" s="25">
        <v>45295</v>
      </c>
      <c r="AI364" s="25">
        <v>45313</v>
      </c>
      <c r="AJ364" s="29">
        <v>60165</v>
      </c>
      <c r="AK364" s="29">
        <v>0</v>
      </c>
      <c r="AL364" s="29">
        <v>0</v>
      </c>
      <c r="AM364" s="29">
        <v>0</v>
      </c>
      <c r="AN364" s="29">
        <v>0</v>
      </c>
      <c r="AO364" s="29">
        <v>0</v>
      </c>
      <c r="AP364" s="29">
        <v>0</v>
      </c>
      <c r="AQ364" s="29">
        <v>0</v>
      </c>
      <c r="AR364" s="29">
        <v>60165</v>
      </c>
      <c r="AS364" s="29">
        <v>0</v>
      </c>
      <c r="AT364" s="29">
        <v>0</v>
      </c>
      <c r="AU364" s="23"/>
      <c r="AV364" s="29">
        <v>60165</v>
      </c>
      <c r="AW364" s="23" t="s">
        <v>4729</v>
      </c>
      <c r="AX364" s="23" t="s">
        <v>4907</v>
      </c>
      <c r="AY364" s="23" t="s">
        <v>4731</v>
      </c>
      <c r="AZ364" s="29">
        <v>0</v>
      </c>
    </row>
    <row r="365" spans="1:52" s="27" customFormat="1" hidden="1" x14ac:dyDescent="0.2">
      <c r="A365" s="23">
        <v>891480000</v>
      </c>
      <c r="B365" s="23" t="s">
        <v>20</v>
      </c>
      <c r="C365" s="23" t="s">
        <v>3611</v>
      </c>
      <c r="D365" s="23" t="str">
        <f t="shared" si="7"/>
        <v>891480000_EI4260661</v>
      </c>
      <c r="E365" s="23" t="s">
        <v>1672</v>
      </c>
      <c r="F365" s="23" t="s">
        <v>1236</v>
      </c>
      <c r="G365" s="24">
        <v>45303</v>
      </c>
      <c r="H365" s="23"/>
      <c r="I365" s="26">
        <v>282842</v>
      </c>
      <c r="J365" s="26">
        <v>282842</v>
      </c>
      <c r="K365" s="23"/>
      <c r="L365" s="23" t="s">
        <v>26</v>
      </c>
      <c r="M365" s="23"/>
      <c r="N365" s="23" t="s">
        <v>4728</v>
      </c>
      <c r="O365" s="23" t="s">
        <v>4728</v>
      </c>
      <c r="P365" s="29">
        <v>0</v>
      </c>
      <c r="Q365" s="23"/>
      <c r="R365" s="23"/>
      <c r="S365" s="23"/>
      <c r="T365" s="29">
        <v>0</v>
      </c>
      <c r="U365" s="29">
        <v>0</v>
      </c>
      <c r="V365" s="23"/>
      <c r="W365" s="25"/>
      <c r="X365" s="23"/>
      <c r="Y365" s="29">
        <v>0</v>
      </c>
      <c r="Z365" s="29">
        <v>0</v>
      </c>
      <c r="AA365" s="29">
        <v>0</v>
      </c>
      <c r="AB365" s="23"/>
      <c r="AC365" s="25"/>
      <c r="AD365" s="23"/>
      <c r="AE365" s="29">
        <v>0</v>
      </c>
      <c r="AF365" s="23" t="s">
        <v>4676</v>
      </c>
      <c r="AG365" s="25">
        <v>45298</v>
      </c>
      <c r="AH365" s="25">
        <v>45358</v>
      </c>
      <c r="AI365" s="25">
        <v>45380</v>
      </c>
      <c r="AJ365" s="29">
        <v>282842</v>
      </c>
      <c r="AK365" s="29">
        <v>0</v>
      </c>
      <c r="AL365" s="29">
        <v>0</v>
      </c>
      <c r="AM365" s="29">
        <v>0</v>
      </c>
      <c r="AN365" s="29">
        <v>0</v>
      </c>
      <c r="AO365" s="29">
        <v>0</v>
      </c>
      <c r="AP365" s="29">
        <v>0</v>
      </c>
      <c r="AQ365" s="29">
        <v>0</v>
      </c>
      <c r="AR365" s="29">
        <v>282842</v>
      </c>
      <c r="AS365" s="29">
        <v>0</v>
      </c>
      <c r="AT365" s="29">
        <v>0</v>
      </c>
      <c r="AU365" s="23"/>
      <c r="AV365" s="29">
        <v>282842</v>
      </c>
      <c r="AW365" s="23" t="s">
        <v>4729</v>
      </c>
      <c r="AX365" s="23" t="s">
        <v>4908</v>
      </c>
      <c r="AY365" s="23" t="s">
        <v>4731</v>
      </c>
      <c r="AZ365" s="29">
        <v>0</v>
      </c>
    </row>
    <row r="366" spans="1:52" s="27" customFormat="1" hidden="1" x14ac:dyDescent="0.2">
      <c r="A366" s="23">
        <v>891480000</v>
      </c>
      <c r="B366" s="23" t="s">
        <v>20</v>
      </c>
      <c r="C366" s="23" t="s">
        <v>3612</v>
      </c>
      <c r="D366" s="23" t="str">
        <f t="shared" si="7"/>
        <v>891480000_EI4851107</v>
      </c>
      <c r="E366" s="23" t="s">
        <v>1673</v>
      </c>
      <c r="F366" s="23" t="s">
        <v>1237</v>
      </c>
      <c r="G366" s="24">
        <v>45303</v>
      </c>
      <c r="H366" s="23"/>
      <c r="I366" s="26">
        <v>135307</v>
      </c>
      <c r="J366" s="26">
        <v>135307</v>
      </c>
      <c r="K366" s="23"/>
      <c r="L366" s="23" t="s">
        <v>26</v>
      </c>
      <c r="M366" s="23"/>
      <c r="N366" s="23" t="s">
        <v>4728</v>
      </c>
      <c r="O366" s="23" t="s">
        <v>4728</v>
      </c>
      <c r="P366" s="29">
        <v>0</v>
      </c>
      <c r="Q366" s="23"/>
      <c r="R366" s="23"/>
      <c r="S366" s="23"/>
      <c r="T366" s="29">
        <v>0</v>
      </c>
      <c r="U366" s="29">
        <v>0</v>
      </c>
      <c r="V366" s="23"/>
      <c r="W366" s="25"/>
      <c r="X366" s="23"/>
      <c r="Y366" s="29">
        <v>0</v>
      </c>
      <c r="Z366" s="29">
        <v>0</v>
      </c>
      <c r="AA366" s="29">
        <v>0</v>
      </c>
      <c r="AB366" s="23"/>
      <c r="AC366" s="25"/>
      <c r="AD366" s="23"/>
      <c r="AE366" s="29">
        <v>0</v>
      </c>
      <c r="AF366" s="23" t="s">
        <v>4676</v>
      </c>
      <c r="AG366" s="25">
        <v>45298</v>
      </c>
      <c r="AH366" s="25">
        <v>45303</v>
      </c>
      <c r="AI366" s="25">
        <v>45314</v>
      </c>
      <c r="AJ366" s="29">
        <v>135307</v>
      </c>
      <c r="AK366" s="29">
        <v>0</v>
      </c>
      <c r="AL366" s="29">
        <v>0</v>
      </c>
      <c r="AM366" s="29">
        <v>0</v>
      </c>
      <c r="AN366" s="29">
        <v>0</v>
      </c>
      <c r="AO366" s="29">
        <v>0</v>
      </c>
      <c r="AP366" s="29">
        <v>0</v>
      </c>
      <c r="AQ366" s="29">
        <v>0</v>
      </c>
      <c r="AR366" s="29">
        <v>135307</v>
      </c>
      <c r="AS366" s="29">
        <v>0</v>
      </c>
      <c r="AT366" s="29">
        <v>0</v>
      </c>
      <c r="AU366" s="23"/>
      <c r="AV366" s="29">
        <v>135307</v>
      </c>
      <c r="AW366" s="23" t="s">
        <v>4729</v>
      </c>
      <c r="AX366" s="23" t="s">
        <v>4909</v>
      </c>
      <c r="AY366" s="23" t="s">
        <v>4731</v>
      </c>
      <c r="AZ366" s="29">
        <v>0</v>
      </c>
    </row>
    <row r="367" spans="1:52" s="27" customFormat="1" hidden="1" x14ac:dyDescent="0.2">
      <c r="A367" s="23">
        <v>891480000</v>
      </c>
      <c r="B367" s="23" t="s">
        <v>20</v>
      </c>
      <c r="C367" s="23" t="s">
        <v>3618</v>
      </c>
      <c r="D367" s="23" t="str">
        <f t="shared" si="7"/>
        <v>891480000_EI0332487</v>
      </c>
      <c r="E367" s="23" t="s">
        <v>1693</v>
      </c>
      <c r="F367" s="23" t="s">
        <v>1243</v>
      </c>
      <c r="G367" s="24">
        <v>45303</v>
      </c>
      <c r="H367" s="23"/>
      <c r="I367" s="26">
        <v>93633</v>
      </c>
      <c r="J367" s="26">
        <v>93633</v>
      </c>
      <c r="K367" s="23"/>
      <c r="L367" s="23" t="s">
        <v>26</v>
      </c>
      <c r="M367" s="23"/>
      <c r="N367" s="23" t="s">
        <v>4728</v>
      </c>
      <c r="O367" s="23" t="s">
        <v>4728</v>
      </c>
      <c r="P367" s="29">
        <v>0</v>
      </c>
      <c r="Q367" s="23"/>
      <c r="R367" s="23"/>
      <c r="S367" s="23"/>
      <c r="T367" s="29">
        <v>0</v>
      </c>
      <c r="U367" s="29">
        <v>0</v>
      </c>
      <c r="V367" s="23"/>
      <c r="W367" s="25"/>
      <c r="X367" s="23"/>
      <c r="Y367" s="29">
        <v>0</v>
      </c>
      <c r="Z367" s="29">
        <v>0</v>
      </c>
      <c r="AA367" s="29">
        <v>0</v>
      </c>
      <c r="AB367" s="23"/>
      <c r="AC367" s="25"/>
      <c r="AD367" s="23"/>
      <c r="AE367" s="29">
        <v>0</v>
      </c>
      <c r="AF367" s="23" t="s">
        <v>4676</v>
      </c>
      <c r="AG367" s="25">
        <v>45294</v>
      </c>
      <c r="AH367" s="25">
        <v>45359</v>
      </c>
      <c r="AI367" s="25">
        <v>45362</v>
      </c>
      <c r="AJ367" s="29">
        <v>97733</v>
      </c>
      <c r="AK367" s="29">
        <v>0</v>
      </c>
      <c r="AL367" s="29">
        <v>0</v>
      </c>
      <c r="AM367" s="29">
        <v>0</v>
      </c>
      <c r="AN367" s="29">
        <v>0</v>
      </c>
      <c r="AO367" s="29">
        <v>0</v>
      </c>
      <c r="AP367" s="29">
        <v>0</v>
      </c>
      <c r="AQ367" s="29">
        <v>0</v>
      </c>
      <c r="AR367" s="29">
        <v>97733</v>
      </c>
      <c r="AS367" s="29">
        <v>0</v>
      </c>
      <c r="AT367" s="29">
        <v>0</v>
      </c>
      <c r="AU367" s="23"/>
      <c r="AV367" s="29">
        <v>97733</v>
      </c>
      <c r="AW367" s="23" t="s">
        <v>4729</v>
      </c>
      <c r="AX367" s="23" t="s">
        <v>4910</v>
      </c>
      <c r="AY367" s="23" t="s">
        <v>4804</v>
      </c>
      <c r="AZ367" s="29">
        <v>0</v>
      </c>
    </row>
    <row r="368" spans="1:52" s="27" customFormat="1" hidden="1" x14ac:dyDescent="0.2">
      <c r="A368" s="23">
        <v>891480000</v>
      </c>
      <c r="B368" s="23" t="s">
        <v>20</v>
      </c>
      <c r="C368" s="23" t="s">
        <v>3600</v>
      </c>
      <c r="D368" s="23" t="str">
        <f t="shared" si="7"/>
        <v>891480000_EI0332618</v>
      </c>
      <c r="E368" s="23" t="s">
        <v>1693</v>
      </c>
      <c r="F368" s="23" t="s">
        <v>1225</v>
      </c>
      <c r="G368" s="24">
        <v>45308</v>
      </c>
      <c r="H368" s="23"/>
      <c r="I368" s="26">
        <v>290455</v>
      </c>
      <c r="J368" s="26">
        <v>290455</v>
      </c>
      <c r="K368" s="23"/>
      <c r="L368" s="23" t="s">
        <v>26</v>
      </c>
      <c r="M368" s="23"/>
      <c r="N368" s="23" t="s">
        <v>4728</v>
      </c>
      <c r="O368" s="23" t="s">
        <v>4728</v>
      </c>
      <c r="P368" s="29">
        <v>0</v>
      </c>
      <c r="Q368" s="23"/>
      <c r="R368" s="23"/>
      <c r="S368" s="23"/>
      <c r="T368" s="29">
        <v>0</v>
      </c>
      <c r="U368" s="29">
        <v>0</v>
      </c>
      <c r="V368" s="23"/>
      <c r="W368" s="25"/>
      <c r="X368" s="23"/>
      <c r="Y368" s="29">
        <v>0</v>
      </c>
      <c r="Z368" s="29">
        <v>0</v>
      </c>
      <c r="AA368" s="29">
        <v>0</v>
      </c>
      <c r="AB368" s="23"/>
      <c r="AC368" s="25"/>
      <c r="AD368" s="23"/>
      <c r="AE368" s="29">
        <v>0</v>
      </c>
      <c r="AF368" s="23" t="s">
        <v>4676</v>
      </c>
      <c r="AG368" s="25">
        <v>45301</v>
      </c>
      <c r="AH368" s="25">
        <v>45359</v>
      </c>
      <c r="AI368" s="25">
        <v>45362</v>
      </c>
      <c r="AJ368" s="29">
        <v>290455</v>
      </c>
      <c r="AK368" s="29">
        <v>0</v>
      </c>
      <c r="AL368" s="29">
        <v>0</v>
      </c>
      <c r="AM368" s="29">
        <v>0</v>
      </c>
      <c r="AN368" s="29">
        <v>0</v>
      </c>
      <c r="AO368" s="29">
        <v>0</v>
      </c>
      <c r="AP368" s="29">
        <v>0</v>
      </c>
      <c r="AQ368" s="29">
        <v>0</v>
      </c>
      <c r="AR368" s="29">
        <v>290455</v>
      </c>
      <c r="AS368" s="29">
        <v>0</v>
      </c>
      <c r="AT368" s="29">
        <v>0</v>
      </c>
      <c r="AU368" s="23"/>
      <c r="AV368" s="29">
        <v>290455</v>
      </c>
      <c r="AW368" s="23" t="s">
        <v>4729</v>
      </c>
      <c r="AX368" s="23" t="s">
        <v>4912</v>
      </c>
      <c r="AY368" s="23" t="s">
        <v>4791</v>
      </c>
      <c r="AZ368" s="29">
        <v>0</v>
      </c>
    </row>
    <row r="369" spans="1:52" s="27" customFormat="1" hidden="1" x14ac:dyDescent="0.2">
      <c r="A369" s="23">
        <v>891480000</v>
      </c>
      <c r="B369" s="23" t="s">
        <v>20</v>
      </c>
      <c r="C369" s="23" t="s">
        <v>3608</v>
      </c>
      <c r="D369" s="23" t="str">
        <f t="shared" si="7"/>
        <v>891480000_EI0332587</v>
      </c>
      <c r="E369" s="23" t="s">
        <v>1693</v>
      </c>
      <c r="F369" s="23" t="s">
        <v>1233</v>
      </c>
      <c r="G369" s="24">
        <v>45308</v>
      </c>
      <c r="H369" s="23"/>
      <c r="I369" s="26">
        <v>1089732</v>
      </c>
      <c r="J369" s="26">
        <v>1089732</v>
      </c>
      <c r="K369" s="23"/>
      <c r="L369" s="23" t="s">
        <v>26</v>
      </c>
      <c r="M369" s="23"/>
      <c r="N369" s="23" t="s">
        <v>4728</v>
      </c>
      <c r="O369" s="23" t="s">
        <v>4728</v>
      </c>
      <c r="P369" s="29">
        <v>0</v>
      </c>
      <c r="Q369" s="23"/>
      <c r="R369" s="23"/>
      <c r="S369" s="23"/>
      <c r="T369" s="29">
        <v>0</v>
      </c>
      <c r="U369" s="29">
        <v>0</v>
      </c>
      <c r="V369" s="23"/>
      <c r="W369" s="25"/>
      <c r="X369" s="23"/>
      <c r="Y369" s="29">
        <v>0</v>
      </c>
      <c r="Z369" s="29">
        <v>0</v>
      </c>
      <c r="AA369" s="29">
        <v>0</v>
      </c>
      <c r="AB369" s="23"/>
      <c r="AC369" s="25"/>
      <c r="AD369" s="23"/>
      <c r="AE369" s="29">
        <v>0</v>
      </c>
      <c r="AF369" s="23" t="s">
        <v>4676</v>
      </c>
      <c r="AG369" s="25">
        <v>45300</v>
      </c>
      <c r="AH369" s="25">
        <v>45323</v>
      </c>
      <c r="AI369" s="25">
        <v>45348</v>
      </c>
      <c r="AJ369" s="29">
        <v>1231332</v>
      </c>
      <c r="AK369" s="29">
        <v>0</v>
      </c>
      <c r="AL369" s="29">
        <v>0</v>
      </c>
      <c r="AM369" s="29">
        <v>0</v>
      </c>
      <c r="AN369" s="29">
        <v>0</v>
      </c>
      <c r="AO369" s="29">
        <v>0</v>
      </c>
      <c r="AP369" s="29">
        <v>0</v>
      </c>
      <c r="AQ369" s="29">
        <v>0</v>
      </c>
      <c r="AR369" s="29">
        <v>1231332</v>
      </c>
      <c r="AS369" s="29">
        <v>0</v>
      </c>
      <c r="AT369" s="29">
        <v>0</v>
      </c>
      <c r="AU369" s="23"/>
      <c r="AV369" s="29">
        <v>1231332</v>
      </c>
      <c r="AW369" s="23" t="s">
        <v>4729</v>
      </c>
      <c r="AX369" s="23" t="s">
        <v>4913</v>
      </c>
      <c r="AY369" s="23" t="s">
        <v>4791</v>
      </c>
      <c r="AZ369" s="29">
        <v>0</v>
      </c>
    </row>
    <row r="370" spans="1:52" s="27" customFormat="1" hidden="1" x14ac:dyDescent="0.2">
      <c r="A370" s="23">
        <v>891480000</v>
      </c>
      <c r="B370" s="23" t="s">
        <v>20</v>
      </c>
      <c r="C370" s="23" t="s">
        <v>3624</v>
      </c>
      <c r="D370" s="23" t="str">
        <f t="shared" si="7"/>
        <v>891480000_EI0138664</v>
      </c>
      <c r="E370" s="23" t="s">
        <v>1680</v>
      </c>
      <c r="F370" s="23" t="s">
        <v>1249</v>
      </c>
      <c r="G370" s="24">
        <v>45314</v>
      </c>
      <c r="H370" s="23"/>
      <c r="I370" s="26">
        <v>147673</v>
      </c>
      <c r="J370" s="26">
        <v>147673</v>
      </c>
      <c r="K370" s="23"/>
      <c r="L370" s="23" t="s">
        <v>26</v>
      </c>
      <c r="M370" s="23"/>
      <c r="N370" s="23" t="s">
        <v>4728</v>
      </c>
      <c r="O370" s="23" t="s">
        <v>4728</v>
      </c>
      <c r="P370" s="29">
        <v>0</v>
      </c>
      <c r="Q370" s="23"/>
      <c r="R370" s="23"/>
      <c r="S370" s="23"/>
      <c r="T370" s="29">
        <v>0</v>
      </c>
      <c r="U370" s="29">
        <v>0</v>
      </c>
      <c r="V370" s="23"/>
      <c r="W370" s="25"/>
      <c r="X370" s="23"/>
      <c r="Y370" s="29">
        <v>0</v>
      </c>
      <c r="Z370" s="29">
        <v>0</v>
      </c>
      <c r="AA370" s="29">
        <v>0</v>
      </c>
      <c r="AB370" s="23"/>
      <c r="AC370" s="25"/>
      <c r="AD370" s="23"/>
      <c r="AE370" s="29">
        <v>0</v>
      </c>
      <c r="AF370" s="23" t="s">
        <v>4676</v>
      </c>
      <c r="AG370" s="25">
        <v>45306</v>
      </c>
      <c r="AH370" s="25">
        <v>45323</v>
      </c>
      <c r="AI370" s="25">
        <v>45346</v>
      </c>
      <c r="AJ370" s="29">
        <v>147673</v>
      </c>
      <c r="AK370" s="29">
        <v>0</v>
      </c>
      <c r="AL370" s="29">
        <v>0</v>
      </c>
      <c r="AM370" s="29">
        <v>0</v>
      </c>
      <c r="AN370" s="29">
        <v>0</v>
      </c>
      <c r="AO370" s="29">
        <v>0</v>
      </c>
      <c r="AP370" s="29">
        <v>0</v>
      </c>
      <c r="AQ370" s="29">
        <v>0</v>
      </c>
      <c r="AR370" s="29">
        <v>147673</v>
      </c>
      <c r="AS370" s="29">
        <v>0</v>
      </c>
      <c r="AT370" s="29">
        <v>0</v>
      </c>
      <c r="AU370" s="23"/>
      <c r="AV370" s="29">
        <v>147673</v>
      </c>
      <c r="AW370" s="23" t="s">
        <v>4729</v>
      </c>
      <c r="AX370" s="23" t="s">
        <v>4914</v>
      </c>
      <c r="AY370" s="23" t="s">
        <v>4731</v>
      </c>
      <c r="AZ370" s="29">
        <v>0</v>
      </c>
    </row>
    <row r="371" spans="1:52" s="27" customFormat="1" hidden="1" x14ac:dyDescent="0.2">
      <c r="A371" s="23">
        <v>891480000</v>
      </c>
      <c r="B371" s="23" t="s">
        <v>20</v>
      </c>
      <c r="C371" s="23" t="s">
        <v>3625</v>
      </c>
      <c r="D371" s="23" t="str">
        <f t="shared" si="7"/>
        <v>891480000_EI0138980</v>
      </c>
      <c r="E371" s="23" t="s">
        <v>1680</v>
      </c>
      <c r="F371" s="23" t="s">
        <v>1250</v>
      </c>
      <c r="G371" s="24">
        <v>45323</v>
      </c>
      <c r="H371" s="23"/>
      <c r="I371" s="26">
        <v>65305</v>
      </c>
      <c r="J371" s="26">
        <v>65305</v>
      </c>
      <c r="K371" s="23"/>
      <c r="L371" s="23" t="s">
        <v>26</v>
      </c>
      <c r="M371" s="23"/>
      <c r="N371" s="23" t="s">
        <v>4728</v>
      </c>
      <c r="O371" s="23" t="s">
        <v>4728</v>
      </c>
      <c r="P371" s="29">
        <v>0</v>
      </c>
      <c r="Q371" s="23"/>
      <c r="R371" s="23"/>
      <c r="S371" s="23"/>
      <c r="T371" s="29">
        <v>0</v>
      </c>
      <c r="U371" s="29">
        <v>0</v>
      </c>
      <c r="V371" s="23"/>
      <c r="W371" s="25"/>
      <c r="X371" s="23"/>
      <c r="Y371" s="29">
        <v>0</v>
      </c>
      <c r="Z371" s="29">
        <v>0</v>
      </c>
      <c r="AA371" s="29">
        <v>0</v>
      </c>
      <c r="AB371" s="23"/>
      <c r="AC371" s="25"/>
      <c r="AD371" s="23"/>
      <c r="AE371" s="29">
        <v>0</v>
      </c>
      <c r="AF371" s="23" t="s">
        <v>4676</v>
      </c>
      <c r="AG371" s="25">
        <v>45309</v>
      </c>
      <c r="AH371" s="25">
        <v>45323</v>
      </c>
      <c r="AI371" s="25">
        <v>45345</v>
      </c>
      <c r="AJ371" s="29">
        <v>65305</v>
      </c>
      <c r="AK371" s="29">
        <v>0</v>
      </c>
      <c r="AL371" s="29">
        <v>0</v>
      </c>
      <c r="AM371" s="29">
        <v>0</v>
      </c>
      <c r="AN371" s="29">
        <v>0</v>
      </c>
      <c r="AO371" s="29">
        <v>0</v>
      </c>
      <c r="AP371" s="29">
        <v>0</v>
      </c>
      <c r="AQ371" s="29">
        <v>0</v>
      </c>
      <c r="AR371" s="29">
        <v>65305</v>
      </c>
      <c r="AS371" s="29">
        <v>0</v>
      </c>
      <c r="AT371" s="29">
        <v>0</v>
      </c>
      <c r="AU371" s="23"/>
      <c r="AV371" s="29">
        <v>65305</v>
      </c>
      <c r="AW371" s="23" t="s">
        <v>4729</v>
      </c>
      <c r="AX371" s="23" t="s">
        <v>4915</v>
      </c>
      <c r="AY371" s="23" t="s">
        <v>4731</v>
      </c>
      <c r="AZ371" s="29">
        <v>0</v>
      </c>
    </row>
    <row r="372" spans="1:52" s="27" customFormat="1" hidden="1" x14ac:dyDescent="0.2">
      <c r="A372" s="23">
        <v>891480000</v>
      </c>
      <c r="B372" s="23" t="s">
        <v>20</v>
      </c>
      <c r="C372" s="23" t="s">
        <v>3628</v>
      </c>
      <c r="D372" s="23" t="str">
        <f t="shared" si="7"/>
        <v>891480000_EI432262</v>
      </c>
      <c r="E372" s="23" t="s">
        <v>1702</v>
      </c>
      <c r="F372" s="23" t="s">
        <v>1253</v>
      </c>
      <c r="G372" s="24">
        <v>45323</v>
      </c>
      <c r="H372" s="23"/>
      <c r="I372" s="26">
        <v>226941</v>
      </c>
      <c r="J372" s="26">
        <v>226941</v>
      </c>
      <c r="K372" s="23"/>
      <c r="L372" s="23" t="s">
        <v>26</v>
      </c>
      <c r="M372" s="23"/>
      <c r="N372" s="23" t="s">
        <v>4728</v>
      </c>
      <c r="O372" s="23" t="s">
        <v>4728</v>
      </c>
      <c r="P372" s="29">
        <v>0</v>
      </c>
      <c r="Q372" s="23"/>
      <c r="R372" s="23"/>
      <c r="S372" s="23"/>
      <c r="T372" s="29">
        <v>0</v>
      </c>
      <c r="U372" s="29">
        <v>0</v>
      </c>
      <c r="V372" s="23"/>
      <c r="W372" s="25"/>
      <c r="X372" s="23"/>
      <c r="Y372" s="29">
        <v>0</v>
      </c>
      <c r="Z372" s="29">
        <v>0</v>
      </c>
      <c r="AA372" s="29">
        <v>0</v>
      </c>
      <c r="AB372" s="23"/>
      <c r="AC372" s="25"/>
      <c r="AD372" s="23"/>
      <c r="AE372" s="29">
        <v>0</v>
      </c>
      <c r="AF372" s="23" t="s">
        <v>4676</v>
      </c>
      <c r="AG372" s="25">
        <v>45307</v>
      </c>
      <c r="AH372" s="25">
        <v>45323</v>
      </c>
      <c r="AI372" s="25">
        <v>45346</v>
      </c>
      <c r="AJ372" s="29">
        <v>226941</v>
      </c>
      <c r="AK372" s="29">
        <v>0</v>
      </c>
      <c r="AL372" s="29">
        <v>0</v>
      </c>
      <c r="AM372" s="29">
        <v>0</v>
      </c>
      <c r="AN372" s="29">
        <v>0</v>
      </c>
      <c r="AO372" s="29">
        <v>0</v>
      </c>
      <c r="AP372" s="29">
        <v>0</v>
      </c>
      <c r="AQ372" s="29">
        <v>0</v>
      </c>
      <c r="AR372" s="29">
        <v>226941</v>
      </c>
      <c r="AS372" s="29">
        <v>0</v>
      </c>
      <c r="AT372" s="29">
        <v>0</v>
      </c>
      <c r="AU372" s="23"/>
      <c r="AV372" s="29">
        <v>226941</v>
      </c>
      <c r="AW372" s="23" t="s">
        <v>4729</v>
      </c>
      <c r="AX372" s="23" t="s">
        <v>4917</v>
      </c>
      <c r="AY372" s="23" t="s">
        <v>4791</v>
      </c>
      <c r="AZ372" s="29">
        <v>0</v>
      </c>
    </row>
    <row r="373" spans="1:52" s="27" customFormat="1" hidden="1" x14ac:dyDescent="0.2">
      <c r="A373" s="23">
        <v>891480000</v>
      </c>
      <c r="B373" s="23" t="s">
        <v>20</v>
      </c>
      <c r="C373" s="23" t="s">
        <v>3631</v>
      </c>
      <c r="D373" s="23" t="str">
        <f t="shared" si="7"/>
        <v>891480000_EI508489</v>
      </c>
      <c r="E373" s="23" t="s">
        <v>1679</v>
      </c>
      <c r="F373" s="23" t="s">
        <v>1256</v>
      </c>
      <c r="G373" s="24">
        <v>45323</v>
      </c>
      <c r="H373" s="23"/>
      <c r="I373" s="26">
        <v>415000</v>
      </c>
      <c r="J373" s="26">
        <v>415000</v>
      </c>
      <c r="K373" s="23"/>
      <c r="L373" s="23" t="s">
        <v>26</v>
      </c>
      <c r="M373" s="23"/>
      <c r="N373" s="23" t="s">
        <v>4728</v>
      </c>
      <c r="O373" s="23" t="s">
        <v>4728</v>
      </c>
      <c r="P373" s="29">
        <v>0</v>
      </c>
      <c r="Q373" s="23"/>
      <c r="R373" s="23"/>
      <c r="S373" s="23"/>
      <c r="T373" s="29">
        <v>0</v>
      </c>
      <c r="U373" s="29">
        <v>0</v>
      </c>
      <c r="V373" s="23"/>
      <c r="W373" s="25"/>
      <c r="X373" s="23"/>
      <c r="Y373" s="29">
        <v>0</v>
      </c>
      <c r="Z373" s="29">
        <v>0</v>
      </c>
      <c r="AA373" s="29">
        <v>0</v>
      </c>
      <c r="AB373" s="23"/>
      <c r="AC373" s="25"/>
      <c r="AD373" s="23"/>
      <c r="AE373" s="29">
        <v>0</v>
      </c>
      <c r="AF373" s="23" t="s">
        <v>4676</v>
      </c>
      <c r="AG373" s="25">
        <v>45302</v>
      </c>
      <c r="AH373" s="25">
        <v>45456</v>
      </c>
      <c r="AI373" s="25">
        <v>45498</v>
      </c>
      <c r="AJ373" s="29">
        <v>415000</v>
      </c>
      <c r="AK373" s="29">
        <v>0</v>
      </c>
      <c r="AL373" s="29">
        <v>0</v>
      </c>
      <c r="AM373" s="29">
        <v>0</v>
      </c>
      <c r="AN373" s="29">
        <v>0</v>
      </c>
      <c r="AO373" s="29">
        <v>0</v>
      </c>
      <c r="AP373" s="29">
        <v>0</v>
      </c>
      <c r="AQ373" s="29">
        <v>0</v>
      </c>
      <c r="AR373" s="29">
        <v>415000</v>
      </c>
      <c r="AS373" s="29">
        <v>0</v>
      </c>
      <c r="AT373" s="29">
        <v>0</v>
      </c>
      <c r="AU373" s="23"/>
      <c r="AV373" s="29">
        <v>415000</v>
      </c>
      <c r="AW373" s="23" t="s">
        <v>4729</v>
      </c>
      <c r="AX373" s="23" t="s">
        <v>4918</v>
      </c>
      <c r="AY373" s="23" t="s">
        <v>4835</v>
      </c>
      <c r="AZ373" s="29">
        <v>0</v>
      </c>
    </row>
    <row r="374" spans="1:52" s="27" customFormat="1" hidden="1" x14ac:dyDescent="0.2">
      <c r="A374" s="23">
        <v>891480000</v>
      </c>
      <c r="B374" s="23" t="s">
        <v>20</v>
      </c>
      <c r="C374" s="23" t="s">
        <v>3637</v>
      </c>
      <c r="D374" s="23" t="str">
        <f t="shared" si="7"/>
        <v>891480000_EI0139096</v>
      </c>
      <c r="E374" s="23" t="s">
        <v>1680</v>
      </c>
      <c r="F374" s="23" t="s">
        <v>1262</v>
      </c>
      <c r="G374" s="24">
        <v>45323</v>
      </c>
      <c r="H374" s="23"/>
      <c r="I374" s="26">
        <v>195900</v>
      </c>
      <c r="J374" s="26">
        <v>195900</v>
      </c>
      <c r="K374" s="23"/>
      <c r="L374" s="23" t="s">
        <v>26</v>
      </c>
      <c r="M374" s="23"/>
      <c r="N374" s="23" t="s">
        <v>4728</v>
      </c>
      <c r="O374" s="23" t="s">
        <v>4728</v>
      </c>
      <c r="P374" s="29">
        <v>0</v>
      </c>
      <c r="Q374" s="23"/>
      <c r="R374" s="23"/>
      <c r="S374" s="23"/>
      <c r="T374" s="29">
        <v>0</v>
      </c>
      <c r="U374" s="29">
        <v>0</v>
      </c>
      <c r="V374" s="23"/>
      <c r="W374" s="25"/>
      <c r="X374" s="23"/>
      <c r="Y374" s="29">
        <v>0</v>
      </c>
      <c r="Z374" s="29">
        <v>0</v>
      </c>
      <c r="AA374" s="29">
        <v>0</v>
      </c>
      <c r="AB374" s="23"/>
      <c r="AC374" s="25"/>
      <c r="AD374" s="23"/>
      <c r="AE374" s="29">
        <v>0</v>
      </c>
      <c r="AF374" s="23" t="s">
        <v>4676</v>
      </c>
      <c r="AG374" s="25">
        <v>45310</v>
      </c>
      <c r="AH374" s="25">
        <v>45323</v>
      </c>
      <c r="AI374" s="25">
        <v>45346</v>
      </c>
      <c r="AJ374" s="29">
        <v>195900</v>
      </c>
      <c r="AK374" s="29">
        <v>0</v>
      </c>
      <c r="AL374" s="29">
        <v>0</v>
      </c>
      <c r="AM374" s="29">
        <v>0</v>
      </c>
      <c r="AN374" s="29">
        <v>0</v>
      </c>
      <c r="AO374" s="29">
        <v>0</v>
      </c>
      <c r="AP374" s="29">
        <v>0</v>
      </c>
      <c r="AQ374" s="29">
        <v>0</v>
      </c>
      <c r="AR374" s="29">
        <v>195900</v>
      </c>
      <c r="AS374" s="29">
        <v>0</v>
      </c>
      <c r="AT374" s="29">
        <v>0</v>
      </c>
      <c r="AU374" s="23"/>
      <c r="AV374" s="29">
        <v>195900</v>
      </c>
      <c r="AW374" s="23" t="s">
        <v>4729</v>
      </c>
      <c r="AX374" s="23" t="s">
        <v>4920</v>
      </c>
      <c r="AY374" s="23" t="s">
        <v>4731</v>
      </c>
      <c r="AZ374" s="29">
        <v>0</v>
      </c>
    </row>
    <row r="375" spans="1:52" s="27" customFormat="1" hidden="1" x14ac:dyDescent="0.2">
      <c r="A375" s="23">
        <v>891480000</v>
      </c>
      <c r="B375" s="23" t="s">
        <v>20</v>
      </c>
      <c r="C375" s="23" t="s">
        <v>3638</v>
      </c>
      <c r="D375" s="23" t="str">
        <f t="shared" si="7"/>
        <v>891480000_EI0139532</v>
      </c>
      <c r="E375" s="23" t="s">
        <v>1680</v>
      </c>
      <c r="F375" s="23" t="s">
        <v>1263</v>
      </c>
      <c r="G375" s="24">
        <v>45323</v>
      </c>
      <c r="H375" s="23"/>
      <c r="I375" s="26">
        <v>65305</v>
      </c>
      <c r="J375" s="26">
        <v>65305</v>
      </c>
      <c r="K375" s="23"/>
      <c r="L375" s="23" t="s">
        <v>26</v>
      </c>
      <c r="M375" s="23"/>
      <c r="N375" s="23" t="s">
        <v>4728</v>
      </c>
      <c r="O375" s="23" t="s">
        <v>4728</v>
      </c>
      <c r="P375" s="29">
        <v>0</v>
      </c>
      <c r="Q375" s="23"/>
      <c r="R375" s="23"/>
      <c r="S375" s="23"/>
      <c r="T375" s="29">
        <v>0</v>
      </c>
      <c r="U375" s="29">
        <v>0</v>
      </c>
      <c r="V375" s="23"/>
      <c r="W375" s="25"/>
      <c r="X375" s="23"/>
      <c r="Y375" s="29">
        <v>0</v>
      </c>
      <c r="Z375" s="29">
        <v>0</v>
      </c>
      <c r="AA375" s="29">
        <v>0</v>
      </c>
      <c r="AB375" s="23"/>
      <c r="AC375" s="25"/>
      <c r="AD375" s="23"/>
      <c r="AE375" s="29">
        <v>0</v>
      </c>
      <c r="AF375" s="23" t="s">
        <v>4676</v>
      </c>
      <c r="AG375" s="25">
        <v>45317</v>
      </c>
      <c r="AH375" s="25">
        <v>45323</v>
      </c>
      <c r="AI375" s="25">
        <v>45331</v>
      </c>
      <c r="AJ375" s="29">
        <v>65305</v>
      </c>
      <c r="AK375" s="29">
        <v>0</v>
      </c>
      <c r="AL375" s="29">
        <v>0</v>
      </c>
      <c r="AM375" s="29">
        <v>0</v>
      </c>
      <c r="AN375" s="29">
        <v>0</v>
      </c>
      <c r="AO375" s="29">
        <v>0</v>
      </c>
      <c r="AP375" s="29">
        <v>0</v>
      </c>
      <c r="AQ375" s="29">
        <v>0</v>
      </c>
      <c r="AR375" s="29">
        <v>65305</v>
      </c>
      <c r="AS375" s="29">
        <v>0</v>
      </c>
      <c r="AT375" s="29">
        <v>0</v>
      </c>
      <c r="AU375" s="23"/>
      <c r="AV375" s="29">
        <v>65305</v>
      </c>
      <c r="AW375" s="23" t="s">
        <v>4729</v>
      </c>
      <c r="AX375" s="23" t="s">
        <v>4921</v>
      </c>
      <c r="AY375" s="23" t="s">
        <v>4731</v>
      </c>
      <c r="AZ375" s="29">
        <v>0</v>
      </c>
    </row>
    <row r="376" spans="1:52" s="27" customFormat="1" hidden="1" x14ac:dyDescent="0.2">
      <c r="A376" s="23">
        <v>891480000</v>
      </c>
      <c r="B376" s="23" t="s">
        <v>20</v>
      </c>
      <c r="C376" s="23" t="s">
        <v>3639</v>
      </c>
      <c r="D376" s="23" t="str">
        <f t="shared" si="7"/>
        <v>891480000_EI432421</v>
      </c>
      <c r="E376" s="23" t="s">
        <v>1702</v>
      </c>
      <c r="F376" s="23" t="s">
        <v>1264</v>
      </c>
      <c r="G376" s="24">
        <v>45323</v>
      </c>
      <c r="H376" s="23"/>
      <c r="I376" s="26">
        <v>594387</v>
      </c>
      <c r="J376" s="26">
        <v>594387</v>
      </c>
      <c r="K376" s="23"/>
      <c r="L376" s="23" t="s">
        <v>26</v>
      </c>
      <c r="M376" s="23"/>
      <c r="N376" s="23" t="s">
        <v>4728</v>
      </c>
      <c r="O376" s="23" t="s">
        <v>4728</v>
      </c>
      <c r="P376" s="29">
        <v>0</v>
      </c>
      <c r="Q376" s="23"/>
      <c r="R376" s="23"/>
      <c r="S376" s="23"/>
      <c r="T376" s="29">
        <v>0</v>
      </c>
      <c r="U376" s="29">
        <v>0</v>
      </c>
      <c r="V376" s="23"/>
      <c r="W376" s="25"/>
      <c r="X376" s="23"/>
      <c r="Y376" s="29">
        <v>0</v>
      </c>
      <c r="Z376" s="29">
        <v>0</v>
      </c>
      <c r="AA376" s="29">
        <v>0</v>
      </c>
      <c r="AB376" s="23"/>
      <c r="AC376" s="25"/>
      <c r="AD376" s="23"/>
      <c r="AE376" s="29">
        <v>0</v>
      </c>
      <c r="AF376" s="23" t="s">
        <v>4676</v>
      </c>
      <c r="AG376" s="25">
        <v>45317</v>
      </c>
      <c r="AH376" s="25">
        <v>45323</v>
      </c>
      <c r="AI376" s="25">
        <v>45350</v>
      </c>
      <c r="AJ376" s="29">
        <v>594387</v>
      </c>
      <c r="AK376" s="29">
        <v>0</v>
      </c>
      <c r="AL376" s="29">
        <v>0</v>
      </c>
      <c r="AM376" s="29">
        <v>0</v>
      </c>
      <c r="AN376" s="29">
        <v>0</v>
      </c>
      <c r="AO376" s="29">
        <v>0</v>
      </c>
      <c r="AP376" s="29">
        <v>0</v>
      </c>
      <c r="AQ376" s="29">
        <v>0</v>
      </c>
      <c r="AR376" s="29">
        <v>594387</v>
      </c>
      <c r="AS376" s="29">
        <v>0</v>
      </c>
      <c r="AT376" s="29">
        <v>0</v>
      </c>
      <c r="AU376" s="23"/>
      <c r="AV376" s="29">
        <v>594387</v>
      </c>
      <c r="AW376" s="23" t="s">
        <v>4729</v>
      </c>
      <c r="AX376" s="23" t="s">
        <v>4922</v>
      </c>
      <c r="AY376" s="23" t="s">
        <v>4731</v>
      </c>
      <c r="AZ376" s="29">
        <v>0</v>
      </c>
    </row>
    <row r="377" spans="1:52" s="27" customFormat="1" hidden="1" x14ac:dyDescent="0.2">
      <c r="A377" s="23">
        <v>891480000</v>
      </c>
      <c r="B377" s="23" t="s">
        <v>20</v>
      </c>
      <c r="C377" s="23" t="s">
        <v>3640</v>
      </c>
      <c r="D377" s="23" t="str">
        <f t="shared" si="7"/>
        <v>891480000_EI4852152</v>
      </c>
      <c r="E377" s="23" t="s">
        <v>1673</v>
      </c>
      <c r="F377" s="23" t="s">
        <v>1265</v>
      </c>
      <c r="G377" s="24">
        <v>45323</v>
      </c>
      <c r="H377" s="23"/>
      <c r="I377" s="26">
        <v>50522</v>
      </c>
      <c r="J377" s="26">
        <v>50522</v>
      </c>
      <c r="K377" s="23"/>
      <c r="L377" s="23" t="s">
        <v>26</v>
      </c>
      <c r="M377" s="23"/>
      <c r="N377" s="23" t="s">
        <v>4728</v>
      </c>
      <c r="O377" s="23" t="s">
        <v>4728</v>
      </c>
      <c r="P377" s="29">
        <v>0</v>
      </c>
      <c r="Q377" s="23"/>
      <c r="R377" s="23"/>
      <c r="S377" s="23"/>
      <c r="T377" s="29">
        <v>0</v>
      </c>
      <c r="U377" s="29">
        <v>0</v>
      </c>
      <c r="V377" s="23"/>
      <c r="W377" s="25"/>
      <c r="X377" s="23"/>
      <c r="Y377" s="29">
        <v>0</v>
      </c>
      <c r="Z377" s="29">
        <v>0</v>
      </c>
      <c r="AA377" s="29">
        <v>0</v>
      </c>
      <c r="AB377" s="23"/>
      <c r="AC377" s="25"/>
      <c r="AD377" s="23"/>
      <c r="AE377" s="29">
        <v>0</v>
      </c>
      <c r="AF377" s="23" t="s">
        <v>4676</v>
      </c>
      <c r="AG377" s="25">
        <v>45319</v>
      </c>
      <c r="AH377" s="25">
        <v>45323</v>
      </c>
      <c r="AI377" s="25">
        <v>45331</v>
      </c>
      <c r="AJ377" s="29">
        <v>50522</v>
      </c>
      <c r="AK377" s="29">
        <v>0</v>
      </c>
      <c r="AL377" s="29">
        <v>0</v>
      </c>
      <c r="AM377" s="29">
        <v>0</v>
      </c>
      <c r="AN377" s="29">
        <v>0</v>
      </c>
      <c r="AO377" s="29">
        <v>0</v>
      </c>
      <c r="AP377" s="29">
        <v>0</v>
      </c>
      <c r="AQ377" s="29">
        <v>0</v>
      </c>
      <c r="AR377" s="29">
        <v>50522</v>
      </c>
      <c r="AS377" s="29">
        <v>0</v>
      </c>
      <c r="AT377" s="29">
        <v>0</v>
      </c>
      <c r="AU377" s="23"/>
      <c r="AV377" s="29">
        <v>50522</v>
      </c>
      <c r="AW377" s="23" t="s">
        <v>4729</v>
      </c>
      <c r="AX377" s="23" t="s">
        <v>4923</v>
      </c>
      <c r="AY377" s="23" t="s">
        <v>4731</v>
      </c>
      <c r="AZ377" s="29">
        <v>0</v>
      </c>
    </row>
    <row r="378" spans="1:52" s="27" customFormat="1" hidden="1" x14ac:dyDescent="0.2">
      <c r="A378" s="23">
        <v>891480000</v>
      </c>
      <c r="B378" s="23" t="s">
        <v>20</v>
      </c>
      <c r="C378" s="23" t="s">
        <v>3660</v>
      </c>
      <c r="D378" s="23" t="str">
        <f t="shared" si="7"/>
        <v>891480000_EI538436</v>
      </c>
      <c r="E378" s="23" t="s">
        <v>1683</v>
      </c>
      <c r="F378" s="23" t="s">
        <v>1285</v>
      </c>
      <c r="G378" s="24">
        <v>45330</v>
      </c>
      <c r="H378" s="23"/>
      <c r="I378" s="26">
        <v>27500</v>
      </c>
      <c r="J378" s="26">
        <v>27500</v>
      </c>
      <c r="K378" s="23"/>
      <c r="L378" s="23" t="s">
        <v>26</v>
      </c>
      <c r="M378" s="23"/>
      <c r="N378" s="23" t="s">
        <v>4728</v>
      </c>
      <c r="O378" s="23" t="s">
        <v>4728</v>
      </c>
      <c r="P378" s="29">
        <v>0</v>
      </c>
      <c r="Q378" s="23"/>
      <c r="R378" s="23"/>
      <c r="S378" s="23"/>
      <c r="T378" s="29">
        <v>0</v>
      </c>
      <c r="U378" s="29">
        <v>0</v>
      </c>
      <c r="V378" s="23"/>
      <c r="W378" s="25"/>
      <c r="X378" s="23"/>
      <c r="Y378" s="29">
        <v>0</v>
      </c>
      <c r="Z378" s="29">
        <v>0</v>
      </c>
      <c r="AA378" s="29">
        <v>0</v>
      </c>
      <c r="AB378" s="23"/>
      <c r="AC378" s="25"/>
      <c r="AD378" s="23"/>
      <c r="AE378" s="29">
        <v>0</v>
      </c>
      <c r="AF378" s="23" t="s">
        <v>4676</v>
      </c>
      <c r="AG378" s="25">
        <v>45317</v>
      </c>
      <c r="AH378" s="25">
        <v>45330</v>
      </c>
      <c r="AI378" s="25">
        <v>45349</v>
      </c>
      <c r="AJ378" s="29">
        <v>27500</v>
      </c>
      <c r="AK378" s="29">
        <v>0</v>
      </c>
      <c r="AL378" s="29">
        <v>0</v>
      </c>
      <c r="AM378" s="29">
        <v>0</v>
      </c>
      <c r="AN378" s="29">
        <v>0</v>
      </c>
      <c r="AO378" s="29">
        <v>0</v>
      </c>
      <c r="AP378" s="29">
        <v>0</v>
      </c>
      <c r="AQ378" s="29">
        <v>0</v>
      </c>
      <c r="AR378" s="29">
        <v>27500</v>
      </c>
      <c r="AS378" s="29">
        <v>0</v>
      </c>
      <c r="AT378" s="29">
        <v>0</v>
      </c>
      <c r="AU378" s="23"/>
      <c r="AV378" s="29">
        <v>27500</v>
      </c>
      <c r="AW378" s="23" t="s">
        <v>4729</v>
      </c>
      <c r="AX378" s="23" t="s">
        <v>4926</v>
      </c>
      <c r="AY378" s="23" t="s">
        <v>4731</v>
      </c>
      <c r="AZ378" s="29">
        <v>0</v>
      </c>
    </row>
    <row r="379" spans="1:52" s="27" customFormat="1" hidden="1" x14ac:dyDescent="0.2">
      <c r="A379" s="23">
        <v>891480000</v>
      </c>
      <c r="B379" s="23" t="s">
        <v>20</v>
      </c>
      <c r="C379" s="23" t="s">
        <v>3663</v>
      </c>
      <c r="D379" s="23" t="str">
        <f t="shared" si="7"/>
        <v>891480000_EI538350</v>
      </c>
      <c r="E379" s="23" t="s">
        <v>1683</v>
      </c>
      <c r="F379" s="23" t="s">
        <v>1288</v>
      </c>
      <c r="G379" s="24">
        <v>45330</v>
      </c>
      <c r="H379" s="23"/>
      <c r="I379" s="26">
        <v>1853166</v>
      </c>
      <c r="J379" s="26">
        <v>1853166</v>
      </c>
      <c r="K379" s="23"/>
      <c r="L379" s="23" t="s">
        <v>26</v>
      </c>
      <c r="M379" s="23"/>
      <c r="N379" s="23" t="s">
        <v>4728</v>
      </c>
      <c r="O379" s="23" t="s">
        <v>4728</v>
      </c>
      <c r="P379" s="29">
        <v>0</v>
      </c>
      <c r="Q379" s="23"/>
      <c r="R379" s="23"/>
      <c r="S379" s="23"/>
      <c r="T379" s="29">
        <v>0</v>
      </c>
      <c r="U379" s="29">
        <v>0</v>
      </c>
      <c r="V379" s="23"/>
      <c r="W379" s="25"/>
      <c r="X379" s="23"/>
      <c r="Y379" s="29">
        <v>0</v>
      </c>
      <c r="Z379" s="29">
        <v>0</v>
      </c>
      <c r="AA379" s="29">
        <v>0</v>
      </c>
      <c r="AB379" s="23"/>
      <c r="AC379" s="25"/>
      <c r="AD379" s="23"/>
      <c r="AE379" s="29">
        <v>0</v>
      </c>
      <c r="AF379" s="23" t="s">
        <v>4676</v>
      </c>
      <c r="AG379" s="25">
        <v>45306</v>
      </c>
      <c r="AH379" s="25">
        <v>45330</v>
      </c>
      <c r="AI379" s="25">
        <v>45350</v>
      </c>
      <c r="AJ379" s="29">
        <v>2103166</v>
      </c>
      <c r="AK379" s="29">
        <v>0</v>
      </c>
      <c r="AL379" s="29">
        <v>0</v>
      </c>
      <c r="AM379" s="29">
        <v>0</v>
      </c>
      <c r="AN379" s="29">
        <v>0</v>
      </c>
      <c r="AO379" s="29">
        <v>0</v>
      </c>
      <c r="AP379" s="29">
        <v>0</v>
      </c>
      <c r="AQ379" s="29">
        <v>0</v>
      </c>
      <c r="AR379" s="29">
        <v>2103166</v>
      </c>
      <c r="AS379" s="29">
        <v>0</v>
      </c>
      <c r="AT379" s="29">
        <v>0</v>
      </c>
      <c r="AU379" s="23"/>
      <c r="AV379" s="29">
        <v>2103166</v>
      </c>
      <c r="AW379" s="23" t="s">
        <v>4729</v>
      </c>
      <c r="AX379" s="23" t="s">
        <v>4927</v>
      </c>
      <c r="AY379" s="23" t="s">
        <v>4731</v>
      </c>
      <c r="AZ379" s="29">
        <v>0</v>
      </c>
    </row>
    <row r="380" spans="1:52" s="27" customFormat="1" hidden="1" x14ac:dyDescent="0.2">
      <c r="A380" s="23">
        <v>891480000</v>
      </c>
      <c r="B380" s="23" t="s">
        <v>20</v>
      </c>
      <c r="C380" s="23" t="s">
        <v>3669</v>
      </c>
      <c r="D380" s="23" t="str">
        <f t="shared" si="7"/>
        <v>891480000_EI0139644</v>
      </c>
      <c r="E380" s="23" t="s">
        <v>1680</v>
      </c>
      <c r="F380" s="23" t="s">
        <v>1294</v>
      </c>
      <c r="G380" s="24">
        <v>45330</v>
      </c>
      <c r="H380" s="23"/>
      <c r="I380" s="26">
        <v>64500</v>
      </c>
      <c r="J380" s="26">
        <v>64500</v>
      </c>
      <c r="K380" s="23"/>
      <c r="L380" s="23" t="s">
        <v>26</v>
      </c>
      <c r="M380" s="23"/>
      <c r="N380" s="23" t="s">
        <v>4728</v>
      </c>
      <c r="O380" s="23" t="s">
        <v>4728</v>
      </c>
      <c r="P380" s="29">
        <v>0</v>
      </c>
      <c r="Q380" s="23"/>
      <c r="R380" s="23"/>
      <c r="S380" s="23"/>
      <c r="T380" s="29">
        <v>0</v>
      </c>
      <c r="U380" s="29">
        <v>0</v>
      </c>
      <c r="V380" s="23"/>
      <c r="W380" s="25"/>
      <c r="X380" s="23"/>
      <c r="Y380" s="29">
        <v>0</v>
      </c>
      <c r="Z380" s="29">
        <v>0</v>
      </c>
      <c r="AA380" s="29">
        <v>0</v>
      </c>
      <c r="AB380" s="23"/>
      <c r="AC380" s="25"/>
      <c r="AD380" s="23"/>
      <c r="AE380" s="29">
        <v>0</v>
      </c>
      <c r="AF380" s="23" t="s">
        <v>4676</v>
      </c>
      <c r="AG380" s="25">
        <v>45321</v>
      </c>
      <c r="AH380" s="25">
        <v>45330</v>
      </c>
      <c r="AI380" s="25">
        <v>45331</v>
      </c>
      <c r="AJ380" s="29">
        <v>64500</v>
      </c>
      <c r="AK380" s="29">
        <v>0</v>
      </c>
      <c r="AL380" s="29">
        <v>0</v>
      </c>
      <c r="AM380" s="29">
        <v>0</v>
      </c>
      <c r="AN380" s="29">
        <v>0</v>
      </c>
      <c r="AO380" s="29">
        <v>0</v>
      </c>
      <c r="AP380" s="29">
        <v>0</v>
      </c>
      <c r="AQ380" s="29">
        <v>0</v>
      </c>
      <c r="AR380" s="29">
        <v>64500</v>
      </c>
      <c r="AS380" s="29">
        <v>0</v>
      </c>
      <c r="AT380" s="29">
        <v>0</v>
      </c>
      <c r="AU380" s="23"/>
      <c r="AV380" s="29">
        <v>64500</v>
      </c>
      <c r="AW380" s="23" t="s">
        <v>4729</v>
      </c>
      <c r="AX380" s="23" t="s">
        <v>4928</v>
      </c>
      <c r="AY380" s="23" t="s">
        <v>4731</v>
      </c>
      <c r="AZ380" s="29">
        <v>0</v>
      </c>
    </row>
    <row r="381" spans="1:52" s="27" customFormat="1" hidden="1" x14ac:dyDescent="0.2">
      <c r="A381" s="23">
        <v>891480000</v>
      </c>
      <c r="B381" s="23" t="s">
        <v>20</v>
      </c>
      <c r="C381" s="23" t="s">
        <v>3670</v>
      </c>
      <c r="D381" s="23" t="str">
        <f t="shared" si="7"/>
        <v>891480000_EI432462</v>
      </c>
      <c r="E381" s="23" t="s">
        <v>1702</v>
      </c>
      <c r="F381" s="23" t="s">
        <v>1295</v>
      </c>
      <c r="G381" s="24">
        <v>45330</v>
      </c>
      <c r="H381" s="23"/>
      <c r="I381" s="26">
        <v>543976</v>
      </c>
      <c r="J381" s="26">
        <v>543976</v>
      </c>
      <c r="K381" s="23"/>
      <c r="L381" s="23" t="s">
        <v>26</v>
      </c>
      <c r="M381" s="23"/>
      <c r="N381" s="23" t="s">
        <v>4728</v>
      </c>
      <c r="O381" s="23" t="s">
        <v>4728</v>
      </c>
      <c r="P381" s="29">
        <v>0</v>
      </c>
      <c r="Q381" s="23"/>
      <c r="R381" s="23"/>
      <c r="S381" s="23"/>
      <c r="T381" s="29">
        <v>0</v>
      </c>
      <c r="U381" s="29">
        <v>0</v>
      </c>
      <c r="V381" s="23"/>
      <c r="W381" s="25"/>
      <c r="X381" s="23"/>
      <c r="Y381" s="29">
        <v>0</v>
      </c>
      <c r="Z381" s="29">
        <v>0</v>
      </c>
      <c r="AA381" s="29">
        <v>0</v>
      </c>
      <c r="AB381" s="23"/>
      <c r="AC381" s="25"/>
      <c r="AD381" s="23"/>
      <c r="AE381" s="29">
        <v>0</v>
      </c>
      <c r="AF381" s="23" t="s">
        <v>4676</v>
      </c>
      <c r="AG381" s="25">
        <v>45321</v>
      </c>
      <c r="AH381" s="25">
        <v>45330</v>
      </c>
      <c r="AI381" s="25">
        <v>45348</v>
      </c>
      <c r="AJ381" s="29">
        <v>543976</v>
      </c>
      <c r="AK381" s="29">
        <v>0</v>
      </c>
      <c r="AL381" s="29">
        <v>0</v>
      </c>
      <c r="AM381" s="29">
        <v>0</v>
      </c>
      <c r="AN381" s="29">
        <v>0</v>
      </c>
      <c r="AO381" s="29">
        <v>0</v>
      </c>
      <c r="AP381" s="29">
        <v>0</v>
      </c>
      <c r="AQ381" s="29">
        <v>0</v>
      </c>
      <c r="AR381" s="29">
        <v>543976</v>
      </c>
      <c r="AS381" s="29">
        <v>0</v>
      </c>
      <c r="AT381" s="29">
        <v>0</v>
      </c>
      <c r="AU381" s="23"/>
      <c r="AV381" s="29">
        <v>543976</v>
      </c>
      <c r="AW381" s="23" t="s">
        <v>4729</v>
      </c>
      <c r="AX381" s="23" t="s">
        <v>4929</v>
      </c>
      <c r="AY381" s="23" t="s">
        <v>4731</v>
      </c>
      <c r="AZ381" s="29">
        <v>0</v>
      </c>
    </row>
    <row r="382" spans="1:52" s="27" customFormat="1" hidden="1" x14ac:dyDescent="0.2">
      <c r="A382" s="23">
        <v>891480000</v>
      </c>
      <c r="B382" s="23" t="s">
        <v>20</v>
      </c>
      <c r="C382" s="23" t="s">
        <v>3673</v>
      </c>
      <c r="D382" s="23" t="str">
        <f t="shared" si="7"/>
        <v>891480000_EI0334456</v>
      </c>
      <c r="E382" s="23" t="s">
        <v>1693</v>
      </c>
      <c r="F382" s="23" t="s">
        <v>1298</v>
      </c>
      <c r="G382" s="24">
        <v>45352</v>
      </c>
      <c r="H382" s="23"/>
      <c r="I382" s="26">
        <v>60805</v>
      </c>
      <c r="J382" s="26">
        <v>60805</v>
      </c>
      <c r="K382" s="23"/>
      <c r="L382" s="23" t="s">
        <v>26</v>
      </c>
      <c r="M382" s="23"/>
      <c r="N382" s="23" t="s">
        <v>4728</v>
      </c>
      <c r="O382" s="23" t="s">
        <v>4728</v>
      </c>
      <c r="P382" s="29">
        <v>0</v>
      </c>
      <c r="Q382" s="23"/>
      <c r="R382" s="23"/>
      <c r="S382" s="23"/>
      <c r="T382" s="29">
        <v>0</v>
      </c>
      <c r="U382" s="29">
        <v>0</v>
      </c>
      <c r="V382" s="23"/>
      <c r="W382" s="25"/>
      <c r="X382" s="23"/>
      <c r="Y382" s="29">
        <v>0</v>
      </c>
      <c r="Z382" s="29">
        <v>0</v>
      </c>
      <c r="AA382" s="29">
        <v>0</v>
      </c>
      <c r="AB382" s="23"/>
      <c r="AC382" s="25"/>
      <c r="AD382" s="23"/>
      <c r="AE382" s="29">
        <v>0</v>
      </c>
      <c r="AF382" s="23" t="s">
        <v>4676</v>
      </c>
      <c r="AG382" s="25">
        <v>45349</v>
      </c>
      <c r="AH382" s="25">
        <v>45356</v>
      </c>
      <c r="AI382" s="25">
        <v>45360</v>
      </c>
      <c r="AJ382" s="29">
        <v>65305</v>
      </c>
      <c r="AK382" s="29">
        <v>0</v>
      </c>
      <c r="AL382" s="29">
        <v>0</v>
      </c>
      <c r="AM382" s="29">
        <v>0</v>
      </c>
      <c r="AN382" s="29">
        <v>0</v>
      </c>
      <c r="AO382" s="29">
        <v>0</v>
      </c>
      <c r="AP382" s="29">
        <v>0</v>
      </c>
      <c r="AQ382" s="29">
        <v>0</v>
      </c>
      <c r="AR382" s="29">
        <v>65305</v>
      </c>
      <c r="AS382" s="29">
        <v>0</v>
      </c>
      <c r="AT382" s="29">
        <v>0</v>
      </c>
      <c r="AU382" s="23"/>
      <c r="AV382" s="29">
        <v>65305</v>
      </c>
      <c r="AW382" s="23" t="s">
        <v>4729</v>
      </c>
      <c r="AX382" s="23" t="s">
        <v>4932</v>
      </c>
      <c r="AY382" s="23" t="s">
        <v>4731</v>
      </c>
      <c r="AZ382" s="29">
        <v>0</v>
      </c>
    </row>
    <row r="383" spans="1:52" s="27" customFormat="1" hidden="1" x14ac:dyDescent="0.2">
      <c r="A383" s="23">
        <v>891480000</v>
      </c>
      <c r="B383" s="23" t="s">
        <v>20</v>
      </c>
      <c r="C383" s="23" t="s">
        <v>3686</v>
      </c>
      <c r="D383" s="23" t="str">
        <f t="shared" si="7"/>
        <v>891480000_EJ3234546</v>
      </c>
      <c r="E383" s="23" t="s">
        <v>1716</v>
      </c>
      <c r="F383" s="23" t="s">
        <v>1310</v>
      </c>
      <c r="G383" s="24">
        <v>45352</v>
      </c>
      <c r="H383" s="23"/>
      <c r="I383" s="26">
        <v>33752</v>
      </c>
      <c r="J383" s="26">
        <v>33752</v>
      </c>
      <c r="K383" s="23"/>
      <c r="L383" s="23" t="s">
        <v>26</v>
      </c>
      <c r="M383" s="23"/>
      <c r="N383" s="23" t="s">
        <v>4728</v>
      </c>
      <c r="O383" s="23" t="s">
        <v>4728</v>
      </c>
      <c r="P383" s="29">
        <v>0</v>
      </c>
      <c r="Q383" s="23"/>
      <c r="R383" s="23"/>
      <c r="S383" s="23"/>
      <c r="T383" s="29">
        <v>0</v>
      </c>
      <c r="U383" s="29">
        <v>0</v>
      </c>
      <c r="V383" s="23"/>
      <c r="W383" s="25"/>
      <c r="X383" s="23"/>
      <c r="Y383" s="29">
        <v>0</v>
      </c>
      <c r="Z383" s="29">
        <v>0</v>
      </c>
      <c r="AA383" s="29">
        <v>0</v>
      </c>
      <c r="AB383" s="23"/>
      <c r="AC383" s="25"/>
      <c r="AD383" s="23"/>
      <c r="AE383" s="29">
        <v>0</v>
      </c>
      <c r="AF383" s="23" t="s">
        <v>4676</v>
      </c>
      <c r="AG383" s="25">
        <v>45344</v>
      </c>
      <c r="AH383" s="25">
        <v>45352</v>
      </c>
      <c r="AI383" s="25">
        <v>45360</v>
      </c>
      <c r="AJ383" s="29">
        <v>33752</v>
      </c>
      <c r="AK383" s="29">
        <v>0</v>
      </c>
      <c r="AL383" s="29">
        <v>0</v>
      </c>
      <c r="AM383" s="29">
        <v>0</v>
      </c>
      <c r="AN383" s="29">
        <v>0</v>
      </c>
      <c r="AO383" s="29">
        <v>0</v>
      </c>
      <c r="AP383" s="29">
        <v>0</v>
      </c>
      <c r="AQ383" s="29">
        <v>0</v>
      </c>
      <c r="AR383" s="29">
        <v>33752</v>
      </c>
      <c r="AS383" s="29">
        <v>0</v>
      </c>
      <c r="AT383" s="29">
        <v>0</v>
      </c>
      <c r="AU383" s="23"/>
      <c r="AV383" s="29">
        <v>33752</v>
      </c>
      <c r="AW383" s="23" t="s">
        <v>4729</v>
      </c>
      <c r="AX383" s="23" t="s">
        <v>4935</v>
      </c>
      <c r="AY383" s="23" t="s">
        <v>4731</v>
      </c>
      <c r="AZ383" s="29">
        <v>0</v>
      </c>
    </row>
    <row r="384" spans="1:52" s="27" customFormat="1" hidden="1" x14ac:dyDescent="0.2">
      <c r="A384" s="23">
        <v>891480000</v>
      </c>
      <c r="B384" s="23" t="s">
        <v>20</v>
      </c>
      <c r="C384" s="23" t="s">
        <v>3690</v>
      </c>
      <c r="D384" s="23" t="str">
        <f t="shared" si="7"/>
        <v>891480000_EI4262750</v>
      </c>
      <c r="E384" s="23" t="s">
        <v>1672</v>
      </c>
      <c r="F384" s="23" t="s">
        <v>1314</v>
      </c>
      <c r="G384" s="24">
        <v>45352</v>
      </c>
      <c r="H384" s="23"/>
      <c r="I384" s="26">
        <v>44097</v>
      </c>
      <c r="J384" s="26">
        <v>44097</v>
      </c>
      <c r="K384" s="23"/>
      <c r="L384" s="23" t="s">
        <v>26</v>
      </c>
      <c r="M384" s="23"/>
      <c r="N384" s="23" t="s">
        <v>4728</v>
      </c>
      <c r="O384" s="23" t="s">
        <v>4728</v>
      </c>
      <c r="P384" s="29">
        <v>0</v>
      </c>
      <c r="Q384" s="23"/>
      <c r="R384" s="23"/>
      <c r="S384" s="23"/>
      <c r="T384" s="29">
        <v>0</v>
      </c>
      <c r="U384" s="29">
        <v>0</v>
      </c>
      <c r="V384" s="23"/>
      <c r="W384" s="25"/>
      <c r="X384" s="23"/>
      <c r="Y384" s="29">
        <v>0</v>
      </c>
      <c r="Z384" s="29">
        <v>0</v>
      </c>
      <c r="AA384" s="29">
        <v>0</v>
      </c>
      <c r="AB384" s="23"/>
      <c r="AC384" s="25"/>
      <c r="AD384" s="23"/>
      <c r="AE384" s="29">
        <v>0</v>
      </c>
      <c r="AF384" s="23" t="s">
        <v>4676</v>
      </c>
      <c r="AG384" s="25">
        <v>45343</v>
      </c>
      <c r="AH384" s="25">
        <v>45352</v>
      </c>
      <c r="AI384" s="25">
        <v>45380</v>
      </c>
      <c r="AJ384" s="29">
        <v>44097</v>
      </c>
      <c r="AK384" s="29">
        <v>0</v>
      </c>
      <c r="AL384" s="29">
        <v>0</v>
      </c>
      <c r="AM384" s="29">
        <v>0</v>
      </c>
      <c r="AN384" s="29">
        <v>0</v>
      </c>
      <c r="AO384" s="29">
        <v>0</v>
      </c>
      <c r="AP384" s="29">
        <v>0</v>
      </c>
      <c r="AQ384" s="29">
        <v>0</v>
      </c>
      <c r="AR384" s="29">
        <v>44097</v>
      </c>
      <c r="AS384" s="29">
        <v>0</v>
      </c>
      <c r="AT384" s="29">
        <v>0</v>
      </c>
      <c r="AU384" s="23"/>
      <c r="AV384" s="29">
        <v>44097</v>
      </c>
      <c r="AW384" s="23" t="s">
        <v>4729</v>
      </c>
      <c r="AX384" s="23" t="s">
        <v>4937</v>
      </c>
      <c r="AY384" s="23" t="s">
        <v>4731</v>
      </c>
      <c r="AZ384" s="29">
        <v>0</v>
      </c>
    </row>
    <row r="385" spans="1:52" s="27" customFormat="1" hidden="1" x14ac:dyDescent="0.2">
      <c r="A385" s="23">
        <v>891480000</v>
      </c>
      <c r="B385" s="23" t="s">
        <v>20</v>
      </c>
      <c r="C385" s="23" t="s">
        <v>3696</v>
      </c>
      <c r="D385" s="23" t="str">
        <f t="shared" si="7"/>
        <v>891480000_EI0220366</v>
      </c>
      <c r="E385" s="23" t="s">
        <v>1705</v>
      </c>
      <c r="F385" s="23" t="s">
        <v>1320</v>
      </c>
      <c r="G385" s="24">
        <v>45352</v>
      </c>
      <c r="H385" s="23"/>
      <c r="I385" s="26">
        <v>147673</v>
      </c>
      <c r="J385" s="26">
        <v>147673</v>
      </c>
      <c r="K385" s="23"/>
      <c r="L385" s="23" t="s">
        <v>26</v>
      </c>
      <c r="M385" s="23"/>
      <c r="N385" s="23" t="s">
        <v>4728</v>
      </c>
      <c r="O385" s="23" t="s">
        <v>4728</v>
      </c>
      <c r="P385" s="29">
        <v>0</v>
      </c>
      <c r="Q385" s="23"/>
      <c r="R385" s="23"/>
      <c r="S385" s="23"/>
      <c r="T385" s="29">
        <v>0</v>
      </c>
      <c r="U385" s="29">
        <v>0</v>
      </c>
      <c r="V385" s="23"/>
      <c r="W385" s="25"/>
      <c r="X385" s="23"/>
      <c r="Y385" s="29">
        <v>0</v>
      </c>
      <c r="Z385" s="29">
        <v>0</v>
      </c>
      <c r="AA385" s="29">
        <v>0</v>
      </c>
      <c r="AB385" s="23"/>
      <c r="AC385" s="25"/>
      <c r="AD385" s="23"/>
      <c r="AE385" s="29">
        <v>0</v>
      </c>
      <c r="AF385" s="23" t="s">
        <v>4676</v>
      </c>
      <c r="AG385" s="25">
        <v>45341</v>
      </c>
      <c r="AH385" s="25">
        <v>45356</v>
      </c>
      <c r="AI385" s="25">
        <v>45362</v>
      </c>
      <c r="AJ385" s="29">
        <v>147673</v>
      </c>
      <c r="AK385" s="29">
        <v>0</v>
      </c>
      <c r="AL385" s="29">
        <v>0</v>
      </c>
      <c r="AM385" s="29">
        <v>0</v>
      </c>
      <c r="AN385" s="29">
        <v>0</v>
      </c>
      <c r="AO385" s="29">
        <v>0</v>
      </c>
      <c r="AP385" s="29">
        <v>0</v>
      </c>
      <c r="AQ385" s="29">
        <v>0</v>
      </c>
      <c r="AR385" s="29">
        <v>147673</v>
      </c>
      <c r="AS385" s="29">
        <v>0</v>
      </c>
      <c r="AT385" s="29">
        <v>0</v>
      </c>
      <c r="AU385" s="23"/>
      <c r="AV385" s="29">
        <v>147673</v>
      </c>
      <c r="AW385" s="23" t="s">
        <v>4729</v>
      </c>
      <c r="AX385" s="23" t="s">
        <v>4939</v>
      </c>
      <c r="AY385" s="23" t="s">
        <v>4791</v>
      </c>
      <c r="AZ385" s="29">
        <v>0</v>
      </c>
    </row>
    <row r="386" spans="1:52" s="27" customFormat="1" hidden="1" x14ac:dyDescent="0.2">
      <c r="A386" s="23">
        <v>891480000</v>
      </c>
      <c r="B386" s="23" t="s">
        <v>20</v>
      </c>
      <c r="C386" s="23" t="s">
        <v>3697</v>
      </c>
      <c r="D386" s="23" t="str">
        <f t="shared" si="7"/>
        <v>891480000_EI4262842</v>
      </c>
      <c r="E386" s="23" t="s">
        <v>1672</v>
      </c>
      <c r="F386" s="23" t="s">
        <v>1321</v>
      </c>
      <c r="G386" s="24">
        <v>45352</v>
      </c>
      <c r="H386" s="23"/>
      <c r="I386" s="26">
        <v>58978</v>
      </c>
      <c r="J386" s="26">
        <v>58978</v>
      </c>
      <c r="K386" s="23"/>
      <c r="L386" s="23" t="s">
        <v>26</v>
      </c>
      <c r="M386" s="23"/>
      <c r="N386" s="23" t="s">
        <v>4728</v>
      </c>
      <c r="O386" s="23" t="s">
        <v>4728</v>
      </c>
      <c r="P386" s="29">
        <v>0</v>
      </c>
      <c r="Q386" s="23"/>
      <c r="R386" s="23"/>
      <c r="S386" s="23"/>
      <c r="T386" s="29">
        <v>0</v>
      </c>
      <c r="U386" s="29">
        <v>0</v>
      </c>
      <c r="V386" s="23"/>
      <c r="W386" s="25"/>
      <c r="X386" s="23"/>
      <c r="Y386" s="29">
        <v>0</v>
      </c>
      <c r="Z386" s="29">
        <v>0</v>
      </c>
      <c r="AA386" s="29">
        <v>0</v>
      </c>
      <c r="AB386" s="23"/>
      <c r="AC386" s="25"/>
      <c r="AD386" s="23"/>
      <c r="AE386" s="29">
        <v>0</v>
      </c>
      <c r="AF386" s="23" t="s">
        <v>4676</v>
      </c>
      <c r="AG386" s="25">
        <v>45344</v>
      </c>
      <c r="AH386" s="25">
        <v>45356</v>
      </c>
      <c r="AI386" s="25">
        <v>45362</v>
      </c>
      <c r="AJ386" s="29">
        <v>58978</v>
      </c>
      <c r="AK386" s="29">
        <v>0</v>
      </c>
      <c r="AL386" s="29">
        <v>0</v>
      </c>
      <c r="AM386" s="29">
        <v>0</v>
      </c>
      <c r="AN386" s="29">
        <v>0</v>
      </c>
      <c r="AO386" s="29">
        <v>0</v>
      </c>
      <c r="AP386" s="29">
        <v>0</v>
      </c>
      <c r="AQ386" s="29">
        <v>0</v>
      </c>
      <c r="AR386" s="29">
        <v>58978</v>
      </c>
      <c r="AS386" s="29">
        <v>0</v>
      </c>
      <c r="AT386" s="29">
        <v>0</v>
      </c>
      <c r="AU386" s="23"/>
      <c r="AV386" s="29">
        <v>58978</v>
      </c>
      <c r="AW386" s="23" t="s">
        <v>4729</v>
      </c>
      <c r="AX386" s="23" t="s">
        <v>4940</v>
      </c>
      <c r="AY386" s="23" t="s">
        <v>4731</v>
      </c>
      <c r="AZ386" s="29">
        <v>0</v>
      </c>
    </row>
    <row r="387" spans="1:52" s="27" customFormat="1" hidden="1" x14ac:dyDescent="0.2">
      <c r="A387" s="23">
        <v>891480000</v>
      </c>
      <c r="B387" s="23" t="s">
        <v>20</v>
      </c>
      <c r="C387" s="23" t="s">
        <v>3698</v>
      </c>
      <c r="D387" s="23" t="str">
        <f t="shared" ref="D387:D450" si="8">+CONCATENATE(A387,"_",C387)</f>
        <v>891480000_EI56718</v>
      </c>
      <c r="E387" s="23" t="s">
        <v>1726</v>
      </c>
      <c r="F387" s="23" t="s">
        <v>1322</v>
      </c>
      <c r="G387" s="24">
        <v>45352</v>
      </c>
      <c r="H387" s="23"/>
      <c r="I387" s="26">
        <v>282158</v>
      </c>
      <c r="J387" s="26">
        <v>282158</v>
      </c>
      <c r="K387" s="23"/>
      <c r="L387" s="23" t="s">
        <v>26</v>
      </c>
      <c r="M387" s="23"/>
      <c r="N387" s="23" t="s">
        <v>4728</v>
      </c>
      <c r="O387" s="23" t="s">
        <v>4728</v>
      </c>
      <c r="P387" s="29">
        <v>0</v>
      </c>
      <c r="Q387" s="23"/>
      <c r="R387" s="23"/>
      <c r="S387" s="23"/>
      <c r="T387" s="29">
        <v>0</v>
      </c>
      <c r="U387" s="29">
        <v>0</v>
      </c>
      <c r="V387" s="23"/>
      <c r="W387" s="25"/>
      <c r="X387" s="23"/>
      <c r="Y387" s="29">
        <v>0</v>
      </c>
      <c r="Z387" s="29">
        <v>0</v>
      </c>
      <c r="AA387" s="29">
        <v>0</v>
      </c>
      <c r="AB387" s="23"/>
      <c r="AC387" s="25"/>
      <c r="AD387" s="23"/>
      <c r="AE387" s="29">
        <v>0</v>
      </c>
      <c r="AF387" s="23" t="s">
        <v>4676</v>
      </c>
      <c r="AG387" s="25">
        <v>45344</v>
      </c>
      <c r="AH387" s="25">
        <v>45356</v>
      </c>
      <c r="AI387" s="25">
        <v>45380</v>
      </c>
      <c r="AJ387" s="29">
        <v>282158</v>
      </c>
      <c r="AK387" s="29">
        <v>0</v>
      </c>
      <c r="AL387" s="29">
        <v>0</v>
      </c>
      <c r="AM387" s="29">
        <v>0</v>
      </c>
      <c r="AN387" s="29">
        <v>0</v>
      </c>
      <c r="AO387" s="29">
        <v>0</v>
      </c>
      <c r="AP387" s="29">
        <v>0</v>
      </c>
      <c r="AQ387" s="29">
        <v>0</v>
      </c>
      <c r="AR387" s="29">
        <v>282158</v>
      </c>
      <c r="AS387" s="29">
        <v>0</v>
      </c>
      <c r="AT387" s="29">
        <v>0</v>
      </c>
      <c r="AU387" s="23"/>
      <c r="AV387" s="29">
        <v>282158</v>
      </c>
      <c r="AW387" s="23" t="s">
        <v>4729</v>
      </c>
      <c r="AX387" s="23" t="s">
        <v>4941</v>
      </c>
      <c r="AY387" s="23" t="s">
        <v>4731</v>
      </c>
      <c r="AZ387" s="29">
        <v>0</v>
      </c>
    </row>
    <row r="388" spans="1:52" s="27" customFormat="1" hidden="1" x14ac:dyDescent="0.2">
      <c r="A388" s="23">
        <v>891480000</v>
      </c>
      <c r="B388" s="23" t="s">
        <v>20</v>
      </c>
      <c r="C388" s="23" t="s">
        <v>3699</v>
      </c>
      <c r="D388" s="23" t="str">
        <f t="shared" si="8"/>
        <v>891480000_EI4262776</v>
      </c>
      <c r="E388" s="23" t="s">
        <v>1672</v>
      </c>
      <c r="F388" s="23" t="s">
        <v>1323</v>
      </c>
      <c r="G388" s="28">
        <v>45352</v>
      </c>
      <c r="H388" s="23"/>
      <c r="I388" s="26">
        <v>93368</v>
      </c>
      <c r="J388" s="26">
        <v>93368</v>
      </c>
      <c r="K388" s="23"/>
      <c r="L388" s="23" t="s">
        <v>26</v>
      </c>
      <c r="M388" s="23"/>
      <c r="N388" s="23" t="s">
        <v>4728</v>
      </c>
      <c r="O388" s="23" t="s">
        <v>4728</v>
      </c>
      <c r="P388" s="29">
        <v>0</v>
      </c>
      <c r="Q388" s="23"/>
      <c r="R388" s="23"/>
      <c r="S388" s="23"/>
      <c r="T388" s="29">
        <v>0</v>
      </c>
      <c r="U388" s="29">
        <v>0</v>
      </c>
      <c r="V388" s="23"/>
      <c r="W388" s="25"/>
      <c r="X388" s="23"/>
      <c r="Y388" s="29">
        <v>0</v>
      </c>
      <c r="Z388" s="29">
        <v>0</v>
      </c>
      <c r="AA388" s="29">
        <v>0</v>
      </c>
      <c r="AB388" s="23"/>
      <c r="AC388" s="25"/>
      <c r="AD388" s="23"/>
      <c r="AE388" s="29">
        <v>0</v>
      </c>
      <c r="AF388" s="23" t="s">
        <v>4676</v>
      </c>
      <c r="AG388" s="25">
        <v>45343</v>
      </c>
      <c r="AH388" s="25">
        <v>45356</v>
      </c>
      <c r="AI388" s="25">
        <v>45380</v>
      </c>
      <c r="AJ388" s="29">
        <v>93368</v>
      </c>
      <c r="AK388" s="29">
        <v>0</v>
      </c>
      <c r="AL388" s="29">
        <v>0</v>
      </c>
      <c r="AM388" s="29">
        <v>0</v>
      </c>
      <c r="AN388" s="29">
        <v>0</v>
      </c>
      <c r="AO388" s="29">
        <v>0</v>
      </c>
      <c r="AP388" s="29">
        <v>0</v>
      </c>
      <c r="AQ388" s="29">
        <v>0</v>
      </c>
      <c r="AR388" s="29">
        <v>93368</v>
      </c>
      <c r="AS388" s="29">
        <v>0</v>
      </c>
      <c r="AT388" s="29">
        <v>0</v>
      </c>
      <c r="AU388" s="23"/>
      <c r="AV388" s="29">
        <v>93368</v>
      </c>
      <c r="AW388" s="23" t="s">
        <v>4729</v>
      </c>
      <c r="AX388" s="23" t="s">
        <v>4942</v>
      </c>
      <c r="AY388" s="23" t="s">
        <v>4731</v>
      </c>
      <c r="AZ388" s="29">
        <v>0</v>
      </c>
    </row>
    <row r="389" spans="1:52" s="27" customFormat="1" hidden="1" x14ac:dyDescent="0.2">
      <c r="A389" s="23">
        <v>891480000</v>
      </c>
      <c r="B389" s="23" t="s">
        <v>20</v>
      </c>
      <c r="C389" s="23" t="s">
        <v>3708</v>
      </c>
      <c r="D389" s="23" t="str">
        <f t="shared" si="8"/>
        <v>891480000_EJ3234192</v>
      </c>
      <c r="E389" s="23" t="s">
        <v>1716</v>
      </c>
      <c r="F389" s="23" t="s">
        <v>1332</v>
      </c>
      <c r="G389" s="28">
        <v>45352</v>
      </c>
      <c r="H389" s="23"/>
      <c r="I389" s="26">
        <v>379038</v>
      </c>
      <c r="J389" s="26">
        <v>379038</v>
      </c>
      <c r="K389" s="23"/>
      <c r="L389" s="23" t="s">
        <v>26</v>
      </c>
      <c r="M389" s="23"/>
      <c r="N389" s="23" t="s">
        <v>4728</v>
      </c>
      <c r="O389" s="23" t="s">
        <v>4728</v>
      </c>
      <c r="P389" s="29">
        <v>0</v>
      </c>
      <c r="Q389" s="23"/>
      <c r="R389" s="23"/>
      <c r="S389" s="23"/>
      <c r="T389" s="29">
        <v>0</v>
      </c>
      <c r="U389" s="29">
        <v>0</v>
      </c>
      <c r="V389" s="23"/>
      <c r="W389" s="25"/>
      <c r="X389" s="23"/>
      <c r="Y389" s="29">
        <v>0</v>
      </c>
      <c r="Z389" s="29">
        <v>0</v>
      </c>
      <c r="AA389" s="29">
        <v>0</v>
      </c>
      <c r="AB389" s="23"/>
      <c r="AC389" s="25"/>
      <c r="AD389" s="23"/>
      <c r="AE389" s="29">
        <v>0</v>
      </c>
      <c r="AF389" s="23" t="s">
        <v>4676</v>
      </c>
      <c r="AG389" s="25">
        <v>45331</v>
      </c>
      <c r="AH389" s="25">
        <v>45352</v>
      </c>
      <c r="AI389" s="25">
        <v>45380</v>
      </c>
      <c r="AJ389" s="29">
        <v>379038</v>
      </c>
      <c r="AK389" s="29">
        <v>0</v>
      </c>
      <c r="AL389" s="29">
        <v>0</v>
      </c>
      <c r="AM389" s="29">
        <v>0</v>
      </c>
      <c r="AN389" s="29">
        <v>0</v>
      </c>
      <c r="AO389" s="29">
        <v>0</v>
      </c>
      <c r="AP389" s="29">
        <v>0</v>
      </c>
      <c r="AQ389" s="29">
        <v>0</v>
      </c>
      <c r="AR389" s="29">
        <v>379038</v>
      </c>
      <c r="AS389" s="29">
        <v>0</v>
      </c>
      <c r="AT389" s="29">
        <v>0</v>
      </c>
      <c r="AU389" s="23"/>
      <c r="AV389" s="29">
        <v>379038</v>
      </c>
      <c r="AW389" s="23" t="s">
        <v>4729</v>
      </c>
      <c r="AX389" s="23" t="s">
        <v>4948</v>
      </c>
      <c r="AY389" s="23" t="s">
        <v>4731</v>
      </c>
      <c r="AZ389" s="29">
        <v>0</v>
      </c>
    </row>
    <row r="390" spans="1:52" s="27" customFormat="1" hidden="1" x14ac:dyDescent="0.2">
      <c r="A390" s="23">
        <v>891480000</v>
      </c>
      <c r="B390" s="23" t="s">
        <v>20</v>
      </c>
      <c r="C390" s="23" t="s">
        <v>3709</v>
      </c>
      <c r="D390" s="23" t="str">
        <f t="shared" si="8"/>
        <v>891480000_EJ1216445</v>
      </c>
      <c r="E390" s="23" t="s">
        <v>1691</v>
      </c>
      <c r="F390" s="23" t="s">
        <v>1333</v>
      </c>
      <c r="G390" s="28">
        <v>45352</v>
      </c>
      <c r="H390" s="23"/>
      <c r="I390" s="26">
        <v>125375</v>
      </c>
      <c r="J390" s="26">
        <v>125375</v>
      </c>
      <c r="K390" s="23"/>
      <c r="L390" s="23" t="s">
        <v>26</v>
      </c>
      <c r="M390" s="23"/>
      <c r="N390" s="23" t="s">
        <v>4728</v>
      </c>
      <c r="O390" s="23" t="s">
        <v>4728</v>
      </c>
      <c r="P390" s="29">
        <v>0</v>
      </c>
      <c r="Q390" s="23"/>
      <c r="R390" s="23"/>
      <c r="S390" s="23"/>
      <c r="T390" s="29">
        <v>0</v>
      </c>
      <c r="U390" s="29">
        <v>0</v>
      </c>
      <c r="V390" s="23"/>
      <c r="W390" s="25"/>
      <c r="X390" s="23"/>
      <c r="Y390" s="29">
        <v>0</v>
      </c>
      <c r="Z390" s="29">
        <v>0</v>
      </c>
      <c r="AA390" s="29">
        <v>0</v>
      </c>
      <c r="AB390" s="23"/>
      <c r="AC390" s="25"/>
      <c r="AD390" s="23"/>
      <c r="AE390" s="29">
        <v>0</v>
      </c>
      <c r="AF390" s="23" t="s">
        <v>4676</v>
      </c>
      <c r="AG390" s="25">
        <v>45337</v>
      </c>
      <c r="AH390" s="25">
        <v>45352</v>
      </c>
      <c r="AI390" s="25">
        <v>45362</v>
      </c>
      <c r="AJ390" s="29">
        <v>125375</v>
      </c>
      <c r="AK390" s="29">
        <v>0</v>
      </c>
      <c r="AL390" s="29">
        <v>0</v>
      </c>
      <c r="AM390" s="29">
        <v>0</v>
      </c>
      <c r="AN390" s="29">
        <v>0</v>
      </c>
      <c r="AO390" s="29">
        <v>0</v>
      </c>
      <c r="AP390" s="29">
        <v>0</v>
      </c>
      <c r="AQ390" s="29">
        <v>0</v>
      </c>
      <c r="AR390" s="29">
        <v>125375</v>
      </c>
      <c r="AS390" s="29">
        <v>0</v>
      </c>
      <c r="AT390" s="29">
        <v>0</v>
      </c>
      <c r="AU390" s="23"/>
      <c r="AV390" s="29">
        <v>125375</v>
      </c>
      <c r="AW390" s="23" t="s">
        <v>4729</v>
      </c>
      <c r="AX390" s="23" t="s">
        <v>4949</v>
      </c>
      <c r="AY390" s="23" t="s">
        <v>4742</v>
      </c>
      <c r="AZ390" s="29">
        <v>0</v>
      </c>
    </row>
    <row r="391" spans="1:52" s="27" customFormat="1" hidden="1" x14ac:dyDescent="0.2">
      <c r="A391" s="23">
        <v>891480000</v>
      </c>
      <c r="B391" s="23" t="s">
        <v>20</v>
      </c>
      <c r="C391" s="23" t="s">
        <v>3710</v>
      </c>
      <c r="D391" s="23" t="str">
        <f t="shared" si="8"/>
        <v>891480000_EJ1216444</v>
      </c>
      <c r="E391" s="23" t="s">
        <v>1691</v>
      </c>
      <c r="F391" s="23" t="s">
        <v>1334</v>
      </c>
      <c r="G391" s="28">
        <v>45352</v>
      </c>
      <c r="H391" s="23"/>
      <c r="I391" s="26">
        <v>125375</v>
      </c>
      <c r="J391" s="26">
        <v>125375</v>
      </c>
      <c r="K391" s="23"/>
      <c r="L391" s="23" t="s">
        <v>26</v>
      </c>
      <c r="M391" s="23"/>
      <c r="N391" s="23" t="s">
        <v>4728</v>
      </c>
      <c r="O391" s="23" t="s">
        <v>4728</v>
      </c>
      <c r="P391" s="29">
        <v>0</v>
      </c>
      <c r="Q391" s="23"/>
      <c r="R391" s="23"/>
      <c r="S391" s="23"/>
      <c r="T391" s="29">
        <v>0</v>
      </c>
      <c r="U391" s="29">
        <v>0</v>
      </c>
      <c r="V391" s="23"/>
      <c r="W391" s="25"/>
      <c r="X391" s="23"/>
      <c r="Y391" s="29">
        <v>0</v>
      </c>
      <c r="Z391" s="29">
        <v>0</v>
      </c>
      <c r="AA391" s="29">
        <v>0</v>
      </c>
      <c r="AB391" s="23"/>
      <c r="AC391" s="25"/>
      <c r="AD391" s="23"/>
      <c r="AE391" s="29">
        <v>0</v>
      </c>
      <c r="AF391" s="23" t="s">
        <v>4676</v>
      </c>
      <c r="AG391" s="25">
        <v>45337</v>
      </c>
      <c r="AH391" s="25">
        <v>45352</v>
      </c>
      <c r="AI391" s="25">
        <v>45362</v>
      </c>
      <c r="AJ391" s="29">
        <v>125375</v>
      </c>
      <c r="AK391" s="29">
        <v>0</v>
      </c>
      <c r="AL391" s="29">
        <v>0</v>
      </c>
      <c r="AM391" s="29">
        <v>0</v>
      </c>
      <c r="AN391" s="29">
        <v>0</v>
      </c>
      <c r="AO391" s="29">
        <v>0</v>
      </c>
      <c r="AP391" s="29">
        <v>0</v>
      </c>
      <c r="AQ391" s="29">
        <v>0</v>
      </c>
      <c r="AR391" s="29">
        <v>125375</v>
      </c>
      <c r="AS391" s="29">
        <v>0</v>
      </c>
      <c r="AT391" s="29">
        <v>0</v>
      </c>
      <c r="AU391" s="23"/>
      <c r="AV391" s="29">
        <v>125375</v>
      </c>
      <c r="AW391" s="23" t="s">
        <v>4729</v>
      </c>
      <c r="AX391" s="23" t="s">
        <v>4950</v>
      </c>
      <c r="AY391" s="23" t="s">
        <v>4791</v>
      </c>
      <c r="AZ391" s="29">
        <v>0</v>
      </c>
    </row>
    <row r="392" spans="1:52" s="27" customFormat="1" hidden="1" x14ac:dyDescent="0.2">
      <c r="A392" s="23">
        <v>891480000</v>
      </c>
      <c r="B392" s="23" t="s">
        <v>20</v>
      </c>
      <c r="C392" s="23" t="s">
        <v>3711</v>
      </c>
      <c r="D392" s="23" t="str">
        <f t="shared" si="8"/>
        <v>891480000_EJ2738708</v>
      </c>
      <c r="E392" s="23" t="s">
        <v>1715</v>
      </c>
      <c r="F392" s="23" t="s">
        <v>1335</v>
      </c>
      <c r="G392" s="28">
        <v>45352</v>
      </c>
      <c r="H392" s="23"/>
      <c r="I392" s="26">
        <v>83219</v>
      </c>
      <c r="J392" s="26">
        <v>83219</v>
      </c>
      <c r="K392" s="23"/>
      <c r="L392" s="23" t="s">
        <v>26</v>
      </c>
      <c r="M392" s="23"/>
      <c r="N392" s="23" t="s">
        <v>4728</v>
      </c>
      <c r="O392" s="23" t="s">
        <v>4728</v>
      </c>
      <c r="P392" s="29">
        <v>0</v>
      </c>
      <c r="Q392" s="23"/>
      <c r="R392" s="23"/>
      <c r="S392" s="23"/>
      <c r="T392" s="29">
        <v>0</v>
      </c>
      <c r="U392" s="29">
        <v>0</v>
      </c>
      <c r="V392" s="23"/>
      <c r="W392" s="25"/>
      <c r="X392" s="23"/>
      <c r="Y392" s="29">
        <v>0</v>
      </c>
      <c r="Z392" s="29">
        <v>0</v>
      </c>
      <c r="AA392" s="29">
        <v>0</v>
      </c>
      <c r="AB392" s="23"/>
      <c r="AC392" s="25"/>
      <c r="AD392" s="23"/>
      <c r="AE392" s="29">
        <v>0</v>
      </c>
      <c r="AF392" s="23" t="s">
        <v>4676</v>
      </c>
      <c r="AG392" s="25">
        <v>45335</v>
      </c>
      <c r="AH392" s="25">
        <v>45352</v>
      </c>
      <c r="AI392" s="25">
        <v>45361</v>
      </c>
      <c r="AJ392" s="29">
        <v>83219</v>
      </c>
      <c r="AK392" s="29">
        <v>0</v>
      </c>
      <c r="AL392" s="29">
        <v>0</v>
      </c>
      <c r="AM392" s="29">
        <v>0</v>
      </c>
      <c r="AN392" s="29">
        <v>0</v>
      </c>
      <c r="AO392" s="29">
        <v>0</v>
      </c>
      <c r="AP392" s="29">
        <v>0</v>
      </c>
      <c r="AQ392" s="29">
        <v>0</v>
      </c>
      <c r="AR392" s="29">
        <v>83219</v>
      </c>
      <c r="AS392" s="29">
        <v>0</v>
      </c>
      <c r="AT392" s="29">
        <v>0</v>
      </c>
      <c r="AU392" s="23"/>
      <c r="AV392" s="29">
        <v>83219</v>
      </c>
      <c r="AW392" s="23" t="s">
        <v>4729</v>
      </c>
      <c r="AX392" s="23" t="s">
        <v>4951</v>
      </c>
      <c r="AY392" s="23" t="s">
        <v>4791</v>
      </c>
      <c r="AZ392" s="29">
        <v>0</v>
      </c>
    </row>
    <row r="393" spans="1:52" s="27" customFormat="1" hidden="1" x14ac:dyDescent="0.2">
      <c r="A393" s="23">
        <v>891480000</v>
      </c>
      <c r="B393" s="23" t="s">
        <v>20</v>
      </c>
      <c r="C393" s="23" t="s">
        <v>3716</v>
      </c>
      <c r="D393" s="23" t="str">
        <f t="shared" si="8"/>
        <v>891480000_EI4852734</v>
      </c>
      <c r="E393" s="23" t="s">
        <v>1673</v>
      </c>
      <c r="F393" s="23" t="s">
        <v>1340</v>
      </c>
      <c r="G393" s="28">
        <v>45352</v>
      </c>
      <c r="H393" s="23"/>
      <c r="I393" s="26">
        <v>923054</v>
      </c>
      <c r="J393" s="26">
        <v>923054</v>
      </c>
      <c r="K393" s="23"/>
      <c r="L393" s="23" t="s">
        <v>26</v>
      </c>
      <c r="M393" s="23"/>
      <c r="N393" s="23" t="s">
        <v>4728</v>
      </c>
      <c r="O393" s="23" t="s">
        <v>4728</v>
      </c>
      <c r="P393" s="29">
        <v>0</v>
      </c>
      <c r="Q393" s="23"/>
      <c r="R393" s="23"/>
      <c r="S393" s="23"/>
      <c r="T393" s="29">
        <v>0</v>
      </c>
      <c r="U393" s="29">
        <v>0</v>
      </c>
      <c r="V393" s="23"/>
      <c r="W393" s="25"/>
      <c r="X393" s="23"/>
      <c r="Y393" s="29">
        <v>0</v>
      </c>
      <c r="Z393" s="29">
        <v>0</v>
      </c>
      <c r="AA393" s="29">
        <v>0</v>
      </c>
      <c r="AB393" s="23"/>
      <c r="AC393" s="25"/>
      <c r="AD393" s="23"/>
      <c r="AE393" s="29">
        <v>0</v>
      </c>
      <c r="AF393" s="23" t="s">
        <v>4676</v>
      </c>
      <c r="AG393" s="25">
        <v>45333</v>
      </c>
      <c r="AH393" s="25">
        <v>45352</v>
      </c>
      <c r="AI393" s="25">
        <v>45381</v>
      </c>
      <c r="AJ393" s="29">
        <v>923054</v>
      </c>
      <c r="AK393" s="29">
        <v>0</v>
      </c>
      <c r="AL393" s="29">
        <v>0</v>
      </c>
      <c r="AM393" s="29">
        <v>0</v>
      </c>
      <c r="AN393" s="29">
        <v>0</v>
      </c>
      <c r="AO393" s="29">
        <v>0</v>
      </c>
      <c r="AP393" s="29">
        <v>0</v>
      </c>
      <c r="AQ393" s="29">
        <v>0</v>
      </c>
      <c r="AR393" s="29">
        <v>923054</v>
      </c>
      <c r="AS393" s="29">
        <v>0</v>
      </c>
      <c r="AT393" s="29">
        <v>0</v>
      </c>
      <c r="AU393" s="23"/>
      <c r="AV393" s="29">
        <v>923054</v>
      </c>
      <c r="AW393" s="23" t="s">
        <v>4729</v>
      </c>
      <c r="AX393" s="23" t="s">
        <v>4953</v>
      </c>
      <c r="AY393" s="23" t="s">
        <v>4731</v>
      </c>
      <c r="AZ393" s="29">
        <v>0</v>
      </c>
    </row>
    <row r="394" spans="1:52" s="27" customFormat="1" hidden="1" x14ac:dyDescent="0.2">
      <c r="A394" s="23">
        <v>891480000</v>
      </c>
      <c r="B394" s="23" t="s">
        <v>20</v>
      </c>
      <c r="C394" s="23" t="s">
        <v>3718</v>
      </c>
      <c r="D394" s="23" t="str">
        <f t="shared" si="8"/>
        <v>891480000_EI4852720</v>
      </c>
      <c r="E394" s="23" t="s">
        <v>1673</v>
      </c>
      <c r="F394" s="23" t="s">
        <v>1342</v>
      </c>
      <c r="G394" s="28">
        <v>45352</v>
      </c>
      <c r="H394" s="23"/>
      <c r="I394" s="26">
        <v>996527</v>
      </c>
      <c r="J394" s="26">
        <v>996527</v>
      </c>
      <c r="K394" s="23"/>
      <c r="L394" s="23" t="s">
        <v>26</v>
      </c>
      <c r="M394" s="23"/>
      <c r="N394" s="23" t="s">
        <v>4728</v>
      </c>
      <c r="O394" s="23" t="s">
        <v>4728</v>
      </c>
      <c r="P394" s="29">
        <v>0</v>
      </c>
      <c r="Q394" s="23"/>
      <c r="R394" s="23"/>
      <c r="S394" s="23"/>
      <c r="T394" s="29">
        <v>0</v>
      </c>
      <c r="U394" s="29">
        <v>0</v>
      </c>
      <c r="V394" s="23"/>
      <c r="W394" s="25"/>
      <c r="X394" s="23"/>
      <c r="Y394" s="29">
        <v>0</v>
      </c>
      <c r="Z394" s="29">
        <v>0</v>
      </c>
      <c r="AA394" s="29">
        <v>0</v>
      </c>
      <c r="AB394" s="23"/>
      <c r="AC394" s="25"/>
      <c r="AD394" s="23"/>
      <c r="AE394" s="29">
        <v>0</v>
      </c>
      <c r="AF394" s="23" t="s">
        <v>4676</v>
      </c>
      <c r="AG394" s="25">
        <v>45332</v>
      </c>
      <c r="AH394" s="25">
        <v>45352</v>
      </c>
      <c r="AI394" s="25">
        <v>45363</v>
      </c>
      <c r="AJ394" s="29">
        <v>996527</v>
      </c>
      <c r="AK394" s="29">
        <v>0</v>
      </c>
      <c r="AL394" s="29">
        <v>0</v>
      </c>
      <c r="AM394" s="29">
        <v>0</v>
      </c>
      <c r="AN394" s="29">
        <v>0</v>
      </c>
      <c r="AO394" s="29">
        <v>0</v>
      </c>
      <c r="AP394" s="29">
        <v>0</v>
      </c>
      <c r="AQ394" s="29">
        <v>0</v>
      </c>
      <c r="AR394" s="29">
        <v>996527</v>
      </c>
      <c r="AS394" s="29">
        <v>0</v>
      </c>
      <c r="AT394" s="29">
        <v>0</v>
      </c>
      <c r="AU394" s="23"/>
      <c r="AV394" s="29">
        <v>996527</v>
      </c>
      <c r="AW394" s="23" t="s">
        <v>4729</v>
      </c>
      <c r="AX394" s="23" t="s">
        <v>4954</v>
      </c>
      <c r="AY394" s="23" t="s">
        <v>4731</v>
      </c>
      <c r="AZ394" s="29">
        <v>0</v>
      </c>
    </row>
    <row r="395" spans="1:52" s="27" customFormat="1" hidden="1" x14ac:dyDescent="0.2">
      <c r="A395" s="23">
        <v>891480000</v>
      </c>
      <c r="B395" s="23" t="s">
        <v>20</v>
      </c>
      <c r="C395" s="23" t="s">
        <v>3719</v>
      </c>
      <c r="D395" s="23" t="str">
        <f t="shared" si="8"/>
        <v>891480000_EI4262311</v>
      </c>
      <c r="E395" s="23" t="s">
        <v>1672</v>
      </c>
      <c r="F395" s="23" t="s">
        <v>1343</v>
      </c>
      <c r="G395" s="28">
        <v>45352</v>
      </c>
      <c r="H395" s="23"/>
      <c r="I395" s="26">
        <v>65103</v>
      </c>
      <c r="J395" s="26">
        <v>65103</v>
      </c>
      <c r="K395" s="23"/>
      <c r="L395" s="23" t="s">
        <v>26</v>
      </c>
      <c r="M395" s="23"/>
      <c r="N395" s="23" t="s">
        <v>4728</v>
      </c>
      <c r="O395" s="23" t="s">
        <v>4728</v>
      </c>
      <c r="P395" s="29">
        <v>0</v>
      </c>
      <c r="Q395" s="23"/>
      <c r="R395" s="23"/>
      <c r="S395" s="23"/>
      <c r="T395" s="29">
        <v>0</v>
      </c>
      <c r="U395" s="29">
        <v>0</v>
      </c>
      <c r="V395" s="23"/>
      <c r="W395" s="25"/>
      <c r="X395" s="23"/>
      <c r="Y395" s="29">
        <v>0</v>
      </c>
      <c r="Z395" s="29">
        <v>0</v>
      </c>
      <c r="AA395" s="29">
        <v>0</v>
      </c>
      <c r="AB395" s="23"/>
      <c r="AC395" s="25"/>
      <c r="AD395" s="23"/>
      <c r="AE395" s="29">
        <v>0</v>
      </c>
      <c r="AF395" s="23" t="s">
        <v>4676</v>
      </c>
      <c r="AG395" s="25">
        <v>45332</v>
      </c>
      <c r="AH395" s="25">
        <v>45352</v>
      </c>
      <c r="AI395" s="25">
        <v>45361</v>
      </c>
      <c r="AJ395" s="29">
        <v>65103</v>
      </c>
      <c r="AK395" s="29">
        <v>0</v>
      </c>
      <c r="AL395" s="29">
        <v>0</v>
      </c>
      <c r="AM395" s="29">
        <v>0</v>
      </c>
      <c r="AN395" s="29">
        <v>0</v>
      </c>
      <c r="AO395" s="29">
        <v>0</v>
      </c>
      <c r="AP395" s="29">
        <v>0</v>
      </c>
      <c r="AQ395" s="29">
        <v>0</v>
      </c>
      <c r="AR395" s="29">
        <v>65103</v>
      </c>
      <c r="AS395" s="29">
        <v>0</v>
      </c>
      <c r="AT395" s="29">
        <v>0</v>
      </c>
      <c r="AU395" s="23"/>
      <c r="AV395" s="29">
        <v>65103</v>
      </c>
      <c r="AW395" s="23" t="s">
        <v>4729</v>
      </c>
      <c r="AX395" s="23" t="s">
        <v>4955</v>
      </c>
      <c r="AY395" s="23" t="s">
        <v>4791</v>
      </c>
      <c r="AZ395" s="29">
        <v>0</v>
      </c>
    </row>
    <row r="396" spans="1:52" s="27" customFormat="1" hidden="1" x14ac:dyDescent="0.2">
      <c r="A396" s="23">
        <v>891480000</v>
      </c>
      <c r="B396" s="23" t="s">
        <v>20</v>
      </c>
      <c r="C396" s="23" t="s">
        <v>3739</v>
      </c>
      <c r="D396" s="23" t="str">
        <f t="shared" si="8"/>
        <v>891480000_EI4853757</v>
      </c>
      <c r="E396" s="23" t="s">
        <v>1673</v>
      </c>
      <c r="F396" s="23" t="s">
        <v>1363</v>
      </c>
      <c r="G396" s="28">
        <v>45357</v>
      </c>
      <c r="H396" s="23"/>
      <c r="I396" s="26">
        <v>43716</v>
      </c>
      <c r="J396" s="26">
        <v>43716</v>
      </c>
      <c r="K396" s="23"/>
      <c r="L396" s="23" t="s">
        <v>26</v>
      </c>
      <c r="M396" s="23"/>
      <c r="N396" s="23" t="s">
        <v>4728</v>
      </c>
      <c r="O396" s="23" t="s">
        <v>4728</v>
      </c>
      <c r="P396" s="29">
        <v>0</v>
      </c>
      <c r="Q396" s="23"/>
      <c r="R396" s="23"/>
      <c r="S396" s="23"/>
      <c r="T396" s="29">
        <v>0</v>
      </c>
      <c r="U396" s="29">
        <v>0</v>
      </c>
      <c r="V396" s="23"/>
      <c r="W396" s="25"/>
      <c r="X396" s="23"/>
      <c r="Y396" s="29">
        <v>0</v>
      </c>
      <c r="Z396" s="29">
        <v>0</v>
      </c>
      <c r="AA396" s="29">
        <v>0</v>
      </c>
      <c r="AB396" s="23"/>
      <c r="AC396" s="25"/>
      <c r="AD396" s="23"/>
      <c r="AE396" s="29">
        <v>0</v>
      </c>
      <c r="AF396" s="23" t="s">
        <v>4676</v>
      </c>
      <c r="AG396" s="25">
        <v>45353</v>
      </c>
      <c r="AH396" s="25">
        <v>45357</v>
      </c>
      <c r="AI396" s="25">
        <v>45360</v>
      </c>
      <c r="AJ396" s="29">
        <v>43716</v>
      </c>
      <c r="AK396" s="29">
        <v>0</v>
      </c>
      <c r="AL396" s="29">
        <v>0</v>
      </c>
      <c r="AM396" s="29">
        <v>0</v>
      </c>
      <c r="AN396" s="29">
        <v>0</v>
      </c>
      <c r="AO396" s="29">
        <v>0</v>
      </c>
      <c r="AP396" s="29">
        <v>0</v>
      </c>
      <c r="AQ396" s="29">
        <v>0</v>
      </c>
      <c r="AR396" s="29">
        <v>43716</v>
      </c>
      <c r="AS396" s="29">
        <v>0</v>
      </c>
      <c r="AT396" s="29">
        <v>0</v>
      </c>
      <c r="AU396" s="23"/>
      <c r="AV396" s="29">
        <v>43716</v>
      </c>
      <c r="AW396" s="23" t="s">
        <v>4729</v>
      </c>
      <c r="AX396" s="23" t="s">
        <v>4959</v>
      </c>
      <c r="AY396" s="23" t="s">
        <v>4731</v>
      </c>
      <c r="AZ396" s="29">
        <v>0</v>
      </c>
    </row>
    <row r="397" spans="1:52" s="27" customFormat="1" hidden="1" x14ac:dyDescent="0.2">
      <c r="A397" s="23">
        <v>891480000</v>
      </c>
      <c r="B397" s="23" t="s">
        <v>20</v>
      </c>
      <c r="C397" s="23" t="s">
        <v>3745</v>
      </c>
      <c r="D397" s="23" t="str">
        <f t="shared" si="8"/>
        <v>891480000_EI0141414</v>
      </c>
      <c r="E397" s="23" t="s">
        <v>1680</v>
      </c>
      <c r="F397" s="23" t="s">
        <v>1369</v>
      </c>
      <c r="G397" s="28">
        <v>45357</v>
      </c>
      <c r="H397" s="23"/>
      <c r="I397" s="26">
        <v>1136613</v>
      </c>
      <c r="J397" s="26">
        <v>1136613</v>
      </c>
      <c r="K397" s="23"/>
      <c r="L397" s="23" t="s">
        <v>26</v>
      </c>
      <c r="M397" s="23"/>
      <c r="N397" s="23" t="s">
        <v>4728</v>
      </c>
      <c r="O397" s="23" t="s">
        <v>4728</v>
      </c>
      <c r="P397" s="29">
        <v>0</v>
      </c>
      <c r="Q397" s="23"/>
      <c r="R397" s="23"/>
      <c r="S397" s="23"/>
      <c r="T397" s="29">
        <v>0</v>
      </c>
      <c r="U397" s="29">
        <v>0</v>
      </c>
      <c r="V397" s="23"/>
      <c r="W397" s="25"/>
      <c r="X397" s="23"/>
      <c r="Y397" s="29">
        <v>0</v>
      </c>
      <c r="Z397" s="29">
        <v>0</v>
      </c>
      <c r="AA397" s="29">
        <v>0</v>
      </c>
      <c r="AB397" s="23"/>
      <c r="AC397" s="25"/>
      <c r="AD397" s="23"/>
      <c r="AE397" s="29">
        <v>0</v>
      </c>
      <c r="AF397" s="23" t="s">
        <v>4676</v>
      </c>
      <c r="AG397" s="25">
        <v>45353</v>
      </c>
      <c r="AH397" s="25">
        <v>45357</v>
      </c>
      <c r="AI397" s="25">
        <v>45381</v>
      </c>
      <c r="AJ397" s="29">
        <v>1136613</v>
      </c>
      <c r="AK397" s="29">
        <v>0</v>
      </c>
      <c r="AL397" s="29">
        <v>0</v>
      </c>
      <c r="AM397" s="29">
        <v>0</v>
      </c>
      <c r="AN397" s="29">
        <v>0</v>
      </c>
      <c r="AO397" s="29">
        <v>0</v>
      </c>
      <c r="AP397" s="29">
        <v>0</v>
      </c>
      <c r="AQ397" s="29">
        <v>0</v>
      </c>
      <c r="AR397" s="29">
        <v>1136613</v>
      </c>
      <c r="AS397" s="29">
        <v>0</v>
      </c>
      <c r="AT397" s="29">
        <v>0</v>
      </c>
      <c r="AU397" s="23"/>
      <c r="AV397" s="29">
        <v>1136613</v>
      </c>
      <c r="AW397" s="23" t="s">
        <v>4729</v>
      </c>
      <c r="AX397" s="23" t="s">
        <v>4960</v>
      </c>
      <c r="AY397" s="23" t="s">
        <v>4731</v>
      </c>
      <c r="AZ397" s="29">
        <v>0</v>
      </c>
    </row>
    <row r="398" spans="1:52" s="27" customFormat="1" hidden="1" x14ac:dyDescent="0.2">
      <c r="A398" s="23">
        <v>891480000</v>
      </c>
      <c r="B398" s="23" t="s">
        <v>20</v>
      </c>
      <c r="C398" s="23" t="s">
        <v>3747</v>
      </c>
      <c r="D398" s="23" t="str">
        <f t="shared" si="8"/>
        <v>891480000_EI4263300</v>
      </c>
      <c r="E398" s="23" t="s">
        <v>1672</v>
      </c>
      <c r="F398" s="23" t="s">
        <v>1371</v>
      </c>
      <c r="G398" s="28">
        <v>45357</v>
      </c>
      <c r="H398" s="23"/>
      <c r="I398" s="26">
        <v>72598</v>
      </c>
      <c r="J398" s="26">
        <v>72598</v>
      </c>
      <c r="K398" s="23"/>
      <c r="L398" s="23" t="s">
        <v>26</v>
      </c>
      <c r="M398" s="23"/>
      <c r="N398" s="23" t="s">
        <v>4728</v>
      </c>
      <c r="O398" s="23" t="s">
        <v>4728</v>
      </c>
      <c r="P398" s="29">
        <v>0</v>
      </c>
      <c r="Q398" s="23"/>
      <c r="R398" s="23"/>
      <c r="S398" s="23"/>
      <c r="T398" s="29">
        <v>0</v>
      </c>
      <c r="U398" s="29">
        <v>0</v>
      </c>
      <c r="V398" s="23"/>
      <c r="W398" s="25"/>
      <c r="X398" s="23"/>
      <c r="Y398" s="29">
        <v>0</v>
      </c>
      <c r="Z398" s="29">
        <v>0</v>
      </c>
      <c r="AA398" s="29">
        <v>0</v>
      </c>
      <c r="AB398" s="23"/>
      <c r="AC398" s="25"/>
      <c r="AD398" s="23"/>
      <c r="AE398" s="29">
        <v>0</v>
      </c>
      <c r="AF398" s="23" t="s">
        <v>4676</v>
      </c>
      <c r="AG398" s="25">
        <v>45352</v>
      </c>
      <c r="AH398" s="25">
        <v>45357</v>
      </c>
      <c r="AI398" s="25">
        <v>45361</v>
      </c>
      <c r="AJ398" s="29">
        <v>72598</v>
      </c>
      <c r="AK398" s="29">
        <v>0</v>
      </c>
      <c r="AL398" s="29">
        <v>0</v>
      </c>
      <c r="AM398" s="29">
        <v>0</v>
      </c>
      <c r="AN398" s="29">
        <v>0</v>
      </c>
      <c r="AO398" s="29">
        <v>0</v>
      </c>
      <c r="AP398" s="29">
        <v>0</v>
      </c>
      <c r="AQ398" s="29">
        <v>0</v>
      </c>
      <c r="AR398" s="29">
        <v>72598</v>
      </c>
      <c r="AS398" s="29">
        <v>0</v>
      </c>
      <c r="AT398" s="29">
        <v>0</v>
      </c>
      <c r="AU398" s="23"/>
      <c r="AV398" s="29">
        <v>72598</v>
      </c>
      <c r="AW398" s="23" t="s">
        <v>4729</v>
      </c>
      <c r="AX398" s="23" t="s">
        <v>4959</v>
      </c>
      <c r="AY398" s="23" t="s">
        <v>4731</v>
      </c>
      <c r="AZ398" s="29">
        <v>0</v>
      </c>
    </row>
    <row r="399" spans="1:52" s="27" customFormat="1" hidden="1" x14ac:dyDescent="0.2">
      <c r="A399" s="23">
        <v>891480000</v>
      </c>
      <c r="B399" s="23" t="s">
        <v>20</v>
      </c>
      <c r="C399" s="23" t="s">
        <v>3748</v>
      </c>
      <c r="D399" s="23" t="str">
        <f t="shared" si="8"/>
        <v>891480000_EI0141365</v>
      </c>
      <c r="E399" s="23" t="s">
        <v>1680</v>
      </c>
      <c r="F399" s="23" t="s">
        <v>1372</v>
      </c>
      <c r="G399" s="28">
        <v>45357</v>
      </c>
      <c r="H399" s="23"/>
      <c r="I399" s="26">
        <v>99296</v>
      </c>
      <c r="J399" s="26">
        <v>99296</v>
      </c>
      <c r="K399" s="23"/>
      <c r="L399" s="23" t="s">
        <v>26</v>
      </c>
      <c r="M399" s="23"/>
      <c r="N399" s="23" t="s">
        <v>4728</v>
      </c>
      <c r="O399" s="23" t="s">
        <v>4728</v>
      </c>
      <c r="P399" s="29">
        <v>0</v>
      </c>
      <c r="Q399" s="23"/>
      <c r="R399" s="23"/>
      <c r="S399" s="23"/>
      <c r="T399" s="29">
        <v>0</v>
      </c>
      <c r="U399" s="29">
        <v>0</v>
      </c>
      <c r="V399" s="23"/>
      <c r="W399" s="25"/>
      <c r="X399" s="23"/>
      <c r="Y399" s="29">
        <v>0</v>
      </c>
      <c r="Z399" s="29">
        <v>0</v>
      </c>
      <c r="AA399" s="29">
        <v>0</v>
      </c>
      <c r="AB399" s="23"/>
      <c r="AC399" s="25"/>
      <c r="AD399" s="23"/>
      <c r="AE399" s="29">
        <v>0</v>
      </c>
      <c r="AF399" s="23" t="s">
        <v>4676</v>
      </c>
      <c r="AG399" s="25">
        <v>45352</v>
      </c>
      <c r="AH399" s="25">
        <v>45357</v>
      </c>
      <c r="AI399" s="25">
        <v>45361</v>
      </c>
      <c r="AJ399" s="29">
        <v>99296</v>
      </c>
      <c r="AK399" s="29">
        <v>0</v>
      </c>
      <c r="AL399" s="29">
        <v>0</v>
      </c>
      <c r="AM399" s="29">
        <v>0</v>
      </c>
      <c r="AN399" s="29">
        <v>0</v>
      </c>
      <c r="AO399" s="29">
        <v>0</v>
      </c>
      <c r="AP399" s="29">
        <v>0</v>
      </c>
      <c r="AQ399" s="29">
        <v>0</v>
      </c>
      <c r="AR399" s="29">
        <v>99296</v>
      </c>
      <c r="AS399" s="29">
        <v>0</v>
      </c>
      <c r="AT399" s="29">
        <v>0</v>
      </c>
      <c r="AU399" s="23"/>
      <c r="AV399" s="29">
        <v>99296</v>
      </c>
      <c r="AW399" s="23" t="s">
        <v>4729</v>
      </c>
      <c r="AX399" s="23" t="s">
        <v>4961</v>
      </c>
      <c r="AY399" s="23" t="s">
        <v>4791</v>
      </c>
      <c r="AZ399" s="29">
        <v>0</v>
      </c>
    </row>
    <row r="400" spans="1:52" s="27" customFormat="1" hidden="1" x14ac:dyDescent="0.2">
      <c r="A400" s="23">
        <v>891480000</v>
      </c>
      <c r="B400" s="23" t="s">
        <v>20</v>
      </c>
      <c r="C400" s="23" t="s">
        <v>3749</v>
      </c>
      <c r="D400" s="23" t="str">
        <f t="shared" si="8"/>
        <v>891480000_EI467561</v>
      </c>
      <c r="E400" s="23" t="s">
        <v>1699</v>
      </c>
      <c r="F400" s="23" t="s">
        <v>1373</v>
      </c>
      <c r="G400" s="28">
        <v>45357</v>
      </c>
      <c r="H400" s="23"/>
      <c r="I400" s="26">
        <v>483663</v>
      </c>
      <c r="J400" s="26">
        <v>483663</v>
      </c>
      <c r="K400" s="23"/>
      <c r="L400" s="23" t="s">
        <v>26</v>
      </c>
      <c r="M400" s="23"/>
      <c r="N400" s="23" t="s">
        <v>4728</v>
      </c>
      <c r="O400" s="23" t="s">
        <v>4728</v>
      </c>
      <c r="P400" s="29">
        <v>0</v>
      </c>
      <c r="Q400" s="23"/>
      <c r="R400" s="23"/>
      <c r="S400" s="23"/>
      <c r="T400" s="29">
        <v>0</v>
      </c>
      <c r="U400" s="29">
        <v>0</v>
      </c>
      <c r="V400" s="23"/>
      <c r="W400" s="25"/>
      <c r="X400" s="23"/>
      <c r="Y400" s="29">
        <v>0</v>
      </c>
      <c r="Z400" s="29">
        <v>0</v>
      </c>
      <c r="AA400" s="29">
        <v>0</v>
      </c>
      <c r="AB400" s="23"/>
      <c r="AC400" s="25"/>
      <c r="AD400" s="23"/>
      <c r="AE400" s="29">
        <v>0</v>
      </c>
      <c r="AF400" s="23" t="s">
        <v>4676</v>
      </c>
      <c r="AG400" s="25">
        <v>45323</v>
      </c>
      <c r="AH400" s="25">
        <v>45357</v>
      </c>
      <c r="AI400" s="25">
        <v>45363</v>
      </c>
      <c r="AJ400" s="29">
        <v>483663</v>
      </c>
      <c r="AK400" s="29">
        <v>0</v>
      </c>
      <c r="AL400" s="29">
        <v>0</v>
      </c>
      <c r="AM400" s="29">
        <v>0</v>
      </c>
      <c r="AN400" s="29">
        <v>0</v>
      </c>
      <c r="AO400" s="29">
        <v>0</v>
      </c>
      <c r="AP400" s="29">
        <v>0</v>
      </c>
      <c r="AQ400" s="29">
        <v>0</v>
      </c>
      <c r="AR400" s="29">
        <v>483663</v>
      </c>
      <c r="AS400" s="29">
        <v>0</v>
      </c>
      <c r="AT400" s="29">
        <v>0</v>
      </c>
      <c r="AU400" s="23"/>
      <c r="AV400" s="29">
        <v>483663</v>
      </c>
      <c r="AW400" s="23" t="s">
        <v>4729</v>
      </c>
      <c r="AX400" s="23" t="s">
        <v>4959</v>
      </c>
      <c r="AY400" s="23" t="s">
        <v>4731</v>
      </c>
      <c r="AZ400" s="29">
        <v>0</v>
      </c>
    </row>
    <row r="401" spans="1:52" s="27" customFormat="1" hidden="1" x14ac:dyDescent="0.2">
      <c r="A401" s="23">
        <v>891480000</v>
      </c>
      <c r="B401" s="23" t="s">
        <v>20</v>
      </c>
      <c r="C401" s="23" t="s">
        <v>3735</v>
      </c>
      <c r="D401" s="23" t="str">
        <f t="shared" si="8"/>
        <v>891480000_EI0141602</v>
      </c>
      <c r="E401" s="23" t="s">
        <v>1680</v>
      </c>
      <c r="F401" s="23" t="s">
        <v>1359</v>
      </c>
      <c r="G401" s="28">
        <v>45364</v>
      </c>
      <c r="H401" s="23"/>
      <c r="I401" s="26">
        <v>83761</v>
      </c>
      <c r="J401" s="26">
        <v>83761</v>
      </c>
      <c r="K401" s="23"/>
      <c r="L401" s="23" t="s">
        <v>26</v>
      </c>
      <c r="M401" s="23"/>
      <c r="N401" s="23" t="s">
        <v>4728</v>
      </c>
      <c r="O401" s="23" t="s">
        <v>4728</v>
      </c>
      <c r="P401" s="29">
        <v>0</v>
      </c>
      <c r="Q401" s="23"/>
      <c r="R401" s="23"/>
      <c r="S401" s="23"/>
      <c r="T401" s="29">
        <v>0</v>
      </c>
      <c r="U401" s="29">
        <v>0</v>
      </c>
      <c r="V401" s="23"/>
      <c r="W401" s="25"/>
      <c r="X401" s="23"/>
      <c r="Y401" s="29">
        <v>0</v>
      </c>
      <c r="Z401" s="29">
        <v>0</v>
      </c>
      <c r="AA401" s="29">
        <v>0</v>
      </c>
      <c r="AB401" s="23"/>
      <c r="AC401" s="25"/>
      <c r="AD401" s="23"/>
      <c r="AE401" s="29">
        <v>0</v>
      </c>
      <c r="AF401" s="23" t="s">
        <v>4676</v>
      </c>
      <c r="AG401" s="25">
        <v>45357</v>
      </c>
      <c r="AH401" s="25">
        <v>45364</v>
      </c>
      <c r="AI401" s="25">
        <v>45380</v>
      </c>
      <c r="AJ401" s="29">
        <v>83761</v>
      </c>
      <c r="AK401" s="29">
        <v>0</v>
      </c>
      <c r="AL401" s="29">
        <v>0</v>
      </c>
      <c r="AM401" s="29">
        <v>0</v>
      </c>
      <c r="AN401" s="29">
        <v>0</v>
      </c>
      <c r="AO401" s="29">
        <v>0</v>
      </c>
      <c r="AP401" s="29">
        <v>0</v>
      </c>
      <c r="AQ401" s="29">
        <v>0</v>
      </c>
      <c r="AR401" s="29">
        <v>83761</v>
      </c>
      <c r="AS401" s="29">
        <v>0</v>
      </c>
      <c r="AT401" s="29">
        <v>0</v>
      </c>
      <c r="AU401" s="23"/>
      <c r="AV401" s="29">
        <v>83761</v>
      </c>
      <c r="AW401" s="23" t="s">
        <v>4729</v>
      </c>
      <c r="AX401" s="23" t="s">
        <v>4964</v>
      </c>
      <c r="AY401" s="23" t="s">
        <v>4731</v>
      </c>
      <c r="AZ401" s="29">
        <v>0</v>
      </c>
    </row>
    <row r="402" spans="1:52" s="27" customFormat="1" hidden="1" x14ac:dyDescent="0.2">
      <c r="A402" s="23">
        <v>891480000</v>
      </c>
      <c r="B402" s="23" t="s">
        <v>20</v>
      </c>
      <c r="C402" s="23" t="s">
        <v>3736</v>
      </c>
      <c r="D402" s="23" t="str">
        <f t="shared" si="8"/>
        <v>891480000_EJ2739159</v>
      </c>
      <c r="E402" s="23" t="s">
        <v>1715</v>
      </c>
      <c r="F402" s="23" t="s">
        <v>1360</v>
      </c>
      <c r="G402" s="28">
        <v>45364</v>
      </c>
      <c r="H402" s="23"/>
      <c r="I402" s="26">
        <v>597208</v>
      </c>
      <c r="J402" s="26">
        <v>597208</v>
      </c>
      <c r="K402" s="23"/>
      <c r="L402" s="23" t="s">
        <v>26</v>
      </c>
      <c r="M402" s="23"/>
      <c r="N402" s="23" t="s">
        <v>4728</v>
      </c>
      <c r="O402" s="23" t="s">
        <v>4728</v>
      </c>
      <c r="P402" s="29">
        <v>0</v>
      </c>
      <c r="Q402" s="23"/>
      <c r="R402" s="23"/>
      <c r="S402" s="23"/>
      <c r="T402" s="29">
        <v>0</v>
      </c>
      <c r="U402" s="29">
        <v>0</v>
      </c>
      <c r="V402" s="23"/>
      <c r="W402" s="25"/>
      <c r="X402" s="23"/>
      <c r="Y402" s="29">
        <v>0</v>
      </c>
      <c r="Z402" s="29">
        <v>0</v>
      </c>
      <c r="AA402" s="29">
        <v>0</v>
      </c>
      <c r="AB402" s="23"/>
      <c r="AC402" s="25"/>
      <c r="AD402" s="23"/>
      <c r="AE402" s="29">
        <v>0</v>
      </c>
      <c r="AF402" s="23" t="s">
        <v>4676</v>
      </c>
      <c r="AG402" s="25">
        <v>45355</v>
      </c>
      <c r="AH402" s="25">
        <v>45364</v>
      </c>
      <c r="AI402" s="25">
        <v>45381</v>
      </c>
      <c r="AJ402" s="29">
        <v>597208</v>
      </c>
      <c r="AK402" s="29">
        <v>0</v>
      </c>
      <c r="AL402" s="29">
        <v>0</v>
      </c>
      <c r="AM402" s="29">
        <v>0</v>
      </c>
      <c r="AN402" s="29">
        <v>0</v>
      </c>
      <c r="AO402" s="29">
        <v>0</v>
      </c>
      <c r="AP402" s="29">
        <v>0</v>
      </c>
      <c r="AQ402" s="29">
        <v>0</v>
      </c>
      <c r="AR402" s="29">
        <v>597208</v>
      </c>
      <c r="AS402" s="29">
        <v>0</v>
      </c>
      <c r="AT402" s="29">
        <v>0</v>
      </c>
      <c r="AU402" s="23"/>
      <c r="AV402" s="29">
        <v>597208</v>
      </c>
      <c r="AW402" s="23" t="s">
        <v>4729</v>
      </c>
      <c r="AX402" s="23" t="s">
        <v>4965</v>
      </c>
      <c r="AY402" s="23" t="s">
        <v>4731</v>
      </c>
      <c r="AZ402" s="29">
        <v>0</v>
      </c>
    </row>
    <row r="403" spans="1:52" s="27" customFormat="1" hidden="1" x14ac:dyDescent="0.2">
      <c r="A403" s="23">
        <v>891480000</v>
      </c>
      <c r="B403" s="23" t="s">
        <v>20</v>
      </c>
      <c r="C403" s="23" t="s">
        <v>3737</v>
      </c>
      <c r="D403" s="23" t="str">
        <f t="shared" si="8"/>
        <v>891480000_EI8224547</v>
      </c>
      <c r="E403" s="23" t="s">
        <v>1689</v>
      </c>
      <c r="F403" s="23" t="s">
        <v>1361</v>
      </c>
      <c r="G403" s="28">
        <v>45364</v>
      </c>
      <c r="H403" s="23"/>
      <c r="I403" s="26">
        <v>412790</v>
      </c>
      <c r="J403" s="26">
        <v>412790</v>
      </c>
      <c r="K403" s="23"/>
      <c r="L403" s="23" t="s">
        <v>26</v>
      </c>
      <c r="M403" s="23"/>
      <c r="N403" s="23" t="s">
        <v>4728</v>
      </c>
      <c r="O403" s="23" t="s">
        <v>4728</v>
      </c>
      <c r="P403" s="29">
        <v>0</v>
      </c>
      <c r="Q403" s="23"/>
      <c r="R403" s="23"/>
      <c r="S403" s="23"/>
      <c r="T403" s="29">
        <v>0</v>
      </c>
      <c r="U403" s="29">
        <v>0</v>
      </c>
      <c r="V403" s="23"/>
      <c r="W403" s="25"/>
      <c r="X403" s="23"/>
      <c r="Y403" s="29">
        <v>0</v>
      </c>
      <c r="Z403" s="29">
        <v>0</v>
      </c>
      <c r="AA403" s="29">
        <v>0</v>
      </c>
      <c r="AB403" s="23"/>
      <c r="AC403" s="25"/>
      <c r="AD403" s="23"/>
      <c r="AE403" s="29">
        <v>0</v>
      </c>
      <c r="AF403" s="23" t="s">
        <v>4676</v>
      </c>
      <c r="AG403" s="25">
        <v>45355</v>
      </c>
      <c r="AH403" s="25">
        <v>45364</v>
      </c>
      <c r="AI403" s="25">
        <v>45381</v>
      </c>
      <c r="AJ403" s="29">
        <v>412790</v>
      </c>
      <c r="AK403" s="29">
        <v>0</v>
      </c>
      <c r="AL403" s="29">
        <v>0</v>
      </c>
      <c r="AM403" s="29">
        <v>0</v>
      </c>
      <c r="AN403" s="29">
        <v>0</v>
      </c>
      <c r="AO403" s="29">
        <v>0</v>
      </c>
      <c r="AP403" s="29">
        <v>0</v>
      </c>
      <c r="AQ403" s="29">
        <v>0</v>
      </c>
      <c r="AR403" s="29">
        <v>412790</v>
      </c>
      <c r="AS403" s="29">
        <v>0</v>
      </c>
      <c r="AT403" s="29">
        <v>0</v>
      </c>
      <c r="AU403" s="23"/>
      <c r="AV403" s="29">
        <v>412790</v>
      </c>
      <c r="AW403" s="23" t="s">
        <v>4729</v>
      </c>
      <c r="AX403" s="23" t="s">
        <v>4966</v>
      </c>
      <c r="AY403" s="23" t="s">
        <v>4731</v>
      </c>
      <c r="AZ403" s="29">
        <v>0</v>
      </c>
    </row>
    <row r="404" spans="1:52" s="27" customFormat="1" hidden="1" x14ac:dyDescent="0.2">
      <c r="A404" s="23">
        <v>891480000</v>
      </c>
      <c r="B404" s="23" t="s">
        <v>20</v>
      </c>
      <c r="C404" s="23" t="s">
        <v>3870</v>
      </c>
      <c r="D404" s="23" t="str">
        <f t="shared" si="8"/>
        <v>891480000_EJ2318693</v>
      </c>
      <c r="E404" s="23" t="s">
        <v>1724</v>
      </c>
      <c r="F404" s="23" t="s">
        <v>1475</v>
      </c>
      <c r="G404" s="28">
        <v>45373</v>
      </c>
      <c r="H404" s="23"/>
      <c r="I404" s="26">
        <v>290455</v>
      </c>
      <c r="J404" s="26">
        <v>290455</v>
      </c>
      <c r="K404" s="23"/>
      <c r="L404" s="23" t="s">
        <v>26</v>
      </c>
      <c r="M404" s="23"/>
      <c r="N404" s="23" t="s">
        <v>4728</v>
      </c>
      <c r="O404" s="23" t="s">
        <v>4728</v>
      </c>
      <c r="P404" s="29">
        <v>0</v>
      </c>
      <c r="Q404" s="23"/>
      <c r="R404" s="23"/>
      <c r="S404" s="23"/>
      <c r="T404" s="29">
        <v>0</v>
      </c>
      <c r="U404" s="29">
        <v>0</v>
      </c>
      <c r="V404" s="23"/>
      <c r="W404" s="25"/>
      <c r="X404" s="23"/>
      <c r="Y404" s="29">
        <v>0</v>
      </c>
      <c r="Z404" s="29">
        <v>0</v>
      </c>
      <c r="AA404" s="29">
        <v>0</v>
      </c>
      <c r="AB404" s="23"/>
      <c r="AC404" s="25"/>
      <c r="AD404" s="23"/>
      <c r="AE404" s="29">
        <v>0</v>
      </c>
      <c r="AF404" s="23" t="s">
        <v>4676</v>
      </c>
      <c r="AG404" s="25">
        <v>45363</v>
      </c>
      <c r="AH404" s="25">
        <v>45383</v>
      </c>
      <c r="AI404" s="25">
        <v>45405</v>
      </c>
      <c r="AJ404" s="29">
        <v>290455</v>
      </c>
      <c r="AK404" s="29">
        <v>0</v>
      </c>
      <c r="AL404" s="29">
        <v>0</v>
      </c>
      <c r="AM404" s="29">
        <v>0</v>
      </c>
      <c r="AN404" s="29">
        <v>0</v>
      </c>
      <c r="AO404" s="29">
        <v>0</v>
      </c>
      <c r="AP404" s="29">
        <v>0</v>
      </c>
      <c r="AQ404" s="29">
        <v>0</v>
      </c>
      <c r="AR404" s="29">
        <v>290455</v>
      </c>
      <c r="AS404" s="29">
        <v>0</v>
      </c>
      <c r="AT404" s="29">
        <v>0</v>
      </c>
      <c r="AU404" s="23"/>
      <c r="AV404" s="29">
        <v>290455</v>
      </c>
      <c r="AW404" s="23" t="s">
        <v>4729</v>
      </c>
      <c r="AX404" s="23" t="s">
        <v>4968</v>
      </c>
      <c r="AY404" s="23" t="s">
        <v>4731</v>
      </c>
      <c r="AZ404" s="29">
        <v>0</v>
      </c>
    </row>
    <row r="405" spans="1:52" s="27" customFormat="1" hidden="1" x14ac:dyDescent="0.2">
      <c r="A405" s="23">
        <v>891480000</v>
      </c>
      <c r="B405" s="23" t="s">
        <v>20</v>
      </c>
      <c r="C405" s="23" t="s">
        <v>3833</v>
      </c>
      <c r="D405" s="23" t="str">
        <f t="shared" si="8"/>
        <v>891480000_EI433041</v>
      </c>
      <c r="E405" s="23" t="s">
        <v>1702</v>
      </c>
      <c r="F405" s="23" t="s">
        <v>1438</v>
      </c>
      <c r="G405" s="28">
        <v>45378</v>
      </c>
      <c r="H405" s="23"/>
      <c r="I405" s="26">
        <v>261238</v>
      </c>
      <c r="J405" s="26">
        <v>261238</v>
      </c>
      <c r="K405" s="23"/>
      <c r="L405" s="23" t="s">
        <v>26</v>
      </c>
      <c r="M405" s="23"/>
      <c r="N405" s="23" t="s">
        <v>4728</v>
      </c>
      <c r="O405" s="23" t="s">
        <v>4728</v>
      </c>
      <c r="P405" s="29">
        <v>0</v>
      </c>
      <c r="Q405" s="23"/>
      <c r="R405" s="23"/>
      <c r="S405" s="23"/>
      <c r="T405" s="29">
        <v>0</v>
      </c>
      <c r="U405" s="29">
        <v>0</v>
      </c>
      <c r="V405" s="23"/>
      <c r="W405" s="25"/>
      <c r="X405" s="23"/>
      <c r="Y405" s="29">
        <v>0</v>
      </c>
      <c r="Z405" s="29">
        <v>0</v>
      </c>
      <c r="AA405" s="29">
        <v>0</v>
      </c>
      <c r="AB405" s="23"/>
      <c r="AC405" s="25"/>
      <c r="AD405" s="23"/>
      <c r="AE405" s="29">
        <v>0</v>
      </c>
      <c r="AF405" s="23" t="s">
        <v>4676</v>
      </c>
      <c r="AG405" s="25">
        <v>45377</v>
      </c>
      <c r="AH405" s="25">
        <v>45383</v>
      </c>
      <c r="AI405" s="25">
        <v>45391</v>
      </c>
      <c r="AJ405" s="29">
        <v>261238</v>
      </c>
      <c r="AK405" s="29">
        <v>0</v>
      </c>
      <c r="AL405" s="29">
        <v>0</v>
      </c>
      <c r="AM405" s="29">
        <v>0</v>
      </c>
      <c r="AN405" s="29">
        <v>0</v>
      </c>
      <c r="AO405" s="29">
        <v>0</v>
      </c>
      <c r="AP405" s="29">
        <v>0</v>
      </c>
      <c r="AQ405" s="29">
        <v>0</v>
      </c>
      <c r="AR405" s="29">
        <v>261238</v>
      </c>
      <c r="AS405" s="29">
        <v>0</v>
      </c>
      <c r="AT405" s="29">
        <v>0</v>
      </c>
      <c r="AU405" s="23"/>
      <c r="AV405" s="29">
        <v>261238</v>
      </c>
      <c r="AW405" s="23" t="s">
        <v>4729</v>
      </c>
      <c r="AX405" s="23" t="s">
        <v>4970</v>
      </c>
      <c r="AY405" s="23" t="s">
        <v>4731</v>
      </c>
      <c r="AZ405" s="29">
        <v>0</v>
      </c>
    </row>
    <row r="406" spans="1:52" s="27" customFormat="1" hidden="1" x14ac:dyDescent="0.2">
      <c r="A406" s="23">
        <v>891480000</v>
      </c>
      <c r="B406" s="23" t="s">
        <v>20</v>
      </c>
      <c r="C406" s="23" t="s">
        <v>3834</v>
      </c>
      <c r="D406" s="23" t="str">
        <f t="shared" si="8"/>
        <v>891480000_EI4854950</v>
      </c>
      <c r="E406" s="23" t="s">
        <v>1673</v>
      </c>
      <c r="F406" s="23" t="s">
        <v>1439</v>
      </c>
      <c r="G406" s="28">
        <v>45378</v>
      </c>
      <c r="H406" s="23"/>
      <c r="I406" s="26">
        <v>24142</v>
      </c>
      <c r="J406" s="26">
        <v>24142</v>
      </c>
      <c r="K406" s="23"/>
      <c r="L406" s="23" t="s">
        <v>26</v>
      </c>
      <c r="M406" s="23"/>
      <c r="N406" s="23" t="s">
        <v>4728</v>
      </c>
      <c r="O406" s="23" t="s">
        <v>4728</v>
      </c>
      <c r="P406" s="29">
        <v>0</v>
      </c>
      <c r="Q406" s="23"/>
      <c r="R406" s="23"/>
      <c r="S406" s="23"/>
      <c r="T406" s="29">
        <v>0</v>
      </c>
      <c r="U406" s="29">
        <v>0</v>
      </c>
      <c r="V406" s="23"/>
      <c r="W406" s="25"/>
      <c r="X406" s="23"/>
      <c r="Y406" s="29">
        <v>0</v>
      </c>
      <c r="Z406" s="29">
        <v>0</v>
      </c>
      <c r="AA406" s="29">
        <v>0</v>
      </c>
      <c r="AB406" s="23"/>
      <c r="AC406" s="25"/>
      <c r="AD406" s="23"/>
      <c r="AE406" s="29">
        <v>0</v>
      </c>
      <c r="AF406" s="23" t="s">
        <v>4676</v>
      </c>
      <c r="AG406" s="25">
        <v>45377</v>
      </c>
      <c r="AH406" s="25">
        <v>45383</v>
      </c>
      <c r="AI406" s="25">
        <v>45397</v>
      </c>
      <c r="AJ406" s="29">
        <v>24142</v>
      </c>
      <c r="AK406" s="29">
        <v>0</v>
      </c>
      <c r="AL406" s="29">
        <v>0</v>
      </c>
      <c r="AM406" s="29">
        <v>0</v>
      </c>
      <c r="AN406" s="29">
        <v>0</v>
      </c>
      <c r="AO406" s="29">
        <v>0</v>
      </c>
      <c r="AP406" s="29">
        <v>0</v>
      </c>
      <c r="AQ406" s="29">
        <v>0</v>
      </c>
      <c r="AR406" s="29">
        <v>24142</v>
      </c>
      <c r="AS406" s="29">
        <v>0</v>
      </c>
      <c r="AT406" s="29">
        <v>0</v>
      </c>
      <c r="AU406" s="23"/>
      <c r="AV406" s="29">
        <v>24142</v>
      </c>
      <c r="AW406" s="23" t="s">
        <v>4729</v>
      </c>
      <c r="AX406" s="23" t="s">
        <v>4971</v>
      </c>
      <c r="AY406" s="23" t="s">
        <v>4731</v>
      </c>
      <c r="AZ406" s="29">
        <v>0</v>
      </c>
    </row>
    <row r="407" spans="1:52" s="27" customFormat="1" hidden="1" x14ac:dyDescent="0.2">
      <c r="A407" s="23">
        <v>891480000</v>
      </c>
      <c r="B407" s="23" t="s">
        <v>20</v>
      </c>
      <c r="C407" s="23" t="s">
        <v>3839</v>
      </c>
      <c r="D407" s="23" t="str">
        <f t="shared" si="8"/>
        <v>891480000_EJ226591</v>
      </c>
      <c r="E407" s="23" t="s">
        <v>1706</v>
      </c>
      <c r="F407" s="23" t="s">
        <v>1444</v>
      </c>
      <c r="G407" s="28">
        <v>45378</v>
      </c>
      <c r="H407" s="23"/>
      <c r="I407" s="26">
        <v>189732</v>
      </c>
      <c r="J407" s="26">
        <v>189732</v>
      </c>
      <c r="K407" s="23"/>
      <c r="L407" s="23" t="s">
        <v>26</v>
      </c>
      <c r="M407" s="23"/>
      <c r="N407" s="23" t="s">
        <v>4728</v>
      </c>
      <c r="O407" s="23" t="s">
        <v>4728</v>
      </c>
      <c r="P407" s="29">
        <v>0</v>
      </c>
      <c r="Q407" s="23"/>
      <c r="R407" s="23"/>
      <c r="S407" s="23"/>
      <c r="T407" s="29">
        <v>0</v>
      </c>
      <c r="U407" s="29">
        <v>0</v>
      </c>
      <c r="V407" s="23"/>
      <c r="W407" s="25"/>
      <c r="X407" s="23"/>
      <c r="Y407" s="29">
        <v>0</v>
      </c>
      <c r="Z407" s="29">
        <v>0</v>
      </c>
      <c r="AA407" s="29">
        <v>0</v>
      </c>
      <c r="AB407" s="23"/>
      <c r="AC407" s="25"/>
      <c r="AD407" s="23"/>
      <c r="AE407" s="29">
        <v>0</v>
      </c>
      <c r="AF407" s="23" t="s">
        <v>4676</v>
      </c>
      <c r="AG407" s="25">
        <v>45369</v>
      </c>
      <c r="AH407" s="25">
        <v>45383</v>
      </c>
      <c r="AI407" s="25">
        <v>45386</v>
      </c>
      <c r="AJ407" s="29">
        <v>189732</v>
      </c>
      <c r="AK407" s="29">
        <v>0</v>
      </c>
      <c r="AL407" s="29">
        <v>0</v>
      </c>
      <c r="AM407" s="29">
        <v>0</v>
      </c>
      <c r="AN407" s="29">
        <v>0</v>
      </c>
      <c r="AO407" s="29">
        <v>0</v>
      </c>
      <c r="AP407" s="29">
        <v>0</v>
      </c>
      <c r="AQ407" s="29">
        <v>0</v>
      </c>
      <c r="AR407" s="29">
        <v>189732</v>
      </c>
      <c r="AS407" s="29">
        <v>0</v>
      </c>
      <c r="AT407" s="29">
        <v>0</v>
      </c>
      <c r="AU407" s="23"/>
      <c r="AV407" s="29">
        <v>189732</v>
      </c>
      <c r="AW407" s="23" t="s">
        <v>4729</v>
      </c>
      <c r="AX407" s="23" t="s">
        <v>4974</v>
      </c>
      <c r="AY407" s="23" t="s">
        <v>4731</v>
      </c>
      <c r="AZ407" s="29">
        <v>0</v>
      </c>
    </row>
    <row r="408" spans="1:52" s="27" customFormat="1" hidden="1" x14ac:dyDescent="0.2">
      <c r="A408" s="23">
        <v>891480000</v>
      </c>
      <c r="B408" s="23" t="s">
        <v>20</v>
      </c>
      <c r="C408" s="23" t="s">
        <v>3847</v>
      </c>
      <c r="D408" s="23" t="str">
        <f t="shared" si="8"/>
        <v>891480000_EI432888</v>
      </c>
      <c r="E408" s="23" t="s">
        <v>1702</v>
      </c>
      <c r="F408" s="23" t="s">
        <v>1452</v>
      </c>
      <c r="G408" s="28">
        <v>45378</v>
      </c>
      <c r="H408" s="23"/>
      <c r="I408" s="26">
        <v>24142</v>
      </c>
      <c r="J408" s="26">
        <v>24142</v>
      </c>
      <c r="K408" s="23"/>
      <c r="L408" s="23" t="s">
        <v>26</v>
      </c>
      <c r="M408" s="23"/>
      <c r="N408" s="23" t="s">
        <v>4728</v>
      </c>
      <c r="O408" s="23" t="s">
        <v>4728</v>
      </c>
      <c r="P408" s="29">
        <v>0</v>
      </c>
      <c r="Q408" s="23"/>
      <c r="R408" s="23"/>
      <c r="S408" s="23"/>
      <c r="T408" s="29">
        <v>0</v>
      </c>
      <c r="U408" s="29">
        <v>0</v>
      </c>
      <c r="V408" s="23"/>
      <c r="W408" s="25"/>
      <c r="X408" s="23"/>
      <c r="Y408" s="29">
        <v>0</v>
      </c>
      <c r="Z408" s="29">
        <v>0</v>
      </c>
      <c r="AA408" s="29">
        <v>0</v>
      </c>
      <c r="AB408" s="23"/>
      <c r="AC408" s="25"/>
      <c r="AD408" s="23"/>
      <c r="AE408" s="29">
        <v>0</v>
      </c>
      <c r="AF408" s="23" t="s">
        <v>4676</v>
      </c>
      <c r="AG408" s="25">
        <v>45362</v>
      </c>
      <c r="AH408" s="25">
        <v>45505</v>
      </c>
      <c r="AI408" s="25">
        <v>45516</v>
      </c>
      <c r="AJ408" s="29">
        <v>24142</v>
      </c>
      <c r="AK408" s="29">
        <v>0</v>
      </c>
      <c r="AL408" s="29">
        <v>0</v>
      </c>
      <c r="AM408" s="29">
        <v>0</v>
      </c>
      <c r="AN408" s="29">
        <v>0</v>
      </c>
      <c r="AO408" s="29">
        <v>0</v>
      </c>
      <c r="AP408" s="29">
        <v>0</v>
      </c>
      <c r="AQ408" s="29">
        <v>0</v>
      </c>
      <c r="AR408" s="29">
        <v>24142</v>
      </c>
      <c r="AS408" s="29">
        <v>0</v>
      </c>
      <c r="AT408" s="29">
        <v>0</v>
      </c>
      <c r="AU408" s="23"/>
      <c r="AV408" s="29">
        <v>24142</v>
      </c>
      <c r="AW408" s="23" t="s">
        <v>4729</v>
      </c>
      <c r="AX408" s="23" t="s">
        <v>4976</v>
      </c>
      <c r="AY408" s="23" t="s">
        <v>4731</v>
      </c>
      <c r="AZ408" s="29">
        <v>0</v>
      </c>
    </row>
    <row r="409" spans="1:52" s="27" customFormat="1" hidden="1" x14ac:dyDescent="0.2">
      <c r="A409" s="23">
        <v>891480000</v>
      </c>
      <c r="B409" s="23" t="s">
        <v>20</v>
      </c>
      <c r="C409" s="23" t="s">
        <v>3849</v>
      </c>
      <c r="D409" s="23" t="str">
        <f t="shared" si="8"/>
        <v>891480000_EI585636</v>
      </c>
      <c r="E409" s="23" t="s">
        <v>1675</v>
      </c>
      <c r="F409" s="23" t="s">
        <v>1454</v>
      </c>
      <c r="G409" s="28">
        <v>45378</v>
      </c>
      <c r="H409" s="23"/>
      <c r="I409" s="26">
        <v>1764641</v>
      </c>
      <c r="J409" s="26">
        <v>1764641</v>
      </c>
      <c r="K409" s="23"/>
      <c r="L409" s="23" t="s">
        <v>26</v>
      </c>
      <c r="M409" s="23"/>
      <c r="N409" s="23" t="s">
        <v>4889</v>
      </c>
      <c r="O409" s="23" t="s">
        <v>4728</v>
      </c>
      <c r="P409" s="29">
        <v>0</v>
      </c>
      <c r="Q409" s="23"/>
      <c r="R409" s="23"/>
      <c r="S409" s="23"/>
      <c r="T409" s="29">
        <v>0</v>
      </c>
      <c r="U409" s="29">
        <v>0</v>
      </c>
      <c r="V409" s="23"/>
      <c r="W409" s="25"/>
      <c r="X409" s="23"/>
      <c r="Y409" s="29">
        <v>0</v>
      </c>
      <c r="Z409" s="29">
        <v>0</v>
      </c>
      <c r="AA409" s="29">
        <v>0</v>
      </c>
      <c r="AB409" s="23"/>
      <c r="AC409" s="25"/>
      <c r="AD409" s="23"/>
      <c r="AE409" s="29">
        <v>0</v>
      </c>
      <c r="AF409" s="23" t="s">
        <v>4676</v>
      </c>
      <c r="AG409" s="25">
        <v>45370</v>
      </c>
      <c r="AH409" s="25">
        <v>45505</v>
      </c>
      <c r="AI409" s="25">
        <v>45528</v>
      </c>
      <c r="AJ409" s="29">
        <v>1764641</v>
      </c>
      <c r="AK409" s="29">
        <v>0</v>
      </c>
      <c r="AL409" s="29">
        <v>0</v>
      </c>
      <c r="AM409" s="29">
        <v>0</v>
      </c>
      <c r="AN409" s="29">
        <v>0</v>
      </c>
      <c r="AO409" s="29">
        <v>0</v>
      </c>
      <c r="AP409" s="29">
        <v>0</v>
      </c>
      <c r="AQ409" s="29">
        <v>0</v>
      </c>
      <c r="AR409" s="29">
        <v>1764641</v>
      </c>
      <c r="AS409" s="29">
        <v>0</v>
      </c>
      <c r="AT409" s="29">
        <v>0</v>
      </c>
      <c r="AU409" s="23"/>
      <c r="AV409" s="29">
        <v>1764641</v>
      </c>
      <c r="AW409" s="23" t="s">
        <v>4729</v>
      </c>
      <c r="AX409" s="23" t="s">
        <v>4977</v>
      </c>
      <c r="AY409" s="23" t="s">
        <v>4731</v>
      </c>
      <c r="AZ409" s="29">
        <v>0</v>
      </c>
    </row>
    <row r="410" spans="1:52" s="27" customFormat="1" hidden="1" x14ac:dyDescent="0.2">
      <c r="A410" s="23">
        <v>891480000</v>
      </c>
      <c r="B410" s="23" t="s">
        <v>20</v>
      </c>
      <c r="C410" s="23" t="s">
        <v>3867</v>
      </c>
      <c r="D410" s="23" t="str">
        <f t="shared" si="8"/>
        <v>891480000_EI0142474</v>
      </c>
      <c r="E410" s="23" t="s">
        <v>1680</v>
      </c>
      <c r="F410" s="23" t="s">
        <v>1472</v>
      </c>
      <c r="G410" s="28">
        <v>45378</v>
      </c>
      <c r="H410" s="23"/>
      <c r="I410" s="26">
        <v>62400</v>
      </c>
      <c r="J410" s="26">
        <v>62400</v>
      </c>
      <c r="K410" s="23"/>
      <c r="L410" s="23" t="s">
        <v>26</v>
      </c>
      <c r="M410" s="23"/>
      <c r="N410" s="23" t="s">
        <v>4728</v>
      </c>
      <c r="O410" s="23" t="s">
        <v>4728</v>
      </c>
      <c r="P410" s="29">
        <v>0</v>
      </c>
      <c r="Q410" s="23"/>
      <c r="R410" s="23"/>
      <c r="S410" s="23"/>
      <c r="T410" s="29">
        <v>0</v>
      </c>
      <c r="U410" s="29">
        <v>0</v>
      </c>
      <c r="V410" s="23"/>
      <c r="W410" s="25"/>
      <c r="X410" s="23"/>
      <c r="Y410" s="29">
        <v>0</v>
      </c>
      <c r="Z410" s="29">
        <v>0</v>
      </c>
      <c r="AA410" s="29">
        <v>0</v>
      </c>
      <c r="AB410" s="23"/>
      <c r="AC410" s="25"/>
      <c r="AD410" s="23"/>
      <c r="AE410" s="29">
        <v>0</v>
      </c>
      <c r="AF410" s="23" t="s">
        <v>4676</v>
      </c>
      <c r="AG410" s="25">
        <v>45372</v>
      </c>
      <c r="AH410" s="25">
        <v>45505</v>
      </c>
      <c r="AI410" s="25">
        <v>45513</v>
      </c>
      <c r="AJ410" s="29">
        <v>66900</v>
      </c>
      <c r="AK410" s="29">
        <v>0</v>
      </c>
      <c r="AL410" s="29">
        <v>0</v>
      </c>
      <c r="AM410" s="29">
        <v>0</v>
      </c>
      <c r="AN410" s="29">
        <v>0</v>
      </c>
      <c r="AO410" s="29">
        <v>0</v>
      </c>
      <c r="AP410" s="29">
        <v>0</v>
      </c>
      <c r="AQ410" s="29">
        <v>0</v>
      </c>
      <c r="AR410" s="29">
        <v>66900</v>
      </c>
      <c r="AS410" s="29">
        <v>0</v>
      </c>
      <c r="AT410" s="29">
        <v>0</v>
      </c>
      <c r="AU410" s="23"/>
      <c r="AV410" s="29">
        <v>66900</v>
      </c>
      <c r="AW410" s="23" t="s">
        <v>4729</v>
      </c>
      <c r="AX410" s="23" t="s">
        <v>4978</v>
      </c>
      <c r="AY410" s="23" t="s">
        <v>4804</v>
      </c>
      <c r="AZ410" s="29">
        <v>0</v>
      </c>
    </row>
    <row r="411" spans="1:52" s="27" customFormat="1" hidden="1" x14ac:dyDescent="0.2">
      <c r="A411" s="23">
        <v>891480000</v>
      </c>
      <c r="B411" s="23" t="s">
        <v>20</v>
      </c>
      <c r="C411" s="23" t="s">
        <v>3822</v>
      </c>
      <c r="D411" s="23" t="str">
        <f t="shared" si="8"/>
        <v>891480000_EI0142661</v>
      </c>
      <c r="E411" s="23" t="s">
        <v>1680</v>
      </c>
      <c r="F411" s="23" t="s">
        <v>1427</v>
      </c>
      <c r="G411" s="28">
        <v>45390</v>
      </c>
      <c r="H411" s="23"/>
      <c r="I411" s="26">
        <v>64500</v>
      </c>
      <c r="J411" s="26">
        <v>64500</v>
      </c>
      <c r="K411" s="23"/>
      <c r="L411" s="23" t="s">
        <v>26</v>
      </c>
      <c r="M411" s="23"/>
      <c r="N411" s="23" t="s">
        <v>4728</v>
      </c>
      <c r="O411" s="23" t="s">
        <v>4728</v>
      </c>
      <c r="P411" s="29">
        <v>0</v>
      </c>
      <c r="Q411" s="23"/>
      <c r="R411" s="23"/>
      <c r="S411" s="23"/>
      <c r="T411" s="29">
        <v>0</v>
      </c>
      <c r="U411" s="29">
        <v>0</v>
      </c>
      <c r="V411" s="23"/>
      <c r="W411" s="25"/>
      <c r="X411" s="23"/>
      <c r="Y411" s="29">
        <v>0</v>
      </c>
      <c r="Z411" s="29">
        <v>0</v>
      </c>
      <c r="AA411" s="29">
        <v>0</v>
      </c>
      <c r="AB411" s="23"/>
      <c r="AC411" s="25"/>
      <c r="AD411" s="23"/>
      <c r="AE411" s="29">
        <v>0</v>
      </c>
      <c r="AF411" s="23" t="s">
        <v>4676</v>
      </c>
      <c r="AG411" s="25">
        <v>45377</v>
      </c>
      <c r="AH411" s="25">
        <v>45390</v>
      </c>
      <c r="AI411" s="25">
        <v>45391</v>
      </c>
      <c r="AJ411" s="29">
        <v>64500</v>
      </c>
      <c r="AK411" s="29">
        <v>0</v>
      </c>
      <c r="AL411" s="29">
        <v>0</v>
      </c>
      <c r="AM411" s="29">
        <v>0</v>
      </c>
      <c r="AN411" s="29">
        <v>0</v>
      </c>
      <c r="AO411" s="29">
        <v>0</v>
      </c>
      <c r="AP411" s="29">
        <v>0</v>
      </c>
      <c r="AQ411" s="29">
        <v>0</v>
      </c>
      <c r="AR411" s="29">
        <v>64500</v>
      </c>
      <c r="AS411" s="29">
        <v>0</v>
      </c>
      <c r="AT411" s="29">
        <v>0</v>
      </c>
      <c r="AU411" s="23"/>
      <c r="AV411" s="29">
        <v>64500</v>
      </c>
      <c r="AW411" s="23" t="s">
        <v>4729</v>
      </c>
      <c r="AX411" s="23" t="s">
        <v>4979</v>
      </c>
      <c r="AY411" s="23" t="s">
        <v>4731</v>
      </c>
      <c r="AZ411" s="29">
        <v>0</v>
      </c>
    </row>
    <row r="412" spans="1:52" s="27" customFormat="1" hidden="1" x14ac:dyDescent="0.2">
      <c r="A412" s="23">
        <v>891480000</v>
      </c>
      <c r="B412" s="23" t="s">
        <v>20</v>
      </c>
      <c r="C412" s="23" t="s">
        <v>3828</v>
      </c>
      <c r="D412" s="23" t="str">
        <f t="shared" si="8"/>
        <v>891480000_EJ289017</v>
      </c>
      <c r="E412" s="23" t="s">
        <v>1684</v>
      </c>
      <c r="F412" s="23" t="s">
        <v>1433</v>
      </c>
      <c r="G412" s="28">
        <v>45390</v>
      </c>
      <c r="H412" s="23"/>
      <c r="I412" s="26">
        <v>794242</v>
      </c>
      <c r="J412" s="26">
        <v>794242</v>
      </c>
      <c r="K412" s="23"/>
      <c r="L412" s="23" t="s">
        <v>26</v>
      </c>
      <c r="M412" s="23"/>
      <c r="N412" s="23" t="s">
        <v>4728</v>
      </c>
      <c r="O412" s="23" t="s">
        <v>4728</v>
      </c>
      <c r="P412" s="29">
        <v>0</v>
      </c>
      <c r="Q412" s="23"/>
      <c r="R412" s="23"/>
      <c r="S412" s="23"/>
      <c r="T412" s="29">
        <v>0</v>
      </c>
      <c r="U412" s="29">
        <v>0</v>
      </c>
      <c r="V412" s="23"/>
      <c r="W412" s="25"/>
      <c r="X412" s="23"/>
      <c r="Y412" s="29">
        <v>0</v>
      </c>
      <c r="Z412" s="29">
        <v>0</v>
      </c>
      <c r="AA412" s="29">
        <v>0</v>
      </c>
      <c r="AB412" s="23"/>
      <c r="AC412" s="25"/>
      <c r="AD412" s="23"/>
      <c r="AE412" s="29">
        <v>0</v>
      </c>
      <c r="AF412" s="23" t="s">
        <v>4676</v>
      </c>
      <c r="AG412" s="25">
        <v>45383</v>
      </c>
      <c r="AH412" s="25">
        <v>45390</v>
      </c>
      <c r="AI412" s="25">
        <v>45398</v>
      </c>
      <c r="AJ412" s="29">
        <v>794242</v>
      </c>
      <c r="AK412" s="29">
        <v>0</v>
      </c>
      <c r="AL412" s="29">
        <v>0</v>
      </c>
      <c r="AM412" s="29">
        <v>0</v>
      </c>
      <c r="AN412" s="29">
        <v>0</v>
      </c>
      <c r="AO412" s="29">
        <v>0</v>
      </c>
      <c r="AP412" s="29">
        <v>0</v>
      </c>
      <c r="AQ412" s="29">
        <v>0</v>
      </c>
      <c r="AR412" s="29">
        <v>794242</v>
      </c>
      <c r="AS412" s="29">
        <v>0</v>
      </c>
      <c r="AT412" s="29">
        <v>0</v>
      </c>
      <c r="AU412" s="23"/>
      <c r="AV412" s="29">
        <v>794242</v>
      </c>
      <c r="AW412" s="23" t="s">
        <v>4729</v>
      </c>
      <c r="AX412" s="23" t="s">
        <v>4981</v>
      </c>
      <c r="AY412" s="23" t="s">
        <v>4731</v>
      </c>
      <c r="AZ412" s="29">
        <v>0</v>
      </c>
    </row>
    <row r="413" spans="1:52" s="27" customFormat="1" hidden="1" x14ac:dyDescent="0.2">
      <c r="A413" s="23">
        <v>891480000</v>
      </c>
      <c r="B413" s="23" t="s">
        <v>20</v>
      </c>
      <c r="C413" s="23" t="s">
        <v>3813</v>
      </c>
      <c r="D413" s="23" t="str">
        <f t="shared" si="8"/>
        <v>891480000_EI4264797</v>
      </c>
      <c r="E413" s="23" t="s">
        <v>1672</v>
      </c>
      <c r="F413" s="23" t="s">
        <v>1418</v>
      </c>
      <c r="G413" s="28">
        <v>45392</v>
      </c>
      <c r="H413" s="23"/>
      <c r="I413" s="26">
        <v>235884</v>
      </c>
      <c r="J413" s="26">
        <v>235884</v>
      </c>
      <c r="K413" s="23"/>
      <c r="L413" s="23" t="s">
        <v>26</v>
      </c>
      <c r="M413" s="23"/>
      <c r="N413" s="23" t="s">
        <v>4728</v>
      </c>
      <c r="O413" s="23" t="s">
        <v>4728</v>
      </c>
      <c r="P413" s="29">
        <v>0</v>
      </c>
      <c r="Q413" s="23"/>
      <c r="R413" s="23"/>
      <c r="S413" s="23"/>
      <c r="T413" s="29">
        <v>0</v>
      </c>
      <c r="U413" s="29">
        <v>0</v>
      </c>
      <c r="V413" s="23"/>
      <c r="W413" s="25"/>
      <c r="X413" s="23"/>
      <c r="Y413" s="29">
        <v>0</v>
      </c>
      <c r="Z413" s="29">
        <v>0</v>
      </c>
      <c r="AA413" s="29">
        <v>0</v>
      </c>
      <c r="AB413" s="23"/>
      <c r="AC413" s="25"/>
      <c r="AD413" s="23"/>
      <c r="AE413" s="29">
        <v>0</v>
      </c>
      <c r="AF413" s="23" t="s">
        <v>4676</v>
      </c>
      <c r="AG413" s="25">
        <v>45385</v>
      </c>
      <c r="AH413" s="25">
        <v>45392</v>
      </c>
      <c r="AI413" s="25">
        <v>45397</v>
      </c>
      <c r="AJ413" s="29">
        <v>235884</v>
      </c>
      <c r="AK413" s="29">
        <v>0</v>
      </c>
      <c r="AL413" s="29">
        <v>0</v>
      </c>
      <c r="AM413" s="29">
        <v>0</v>
      </c>
      <c r="AN413" s="29">
        <v>0</v>
      </c>
      <c r="AO413" s="29">
        <v>0</v>
      </c>
      <c r="AP413" s="29">
        <v>0</v>
      </c>
      <c r="AQ413" s="29">
        <v>0</v>
      </c>
      <c r="AR413" s="29">
        <v>235884</v>
      </c>
      <c r="AS413" s="29">
        <v>0</v>
      </c>
      <c r="AT413" s="29">
        <v>0</v>
      </c>
      <c r="AU413" s="23"/>
      <c r="AV413" s="29">
        <v>235884</v>
      </c>
      <c r="AW413" s="23" t="s">
        <v>4729</v>
      </c>
      <c r="AX413" s="23" t="s">
        <v>4981</v>
      </c>
      <c r="AY413" s="23" t="s">
        <v>4731</v>
      </c>
      <c r="AZ413" s="29">
        <v>0</v>
      </c>
    </row>
    <row r="414" spans="1:52" s="27" customFormat="1" hidden="1" x14ac:dyDescent="0.2">
      <c r="A414" s="23">
        <v>891480000</v>
      </c>
      <c r="B414" s="23" t="s">
        <v>20</v>
      </c>
      <c r="C414" s="23" t="s">
        <v>3814</v>
      </c>
      <c r="D414" s="23" t="str">
        <f t="shared" si="8"/>
        <v>891480000_EI0142048</v>
      </c>
      <c r="E414" s="23" t="s">
        <v>1680</v>
      </c>
      <c r="F414" s="23" t="s">
        <v>1419</v>
      </c>
      <c r="G414" s="28">
        <v>45392</v>
      </c>
      <c r="H414" s="23"/>
      <c r="I414" s="26">
        <v>72800</v>
      </c>
      <c r="J414" s="26">
        <v>72800</v>
      </c>
      <c r="K414" s="23"/>
      <c r="L414" s="23" t="s">
        <v>26</v>
      </c>
      <c r="M414" s="23"/>
      <c r="N414" s="23" t="s">
        <v>4728</v>
      </c>
      <c r="O414" s="23" t="s">
        <v>4728</v>
      </c>
      <c r="P414" s="29">
        <v>0</v>
      </c>
      <c r="Q414" s="23"/>
      <c r="R414" s="23"/>
      <c r="S414" s="23"/>
      <c r="T414" s="29">
        <v>0</v>
      </c>
      <c r="U414" s="29">
        <v>0</v>
      </c>
      <c r="V414" s="23"/>
      <c r="W414" s="25"/>
      <c r="X414" s="23"/>
      <c r="Y414" s="29">
        <v>0</v>
      </c>
      <c r="Z414" s="29">
        <v>0</v>
      </c>
      <c r="AA414" s="29">
        <v>0</v>
      </c>
      <c r="AB414" s="23"/>
      <c r="AC414" s="25"/>
      <c r="AD414" s="23"/>
      <c r="AE414" s="29">
        <v>0</v>
      </c>
      <c r="AF414" s="23" t="s">
        <v>4676</v>
      </c>
      <c r="AG414" s="25">
        <v>45364</v>
      </c>
      <c r="AH414" s="25">
        <v>45392</v>
      </c>
      <c r="AI414" s="25">
        <v>45397</v>
      </c>
      <c r="AJ414" s="29">
        <v>91000</v>
      </c>
      <c r="AK414" s="29">
        <v>0</v>
      </c>
      <c r="AL414" s="29">
        <v>0</v>
      </c>
      <c r="AM414" s="29">
        <v>0</v>
      </c>
      <c r="AN414" s="29">
        <v>0</v>
      </c>
      <c r="AO414" s="29">
        <v>0</v>
      </c>
      <c r="AP414" s="29">
        <v>0</v>
      </c>
      <c r="AQ414" s="29">
        <v>0</v>
      </c>
      <c r="AR414" s="29">
        <v>91000</v>
      </c>
      <c r="AS414" s="29">
        <v>0</v>
      </c>
      <c r="AT414" s="29">
        <v>0</v>
      </c>
      <c r="AU414" s="23"/>
      <c r="AV414" s="29">
        <v>91000</v>
      </c>
      <c r="AW414" s="23" t="s">
        <v>4729</v>
      </c>
      <c r="AX414" s="23" t="s">
        <v>4982</v>
      </c>
      <c r="AY414" s="23" t="s">
        <v>4731</v>
      </c>
      <c r="AZ414" s="29">
        <v>0</v>
      </c>
    </row>
    <row r="415" spans="1:52" s="27" customFormat="1" hidden="1" x14ac:dyDescent="0.2">
      <c r="A415" s="23">
        <v>891480000</v>
      </c>
      <c r="B415" s="23" t="s">
        <v>20</v>
      </c>
      <c r="C415" s="23" t="s">
        <v>3817</v>
      </c>
      <c r="D415" s="23" t="str">
        <f t="shared" si="8"/>
        <v>891480000_EI0142813</v>
      </c>
      <c r="E415" s="23" t="s">
        <v>1680</v>
      </c>
      <c r="F415" s="23" t="s">
        <v>1422</v>
      </c>
      <c r="G415" s="28">
        <v>45392</v>
      </c>
      <c r="H415" s="23"/>
      <c r="I415" s="26">
        <v>96831</v>
      </c>
      <c r="J415" s="26">
        <v>96831</v>
      </c>
      <c r="K415" s="23"/>
      <c r="L415" s="23" t="s">
        <v>26</v>
      </c>
      <c r="M415" s="23"/>
      <c r="N415" s="23" t="s">
        <v>4728</v>
      </c>
      <c r="O415" s="23" t="s">
        <v>4728</v>
      </c>
      <c r="P415" s="29">
        <v>0</v>
      </c>
      <c r="Q415" s="23"/>
      <c r="R415" s="23"/>
      <c r="S415" s="23"/>
      <c r="T415" s="29">
        <v>0</v>
      </c>
      <c r="U415" s="29">
        <v>0</v>
      </c>
      <c r="V415" s="23"/>
      <c r="W415" s="25"/>
      <c r="X415" s="23"/>
      <c r="Y415" s="29">
        <v>0</v>
      </c>
      <c r="Z415" s="29">
        <v>0</v>
      </c>
      <c r="AA415" s="29">
        <v>0</v>
      </c>
      <c r="AB415" s="23"/>
      <c r="AC415" s="25"/>
      <c r="AD415" s="23"/>
      <c r="AE415" s="29">
        <v>0</v>
      </c>
      <c r="AF415" s="23" t="s">
        <v>4676</v>
      </c>
      <c r="AG415" s="25">
        <v>45383</v>
      </c>
      <c r="AH415" s="25">
        <v>45392</v>
      </c>
      <c r="AI415" s="25">
        <v>45397</v>
      </c>
      <c r="AJ415" s="29">
        <v>96831</v>
      </c>
      <c r="AK415" s="29">
        <v>0</v>
      </c>
      <c r="AL415" s="29">
        <v>0</v>
      </c>
      <c r="AM415" s="29">
        <v>0</v>
      </c>
      <c r="AN415" s="29">
        <v>0</v>
      </c>
      <c r="AO415" s="29">
        <v>0</v>
      </c>
      <c r="AP415" s="29">
        <v>0</v>
      </c>
      <c r="AQ415" s="29">
        <v>0</v>
      </c>
      <c r="AR415" s="29">
        <v>96831</v>
      </c>
      <c r="AS415" s="29">
        <v>0</v>
      </c>
      <c r="AT415" s="29">
        <v>0</v>
      </c>
      <c r="AU415" s="23"/>
      <c r="AV415" s="29">
        <v>96831</v>
      </c>
      <c r="AW415" s="23" t="s">
        <v>4729</v>
      </c>
      <c r="AX415" s="23" t="s">
        <v>4983</v>
      </c>
      <c r="AY415" s="23" t="s">
        <v>4731</v>
      </c>
      <c r="AZ415" s="29">
        <v>0</v>
      </c>
    </row>
    <row r="416" spans="1:52" s="27" customFormat="1" hidden="1" x14ac:dyDescent="0.2">
      <c r="A416" s="23">
        <v>891480000</v>
      </c>
      <c r="B416" s="23" t="s">
        <v>20</v>
      </c>
      <c r="C416" s="23" t="s">
        <v>3780</v>
      </c>
      <c r="D416" s="23" t="str">
        <f t="shared" si="8"/>
        <v>891480000_EI4265060</v>
      </c>
      <c r="E416" s="23" t="s">
        <v>1672</v>
      </c>
      <c r="F416" s="23" t="s">
        <v>1385</v>
      </c>
      <c r="G416" s="28">
        <v>45394</v>
      </c>
      <c r="H416" s="23"/>
      <c r="I416" s="26">
        <v>854561</v>
      </c>
      <c r="J416" s="26">
        <v>854561</v>
      </c>
      <c r="K416" s="23"/>
      <c r="L416" s="23" t="s">
        <v>26</v>
      </c>
      <c r="M416" s="23"/>
      <c r="N416" s="23" t="s">
        <v>4728</v>
      </c>
      <c r="O416" s="23" t="s">
        <v>4728</v>
      </c>
      <c r="P416" s="29">
        <v>0</v>
      </c>
      <c r="Q416" s="23"/>
      <c r="R416" s="23"/>
      <c r="S416" s="23"/>
      <c r="T416" s="29">
        <v>0</v>
      </c>
      <c r="U416" s="29">
        <v>0</v>
      </c>
      <c r="V416" s="23"/>
      <c r="W416" s="25"/>
      <c r="X416" s="23"/>
      <c r="Y416" s="29">
        <v>0</v>
      </c>
      <c r="Z416" s="29">
        <v>0</v>
      </c>
      <c r="AA416" s="29">
        <v>0</v>
      </c>
      <c r="AB416" s="23"/>
      <c r="AC416" s="25"/>
      <c r="AD416" s="23"/>
      <c r="AE416" s="29">
        <v>0</v>
      </c>
      <c r="AF416" s="23" t="s">
        <v>4676</v>
      </c>
      <c r="AG416" s="25">
        <v>45392</v>
      </c>
      <c r="AH416" s="25">
        <v>45394</v>
      </c>
      <c r="AI416" s="25">
        <v>45401</v>
      </c>
      <c r="AJ416" s="29">
        <v>854561</v>
      </c>
      <c r="AK416" s="29">
        <v>0</v>
      </c>
      <c r="AL416" s="29">
        <v>0</v>
      </c>
      <c r="AM416" s="29">
        <v>0</v>
      </c>
      <c r="AN416" s="29">
        <v>0</v>
      </c>
      <c r="AO416" s="29">
        <v>0</v>
      </c>
      <c r="AP416" s="29">
        <v>0</v>
      </c>
      <c r="AQ416" s="29">
        <v>0</v>
      </c>
      <c r="AR416" s="29">
        <v>854561</v>
      </c>
      <c r="AS416" s="29">
        <v>0</v>
      </c>
      <c r="AT416" s="29">
        <v>0</v>
      </c>
      <c r="AU416" s="23"/>
      <c r="AV416" s="29">
        <v>854561</v>
      </c>
      <c r="AW416" s="23" t="s">
        <v>4729</v>
      </c>
      <c r="AX416" s="23" t="s">
        <v>4984</v>
      </c>
      <c r="AY416" s="23" t="s">
        <v>4731</v>
      </c>
      <c r="AZ416" s="29">
        <v>0</v>
      </c>
    </row>
    <row r="417" spans="1:52" s="27" customFormat="1" hidden="1" x14ac:dyDescent="0.2">
      <c r="A417" s="23">
        <v>891480000</v>
      </c>
      <c r="B417" s="23" t="s">
        <v>20</v>
      </c>
      <c r="C417" s="23" t="s">
        <v>3783</v>
      </c>
      <c r="D417" s="23" t="str">
        <f t="shared" si="8"/>
        <v>891480000_EI2833137</v>
      </c>
      <c r="E417" s="23" t="s">
        <v>1700</v>
      </c>
      <c r="F417" s="23" t="s">
        <v>1388</v>
      </c>
      <c r="G417" s="28">
        <v>45394</v>
      </c>
      <c r="H417" s="23"/>
      <c r="I417" s="26">
        <v>47105</v>
      </c>
      <c r="J417" s="26">
        <v>47105</v>
      </c>
      <c r="K417" s="23"/>
      <c r="L417" s="23" t="s">
        <v>26</v>
      </c>
      <c r="M417" s="23"/>
      <c r="N417" s="23" t="s">
        <v>4728</v>
      </c>
      <c r="O417" s="23" t="s">
        <v>4728</v>
      </c>
      <c r="P417" s="29">
        <v>0</v>
      </c>
      <c r="Q417" s="23"/>
      <c r="R417" s="23"/>
      <c r="S417" s="23"/>
      <c r="T417" s="29">
        <v>0</v>
      </c>
      <c r="U417" s="29">
        <v>0</v>
      </c>
      <c r="V417" s="23"/>
      <c r="W417" s="25"/>
      <c r="X417" s="23"/>
      <c r="Y417" s="29">
        <v>0</v>
      </c>
      <c r="Z417" s="29">
        <v>0</v>
      </c>
      <c r="AA417" s="29">
        <v>0</v>
      </c>
      <c r="AB417" s="23"/>
      <c r="AC417" s="25"/>
      <c r="AD417" s="23"/>
      <c r="AE417" s="29">
        <v>0</v>
      </c>
      <c r="AF417" s="23" t="s">
        <v>4676</v>
      </c>
      <c r="AG417" s="25">
        <v>45390</v>
      </c>
      <c r="AH417" s="25">
        <v>45394</v>
      </c>
      <c r="AI417" s="25">
        <v>45397</v>
      </c>
      <c r="AJ417" s="29">
        <v>65305</v>
      </c>
      <c r="AK417" s="29">
        <v>0</v>
      </c>
      <c r="AL417" s="29">
        <v>0</v>
      </c>
      <c r="AM417" s="29">
        <v>0</v>
      </c>
      <c r="AN417" s="29">
        <v>0</v>
      </c>
      <c r="AO417" s="29">
        <v>0</v>
      </c>
      <c r="AP417" s="29">
        <v>0</v>
      </c>
      <c r="AQ417" s="29">
        <v>0</v>
      </c>
      <c r="AR417" s="29">
        <v>65305</v>
      </c>
      <c r="AS417" s="29">
        <v>0</v>
      </c>
      <c r="AT417" s="29">
        <v>0</v>
      </c>
      <c r="AU417" s="23"/>
      <c r="AV417" s="29">
        <v>65305</v>
      </c>
      <c r="AW417" s="23" t="s">
        <v>4729</v>
      </c>
      <c r="AX417" s="23" t="s">
        <v>4985</v>
      </c>
      <c r="AY417" s="23" t="s">
        <v>4731</v>
      </c>
      <c r="AZ417" s="29">
        <v>0</v>
      </c>
    </row>
    <row r="418" spans="1:52" s="27" customFormat="1" hidden="1" x14ac:dyDescent="0.2">
      <c r="A418" s="23">
        <v>891480000</v>
      </c>
      <c r="B418" s="23" t="s">
        <v>20</v>
      </c>
      <c r="C418" s="23" t="s">
        <v>3786</v>
      </c>
      <c r="D418" s="23" t="str">
        <f t="shared" si="8"/>
        <v>891480000_EI4529218</v>
      </c>
      <c r="E418" s="23" t="s">
        <v>1698</v>
      </c>
      <c r="F418" s="23" t="s">
        <v>1391</v>
      </c>
      <c r="G418" s="28">
        <v>45394</v>
      </c>
      <c r="H418" s="23"/>
      <c r="I418" s="26">
        <v>1225991</v>
      </c>
      <c r="J418" s="26">
        <v>1225991</v>
      </c>
      <c r="K418" s="23"/>
      <c r="L418" s="23" t="s">
        <v>26</v>
      </c>
      <c r="M418" s="23"/>
      <c r="N418" s="23" t="s">
        <v>4728</v>
      </c>
      <c r="O418" s="23" t="s">
        <v>4728</v>
      </c>
      <c r="P418" s="29">
        <v>0</v>
      </c>
      <c r="Q418" s="23"/>
      <c r="R418" s="23"/>
      <c r="S418" s="23"/>
      <c r="T418" s="29">
        <v>0</v>
      </c>
      <c r="U418" s="29">
        <v>0</v>
      </c>
      <c r="V418" s="23"/>
      <c r="W418" s="25"/>
      <c r="X418" s="23"/>
      <c r="Y418" s="29">
        <v>0</v>
      </c>
      <c r="Z418" s="29">
        <v>0</v>
      </c>
      <c r="AA418" s="29">
        <v>0</v>
      </c>
      <c r="AB418" s="23"/>
      <c r="AC418" s="25"/>
      <c r="AD418" s="23"/>
      <c r="AE418" s="29">
        <v>0</v>
      </c>
      <c r="AF418" s="23" t="s">
        <v>4676</v>
      </c>
      <c r="AG418" s="25">
        <v>45366</v>
      </c>
      <c r="AH418" s="25">
        <v>45394</v>
      </c>
      <c r="AI418" s="25">
        <v>45401</v>
      </c>
      <c r="AJ418" s="29">
        <v>1395991</v>
      </c>
      <c r="AK418" s="29">
        <v>0</v>
      </c>
      <c r="AL418" s="29">
        <v>0</v>
      </c>
      <c r="AM418" s="29">
        <v>0</v>
      </c>
      <c r="AN418" s="29">
        <v>0</v>
      </c>
      <c r="AO418" s="29">
        <v>0</v>
      </c>
      <c r="AP418" s="29">
        <v>0</v>
      </c>
      <c r="AQ418" s="29">
        <v>0</v>
      </c>
      <c r="AR418" s="29">
        <v>1395991</v>
      </c>
      <c r="AS418" s="29">
        <v>0</v>
      </c>
      <c r="AT418" s="29">
        <v>0</v>
      </c>
      <c r="AU418" s="23"/>
      <c r="AV418" s="29">
        <v>1395991</v>
      </c>
      <c r="AW418" s="23" t="s">
        <v>4729</v>
      </c>
      <c r="AX418" s="23" t="s">
        <v>4988</v>
      </c>
      <c r="AY418" s="23" t="s">
        <v>4731</v>
      </c>
      <c r="AZ418" s="29">
        <v>0</v>
      </c>
    </row>
    <row r="419" spans="1:52" s="27" customFormat="1" hidden="1" x14ac:dyDescent="0.2">
      <c r="A419" s="23">
        <v>891480000</v>
      </c>
      <c r="B419" s="23" t="s">
        <v>20</v>
      </c>
      <c r="C419" s="23" t="s">
        <v>3787</v>
      </c>
      <c r="D419" s="23" t="str">
        <f t="shared" si="8"/>
        <v>891480000_EI0336351</v>
      </c>
      <c r="E419" s="23" t="s">
        <v>1693</v>
      </c>
      <c r="F419" s="23" t="s">
        <v>1392</v>
      </c>
      <c r="G419" s="28">
        <v>45394</v>
      </c>
      <c r="H419" s="23"/>
      <c r="I419" s="26">
        <v>99296</v>
      </c>
      <c r="J419" s="26">
        <v>99296</v>
      </c>
      <c r="K419" s="23"/>
      <c r="L419" s="23" t="s">
        <v>26</v>
      </c>
      <c r="M419" s="23"/>
      <c r="N419" s="23" t="s">
        <v>4728</v>
      </c>
      <c r="O419" s="23" t="s">
        <v>4728</v>
      </c>
      <c r="P419" s="29">
        <v>0</v>
      </c>
      <c r="Q419" s="23"/>
      <c r="R419" s="23"/>
      <c r="S419" s="23"/>
      <c r="T419" s="29">
        <v>0</v>
      </c>
      <c r="U419" s="29">
        <v>0</v>
      </c>
      <c r="V419" s="23"/>
      <c r="W419" s="25"/>
      <c r="X419" s="23"/>
      <c r="Y419" s="29">
        <v>0</v>
      </c>
      <c r="Z419" s="29">
        <v>0</v>
      </c>
      <c r="AA419" s="29">
        <v>0</v>
      </c>
      <c r="AB419" s="23"/>
      <c r="AC419" s="25"/>
      <c r="AD419" s="23"/>
      <c r="AE419" s="29">
        <v>0</v>
      </c>
      <c r="AF419" s="23" t="s">
        <v>4676</v>
      </c>
      <c r="AG419" s="25">
        <v>45390</v>
      </c>
      <c r="AH419" s="25">
        <v>45394</v>
      </c>
      <c r="AI419" s="25">
        <v>45397</v>
      </c>
      <c r="AJ419" s="29">
        <v>99296</v>
      </c>
      <c r="AK419" s="29">
        <v>0</v>
      </c>
      <c r="AL419" s="29">
        <v>0</v>
      </c>
      <c r="AM419" s="29">
        <v>0</v>
      </c>
      <c r="AN419" s="29">
        <v>0</v>
      </c>
      <c r="AO419" s="29">
        <v>0</v>
      </c>
      <c r="AP419" s="29">
        <v>0</v>
      </c>
      <c r="AQ419" s="29">
        <v>0</v>
      </c>
      <c r="AR419" s="29">
        <v>99296</v>
      </c>
      <c r="AS419" s="29">
        <v>0</v>
      </c>
      <c r="AT419" s="29">
        <v>0</v>
      </c>
      <c r="AU419" s="23"/>
      <c r="AV419" s="29">
        <v>99296</v>
      </c>
      <c r="AW419" s="23" t="s">
        <v>4729</v>
      </c>
      <c r="AX419" s="23" t="s">
        <v>4989</v>
      </c>
      <c r="AY419" s="23" t="s">
        <v>4731</v>
      </c>
      <c r="AZ419" s="29">
        <v>0</v>
      </c>
    </row>
    <row r="420" spans="1:52" s="27" customFormat="1" hidden="1" x14ac:dyDescent="0.2">
      <c r="A420" s="23">
        <v>891480000</v>
      </c>
      <c r="B420" s="23" t="s">
        <v>20</v>
      </c>
      <c r="C420" s="23" t="s">
        <v>3778</v>
      </c>
      <c r="D420" s="23" t="str">
        <f t="shared" si="8"/>
        <v>891480000_EI0143455</v>
      </c>
      <c r="E420" s="23" t="s">
        <v>1680</v>
      </c>
      <c r="F420" s="23" t="s">
        <v>1383</v>
      </c>
      <c r="G420" s="28">
        <v>45404</v>
      </c>
      <c r="H420" s="23"/>
      <c r="I420" s="26">
        <v>306706</v>
      </c>
      <c r="J420" s="26">
        <v>306706</v>
      </c>
      <c r="K420" s="23"/>
      <c r="L420" s="23" t="s">
        <v>26</v>
      </c>
      <c r="M420" s="23"/>
      <c r="N420" s="23" t="s">
        <v>4728</v>
      </c>
      <c r="O420" s="23" t="s">
        <v>4728</v>
      </c>
      <c r="P420" s="29">
        <v>0</v>
      </c>
      <c r="Q420" s="23"/>
      <c r="R420" s="23"/>
      <c r="S420" s="23"/>
      <c r="T420" s="29">
        <v>0</v>
      </c>
      <c r="U420" s="29">
        <v>0</v>
      </c>
      <c r="V420" s="23"/>
      <c r="W420" s="25"/>
      <c r="X420" s="23"/>
      <c r="Y420" s="29">
        <v>0</v>
      </c>
      <c r="Z420" s="29">
        <v>0</v>
      </c>
      <c r="AA420" s="29">
        <v>0</v>
      </c>
      <c r="AB420" s="23"/>
      <c r="AC420" s="25"/>
      <c r="AD420" s="23"/>
      <c r="AE420" s="29">
        <v>0</v>
      </c>
      <c r="AF420" s="23" t="s">
        <v>4676</v>
      </c>
      <c r="AG420" s="25">
        <v>45394</v>
      </c>
      <c r="AH420" s="25">
        <v>45414</v>
      </c>
      <c r="AI420" s="25">
        <v>45418</v>
      </c>
      <c r="AJ420" s="29">
        <v>306706</v>
      </c>
      <c r="AK420" s="29">
        <v>0</v>
      </c>
      <c r="AL420" s="29">
        <v>0</v>
      </c>
      <c r="AM420" s="29">
        <v>0</v>
      </c>
      <c r="AN420" s="29">
        <v>0</v>
      </c>
      <c r="AO420" s="29">
        <v>0</v>
      </c>
      <c r="AP420" s="29">
        <v>0</v>
      </c>
      <c r="AQ420" s="29">
        <v>0</v>
      </c>
      <c r="AR420" s="29">
        <v>306706</v>
      </c>
      <c r="AS420" s="29">
        <v>0</v>
      </c>
      <c r="AT420" s="29">
        <v>0</v>
      </c>
      <c r="AU420" s="23"/>
      <c r="AV420" s="29">
        <v>306706</v>
      </c>
      <c r="AW420" s="23" t="s">
        <v>4729</v>
      </c>
      <c r="AX420" s="23" t="s">
        <v>4994</v>
      </c>
      <c r="AY420" s="23" t="s">
        <v>4804</v>
      </c>
      <c r="AZ420" s="29">
        <v>0</v>
      </c>
    </row>
    <row r="421" spans="1:52" s="27" customFormat="1" hidden="1" x14ac:dyDescent="0.2">
      <c r="A421" s="23">
        <v>891480000</v>
      </c>
      <c r="B421" s="23" t="s">
        <v>20</v>
      </c>
      <c r="C421" s="23" t="s">
        <v>3762</v>
      </c>
      <c r="D421" s="23" t="str">
        <f t="shared" si="8"/>
        <v>891480000_EI2833772</v>
      </c>
      <c r="E421" s="23" t="s">
        <v>1700</v>
      </c>
      <c r="F421" s="23" t="s">
        <v>1542</v>
      </c>
      <c r="G421" s="28">
        <v>45414</v>
      </c>
      <c r="H421" s="23"/>
      <c r="I421" s="26">
        <v>473590</v>
      </c>
      <c r="J421" s="26">
        <v>473590</v>
      </c>
      <c r="K421" s="23"/>
      <c r="L421" s="23" t="s">
        <v>26</v>
      </c>
      <c r="M421" s="23"/>
      <c r="N421" s="23" t="s">
        <v>4728</v>
      </c>
      <c r="O421" s="23" t="s">
        <v>4728</v>
      </c>
      <c r="P421" s="29">
        <v>0</v>
      </c>
      <c r="Q421" s="23"/>
      <c r="R421" s="23"/>
      <c r="S421" s="23"/>
      <c r="T421" s="29">
        <v>0</v>
      </c>
      <c r="U421" s="29">
        <v>0</v>
      </c>
      <c r="V421" s="23"/>
      <c r="W421" s="25"/>
      <c r="X421" s="23"/>
      <c r="Y421" s="29">
        <v>0</v>
      </c>
      <c r="Z421" s="29">
        <v>0</v>
      </c>
      <c r="AA421" s="29">
        <v>0</v>
      </c>
      <c r="AB421" s="23"/>
      <c r="AC421" s="25"/>
      <c r="AD421" s="23"/>
      <c r="AE421" s="29">
        <v>0</v>
      </c>
      <c r="AF421" s="23" t="s">
        <v>4676</v>
      </c>
      <c r="AG421" s="25">
        <v>45401</v>
      </c>
      <c r="AH421" s="25">
        <v>45414</v>
      </c>
      <c r="AI421" s="25">
        <v>45418</v>
      </c>
      <c r="AJ421" s="29">
        <v>473590</v>
      </c>
      <c r="AK421" s="29">
        <v>0</v>
      </c>
      <c r="AL421" s="29">
        <v>0</v>
      </c>
      <c r="AM421" s="29">
        <v>0</v>
      </c>
      <c r="AN421" s="29">
        <v>0</v>
      </c>
      <c r="AO421" s="29">
        <v>0</v>
      </c>
      <c r="AP421" s="29">
        <v>0</v>
      </c>
      <c r="AQ421" s="29">
        <v>0</v>
      </c>
      <c r="AR421" s="29">
        <v>473590</v>
      </c>
      <c r="AS421" s="29">
        <v>0</v>
      </c>
      <c r="AT421" s="29">
        <v>0</v>
      </c>
      <c r="AU421" s="23"/>
      <c r="AV421" s="29">
        <v>473590</v>
      </c>
      <c r="AW421" s="23" t="s">
        <v>4729</v>
      </c>
      <c r="AX421" s="23" t="s">
        <v>4996</v>
      </c>
      <c r="AY421" s="23" t="s">
        <v>4731</v>
      </c>
      <c r="AZ421" s="29">
        <v>0</v>
      </c>
    </row>
    <row r="422" spans="1:52" s="27" customFormat="1" hidden="1" x14ac:dyDescent="0.2">
      <c r="A422" s="23">
        <v>891480000</v>
      </c>
      <c r="B422" s="23" t="s">
        <v>20</v>
      </c>
      <c r="C422" s="23" t="s">
        <v>3767</v>
      </c>
      <c r="D422" s="23" t="str">
        <f t="shared" si="8"/>
        <v>891480000_EI2833761</v>
      </c>
      <c r="E422" s="23" t="s">
        <v>1700</v>
      </c>
      <c r="F422" s="23" t="s">
        <v>1547</v>
      </c>
      <c r="G422" s="28">
        <v>45414</v>
      </c>
      <c r="H422" s="23"/>
      <c r="I422" s="26">
        <v>378871</v>
      </c>
      <c r="J422" s="26">
        <v>378871</v>
      </c>
      <c r="K422" s="23"/>
      <c r="L422" s="23" t="s">
        <v>26</v>
      </c>
      <c r="M422" s="23"/>
      <c r="N422" s="23" t="s">
        <v>4728</v>
      </c>
      <c r="O422" s="23" t="s">
        <v>4728</v>
      </c>
      <c r="P422" s="29">
        <v>0</v>
      </c>
      <c r="Q422" s="23"/>
      <c r="R422" s="23"/>
      <c r="S422" s="23"/>
      <c r="T422" s="29">
        <v>0</v>
      </c>
      <c r="U422" s="29">
        <v>0</v>
      </c>
      <c r="V422" s="23"/>
      <c r="W422" s="25"/>
      <c r="X422" s="23"/>
      <c r="Y422" s="29">
        <v>0</v>
      </c>
      <c r="Z422" s="29">
        <v>0</v>
      </c>
      <c r="AA422" s="29">
        <v>0</v>
      </c>
      <c r="AB422" s="23"/>
      <c r="AC422" s="25"/>
      <c r="AD422" s="23"/>
      <c r="AE422" s="29">
        <v>0</v>
      </c>
      <c r="AF422" s="23" t="s">
        <v>4676</v>
      </c>
      <c r="AG422" s="25">
        <v>45401</v>
      </c>
      <c r="AH422" s="25">
        <v>45414</v>
      </c>
      <c r="AI422" s="25">
        <v>45418</v>
      </c>
      <c r="AJ422" s="29">
        <v>378871</v>
      </c>
      <c r="AK422" s="29">
        <v>0</v>
      </c>
      <c r="AL422" s="29">
        <v>0</v>
      </c>
      <c r="AM422" s="29">
        <v>0</v>
      </c>
      <c r="AN422" s="29">
        <v>0</v>
      </c>
      <c r="AO422" s="29">
        <v>0</v>
      </c>
      <c r="AP422" s="29">
        <v>0</v>
      </c>
      <c r="AQ422" s="29">
        <v>0</v>
      </c>
      <c r="AR422" s="29">
        <v>378871</v>
      </c>
      <c r="AS422" s="29">
        <v>0</v>
      </c>
      <c r="AT422" s="29">
        <v>0</v>
      </c>
      <c r="AU422" s="23"/>
      <c r="AV422" s="29">
        <v>378871</v>
      </c>
      <c r="AW422" s="23" t="s">
        <v>4729</v>
      </c>
      <c r="AX422" s="23" t="s">
        <v>4998</v>
      </c>
      <c r="AY422" s="23" t="s">
        <v>4731</v>
      </c>
      <c r="AZ422" s="29">
        <v>0</v>
      </c>
    </row>
    <row r="423" spans="1:52" s="27" customFormat="1" hidden="1" x14ac:dyDescent="0.2">
      <c r="A423" s="23">
        <v>891480000</v>
      </c>
      <c r="B423" s="23" t="s">
        <v>20</v>
      </c>
      <c r="C423" s="23" t="s">
        <v>3771</v>
      </c>
      <c r="D423" s="23" t="str">
        <f t="shared" si="8"/>
        <v>891480000_EI4265156</v>
      </c>
      <c r="E423" s="23" t="s">
        <v>1672</v>
      </c>
      <c r="F423" s="23" t="s">
        <v>1551</v>
      </c>
      <c r="G423" s="28">
        <v>45414</v>
      </c>
      <c r="H423" s="23"/>
      <c r="I423" s="26">
        <v>24142</v>
      </c>
      <c r="J423" s="26">
        <v>24142</v>
      </c>
      <c r="K423" s="23"/>
      <c r="L423" s="23" t="s">
        <v>26</v>
      </c>
      <c r="M423" s="23"/>
      <c r="N423" s="23" t="s">
        <v>4728</v>
      </c>
      <c r="O423" s="23" t="s">
        <v>4728</v>
      </c>
      <c r="P423" s="29">
        <v>0</v>
      </c>
      <c r="Q423" s="23"/>
      <c r="R423" s="23"/>
      <c r="S423" s="23"/>
      <c r="T423" s="29">
        <v>0</v>
      </c>
      <c r="U423" s="29">
        <v>0</v>
      </c>
      <c r="V423" s="23"/>
      <c r="W423" s="25"/>
      <c r="X423" s="23"/>
      <c r="Y423" s="29">
        <v>0</v>
      </c>
      <c r="Z423" s="29">
        <v>0</v>
      </c>
      <c r="AA423" s="29">
        <v>0</v>
      </c>
      <c r="AB423" s="23"/>
      <c r="AC423" s="25"/>
      <c r="AD423" s="23"/>
      <c r="AE423" s="29">
        <v>0</v>
      </c>
      <c r="AF423" s="23" t="s">
        <v>4676</v>
      </c>
      <c r="AG423" s="25">
        <v>45395</v>
      </c>
      <c r="AH423" s="25">
        <v>45414</v>
      </c>
      <c r="AI423" s="25">
        <v>45414</v>
      </c>
      <c r="AJ423" s="29">
        <v>24142</v>
      </c>
      <c r="AK423" s="29">
        <v>0</v>
      </c>
      <c r="AL423" s="29">
        <v>0</v>
      </c>
      <c r="AM423" s="29">
        <v>0</v>
      </c>
      <c r="AN423" s="29">
        <v>0</v>
      </c>
      <c r="AO423" s="29">
        <v>0</v>
      </c>
      <c r="AP423" s="29">
        <v>0</v>
      </c>
      <c r="AQ423" s="29">
        <v>0</v>
      </c>
      <c r="AR423" s="29">
        <v>24142</v>
      </c>
      <c r="AS423" s="29">
        <v>0</v>
      </c>
      <c r="AT423" s="29">
        <v>0</v>
      </c>
      <c r="AU423" s="23"/>
      <c r="AV423" s="29">
        <v>24142</v>
      </c>
      <c r="AW423" s="23" t="s">
        <v>4729</v>
      </c>
      <c r="AX423" s="23" t="s">
        <v>5000</v>
      </c>
      <c r="AY423" s="23" t="s">
        <v>4804</v>
      </c>
      <c r="AZ423" s="29">
        <v>0</v>
      </c>
    </row>
    <row r="424" spans="1:52" s="27" customFormat="1" hidden="1" x14ac:dyDescent="0.2">
      <c r="A424" s="23">
        <v>891480000</v>
      </c>
      <c r="B424" s="23" t="s">
        <v>20</v>
      </c>
      <c r="C424" s="23" t="s">
        <v>3886</v>
      </c>
      <c r="D424" s="23" t="str">
        <f t="shared" si="8"/>
        <v>891480000_EI9319515</v>
      </c>
      <c r="E424" s="23" t="s">
        <v>1687</v>
      </c>
      <c r="F424" s="23" t="s">
        <v>1568</v>
      </c>
      <c r="G424" s="24">
        <v>45414</v>
      </c>
      <c r="H424" s="23"/>
      <c r="I424" s="26">
        <v>241010</v>
      </c>
      <c r="J424" s="26">
        <v>241010</v>
      </c>
      <c r="K424" s="23"/>
      <c r="L424" s="23" t="s">
        <v>26</v>
      </c>
      <c r="M424" s="23"/>
      <c r="N424" s="23" t="s">
        <v>4728</v>
      </c>
      <c r="O424" s="23" t="s">
        <v>4728</v>
      </c>
      <c r="P424" s="29">
        <v>0</v>
      </c>
      <c r="Q424" s="23"/>
      <c r="R424" s="23"/>
      <c r="S424" s="23"/>
      <c r="T424" s="29">
        <v>0</v>
      </c>
      <c r="U424" s="29">
        <v>0</v>
      </c>
      <c r="V424" s="23"/>
      <c r="W424" s="25"/>
      <c r="X424" s="23"/>
      <c r="Y424" s="29">
        <v>0</v>
      </c>
      <c r="Z424" s="29">
        <v>0</v>
      </c>
      <c r="AA424" s="29">
        <v>0</v>
      </c>
      <c r="AB424" s="23"/>
      <c r="AC424" s="25"/>
      <c r="AD424" s="23"/>
      <c r="AE424" s="29">
        <v>0</v>
      </c>
      <c r="AF424" s="23" t="s">
        <v>4676</v>
      </c>
      <c r="AG424" s="25">
        <v>45400</v>
      </c>
      <c r="AH424" s="25">
        <v>45414</v>
      </c>
      <c r="AI424" s="25">
        <v>45418</v>
      </c>
      <c r="AJ424" s="29">
        <v>241010</v>
      </c>
      <c r="AK424" s="29">
        <v>0</v>
      </c>
      <c r="AL424" s="29">
        <v>0</v>
      </c>
      <c r="AM424" s="29">
        <v>0</v>
      </c>
      <c r="AN424" s="29">
        <v>0</v>
      </c>
      <c r="AO424" s="29">
        <v>0</v>
      </c>
      <c r="AP424" s="29">
        <v>0</v>
      </c>
      <c r="AQ424" s="29">
        <v>0</v>
      </c>
      <c r="AR424" s="29">
        <v>241010</v>
      </c>
      <c r="AS424" s="29">
        <v>0</v>
      </c>
      <c r="AT424" s="29">
        <v>0</v>
      </c>
      <c r="AU424" s="23"/>
      <c r="AV424" s="29">
        <v>241010</v>
      </c>
      <c r="AW424" s="23" t="s">
        <v>4729</v>
      </c>
      <c r="AX424" s="23" t="s">
        <v>5008</v>
      </c>
      <c r="AY424" s="23" t="s">
        <v>4804</v>
      </c>
      <c r="AZ424" s="29">
        <v>0</v>
      </c>
    </row>
    <row r="425" spans="1:52" s="27" customFormat="1" hidden="1" x14ac:dyDescent="0.2">
      <c r="A425" s="23">
        <v>891480000</v>
      </c>
      <c r="B425" s="23" t="s">
        <v>20</v>
      </c>
      <c r="C425" s="23" t="s">
        <v>3887</v>
      </c>
      <c r="D425" s="23" t="str">
        <f t="shared" si="8"/>
        <v>891480000_EI9319523</v>
      </c>
      <c r="E425" s="23" t="s">
        <v>1687</v>
      </c>
      <c r="F425" s="23" t="s">
        <v>1569</v>
      </c>
      <c r="G425" s="24">
        <v>45414</v>
      </c>
      <c r="H425" s="23"/>
      <c r="I425" s="26">
        <v>408729</v>
      </c>
      <c r="J425" s="26">
        <v>408729</v>
      </c>
      <c r="K425" s="23"/>
      <c r="L425" s="23" t="s">
        <v>26</v>
      </c>
      <c r="M425" s="23"/>
      <c r="N425" s="23" t="s">
        <v>4728</v>
      </c>
      <c r="O425" s="23" t="s">
        <v>4728</v>
      </c>
      <c r="P425" s="29">
        <v>0</v>
      </c>
      <c r="Q425" s="23"/>
      <c r="R425" s="23"/>
      <c r="S425" s="23"/>
      <c r="T425" s="29">
        <v>0</v>
      </c>
      <c r="U425" s="29">
        <v>0</v>
      </c>
      <c r="V425" s="23"/>
      <c r="W425" s="25"/>
      <c r="X425" s="23"/>
      <c r="Y425" s="29">
        <v>0</v>
      </c>
      <c r="Z425" s="29">
        <v>0</v>
      </c>
      <c r="AA425" s="29">
        <v>0</v>
      </c>
      <c r="AB425" s="23"/>
      <c r="AC425" s="25"/>
      <c r="AD425" s="23"/>
      <c r="AE425" s="29">
        <v>0</v>
      </c>
      <c r="AF425" s="23" t="s">
        <v>4676</v>
      </c>
      <c r="AG425" s="25">
        <v>45401</v>
      </c>
      <c r="AH425" s="25">
        <v>45414</v>
      </c>
      <c r="AI425" s="25">
        <v>45418</v>
      </c>
      <c r="AJ425" s="29">
        <v>408729</v>
      </c>
      <c r="AK425" s="29">
        <v>0</v>
      </c>
      <c r="AL425" s="29">
        <v>0</v>
      </c>
      <c r="AM425" s="29">
        <v>0</v>
      </c>
      <c r="AN425" s="29">
        <v>0</v>
      </c>
      <c r="AO425" s="29">
        <v>0</v>
      </c>
      <c r="AP425" s="29">
        <v>0</v>
      </c>
      <c r="AQ425" s="29">
        <v>0</v>
      </c>
      <c r="AR425" s="29">
        <v>408729</v>
      </c>
      <c r="AS425" s="29">
        <v>0</v>
      </c>
      <c r="AT425" s="29">
        <v>0</v>
      </c>
      <c r="AU425" s="23"/>
      <c r="AV425" s="29">
        <v>408729</v>
      </c>
      <c r="AW425" s="23" t="s">
        <v>4729</v>
      </c>
      <c r="AX425" s="23" t="s">
        <v>5009</v>
      </c>
      <c r="AY425" s="23" t="s">
        <v>4731</v>
      </c>
      <c r="AZ425" s="29">
        <v>0</v>
      </c>
    </row>
    <row r="426" spans="1:52" s="27" customFormat="1" hidden="1" x14ac:dyDescent="0.2">
      <c r="A426" s="23">
        <v>891480000</v>
      </c>
      <c r="B426" s="23" t="s">
        <v>20</v>
      </c>
      <c r="C426" s="23" t="s">
        <v>3907</v>
      </c>
      <c r="D426" s="23" t="str">
        <f t="shared" si="8"/>
        <v>891480000_EI8225729</v>
      </c>
      <c r="E426" s="23" t="s">
        <v>1689</v>
      </c>
      <c r="F426" s="23" t="s">
        <v>1573</v>
      </c>
      <c r="G426" s="24">
        <v>45420</v>
      </c>
      <c r="H426" s="23"/>
      <c r="I426" s="26">
        <v>731034</v>
      </c>
      <c r="J426" s="26">
        <v>731034</v>
      </c>
      <c r="K426" s="23"/>
      <c r="L426" s="23" t="s">
        <v>26</v>
      </c>
      <c r="M426" s="23"/>
      <c r="N426" s="23" t="s">
        <v>4728</v>
      </c>
      <c r="O426" s="23" t="s">
        <v>4728</v>
      </c>
      <c r="P426" s="29">
        <v>0</v>
      </c>
      <c r="Q426" s="23"/>
      <c r="R426" s="23"/>
      <c r="S426" s="23"/>
      <c r="T426" s="29">
        <v>0</v>
      </c>
      <c r="U426" s="29">
        <v>0</v>
      </c>
      <c r="V426" s="23"/>
      <c r="W426" s="25"/>
      <c r="X426" s="23"/>
      <c r="Y426" s="29">
        <v>0</v>
      </c>
      <c r="Z426" s="29">
        <v>0</v>
      </c>
      <c r="AA426" s="29">
        <v>0</v>
      </c>
      <c r="AB426" s="23"/>
      <c r="AC426" s="25"/>
      <c r="AD426" s="23"/>
      <c r="AE426" s="29">
        <v>0</v>
      </c>
      <c r="AF426" s="23" t="s">
        <v>4676</v>
      </c>
      <c r="AG426" s="25">
        <v>45407</v>
      </c>
      <c r="AH426" s="25">
        <v>45420</v>
      </c>
      <c r="AI426" s="25">
        <v>45441</v>
      </c>
      <c r="AJ426" s="29">
        <v>731034</v>
      </c>
      <c r="AK426" s="29">
        <v>0</v>
      </c>
      <c r="AL426" s="29">
        <v>0</v>
      </c>
      <c r="AM426" s="29">
        <v>0</v>
      </c>
      <c r="AN426" s="29">
        <v>0</v>
      </c>
      <c r="AO426" s="29">
        <v>0</v>
      </c>
      <c r="AP426" s="29">
        <v>0</v>
      </c>
      <c r="AQ426" s="29">
        <v>0</v>
      </c>
      <c r="AR426" s="29">
        <v>731034</v>
      </c>
      <c r="AS426" s="29">
        <v>0</v>
      </c>
      <c r="AT426" s="29">
        <v>0</v>
      </c>
      <c r="AU426" s="23"/>
      <c r="AV426" s="29">
        <v>731034</v>
      </c>
      <c r="AW426" s="23" t="s">
        <v>4729</v>
      </c>
      <c r="AX426" s="23" t="s">
        <v>5011</v>
      </c>
      <c r="AY426" s="23" t="s">
        <v>4731</v>
      </c>
      <c r="AZ426" s="29">
        <v>0</v>
      </c>
    </row>
    <row r="427" spans="1:52" s="27" customFormat="1" hidden="1" x14ac:dyDescent="0.2">
      <c r="A427" s="23">
        <v>891480000</v>
      </c>
      <c r="B427" s="23" t="s">
        <v>20</v>
      </c>
      <c r="C427" s="23" t="s">
        <v>3908</v>
      </c>
      <c r="D427" s="23" t="str">
        <f t="shared" si="8"/>
        <v>891480000_EI9319571</v>
      </c>
      <c r="E427" s="23" t="s">
        <v>1687</v>
      </c>
      <c r="F427" s="23" t="s">
        <v>1574</v>
      </c>
      <c r="G427" s="24">
        <v>45420</v>
      </c>
      <c r="H427" s="23"/>
      <c r="I427" s="26">
        <v>65305</v>
      </c>
      <c r="J427" s="26">
        <v>65305</v>
      </c>
      <c r="K427" s="23"/>
      <c r="L427" s="23" t="s">
        <v>26</v>
      </c>
      <c r="M427" s="23"/>
      <c r="N427" s="23" t="s">
        <v>4728</v>
      </c>
      <c r="O427" s="23" t="s">
        <v>4728</v>
      </c>
      <c r="P427" s="29">
        <v>0</v>
      </c>
      <c r="Q427" s="23"/>
      <c r="R427" s="23"/>
      <c r="S427" s="23"/>
      <c r="T427" s="29">
        <v>0</v>
      </c>
      <c r="U427" s="29">
        <v>0</v>
      </c>
      <c r="V427" s="23"/>
      <c r="W427" s="25"/>
      <c r="X427" s="23"/>
      <c r="Y427" s="29">
        <v>0</v>
      </c>
      <c r="Z427" s="29">
        <v>0</v>
      </c>
      <c r="AA427" s="29">
        <v>0</v>
      </c>
      <c r="AB427" s="23"/>
      <c r="AC427" s="25"/>
      <c r="AD427" s="23"/>
      <c r="AE427" s="29">
        <v>0</v>
      </c>
      <c r="AF427" s="23" t="s">
        <v>4676</v>
      </c>
      <c r="AG427" s="25">
        <v>45415</v>
      </c>
      <c r="AH427" s="25">
        <v>45420</v>
      </c>
      <c r="AI427" s="25">
        <v>45435</v>
      </c>
      <c r="AJ427" s="29">
        <v>65305</v>
      </c>
      <c r="AK427" s="29">
        <v>0</v>
      </c>
      <c r="AL427" s="29">
        <v>0</v>
      </c>
      <c r="AM427" s="29">
        <v>0</v>
      </c>
      <c r="AN427" s="29">
        <v>0</v>
      </c>
      <c r="AO427" s="29">
        <v>0</v>
      </c>
      <c r="AP427" s="29">
        <v>0</v>
      </c>
      <c r="AQ427" s="29">
        <v>0</v>
      </c>
      <c r="AR427" s="29">
        <v>65305</v>
      </c>
      <c r="AS427" s="29">
        <v>0</v>
      </c>
      <c r="AT427" s="29">
        <v>0</v>
      </c>
      <c r="AU427" s="23"/>
      <c r="AV427" s="29">
        <v>65305</v>
      </c>
      <c r="AW427" s="23" t="s">
        <v>4729</v>
      </c>
      <c r="AX427" s="23" t="s">
        <v>5012</v>
      </c>
      <c r="AY427" s="23" t="s">
        <v>4731</v>
      </c>
      <c r="AZ427" s="29">
        <v>0</v>
      </c>
    </row>
    <row r="428" spans="1:52" s="27" customFormat="1" hidden="1" x14ac:dyDescent="0.2">
      <c r="A428" s="23">
        <v>891480000</v>
      </c>
      <c r="B428" s="23" t="s">
        <v>20</v>
      </c>
      <c r="C428" s="23" t="s">
        <v>3909</v>
      </c>
      <c r="D428" s="23" t="str">
        <f t="shared" si="8"/>
        <v>891480000_EI609254</v>
      </c>
      <c r="E428" s="23" t="s">
        <v>1677</v>
      </c>
      <c r="F428" s="23" t="s">
        <v>1575</v>
      </c>
      <c r="G428" s="24">
        <v>45420</v>
      </c>
      <c r="H428" s="23"/>
      <c r="I428" s="26">
        <v>24142</v>
      </c>
      <c r="J428" s="26">
        <v>24142</v>
      </c>
      <c r="K428" s="23"/>
      <c r="L428" s="23" t="s">
        <v>26</v>
      </c>
      <c r="M428" s="23"/>
      <c r="N428" s="23" t="s">
        <v>4728</v>
      </c>
      <c r="O428" s="23" t="s">
        <v>4728</v>
      </c>
      <c r="P428" s="29">
        <v>0</v>
      </c>
      <c r="Q428" s="23"/>
      <c r="R428" s="23"/>
      <c r="S428" s="23"/>
      <c r="T428" s="29">
        <v>0</v>
      </c>
      <c r="U428" s="29">
        <v>0</v>
      </c>
      <c r="V428" s="23"/>
      <c r="W428" s="25"/>
      <c r="X428" s="23"/>
      <c r="Y428" s="29">
        <v>0</v>
      </c>
      <c r="Z428" s="29">
        <v>0</v>
      </c>
      <c r="AA428" s="29">
        <v>0</v>
      </c>
      <c r="AB428" s="23"/>
      <c r="AC428" s="25"/>
      <c r="AD428" s="23"/>
      <c r="AE428" s="29">
        <v>0</v>
      </c>
      <c r="AF428" s="23" t="s">
        <v>4676</v>
      </c>
      <c r="AG428" s="25">
        <v>45418</v>
      </c>
      <c r="AH428" s="25">
        <v>45420</v>
      </c>
      <c r="AI428" s="25">
        <v>45426</v>
      </c>
      <c r="AJ428" s="29">
        <v>24142</v>
      </c>
      <c r="AK428" s="29">
        <v>0</v>
      </c>
      <c r="AL428" s="29">
        <v>0</v>
      </c>
      <c r="AM428" s="29">
        <v>0</v>
      </c>
      <c r="AN428" s="29">
        <v>0</v>
      </c>
      <c r="AO428" s="29">
        <v>0</v>
      </c>
      <c r="AP428" s="29">
        <v>0</v>
      </c>
      <c r="AQ428" s="29">
        <v>0</v>
      </c>
      <c r="AR428" s="29">
        <v>24142</v>
      </c>
      <c r="AS428" s="29">
        <v>0</v>
      </c>
      <c r="AT428" s="29">
        <v>0</v>
      </c>
      <c r="AU428" s="23"/>
      <c r="AV428" s="29">
        <v>24142</v>
      </c>
      <c r="AW428" s="23" t="s">
        <v>4729</v>
      </c>
      <c r="AX428" s="23" t="s">
        <v>5013</v>
      </c>
      <c r="AY428" s="23" t="s">
        <v>4731</v>
      </c>
      <c r="AZ428" s="29">
        <v>0</v>
      </c>
    </row>
    <row r="429" spans="1:52" s="27" customFormat="1" hidden="1" x14ac:dyDescent="0.2">
      <c r="A429" s="23">
        <v>891480000</v>
      </c>
      <c r="B429" s="23" t="s">
        <v>20</v>
      </c>
      <c r="C429" s="23" t="s">
        <v>3913</v>
      </c>
      <c r="D429" s="23" t="str">
        <f t="shared" si="8"/>
        <v>891480000_EI0144327</v>
      </c>
      <c r="E429" s="23" t="s">
        <v>1680</v>
      </c>
      <c r="F429" s="23" t="s">
        <v>1579</v>
      </c>
      <c r="G429" s="24">
        <v>45420</v>
      </c>
      <c r="H429" s="23"/>
      <c r="I429" s="26">
        <v>94796</v>
      </c>
      <c r="J429" s="26">
        <v>94796</v>
      </c>
      <c r="K429" s="23"/>
      <c r="L429" s="23" t="s">
        <v>26</v>
      </c>
      <c r="M429" s="23"/>
      <c r="N429" s="23" t="s">
        <v>4728</v>
      </c>
      <c r="O429" s="23" t="s">
        <v>4728</v>
      </c>
      <c r="P429" s="29">
        <v>0</v>
      </c>
      <c r="Q429" s="23"/>
      <c r="R429" s="23"/>
      <c r="S429" s="23"/>
      <c r="T429" s="29">
        <v>0</v>
      </c>
      <c r="U429" s="29">
        <v>0</v>
      </c>
      <c r="V429" s="23"/>
      <c r="W429" s="25"/>
      <c r="X429" s="23"/>
      <c r="Y429" s="29">
        <v>0</v>
      </c>
      <c r="Z429" s="29">
        <v>0</v>
      </c>
      <c r="AA429" s="29">
        <v>0</v>
      </c>
      <c r="AB429" s="23"/>
      <c r="AC429" s="25"/>
      <c r="AD429" s="23"/>
      <c r="AE429" s="29">
        <v>0</v>
      </c>
      <c r="AF429" s="23" t="s">
        <v>4676</v>
      </c>
      <c r="AG429" s="25">
        <v>45414</v>
      </c>
      <c r="AH429" s="25">
        <v>45420</v>
      </c>
      <c r="AI429" s="25">
        <v>45436</v>
      </c>
      <c r="AJ429" s="29">
        <v>99296</v>
      </c>
      <c r="AK429" s="29">
        <v>0</v>
      </c>
      <c r="AL429" s="29">
        <v>0</v>
      </c>
      <c r="AM429" s="29">
        <v>0</v>
      </c>
      <c r="AN429" s="29">
        <v>0</v>
      </c>
      <c r="AO429" s="29">
        <v>0</v>
      </c>
      <c r="AP429" s="29">
        <v>0</v>
      </c>
      <c r="AQ429" s="29">
        <v>0</v>
      </c>
      <c r="AR429" s="29">
        <v>99296</v>
      </c>
      <c r="AS429" s="29">
        <v>0</v>
      </c>
      <c r="AT429" s="29">
        <v>0</v>
      </c>
      <c r="AU429" s="23"/>
      <c r="AV429" s="29">
        <v>99296</v>
      </c>
      <c r="AW429" s="23" t="s">
        <v>4729</v>
      </c>
      <c r="AX429" s="23" t="s">
        <v>5014</v>
      </c>
      <c r="AY429" s="23" t="s">
        <v>4731</v>
      </c>
      <c r="AZ429" s="29">
        <v>0</v>
      </c>
    </row>
    <row r="430" spans="1:52" s="27" customFormat="1" hidden="1" x14ac:dyDescent="0.2">
      <c r="A430" s="23">
        <v>891480000</v>
      </c>
      <c r="B430" s="23" t="s">
        <v>20</v>
      </c>
      <c r="C430" s="23" t="s">
        <v>3888</v>
      </c>
      <c r="D430" s="23" t="str">
        <f t="shared" si="8"/>
        <v>891480000_EI4856723</v>
      </c>
      <c r="E430" s="23" t="s">
        <v>1673</v>
      </c>
      <c r="F430" s="23" t="s">
        <v>1735</v>
      </c>
      <c r="G430" s="24">
        <v>45447</v>
      </c>
      <c r="H430" s="23"/>
      <c r="I430" s="26">
        <v>1080587</v>
      </c>
      <c r="J430" s="26">
        <v>1080587</v>
      </c>
      <c r="K430" s="23"/>
      <c r="L430" s="23" t="s">
        <v>26</v>
      </c>
      <c r="M430" s="23"/>
      <c r="N430" s="23" t="s">
        <v>4728</v>
      </c>
      <c r="O430" s="23" t="s">
        <v>4728</v>
      </c>
      <c r="P430" s="29">
        <v>0</v>
      </c>
      <c r="Q430" s="23"/>
      <c r="R430" s="23"/>
      <c r="S430" s="23"/>
      <c r="T430" s="29">
        <v>0</v>
      </c>
      <c r="U430" s="29">
        <v>0</v>
      </c>
      <c r="V430" s="23"/>
      <c r="W430" s="25"/>
      <c r="X430" s="23"/>
      <c r="Y430" s="29">
        <v>0</v>
      </c>
      <c r="Z430" s="29">
        <v>0</v>
      </c>
      <c r="AA430" s="29">
        <v>0</v>
      </c>
      <c r="AB430" s="23"/>
      <c r="AC430" s="25"/>
      <c r="AD430" s="23"/>
      <c r="AE430" s="29">
        <v>0</v>
      </c>
      <c r="AF430" s="23" t="s">
        <v>4676</v>
      </c>
      <c r="AG430" s="25">
        <v>45426</v>
      </c>
      <c r="AH430" s="25">
        <v>45447</v>
      </c>
      <c r="AI430" s="25">
        <v>45470</v>
      </c>
      <c r="AJ430" s="29">
        <v>1080587</v>
      </c>
      <c r="AK430" s="29">
        <v>0</v>
      </c>
      <c r="AL430" s="29">
        <v>0</v>
      </c>
      <c r="AM430" s="29">
        <v>0</v>
      </c>
      <c r="AN430" s="29">
        <v>0</v>
      </c>
      <c r="AO430" s="29">
        <v>0</v>
      </c>
      <c r="AP430" s="29">
        <v>0</v>
      </c>
      <c r="AQ430" s="29">
        <v>0</v>
      </c>
      <c r="AR430" s="29">
        <v>1080587</v>
      </c>
      <c r="AS430" s="29">
        <v>0</v>
      </c>
      <c r="AT430" s="29">
        <v>0</v>
      </c>
      <c r="AU430" s="23"/>
      <c r="AV430" s="29">
        <v>1080587</v>
      </c>
      <c r="AW430" s="23" t="s">
        <v>4729</v>
      </c>
      <c r="AX430" s="23" t="s">
        <v>5018</v>
      </c>
      <c r="AY430" s="23" t="s">
        <v>4731</v>
      </c>
      <c r="AZ430" s="29">
        <v>0</v>
      </c>
    </row>
    <row r="431" spans="1:52" s="27" customFormat="1" hidden="1" x14ac:dyDescent="0.2">
      <c r="A431" s="23">
        <v>891480000</v>
      </c>
      <c r="B431" s="23" t="s">
        <v>20</v>
      </c>
      <c r="C431" s="23" t="s">
        <v>3900</v>
      </c>
      <c r="D431" s="23" t="str">
        <f t="shared" si="8"/>
        <v>891480000_EI0144942</v>
      </c>
      <c r="E431" s="23" t="s">
        <v>1680</v>
      </c>
      <c r="F431" s="23" t="s">
        <v>1747</v>
      </c>
      <c r="G431" s="24">
        <v>45447</v>
      </c>
      <c r="H431" s="23"/>
      <c r="I431" s="26">
        <v>91000</v>
      </c>
      <c r="J431" s="26">
        <v>91000</v>
      </c>
      <c r="K431" s="23"/>
      <c r="L431" s="23" t="s">
        <v>26</v>
      </c>
      <c r="M431" s="23"/>
      <c r="N431" s="23" t="s">
        <v>4728</v>
      </c>
      <c r="O431" s="23" t="s">
        <v>4728</v>
      </c>
      <c r="P431" s="29">
        <v>0</v>
      </c>
      <c r="Q431" s="23"/>
      <c r="R431" s="23"/>
      <c r="S431" s="23"/>
      <c r="T431" s="29">
        <v>0</v>
      </c>
      <c r="U431" s="29">
        <v>0</v>
      </c>
      <c r="V431" s="23"/>
      <c r="W431" s="25"/>
      <c r="X431" s="23"/>
      <c r="Y431" s="29">
        <v>0</v>
      </c>
      <c r="Z431" s="29">
        <v>0</v>
      </c>
      <c r="AA431" s="29">
        <v>0</v>
      </c>
      <c r="AB431" s="23"/>
      <c r="AC431" s="25"/>
      <c r="AD431" s="23"/>
      <c r="AE431" s="29">
        <v>0</v>
      </c>
      <c r="AF431" s="23" t="s">
        <v>4676</v>
      </c>
      <c r="AG431" s="25">
        <v>45427</v>
      </c>
      <c r="AH431" s="25">
        <v>45447</v>
      </c>
      <c r="AI431" s="25">
        <v>45449</v>
      </c>
      <c r="AJ431" s="29">
        <v>91000</v>
      </c>
      <c r="AK431" s="29">
        <v>0</v>
      </c>
      <c r="AL431" s="29">
        <v>0</v>
      </c>
      <c r="AM431" s="29">
        <v>0</v>
      </c>
      <c r="AN431" s="29">
        <v>0</v>
      </c>
      <c r="AO431" s="29">
        <v>0</v>
      </c>
      <c r="AP431" s="29">
        <v>0</v>
      </c>
      <c r="AQ431" s="29">
        <v>0</v>
      </c>
      <c r="AR431" s="29">
        <v>91000</v>
      </c>
      <c r="AS431" s="29">
        <v>0</v>
      </c>
      <c r="AT431" s="29">
        <v>0</v>
      </c>
      <c r="AU431" s="23"/>
      <c r="AV431" s="29">
        <v>91000</v>
      </c>
      <c r="AW431" s="23" t="s">
        <v>4729</v>
      </c>
      <c r="AX431" s="23" t="s">
        <v>5020</v>
      </c>
      <c r="AY431" s="23" t="s">
        <v>4731</v>
      </c>
      <c r="AZ431" s="29">
        <v>0</v>
      </c>
    </row>
    <row r="432" spans="1:52" s="27" customFormat="1" hidden="1" x14ac:dyDescent="0.2">
      <c r="A432" s="23">
        <v>891480000</v>
      </c>
      <c r="B432" s="23" t="s">
        <v>20</v>
      </c>
      <c r="C432" s="23" t="s">
        <v>3916</v>
      </c>
      <c r="D432" s="23" t="str">
        <f t="shared" si="8"/>
        <v>891480000_EI4266287</v>
      </c>
      <c r="E432" s="23" t="s">
        <v>1672</v>
      </c>
      <c r="F432" s="23" t="s">
        <v>1752</v>
      </c>
      <c r="G432" s="24">
        <v>45447</v>
      </c>
      <c r="H432" s="23"/>
      <c r="I432" s="26">
        <v>334364</v>
      </c>
      <c r="J432" s="26">
        <v>334364</v>
      </c>
      <c r="K432" s="23"/>
      <c r="L432" s="23" t="s">
        <v>26</v>
      </c>
      <c r="M432" s="23"/>
      <c r="N432" s="23" t="s">
        <v>4728</v>
      </c>
      <c r="O432" s="23" t="s">
        <v>4728</v>
      </c>
      <c r="P432" s="29">
        <v>0</v>
      </c>
      <c r="Q432" s="23"/>
      <c r="R432" s="23"/>
      <c r="S432" s="23"/>
      <c r="T432" s="29">
        <v>0</v>
      </c>
      <c r="U432" s="29">
        <v>0</v>
      </c>
      <c r="V432" s="23"/>
      <c r="W432" s="25"/>
      <c r="X432" s="23"/>
      <c r="Y432" s="29">
        <v>0</v>
      </c>
      <c r="Z432" s="29">
        <v>0</v>
      </c>
      <c r="AA432" s="29">
        <v>0</v>
      </c>
      <c r="AB432" s="23"/>
      <c r="AC432" s="25"/>
      <c r="AD432" s="23"/>
      <c r="AE432" s="29">
        <v>0</v>
      </c>
      <c r="AF432" s="23" t="s">
        <v>4676</v>
      </c>
      <c r="AG432" s="25">
        <v>45430</v>
      </c>
      <c r="AH432" s="25">
        <v>45447</v>
      </c>
      <c r="AI432" s="25">
        <v>45449</v>
      </c>
      <c r="AJ432" s="29">
        <v>334364</v>
      </c>
      <c r="AK432" s="29">
        <v>0</v>
      </c>
      <c r="AL432" s="29">
        <v>0</v>
      </c>
      <c r="AM432" s="29">
        <v>0</v>
      </c>
      <c r="AN432" s="29">
        <v>0</v>
      </c>
      <c r="AO432" s="29">
        <v>0</v>
      </c>
      <c r="AP432" s="29">
        <v>0</v>
      </c>
      <c r="AQ432" s="29">
        <v>0</v>
      </c>
      <c r="AR432" s="29">
        <v>334364</v>
      </c>
      <c r="AS432" s="29">
        <v>0</v>
      </c>
      <c r="AT432" s="29">
        <v>0</v>
      </c>
      <c r="AU432" s="23"/>
      <c r="AV432" s="29">
        <v>334364</v>
      </c>
      <c r="AW432" s="23" t="s">
        <v>4729</v>
      </c>
      <c r="AX432" s="23" t="s">
        <v>5021</v>
      </c>
      <c r="AY432" s="23" t="s">
        <v>4804</v>
      </c>
      <c r="AZ432" s="29">
        <v>0</v>
      </c>
    </row>
    <row r="433" spans="1:52" s="27" customFormat="1" hidden="1" x14ac:dyDescent="0.2">
      <c r="A433" s="23">
        <v>891480000</v>
      </c>
      <c r="B433" s="23" t="s">
        <v>20</v>
      </c>
      <c r="C433" s="23" t="s">
        <v>3917</v>
      </c>
      <c r="D433" s="23" t="str">
        <f t="shared" si="8"/>
        <v>891480000_EI4266397</v>
      </c>
      <c r="E433" s="23" t="s">
        <v>1672</v>
      </c>
      <c r="F433" s="23" t="s">
        <v>1753</v>
      </c>
      <c r="G433" s="24">
        <v>45447</v>
      </c>
      <c r="H433" s="23"/>
      <c r="I433" s="26">
        <v>87258</v>
      </c>
      <c r="J433" s="26">
        <v>87258</v>
      </c>
      <c r="K433" s="23"/>
      <c r="L433" s="23" t="s">
        <v>26</v>
      </c>
      <c r="M433" s="23"/>
      <c r="N433" s="23" t="s">
        <v>4728</v>
      </c>
      <c r="O433" s="23" t="s">
        <v>4728</v>
      </c>
      <c r="P433" s="29">
        <v>0</v>
      </c>
      <c r="Q433" s="23"/>
      <c r="R433" s="23"/>
      <c r="S433" s="23"/>
      <c r="T433" s="29">
        <v>0</v>
      </c>
      <c r="U433" s="29">
        <v>0</v>
      </c>
      <c r="V433" s="23"/>
      <c r="W433" s="25"/>
      <c r="X433" s="23"/>
      <c r="Y433" s="29">
        <v>0</v>
      </c>
      <c r="Z433" s="29">
        <v>0</v>
      </c>
      <c r="AA433" s="29">
        <v>0</v>
      </c>
      <c r="AB433" s="23"/>
      <c r="AC433" s="25"/>
      <c r="AD433" s="23"/>
      <c r="AE433" s="29">
        <v>0</v>
      </c>
      <c r="AF433" s="23" t="s">
        <v>4676</v>
      </c>
      <c r="AG433" s="25">
        <v>45433</v>
      </c>
      <c r="AH433" s="25">
        <v>45447</v>
      </c>
      <c r="AI433" s="25">
        <v>45469</v>
      </c>
      <c r="AJ433" s="29">
        <v>87258</v>
      </c>
      <c r="AK433" s="29">
        <v>0</v>
      </c>
      <c r="AL433" s="29">
        <v>0</v>
      </c>
      <c r="AM433" s="29">
        <v>0</v>
      </c>
      <c r="AN433" s="29">
        <v>0</v>
      </c>
      <c r="AO433" s="29">
        <v>0</v>
      </c>
      <c r="AP433" s="29">
        <v>0</v>
      </c>
      <c r="AQ433" s="29">
        <v>0</v>
      </c>
      <c r="AR433" s="29">
        <v>87258</v>
      </c>
      <c r="AS433" s="29">
        <v>0</v>
      </c>
      <c r="AT433" s="29">
        <v>0</v>
      </c>
      <c r="AU433" s="23"/>
      <c r="AV433" s="29">
        <v>87258</v>
      </c>
      <c r="AW433" s="23" t="s">
        <v>4729</v>
      </c>
      <c r="AX433" s="23" t="s">
        <v>5022</v>
      </c>
      <c r="AY433" s="23" t="s">
        <v>4731</v>
      </c>
      <c r="AZ433" s="29">
        <v>0</v>
      </c>
    </row>
    <row r="434" spans="1:52" s="27" customFormat="1" hidden="1" x14ac:dyDescent="0.2">
      <c r="A434" s="23">
        <v>891480000</v>
      </c>
      <c r="B434" s="23" t="s">
        <v>20</v>
      </c>
      <c r="C434" s="23" t="s">
        <v>3920</v>
      </c>
      <c r="D434" s="23" t="str">
        <f t="shared" si="8"/>
        <v>891480000_EJ226660</v>
      </c>
      <c r="E434" s="23" t="s">
        <v>1706</v>
      </c>
      <c r="F434" s="23" t="s">
        <v>1756</v>
      </c>
      <c r="G434" s="24">
        <v>45447</v>
      </c>
      <c r="H434" s="23"/>
      <c r="I434" s="26">
        <v>1971450</v>
      </c>
      <c r="J434" s="26">
        <v>1971450</v>
      </c>
      <c r="K434" s="23"/>
      <c r="L434" s="23" t="s">
        <v>26</v>
      </c>
      <c r="M434" s="23"/>
      <c r="N434" s="23" t="s">
        <v>4728</v>
      </c>
      <c r="O434" s="23" t="s">
        <v>4728</v>
      </c>
      <c r="P434" s="29">
        <v>0</v>
      </c>
      <c r="Q434" s="23"/>
      <c r="R434" s="23"/>
      <c r="S434" s="23"/>
      <c r="T434" s="29">
        <v>0</v>
      </c>
      <c r="U434" s="29">
        <v>0</v>
      </c>
      <c r="V434" s="23"/>
      <c r="W434" s="25"/>
      <c r="X434" s="23"/>
      <c r="Y434" s="29">
        <v>0</v>
      </c>
      <c r="Z434" s="29">
        <v>0</v>
      </c>
      <c r="AA434" s="29">
        <v>0</v>
      </c>
      <c r="AB434" s="23"/>
      <c r="AC434" s="25"/>
      <c r="AD434" s="23"/>
      <c r="AE434" s="29">
        <v>0</v>
      </c>
      <c r="AF434" s="23" t="s">
        <v>4676</v>
      </c>
      <c r="AG434" s="25">
        <v>45429</v>
      </c>
      <c r="AH434" s="25">
        <v>45447</v>
      </c>
      <c r="AI434" s="25">
        <v>45473</v>
      </c>
      <c r="AJ434" s="29">
        <v>1971450</v>
      </c>
      <c r="AK434" s="29">
        <v>0</v>
      </c>
      <c r="AL434" s="29">
        <v>0</v>
      </c>
      <c r="AM434" s="29">
        <v>0</v>
      </c>
      <c r="AN434" s="29">
        <v>0</v>
      </c>
      <c r="AO434" s="29">
        <v>0</v>
      </c>
      <c r="AP434" s="29">
        <v>0</v>
      </c>
      <c r="AQ434" s="29">
        <v>0</v>
      </c>
      <c r="AR434" s="29">
        <v>1971450</v>
      </c>
      <c r="AS434" s="29">
        <v>0</v>
      </c>
      <c r="AT434" s="29">
        <v>0</v>
      </c>
      <c r="AU434" s="23"/>
      <c r="AV434" s="29">
        <v>1971450</v>
      </c>
      <c r="AW434" s="23" t="s">
        <v>4729</v>
      </c>
      <c r="AX434" s="23" t="s">
        <v>5023</v>
      </c>
      <c r="AY434" s="23" t="s">
        <v>4731</v>
      </c>
      <c r="AZ434" s="29">
        <v>0</v>
      </c>
    </row>
    <row r="435" spans="1:52" s="27" customFormat="1" hidden="1" x14ac:dyDescent="0.2">
      <c r="A435" s="23">
        <v>891480000</v>
      </c>
      <c r="B435" s="23" t="s">
        <v>20</v>
      </c>
      <c r="C435" s="23" t="s">
        <v>3923</v>
      </c>
      <c r="D435" s="23" t="str">
        <f t="shared" si="8"/>
        <v>891480000_EI0144963</v>
      </c>
      <c r="E435" s="23" t="s">
        <v>1680</v>
      </c>
      <c r="F435" s="23" t="s">
        <v>1759</v>
      </c>
      <c r="G435" s="24">
        <v>45447</v>
      </c>
      <c r="H435" s="23"/>
      <c r="I435" s="26">
        <v>99296</v>
      </c>
      <c r="J435" s="26">
        <v>99296</v>
      </c>
      <c r="K435" s="23"/>
      <c r="L435" s="23" t="s">
        <v>26</v>
      </c>
      <c r="M435" s="23"/>
      <c r="N435" s="23" t="s">
        <v>4728</v>
      </c>
      <c r="O435" s="23" t="s">
        <v>4728</v>
      </c>
      <c r="P435" s="29">
        <v>0</v>
      </c>
      <c r="Q435" s="23"/>
      <c r="R435" s="23"/>
      <c r="S435" s="23"/>
      <c r="T435" s="29">
        <v>0</v>
      </c>
      <c r="U435" s="29">
        <v>0</v>
      </c>
      <c r="V435" s="23"/>
      <c r="W435" s="25"/>
      <c r="X435" s="23"/>
      <c r="Y435" s="29">
        <v>0</v>
      </c>
      <c r="Z435" s="29">
        <v>0</v>
      </c>
      <c r="AA435" s="29">
        <v>0</v>
      </c>
      <c r="AB435" s="23"/>
      <c r="AC435" s="25"/>
      <c r="AD435" s="23"/>
      <c r="AE435" s="29">
        <v>0</v>
      </c>
      <c r="AF435" s="23" t="s">
        <v>4676</v>
      </c>
      <c r="AG435" s="25">
        <v>45428</v>
      </c>
      <c r="AH435" s="25">
        <v>45447</v>
      </c>
      <c r="AI435" s="25">
        <v>45449</v>
      </c>
      <c r="AJ435" s="29">
        <v>99296</v>
      </c>
      <c r="AK435" s="29">
        <v>0</v>
      </c>
      <c r="AL435" s="29">
        <v>0</v>
      </c>
      <c r="AM435" s="29">
        <v>0</v>
      </c>
      <c r="AN435" s="29">
        <v>0</v>
      </c>
      <c r="AO435" s="29">
        <v>0</v>
      </c>
      <c r="AP435" s="29">
        <v>0</v>
      </c>
      <c r="AQ435" s="29">
        <v>0</v>
      </c>
      <c r="AR435" s="29">
        <v>99296</v>
      </c>
      <c r="AS435" s="29">
        <v>0</v>
      </c>
      <c r="AT435" s="29">
        <v>0</v>
      </c>
      <c r="AU435" s="23"/>
      <c r="AV435" s="29">
        <v>99296</v>
      </c>
      <c r="AW435" s="23" t="s">
        <v>4729</v>
      </c>
      <c r="AX435" s="23" t="s">
        <v>5024</v>
      </c>
      <c r="AY435" s="23" t="s">
        <v>4731</v>
      </c>
      <c r="AZ435" s="29">
        <v>0</v>
      </c>
    </row>
    <row r="436" spans="1:52" s="27" customFormat="1" hidden="1" x14ac:dyDescent="0.2">
      <c r="A436" s="23">
        <v>891480000</v>
      </c>
      <c r="B436" s="23" t="s">
        <v>20</v>
      </c>
      <c r="C436" s="23" t="s">
        <v>3925</v>
      </c>
      <c r="D436" s="23" t="str">
        <f t="shared" si="8"/>
        <v>891480000_EI539086</v>
      </c>
      <c r="E436" s="23" t="s">
        <v>1683</v>
      </c>
      <c r="F436" s="23" t="s">
        <v>1761</v>
      </c>
      <c r="G436" s="24">
        <v>45447</v>
      </c>
      <c r="H436" s="23"/>
      <c r="I436" s="26">
        <v>557894</v>
      </c>
      <c r="J436" s="26">
        <v>557894</v>
      </c>
      <c r="K436" s="23"/>
      <c r="L436" s="23" t="s">
        <v>26</v>
      </c>
      <c r="M436" s="23"/>
      <c r="N436" s="23" t="s">
        <v>4728</v>
      </c>
      <c r="O436" s="23" t="s">
        <v>4728</v>
      </c>
      <c r="P436" s="29">
        <v>0</v>
      </c>
      <c r="Q436" s="23"/>
      <c r="R436" s="23"/>
      <c r="S436" s="23"/>
      <c r="T436" s="29">
        <v>0</v>
      </c>
      <c r="U436" s="29">
        <v>0</v>
      </c>
      <c r="V436" s="23"/>
      <c r="W436" s="25"/>
      <c r="X436" s="23"/>
      <c r="Y436" s="29">
        <v>0</v>
      </c>
      <c r="Z436" s="29">
        <v>0</v>
      </c>
      <c r="AA436" s="29">
        <v>0</v>
      </c>
      <c r="AB436" s="23"/>
      <c r="AC436" s="25"/>
      <c r="AD436" s="23"/>
      <c r="AE436" s="29">
        <v>0</v>
      </c>
      <c r="AF436" s="23" t="s">
        <v>4676</v>
      </c>
      <c r="AG436" s="25">
        <v>45421</v>
      </c>
      <c r="AH436" s="25">
        <v>45447</v>
      </c>
      <c r="AI436" s="25">
        <v>45471</v>
      </c>
      <c r="AJ436" s="29">
        <v>557894</v>
      </c>
      <c r="AK436" s="29">
        <v>0</v>
      </c>
      <c r="AL436" s="29">
        <v>0</v>
      </c>
      <c r="AM436" s="29">
        <v>0</v>
      </c>
      <c r="AN436" s="29">
        <v>0</v>
      </c>
      <c r="AO436" s="29">
        <v>0</v>
      </c>
      <c r="AP436" s="29">
        <v>0</v>
      </c>
      <c r="AQ436" s="29">
        <v>0</v>
      </c>
      <c r="AR436" s="29">
        <v>557894</v>
      </c>
      <c r="AS436" s="29">
        <v>0</v>
      </c>
      <c r="AT436" s="29">
        <v>0</v>
      </c>
      <c r="AU436" s="23"/>
      <c r="AV436" s="29">
        <v>557894</v>
      </c>
      <c r="AW436" s="23" t="s">
        <v>4729</v>
      </c>
      <c r="AX436" s="23" t="s">
        <v>4981</v>
      </c>
      <c r="AY436" s="23" t="s">
        <v>4731</v>
      </c>
      <c r="AZ436" s="29">
        <v>0</v>
      </c>
    </row>
    <row r="437" spans="1:52" s="27" customFormat="1" hidden="1" x14ac:dyDescent="0.2">
      <c r="A437" s="23">
        <v>891480000</v>
      </c>
      <c r="B437" s="23" t="s">
        <v>20</v>
      </c>
      <c r="C437" s="23" t="s">
        <v>3927</v>
      </c>
      <c r="D437" s="23" t="str">
        <f t="shared" si="8"/>
        <v>891480000_EI0144981</v>
      </c>
      <c r="E437" s="23" t="s">
        <v>1680</v>
      </c>
      <c r="F437" s="23" t="s">
        <v>1763</v>
      </c>
      <c r="G437" s="24">
        <v>45447</v>
      </c>
      <c r="H437" s="23"/>
      <c r="I437" s="26">
        <v>94796</v>
      </c>
      <c r="J437" s="26">
        <v>94796</v>
      </c>
      <c r="K437" s="23"/>
      <c r="L437" s="23" t="s">
        <v>26</v>
      </c>
      <c r="M437" s="23"/>
      <c r="N437" s="23" t="s">
        <v>4728</v>
      </c>
      <c r="O437" s="23" t="s">
        <v>4728</v>
      </c>
      <c r="P437" s="29">
        <v>0</v>
      </c>
      <c r="Q437" s="23"/>
      <c r="R437" s="23"/>
      <c r="S437" s="23"/>
      <c r="T437" s="29">
        <v>0</v>
      </c>
      <c r="U437" s="29">
        <v>0</v>
      </c>
      <c r="V437" s="23"/>
      <c r="W437" s="25"/>
      <c r="X437" s="23"/>
      <c r="Y437" s="29">
        <v>0</v>
      </c>
      <c r="Z437" s="29">
        <v>0</v>
      </c>
      <c r="AA437" s="29">
        <v>0</v>
      </c>
      <c r="AB437" s="23"/>
      <c r="AC437" s="25"/>
      <c r="AD437" s="23"/>
      <c r="AE437" s="29">
        <v>0</v>
      </c>
      <c r="AF437" s="23" t="s">
        <v>4676</v>
      </c>
      <c r="AG437" s="25">
        <v>45428</v>
      </c>
      <c r="AH437" s="25">
        <v>45447</v>
      </c>
      <c r="AI437" s="25">
        <v>45449</v>
      </c>
      <c r="AJ437" s="29">
        <v>99296</v>
      </c>
      <c r="AK437" s="29">
        <v>0</v>
      </c>
      <c r="AL437" s="29">
        <v>0</v>
      </c>
      <c r="AM437" s="29">
        <v>0</v>
      </c>
      <c r="AN437" s="29">
        <v>0</v>
      </c>
      <c r="AO437" s="29">
        <v>0</v>
      </c>
      <c r="AP437" s="29">
        <v>0</v>
      </c>
      <c r="AQ437" s="29">
        <v>0</v>
      </c>
      <c r="AR437" s="29">
        <v>99296</v>
      </c>
      <c r="AS437" s="29">
        <v>0</v>
      </c>
      <c r="AT437" s="29">
        <v>0</v>
      </c>
      <c r="AU437" s="23"/>
      <c r="AV437" s="29">
        <v>99296</v>
      </c>
      <c r="AW437" s="23" t="s">
        <v>4729</v>
      </c>
      <c r="AX437" s="23" t="s">
        <v>5027</v>
      </c>
      <c r="AY437" s="23" t="s">
        <v>4731</v>
      </c>
      <c r="AZ437" s="29">
        <v>0</v>
      </c>
    </row>
    <row r="438" spans="1:52" s="27" customFormat="1" hidden="1" x14ac:dyDescent="0.2">
      <c r="A438" s="23">
        <v>891480000</v>
      </c>
      <c r="B438" s="23" t="s">
        <v>20</v>
      </c>
      <c r="C438" s="23" t="s">
        <v>3928</v>
      </c>
      <c r="D438" s="23" t="str">
        <f t="shared" si="8"/>
        <v>891480000_EI433460</v>
      </c>
      <c r="E438" s="23" t="s">
        <v>1702</v>
      </c>
      <c r="F438" s="23" t="s">
        <v>1764</v>
      </c>
      <c r="G438" s="24">
        <v>45447</v>
      </c>
      <c r="H438" s="23"/>
      <c r="I438" s="26">
        <v>221608</v>
      </c>
      <c r="J438" s="26">
        <v>221608</v>
      </c>
      <c r="K438" s="23"/>
      <c r="L438" s="23" t="s">
        <v>26</v>
      </c>
      <c r="M438" s="23"/>
      <c r="N438" s="23" t="s">
        <v>4728</v>
      </c>
      <c r="O438" s="23" t="s">
        <v>4728</v>
      </c>
      <c r="P438" s="29">
        <v>0</v>
      </c>
      <c r="Q438" s="23"/>
      <c r="R438" s="23"/>
      <c r="S438" s="23"/>
      <c r="T438" s="29">
        <v>0</v>
      </c>
      <c r="U438" s="29">
        <v>0</v>
      </c>
      <c r="V438" s="23"/>
      <c r="W438" s="25"/>
      <c r="X438" s="23"/>
      <c r="Y438" s="29">
        <v>0</v>
      </c>
      <c r="Z438" s="29">
        <v>0</v>
      </c>
      <c r="AA438" s="29">
        <v>0</v>
      </c>
      <c r="AB438" s="23"/>
      <c r="AC438" s="25"/>
      <c r="AD438" s="23"/>
      <c r="AE438" s="29">
        <v>0</v>
      </c>
      <c r="AF438" s="23" t="s">
        <v>4676</v>
      </c>
      <c r="AG438" s="25">
        <v>45421</v>
      </c>
      <c r="AH438" s="25">
        <v>45447</v>
      </c>
      <c r="AI438" s="25">
        <v>45449</v>
      </c>
      <c r="AJ438" s="29">
        <v>221608</v>
      </c>
      <c r="AK438" s="29">
        <v>0</v>
      </c>
      <c r="AL438" s="29">
        <v>0</v>
      </c>
      <c r="AM438" s="29">
        <v>0</v>
      </c>
      <c r="AN438" s="29">
        <v>0</v>
      </c>
      <c r="AO438" s="29">
        <v>0</v>
      </c>
      <c r="AP438" s="29">
        <v>0</v>
      </c>
      <c r="AQ438" s="29">
        <v>0</v>
      </c>
      <c r="AR438" s="29">
        <v>221608</v>
      </c>
      <c r="AS438" s="29">
        <v>0</v>
      </c>
      <c r="AT438" s="29">
        <v>0</v>
      </c>
      <c r="AU438" s="23"/>
      <c r="AV438" s="29">
        <v>221608</v>
      </c>
      <c r="AW438" s="23" t="s">
        <v>4729</v>
      </c>
      <c r="AX438" s="23" t="s">
        <v>5028</v>
      </c>
      <c r="AY438" s="23" t="s">
        <v>4731</v>
      </c>
      <c r="AZ438" s="29">
        <v>0</v>
      </c>
    </row>
    <row r="439" spans="1:52" s="27" customFormat="1" hidden="1" x14ac:dyDescent="0.2">
      <c r="A439" s="23">
        <v>891480000</v>
      </c>
      <c r="B439" s="23" t="s">
        <v>20</v>
      </c>
      <c r="C439" s="23" t="s">
        <v>3945</v>
      </c>
      <c r="D439" s="23" t="str">
        <f t="shared" si="8"/>
        <v>891480000_EI509067</v>
      </c>
      <c r="E439" s="23" t="s">
        <v>1679</v>
      </c>
      <c r="F439" s="23" t="s">
        <v>1780</v>
      </c>
      <c r="G439" s="24">
        <v>45447</v>
      </c>
      <c r="H439" s="23"/>
      <c r="I439" s="26">
        <v>3378634</v>
      </c>
      <c r="J439" s="26">
        <v>3378634</v>
      </c>
      <c r="K439" s="23"/>
      <c r="L439" s="23" t="s">
        <v>26</v>
      </c>
      <c r="M439" s="23"/>
      <c r="N439" s="23" t="s">
        <v>4728</v>
      </c>
      <c r="O439" s="23" t="s">
        <v>4728</v>
      </c>
      <c r="P439" s="29">
        <v>0</v>
      </c>
      <c r="Q439" s="23"/>
      <c r="R439" s="23"/>
      <c r="S439" s="23"/>
      <c r="T439" s="29">
        <v>0</v>
      </c>
      <c r="U439" s="29">
        <v>0</v>
      </c>
      <c r="V439" s="23"/>
      <c r="W439" s="25"/>
      <c r="X439" s="23"/>
      <c r="Y439" s="29">
        <v>0</v>
      </c>
      <c r="Z439" s="29">
        <v>0</v>
      </c>
      <c r="AA439" s="29">
        <v>0</v>
      </c>
      <c r="AB439" s="23"/>
      <c r="AC439" s="25"/>
      <c r="AD439" s="23"/>
      <c r="AE439" s="29">
        <v>0</v>
      </c>
      <c r="AF439" s="23" t="s">
        <v>4676</v>
      </c>
      <c r="AG439" s="25">
        <v>45439</v>
      </c>
      <c r="AH439" s="25">
        <v>45447</v>
      </c>
      <c r="AI439" s="25">
        <v>45490</v>
      </c>
      <c r="AJ439" s="29">
        <v>3378634</v>
      </c>
      <c r="AK439" s="29">
        <v>0</v>
      </c>
      <c r="AL439" s="29">
        <v>0</v>
      </c>
      <c r="AM439" s="29">
        <v>0</v>
      </c>
      <c r="AN439" s="29">
        <v>0</v>
      </c>
      <c r="AO439" s="29">
        <v>0</v>
      </c>
      <c r="AP439" s="29">
        <v>0</v>
      </c>
      <c r="AQ439" s="29">
        <v>0</v>
      </c>
      <c r="AR439" s="29">
        <v>3378634</v>
      </c>
      <c r="AS439" s="29">
        <v>0</v>
      </c>
      <c r="AT439" s="29">
        <v>0</v>
      </c>
      <c r="AU439" s="23"/>
      <c r="AV439" s="29">
        <v>3378634</v>
      </c>
      <c r="AW439" s="23" t="s">
        <v>4729</v>
      </c>
      <c r="AX439" s="23" t="s">
        <v>5030</v>
      </c>
      <c r="AY439" s="23" t="s">
        <v>4731</v>
      </c>
      <c r="AZ439" s="29">
        <v>0</v>
      </c>
    </row>
    <row r="440" spans="1:52" s="27" customFormat="1" hidden="1" x14ac:dyDescent="0.2">
      <c r="A440" s="23">
        <v>891480000</v>
      </c>
      <c r="B440" s="23" t="s">
        <v>20</v>
      </c>
      <c r="C440" s="23" t="s">
        <v>3946</v>
      </c>
      <c r="D440" s="23" t="str">
        <f t="shared" si="8"/>
        <v>891480000_EI4266729</v>
      </c>
      <c r="E440" s="23" t="s">
        <v>1672</v>
      </c>
      <c r="F440" s="23" t="s">
        <v>1781</v>
      </c>
      <c r="G440" s="24">
        <v>45447</v>
      </c>
      <c r="H440" s="23"/>
      <c r="I440" s="26">
        <v>1130914</v>
      </c>
      <c r="J440" s="26">
        <v>1130914</v>
      </c>
      <c r="K440" s="23"/>
      <c r="L440" s="23" t="s">
        <v>26</v>
      </c>
      <c r="M440" s="23"/>
      <c r="N440" s="23" t="s">
        <v>4728</v>
      </c>
      <c r="O440" s="23" t="s">
        <v>4728</v>
      </c>
      <c r="P440" s="29">
        <v>0</v>
      </c>
      <c r="Q440" s="23"/>
      <c r="R440" s="23"/>
      <c r="S440" s="23"/>
      <c r="T440" s="29">
        <v>0</v>
      </c>
      <c r="U440" s="29">
        <v>0</v>
      </c>
      <c r="V440" s="23"/>
      <c r="W440" s="25"/>
      <c r="X440" s="23"/>
      <c r="Y440" s="29">
        <v>0</v>
      </c>
      <c r="Z440" s="29">
        <v>0</v>
      </c>
      <c r="AA440" s="29">
        <v>0</v>
      </c>
      <c r="AB440" s="23"/>
      <c r="AC440" s="25"/>
      <c r="AD440" s="23"/>
      <c r="AE440" s="29">
        <v>0</v>
      </c>
      <c r="AF440" s="23" t="s">
        <v>4676</v>
      </c>
      <c r="AG440" s="25">
        <v>45441</v>
      </c>
      <c r="AH440" s="25">
        <v>45447</v>
      </c>
      <c r="AI440" s="25">
        <v>45471</v>
      </c>
      <c r="AJ440" s="29">
        <v>1130914</v>
      </c>
      <c r="AK440" s="29">
        <v>0</v>
      </c>
      <c r="AL440" s="29">
        <v>0</v>
      </c>
      <c r="AM440" s="29">
        <v>0</v>
      </c>
      <c r="AN440" s="29">
        <v>0</v>
      </c>
      <c r="AO440" s="29">
        <v>0</v>
      </c>
      <c r="AP440" s="29">
        <v>0</v>
      </c>
      <c r="AQ440" s="29">
        <v>0</v>
      </c>
      <c r="AR440" s="29">
        <v>1130914</v>
      </c>
      <c r="AS440" s="29">
        <v>0</v>
      </c>
      <c r="AT440" s="29">
        <v>0</v>
      </c>
      <c r="AU440" s="23"/>
      <c r="AV440" s="29">
        <v>1130914</v>
      </c>
      <c r="AW440" s="23" t="s">
        <v>4729</v>
      </c>
      <c r="AX440" s="23" t="s">
        <v>5031</v>
      </c>
      <c r="AY440" s="23" t="s">
        <v>4804</v>
      </c>
      <c r="AZ440" s="29">
        <v>0</v>
      </c>
    </row>
    <row r="441" spans="1:52" s="27" customFormat="1" hidden="1" x14ac:dyDescent="0.2">
      <c r="A441" s="23">
        <v>891480000</v>
      </c>
      <c r="B441" s="23" t="s">
        <v>20</v>
      </c>
      <c r="C441" s="23" t="s">
        <v>3951</v>
      </c>
      <c r="D441" s="23" t="str">
        <f t="shared" si="8"/>
        <v>891480000_EI4857332</v>
      </c>
      <c r="E441" s="23" t="s">
        <v>1673</v>
      </c>
      <c r="F441" s="23" t="s">
        <v>1786</v>
      </c>
      <c r="G441" s="24">
        <v>45447</v>
      </c>
      <c r="H441" s="23"/>
      <c r="I441" s="26">
        <v>24142</v>
      </c>
      <c r="J441" s="26">
        <v>24142</v>
      </c>
      <c r="K441" s="23"/>
      <c r="L441" s="23" t="s">
        <v>26</v>
      </c>
      <c r="M441" s="23"/>
      <c r="N441" s="23" t="s">
        <v>4728</v>
      </c>
      <c r="O441" s="23" t="s">
        <v>4728</v>
      </c>
      <c r="P441" s="29">
        <v>0</v>
      </c>
      <c r="Q441" s="23"/>
      <c r="R441" s="23"/>
      <c r="S441" s="23"/>
      <c r="T441" s="29">
        <v>0</v>
      </c>
      <c r="U441" s="29">
        <v>0</v>
      </c>
      <c r="V441" s="23"/>
      <c r="W441" s="25"/>
      <c r="X441" s="23"/>
      <c r="Y441" s="29">
        <v>0</v>
      </c>
      <c r="Z441" s="29">
        <v>0</v>
      </c>
      <c r="AA441" s="29">
        <v>0</v>
      </c>
      <c r="AB441" s="23"/>
      <c r="AC441" s="25"/>
      <c r="AD441" s="23"/>
      <c r="AE441" s="29">
        <v>0</v>
      </c>
      <c r="AF441" s="23" t="s">
        <v>4676</v>
      </c>
      <c r="AG441" s="25">
        <v>45442</v>
      </c>
      <c r="AH441" s="25">
        <v>45447</v>
      </c>
      <c r="AI441" s="25">
        <v>45498</v>
      </c>
      <c r="AJ441" s="29">
        <v>24142</v>
      </c>
      <c r="AK441" s="29">
        <v>0</v>
      </c>
      <c r="AL441" s="29">
        <v>0</v>
      </c>
      <c r="AM441" s="29">
        <v>0</v>
      </c>
      <c r="AN441" s="29">
        <v>0</v>
      </c>
      <c r="AO441" s="29">
        <v>0</v>
      </c>
      <c r="AP441" s="29">
        <v>0</v>
      </c>
      <c r="AQ441" s="29">
        <v>0</v>
      </c>
      <c r="AR441" s="29">
        <v>24142</v>
      </c>
      <c r="AS441" s="29">
        <v>0</v>
      </c>
      <c r="AT441" s="29">
        <v>0</v>
      </c>
      <c r="AU441" s="23"/>
      <c r="AV441" s="29">
        <v>24142</v>
      </c>
      <c r="AW441" s="23" t="s">
        <v>4729</v>
      </c>
      <c r="AX441" s="23" t="s">
        <v>5033</v>
      </c>
      <c r="AY441" s="23" t="s">
        <v>4731</v>
      </c>
      <c r="AZ441" s="29">
        <v>0</v>
      </c>
    </row>
    <row r="442" spans="1:52" s="27" customFormat="1" hidden="1" x14ac:dyDescent="0.2">
      <c r="A442" s="23">
        <v>891480000</v>
      </c>
      <c r="B442" s="23" t="s">
        <v>20</v>
      </c>
      <c r="C442" s="23" t="s">
        <v>3955</v>
      </c>
      <c r="D442" s="23" t="str">
        <f t="shared" si="8"/>
        <v>891480000_EI0145311</v>
      </c>
      <c r="E442" s="23" t="s">
        <v>1680</v>
      </c>
      <c r="F442" s="23" t="s">
        <v>1790</v>
      </c>
      <c r="G442" s="24">
        <v>45447</v>
      </c>
      <c r="H442" s="23"/>
      <c r="I442" s="26">
        <v>306706</v>
      </c>
      <c r="J442" s="26">
        <v>306706</v>
      </c>
      <c r="K442" s="23"/>
      <c r="L442" s="23" t="s">
        <v>26</v>
      </c>
      <c r="M442" s="23"/>
      <c r="N442" s="23" t="s">
        <v>4728</v>
      </c>
      <c r="O442" s="23" t="s">
        <v>4728</v>
      </c>
      <c r="P442" s="29">
        <v>0</v>
      </c>
      <c r="Q442" s="23"/>
      <c r="R442" s="23"/>
      <c r="S442" s="23"/>
      <c r="T442" s="29">
        <v>0</v>
      </c>
      <c r="U442" s="29">
        <v>0</v>
      </c>
      <c r="V442" s="23"/>
      <c r="W442" s="25"/>
      <c r="X442" s="23"/>
      <c r="Y442" s="29">
        <v>0</v>
      </c>
      <c r="Z442" s="29">
        <v>0</v>
      </c>
      <c r="AA442" s="29">
        <v>0</v>
      </c>
      <c r="AB442" s="23"/>
      <c r="AC442" s="25"/>
      <c r="AD442" s="23"/>
      <c r="AE442" s="29">
        <v>0</v>
      </c>
      <c r="AF442" s="23" t="s">
        <v>4676</v>
      </c>
      <c r="AG442" s="25">
        <v>45436</v>
      </c>
      <c r="AH442" s="25">
        <v>45447</v>
      </c>
      <c r="AI442" s="25">
        <v>45463</v>
      </c>
      <c r="AJ442" s="29">
        <v>306706</v>
      </c>
      <c r="AK442" s="29">
        <v>0</v>
      </c>
      <c r="AL442" s="29">
        <v>0</v>
      </c>
      <c r="AM442" s="29">
        <v>0</v>
      </c>
      <c r="AN442" s="29">
        <v>0</v>
      </c>
      <c r="AO442" s="29">
        <v>0</v>
      </c>
      <c r="AP442" s="29">
        <v>0</v>
      </c>
      <c r="AQ442" s="29">
        <v>0</v>
      </c>
      <c r="AR442" s="29">
        <v>306706</v>
      </c>
      <c r="AS442" s="29">
        <v>0</v>
      </c>
      <c r="AT442" s="29">
        <v>0</v>
      </c>
      <c r="AU442" s="23"/>
      <c r="AV442" s="29">
        <v>306706</v>
      </c>
      <c r="AW442" s="23" t="s">
        <v>4729</v>
      </c>
      <c r="AX442" s="23" t="s">
        <v>5039</v>
      </c>
      <c r="AY442" s="23" t="s">
        <v>4804</v>
      </c>
      <c r="AZ442" s="29">
        <v>0</v>
      </c>
    </row>
    <row r="443" spans="1:52" s="27" customFormat="1" hidden="1" x14ac:dyDescent="0.2">
      <c r="A443" s="23">
        <v>891480000</v>
      </c>
      <c r="B443" s="23" t="s">
        <v>20</v>
      </c>
      <c r="C443" s="23" t="s">
        <v>3956</v>
      </c>
      <c r="D443" s="23" t="str">
        <f t="shared" si="8"/>
        <v>891480000_EJ0732646</v>
      </c>
      <c r="E443" s="23" t="s">
        <v>1685</v>
      </c>
      <c r="F443" s="23" t="s">
        <v>1791</v>
      </c>
      <c r="G443" s="24">
        <v>45447</v>
      </c>
      <c r="H443" s="23"/>
      <c r="I443" s="26">
        <v>161872</v>
      </c>
      <c r="J443" s="26">
        <v>161872</v>
      </c>
      <c r="K443" s="23"/>
      <c r="L443" s="23" t="s">
        <v>26</v>
      </c>
      <c r="M443" s="23"/>
      <c r="N443" s="23" t="s">
        <v>4728</v>
      </c>
      <c r="O443" s="23" t="s">
        <v>4728</v>
      </c>
      <c r="P443" s="29">
        <v>0</v>
      </c>
      <c r="Q443" s="23"/>
      <c r="R443" s="23"/>
      <c r="S443" s="23"/>
      <c r="T443" s="29">
        <v>0</v>
      </c>
      <c r="U443" s="29">
        <v>0</v>
      </c>
      <c r="V443" s="23"/>
      <c r="W443" s="25"/>
      <c r="X443" s="23"/>
      <c r="Y443" s="29">
        <v>0</v>
      </c>
      <c r="Z443" s="29">
        <v>0</v>
      </c>
      <c r="AA443" s="29">
        <v>0</v>
      </c>
      <c r="AB443" s="23"/>
      <c r="AC443" s="25"/>
      <c r="AD443" s="23"/>
      <c r="AE443" s="29">
        <v>0</v>
      </c>
      <c r="AF443" s="23" t="s">
        <v>4676</v>
      </c>
      <c r="AG443" s="25">
        <v>45439</v>
      </c>
      <c r="AH443" s="25">
        <v>45447</v>
      </c>
      <c r="AI443" s="25">
        <v>45473</v>
      </c>
      <c r="AJ443" s="29">
        <v>161872</v>
      </c>
      <c r="AK443" s="29">
        <v>0</v>
      </c>
      <c r="AL443" s="29">
        <v>0</v>
      </c>
      <c r="AM443" s="29">
        <v>0</v>
      </c>
      <c r="AN443" s="29">
        <v>0</v>
      </c>
      <c r="AO443" s="29">
        <v>0</v>
      </c>
      <c r="AP443" s="29">
        <v>0</v>
      </c>
      <c r="AQ443" s="29">
        <v>0</v>
      </c>
      <c r="AR443" s="29">
        <v>161872</v>
      </c>
      <c r="AS443" s="29">
        <v>0</v>
      </c>
      <c r="AT443" s="29">
        <v>0</v>
      </c>
      <c r="AU443" s="23"/>
      <c r="AV443" s="29">
        <v>161872</v>
      </c>
      <c r="AW443" s="23" t="s">
        <v>4729</v>
      </c>
      <c r="AX443" s="23" t="s">
        <v>4981</v>
      </c>
      <c r="AY443" s="23" t="s">
        <v>4731</v>
      </c>
      <c r="AZ443" s="29">
        <v>0</v>
      </c>
    </row>
    <row r="444" spans="1:52" s="27" customFormat="1" hidden="1" x14ac:dyDescent="0.2">
      <c r="A444" s="23">
        <v>891480000</v>
      </c>
      <c r="B444" s="23" t="s">
        <v>20</v>
      </c>
      <c r="C444" s="23" t="s">
        <v>3931</v>
      </c>
      <c r="D444" s="23" t="str">
        <f t="shared" si="8"/>
        <v>891480000_EI0145743</v>
      </c>
      <c r="E444" s="23" t="s">
        <v>1680</v>
      </c>
      <c r="F444" s="23" t="s">
        <v>1766</v>
      </c>
      <c r="G444" s="24">
        <v>45454</v>
      </c>
      <c r="H444" s="23"/>
      <c r="I444" s="26">
        <v>64500</v>
      </c>
      <c r="J444" s="26">
        <v>64500</v>
      </c>
      <c r="K444" s="23"/>
      <c r="L444" s="23" t="s">
        <v>26</v>
      </c>
      <c r="M444" s="23"/>
      <c r="N444" s="23" t="s">
        <v>4728</v>
      </c>
      <c r="O444" s="23" t="s">
        <v>4728</v>
      </c>
      <c r="P444" s="29">
        <v>0</v>
      </c>
      <c r="Q444" s="23"/>
      <c r="R444" s="23"/>
      <c r="S444" s="23"/>
      <c r="T444" s="29">
        <v>0</v>
      </c>
      <c r="U444" s="29">
        <v>0</v>
      </c>
      <c r="V444" s="23"/>
      <c r="W444" s="25"/>
      <c r="X444" s="23"/>
      <c r="Y444" s="29">
        <v>0</v>
      </c>
      <c r="Z444" s="29">
        <v>0</v>
      </c>
      <c r="AA444" s="29">
        <v>0</v>
      </c>
      <c r="AB444" s="23"/>
      <c r="AC444" s="25"/>
      <c r="AD444" s="23"/>
      <c r="AE444" s="29">
        <v>0</v>
      </c>
      <c r="AF444" s="23" t="s">
        <v>4676</v>
      </c>
      <c r="AG444" s="25">
        <v>45448</v>
      </c>
      <c r="AH444" s="25">
        <v>45454</v>
      </c>
      <c r="AI444" s="25">
        <v>45462</v>
      </c>
      <c r="AJ444" s="29">
        <v>64500</v>
      </c>
      <c r="AK444" s="29">
        <v>0</v>
      </c>
      <c r="AL444" s="29">
        <v>0</v>
      </c>
      <c r="AM444" s="29">
        <v>0</v>
      </c>
      <c r="AN444" s="29">
        <v>0</v>
      </c>
      <c r="AO444" s="29">
        <v>0</v>
      </c>
      <c r="AP444" s="29">
        <v>0</v>
      </c>
      <c r="AQ444" s="29">
        <v>0</v>
      </c>
      <c r="AR444" s="29">
        <v>64500</v>
      </c>
      <c r="AS444" s="29">
        <v>0</v>
      </c>
      <c r="AT444" s="29">
        <v>0</v>
      </c>
      <c r="AU444" s="23"/>
      <c r="AV444" s="29">
        <v>64500</v>
      </c>
      <c r="AW444" s="23" t="s">
        <v>4729</v>
      </c>
      <c r="AX444" s="23" t="s">
        <v>5040</v>
      </c>
      <c r="AY444" s="23" t="s">
        <v>4804</v>
      </c>
      <c r="AZ444" s="29">
        <v>0</v>
      </c>
    </row>
    <row r="445" spans="1:52" s="27" customFormat="1" hidden="1" x14ac:dyDescent="0.2">
      <c r="A445" s="23">
        <v>891480000</v>
      </c>
      <c r="B445" s="23" t="s">
        <v>20</v>
      </c>
      <c r="C445" s="23" t="s">
        <v>3939</v>
      </c>
      <c r="D445" s="23" t="str">
        <f t="shared" si="8"/>
        <v>891480000_EI599744</v>
      </c>
      <c r="E445" s="23" t="s">
        <v>1676</v>
      </c>
      <c r="F445" s="23" t="s">
        <v>1774</v>
      </c>
      <c r="G445" s="24">
        <v>45454</v>
      </c>
      <c r="H445" s="23"/>
      <c r="I445" s="26">
        <v>1230604</v>
      </c>
      <c r="J445" s="26">
        <v>1230604</v>
      </c>
      <c r="K445" s="23"/>
      <c r="L445" s="23" t="s">
        <v>26</v>
      </c>
      <c r="M445" s="23"/>
      <c r="N445" s="23" t="s">
        <v>4728</v>
      </c>
      <c r="O445" s="23" t="s">
        <v>4728</v>
      </c>
      <c r="P445" s="29">
        <v>0</v>
      </c>
      <c r="Q445" s="23"/>
      <c r="R445" s="23"/>
      <c r="S445" s="23"/>
      <c r="T445" s="29">
        <v>0</v>
      </c>
      <c r="U445" s="29">
        <v>0</v>
      </c>
      <c r="V445" s="23"/>
      <c r="W445" s="25"/>
      <c r="X445" s="23"/>
      <c r="Y445" s="29">
        <v>0</v>
      </c>
      <c r="Z445" s="29">
        <v>0</v>
      </c>
      <c r="AA445" s="29">
        <v>0</v>
      </c>
      <c r="AB445" s="23"/>
      <c r="AC445" s="25"/>
      <c r="AD445" s="23"/>
      <c r="AE445" s="29">
        <v>0</v>
      </c>
      <c r="AF445" s="23" t="s">
        <v>4676</v>
      </c>
      <c r="AG445" s="25">
        <v>45441</v>
      </c>
      <c r="AH445" s="25">
        <v>45454</v>
      </c>
      <c r="AI445" s="25">
        <v>45471</v>
      </c>
      <c r="AJ445" s="29">
        <v>1420604</v>
      </c>
      <c r="AK445" s="29">
        <v>0</v>
      </c>
      <c r="AL445" s="29">
        <v>0</v>
      </c>
      <c r="AM445" s="29">
        <v>0</v>
      </c>
      <c r="AN445" s="29">
        <v>0</v>
      </c>
      <c r="AO445" s="29">
        <v>0</v>
      </c>
      <c r="AP445" s="29">
        <v>0</v>
      </c>
      <c r="AQ445" s="29">
        <v>0</v>
      </c>
      <c r="AR445" s="29">
        <v>1420604</v>
      </c>
      <c r="AS445" s="29">
        <v>0</v>
      </c>
      <c r="AT445" s="29">
        <v>0</v>
      </c>
      <c r="AU445" s="23"/>
      <c r="AV445" s="29">
        <v>1420604</v>
      </c>
      <c r="AW445" s="23" t="s">
        <v>4729</v>
      </c>
      <c r="AX445" s="23" t="s">
        <v>4981</v>
      </c>
      <c r="AY445" s="23" t="s">
        <v>4731</v>
      </c>
      <c r="AZ445" s="29">
        <v>0</v>
      </c>
    </row>
    <row r="446" spans="1:52" s="27" customFormat="1" hidden="1" x14ac:dyDescent="0.2">
      <c r="A446" s="23">
        <v>891480000</v>
      </c>
      <c r="B446" s="23" t="s">
        <v>20</v>
      </c>
      <c r="C446" s="23" t="s">
        <v>3940</v>
      </c>
      <c r="D446" s="23" t="str">
        <f t="shared" si="8"/>
        <v>891480000_EI0338322</v>
      </c>
      <c r="E446" s="23" t="s">
        <v>1693</v>
      </c>
      <c r="F446" s="23" t="s">
        <v>1775</v>
      </c>
      <c r="G446" s="24">
        <v>45454</v>
      </c>
      <c r="H446" s="23"/>
      <c r="I446" s="26">
        <v>1185982</v>
      </c>
      <c r="J446" s="26">
        <v>1185982</v>
      </c>
      <c r="K446" s="23"/>
      <c r="L446" s="23" t="s">
        <v>26</v>
      </c>
      <c r="M446" s="23"/>
      <c r="N446" s="23" t="s">
        <v>4728</v>
      </c>
      <c r="O446" s="23" t="s">
        <v>4728</v>
      </c>
      <c r="P446" s="29">
        <v>0</v>
      </c>
      <c r="Q446" s="23"/>
      <c r="R446" s="23"/>
      <c r="S446" s="23"/>
      <c r="T446" s="29">
        <v>0</v>
      </c>
      <c r="U446" s="29">
        <v>0</v>
      </c>
      <c r="V446" s="23"/>
      <c r="W446" s="25"/>
      <c r="X446" s="23"/>
      <c r="Y446" s="29">
        <v>0</v>
      </c>
      <c r="Z446" s="29">
        <v>0</v>
      </c>
      <c r="AA446" s="29">
        <v>0</v>
      </c>
      <c r="AB446" s="23"/>
      <c r="AC446" s="25"/>
      <c r="AD446" s="23"/>
      <c r="AE446" s="29">
        <v>0</v>
      </c>
      <c r="AF446" s="23" t="s">
        <v>4676</v>
      </c>
      <c r="AG446" s="25">
        <v>45447</v>
      </c>
      <c r="AH446" s="25">
        <v>45454</v>
      </c>
      <c r="AI446" s="25">
        <v>45469</v>
      </c>
      <c r="AJ446" s="29">
        <v>1231332</v>
      </c>
      <c r="AK446" s="29">
        <v>0</v>
      </c>
      <c r="AL446" s="29">
        <v>0</v>
      </c>
      <c r="AM446" s="29">
        <v>0</v>
      </c>
      <c r="AN446" s="29">
        <v>0</v>
      </c>
      <c r="AO446" s="29">
        <v>0</v>
      </c>
      <c r="AP446" s="29">
        <v>0</v>
      </c>
      <c r="AQ446" s="29">
        <v>0</v>
      </c>
      <c r="AR446" s="29">
        <v>1231332</v>
      </c>
      <c r="AS446" s="29">
        <v>0</v>
      </c>
      <c r="AT446" s="29">
        <v>0</v>
      </c>
      <c r="AU446" s="23"/>
      <c r="AV446" s="29">
        <v>1231332</v>
      </c>
      <c r="AW446" s="23" t="s">
        <v>4729</v>
      </c>
      <c r="AX446" s="23" t="s">
        <v>5042</v>
      </c>
      <c r="AY446" s="23" t="s">
        <v>4804</v>
      </c>
      <c r="AZ446" s="29">
        <v>0</v>
      </c>
    </row>
    <row r="447" spans="1:52" s="27" customFormat="1" hidden="1" x14ac:dyDescent="0.2">
      <c r="A447" s="23">
        <v>891480000</v>
      </c>
      <c r="B447" s="23" t="s">
        <v>20</v>
      </c>
      <c r="C447" s="23" t="s">
        <v>3942</v>
      </c>
      <c r="D447" s="23" t="str">
        <f t="shared" si="8"/>
        <v>891480000_EI546238</v>
      </c>
      <c r="E447" s="23" t="s">
        <v>1674</v>
      </c>
      <c r="F447" s="23" t="s">
        <v>1777</v>
      </c>
      <c r="G447" s="24">
        <v>45454</v>
      </c>
      <c r="H447" s="23"/>
      <c r="I447" s="26">
        <v>268526</v>
      </c>
      <c r="J447" s="26">
        <v>268526</v>
      </c>
      <c r="K447" s="23"/>
      <c r="L447" s="23" t="s">
        <v>26</v>
      </c>
      <c r="M447" s="23"/>
      <c r="N447" s="23" t="s">
        <v>4728</v>
      </c>
      <c r="O447" s="23" t="s">
        <v>4728</v>
      </c>
      <c r="P447" s="29">
        <v>0</v>
      </c>
      <c r="Q447" s="23"/>
      <c r="R447" s="23"/>
      <c r="S447" s="23"/>
      <c r="T447" s="29">
        <v>0</v>
      </c>
      <c r="U447" s="29">
        <v>0</v>
      </c>
      <c r="V447" s="23"/>
      <c r="W447" s="25"/>
      <c r="X447" s="23"/>
      <c r="Y447" s="29">
        <v>0</v>
      </c>
      <c r="Z447" s="29">
        <v>0</v>
      </c>
      <c r="AA447" s="29">
        <v>0</v>
      </c>
      <c r="AB447" s="23"/>
      <c r="AC447" s="25"/>
      <c r="AD447" s="23"/>
      <c r="AE447" s="29">
        <v>0</v>
      </c>
      <c r="AF447" s="23" t="s">
        <v>4676</v>
      </c>
      <c r="AG447" s="25">
        <v>45447</v>
      </c>
      <c r="AH447" s="25">
        <v>45454</v>
      </c>
      <c r="AI447" s="25">
        <v>45463</v>
      </c>
      <c r="AJ447" s="29">
        <v>298526</v>
      </c>
      <c r="AK447" s="29">
        <v>0</v>
      </c>
      <c r="AL447" s="29">
        <v>0</v>
      </c>
      <c r="AM447" s="29">
        <v>0</v>
      </c>
      <c r="AN447" s="29">
        <v>0</v>
      </c>
      <c r="AO447" s="29">
        <v>0</v>
      </c>
      <c r="AP447" s="29">
        <v>0</v>
      </c>
      <c r="AQ447" s="29">
        <v>0</v>
      </c>
      <c r="AR447" s="29">
        <v>298526</v>
      </c>
      <c r="AS447" s="29">
        <v>0</v>
      </c>
      <c r="AT447" s="29">
        <v>0</v>
      </c>
      <c r="AU447" s="23"/>
      <c r="AV447" s="29">
        <v>298526</v>
      </c>
      <c r="AW447" s="23" t="s">
        <v>4729</v>
      </c>
      <c r="AX447" s="23" t="s">
        <v>5043</v>
      </c>
      <c r="AY447" s="23" t="s">
        <v>4731</v>
      </c>
      <c r="AZ447" s="29">
        <v>0</v>
      </c>
    </row>
    <row r="448" spans="1:52" s="27" customFormat="1" hidden="1" x14ac:dyDescent="0.2">
      <c r="A448" s="23">
        <v>891480000</v>
      </c>
      <c r="B448" s="23" t="s">
        <v>20</v>
      </c>
      <c r="C448" s="23" t="s">
        <v>3961</v>
      </c>
      <c r="D448" s="23" t="str">
        <f t="shared" si="8"/>
        <v>891480000_EI0145804</v>
      </c>
      <c r="E448" s="23" t="s">
        <v>1680</v>
      </c>
      <c r="F448" s="23" t="s">
        <v>1796</v>
      </c>
      <c r="G448" s="24">
        <v>45460</v>
      </c>
      <c r="H448" s="23"/>
      <c r="I448" s="26">
        <v>99296</v>
      </c>
      <c r="J448" s="26">
        <v>99296</v>
      </c>
      <c r="K448" s="23"/>
      <c r="L448" s="23" t="s">
        <v>26</v>
      </c>
      <c r="M448" s="23"/>
      <c r="N448" s="23" t="s">
        <v>4728</v>
      </c>
      <c r="O448" s="23" t="s">
        <v>4728</v>
      </c>
      <c r="P448" s="29">
        <v>0</v>
      </c>
      <c r="Q448" s="23"/>
      <c r="R448" s="23"/>
      <c r="S448" s="23"/>
      <c r="T448" s="29">
        <v>0</v>
      </c>
      <c r="U448" s="29">
        <v>0</v>
      </c>
      <c r="V448" s="23"/>
      <c r="W448" s="25"/>
      <c r="X448" s="23"/>
      <c r="Y448" s="29">
        <v>0</v>
      </c>
      <c r="Z448" s="29">
        <v>0</v>
      </c>
      <c r="AA448" s="29">
        <v>0</v>
      </c>
      <c r="AB448" s="23"/>
      <c r="AC448" s="25"/>
      <c r="AD448" s="23"/>
      <c r="AE448" s="29">
        <v>0</v>
      </c>
      <c r="AF448" s="23" t="s">
        <v>4676</v>
      </c>
      <c r="AG448" s="25">
        <v>45449</v>
      </c>
      <c r="AH448" s="25">
        <v>45475</v>
      </c>
      <c r="AI448" s="25">
        <v>45486</v>
      </c>
      <c r="AJ448" s="29">
        <v>99296</v>
      </c>
      <c r="AK448" s="29">
        <v>0</v>
      </c>
      <c r="AL448" s="29">
        <v>0</v>
      </c>
      <c r="AM448" s="29">
        <v>0</v>
      </c>
      <c r="AN448" s="29">
        <v>0</v>
      </c>
      <c r="AO448" s="29">
        <v>0</v>
      </c>
      <c r="AP448" s="29">
        <v>0</v>
      </c>
      <c r="AQ448" s="29">
        <v>0</v>
      </c>
      <c r="AR448" s="29">
        <v>99296</v>
      </c>
      <c r="AS448" s="29">
        <v>0</v>
      </c>
      <c r="AT448" s="29">
        <v>0</v>
      </c>
      <c r="AU448" s="23"/>
      <c r="AV448" s="29">
        <v>99296</v>
      </c>
      <c r="AW448" s="23" t="s">
        <v>4729</v>
      </c>
      <c r="AX448" s="23" t="s">
        <v>5045</v>
      </c>
      <c r="AY448" s="23" t="s">
        <v>4731</v>
      </c>
      <c r="AZ448" s="29">
        <v>0</v>
      </c>
    </row>
    <row r="449" spans="1:52" s="27" customFormat="1" hidden="1" x14ac:dyDescent="0.2">
      <c r="A449" s="23">
        <v>891480000</v>
      </c>
      <c r="B449" s="23" t="s">
        <v>20</v>
      </c>
      <c r="C449" s="23" t="s">
        <v>3963</v>
      </c>
      <c r="D449" s="23" t="str">
        <f t="shared" si="8"/>
        <v>891480000_EJ0822851</v>
      </c>
      <c r="E449" s="23" t="s">
        <v>1692</v>
      </c>
      <c r="F449" s="23" t="s">
        <v>1798</v>
      </c>
      <c r="G449" s="24">
        <v>45460</v>
      </c>
      <c r="H449" s="23"/>
      <c r="I449" s="26">
        <v>83762</v>
      </c>
      <c r="J449" s="26">
        <v>83762</v>
      </c>
      <c r="K449" s="23"/>
      <c r="L449" s="23" t="s">
        <v>26</v>
      </c>
      <c r="M449" s="23"/>
      <c r="N449" s="23" t="s">
        <v>4728</v>
      </c>
      <c r="O449" s="23" t="s">
        <v>4728</v>
      </c>
      <c r="P449" s="29">
        <v>0</v>
      </c>
      <c r="Q449" s="23"/>
      <c r="R449" s="23"/>
      <c r="S449" s="23"/>
      <c r="T449" s="29">
        <v>0</v>
      </c>
      <c r="U449" s="29">
        <v>0</v>
      </c>
      <c r="V449" s="23"/>
      <c r="W449" s="25"/>
      <c r="X449" s="23"/>
      <c r="Y449" s="29">
        <v>0</v>
      </c>
      <c r="Z449" s="29">
        <v>0</v>
      </c>
      <c r="AA449" s="29">
        <v>0</v>
      </c>
      <c r="AB449" s="23"/>
      <c r="AC449" s="25"/>
      <c r="AD449" s="23"/>
      <c r="AE449" s="29">
        <v>0</v>
      </c>
      <c r="AF449" s="23" t="s">
        <v>4676</v>
      </c>
      <c r="AG449" s="25">
        <v>45454</v>
      </c>
      <c r="AH449" s="25">
        <v>45475</v>
      </c>
      <c r="AI449" s="25">
        <v>45486</v>
      </c>
      <c r="AJ449" s="29">
        <v>83762</v>
      </c>
      <c r="AK449" s="29">
        <v>0</v>
      </c>
      <c r="AL449" s="29">
        <v>0</v>
      </c>
      <c r="AM449" s="29">
        <v>0</v>
      </c>
      <c r="AN449" s="29">
        <v>0</v>
      </c>
      <c r="AO449" s="29">
        <v>0</v>
      </c>
      <c r="AP449" s="29">
        <v>0</v>
      </c>
      <c r="AQ449" s="29">
        <v>0</v>
      </c>
      <c r="AR449" s="29">
        <v>83762</v>
      </c>
      <c r="AS449" s="29">
        <v>0</v>
      </c>
      <c r="AT449" s="29">
        <v>0</v>
      </c>
      <c r="AU449" s="23"/>
      <c r="AV449" s="29">
        <v>83762</v>
      </c>
      <c r="AW449" s="23" t="s">
        <v>4729</v>
      </c>
      <c r="AX449" s="23" t="s">
        <v>5046</v>
      </c>
      <c r="AY449" s="23" t="s">
        <v>4731</v>
      </c>
      <c r="AZ449" s="29">
        <v>0</v>
      </c>
    </row>
    <row r="450" spans="1:52" s="27" customFormat="1" hidden="1" x14ac:dyDescent="0.2">
      <c r="A450" s="23">
        <v>891480000</v>
      </c>
      <c r="B450" s="23" t="s">
        <v>20</v>
      </c>
      <c r="C450" s="23" t="s">
        <v>4002</v>
      </c>
      <c r="D450" s="23" t="str">
        <f t="shared" si="8"/>
        <v>891480000_EI586070</v>
      </c>
      <c r="E450" s="23" t="s">
        <v>1675</v>
      </c>
      <c r="F450" s="23" t="s">
        <v>1814</v>
      </c>
      <c r="G450" s="24">
        <v>45471</v>
      </c>
      <c r="H450" s="23"/>
      <c r="I450" s="26">
        <v>10362991</v>
      </c>
      <c r="J450" s="26">
        <v>10362991</v>
      </c>
      <c r="K450" s="23"/>
      <c r="L450" s="23" t="s">
        <v>26</v>
      </c>
      <c r="M450" s="23"/>
      <c r="N450" s="23" t="s">
        <v>4728</v>
      </c>
      <c r="O450" s="23" t="s">
        <v>4728</v>
      </c>
      <c r="P450" s="29">
        <v>0</v>
      </c>
      <c r="Q450" s="23"/>
      <c r="R450" s="23"/>
      <c r="S450" s="23"/>
      <c r="T450" s="29">
        <v>0</v>
      </c>
      <c r="U450" s="29">
        <v>0</v>
      </c>
      <c r="V450" s="23"/>
      <c r="W450" s="25"/>
      <c r="X450" s="23"/>
      <c r="Y450" s="29">
        <v>0</v>
      </c>
      <c r="Z450" s="29">
        <v>0</v>
      </c>
      <c r="AA450" s="29">
        <v>0</v>
      </c>
      <c r="AB450" s="23"/>
      <c r="AC450" s="25"/>
      <c r="AD450" s="23"/>
      <c r="AE450" s="29">
        <v>0</v>
      </c>
      <c r="AF450" s="23" t="s">
        <v>4676</v>
      </c>
      <c r="AG450" s="25">
        <v>45469</v>
      </c>
      <c r="AH450" s="25">
        <v>45475</v>
      </c>
      <c r="AI450" s="25">
        <v>45496</v>
      </c>
      <c r="AJ450" s="29">
        <v>10362991</v>
      </c>
      <c r="AK450" s="29">
        <v>0</v>
      </c>
      <c r="AL450" s="29">
        <v>0</v>
      </c>
      <c r="AM450" s="29">
        <v>0</v>
      </c>
      <c r="AN450" s="29">
        <v>0</v>
      </c>
      <c r="AO450" s="29">
        <v>0</v>
      </c>
      <c r="AP450" s="29">
        <v>0</v>
      </c>
      <c r="AQ450" s="29">
        <v>0</v>
      </c>
      <c r="AR450" s="29">
        <v>10362991</v>
      </c>
      <c r="AS450" s="29">
        <v>0</v>
      </c>
      <c r="AT450" s="29">
        <v>0</v>
      </c>
      <c r="AU450" s="23"/>
      <c r="AV450" s="29">
        <v>10362991</v>
      </c>
      <c r="AW450" s="23" t="s">
        <v>4729</v>
      </c>
      <c r="AX450" s="23" t="s">
        <v>5048</v>
      </c>
      <c r="AY450" s="23" t="s">
        <v>4791</v>
      </c>
      <c r="AZ450" s="29">
        <v>0</v>
      </c>
    </row>
    <row r="451" spans="1:52" s="27" customFormat="1" hidden="1" x14ac:dyDescent="0.2">
      <c r="A451" s="23">
        <v>891480000</v>
      </c>
      <c r="B451" s="23" t="s">
        <v>20</v>
      </c>
      <c r="C451" s="23" t="s">
        <v>4004</v>
      </c>
      <c r="D451" s="23" t="str">
        <f t="shared" ref="D451:D514" si="9">+CONCATENATE(A451,"_",C451)</f>
        <v>891480000_EI4267700</v>
      </c>
      <c r="E451" s="23" t="s">
        <v>1672</v>
      </c>
      <c r="F451" s="23" t="s">
        <v>1816</v>
      </c>
      <c r="G451" s="24">
        <v>45471</v>
      </c>
      <c r="H451" s="23"/>
      <c r="I451" s="26">
        <v>406274</v>
      </c>
      <c r="J451" s="26">
        <v>406274</v>
      </c>
      <c r="K451" s="23"/>
      <c r="L451" s="23" t="s">
        <v>26</v>
      </c>
      <c r="M451" s="23"/>
      <c r="N451" s="23" t="s">
        <v>4728</v>
      </c>
      <c r="O451" s="23" t="s">
        <v>4728</v>
      </c>
      <c r="P451" s="29">
        <v>0</v>
      </c>
      <c r="Q451" s="23"/>
      <c r="R451" s="23"/>
      <c r="S451" s="23"/>
      <c r="T451" s="29">
        <v>0</v>
      </c>
      <c r="U451" s="29">
        <v>0</v>
      </c>
      <c r="V451" s="23"/>
      <c r="W451" s="25"/>
      <c r="X451" s="23"/>
      <c r="Y451" s="29">
        <v>0</v>
      </c>
      <c r="Z451" s="29">
        <v>0</v>
      </c>
      <c r="AA451" s="29">
        <v>0</v>
      </c>
      <c r="AB451" s="23"/>
      <c r="AC451" s="25"/>
      <c r="AD451" s="23"/>
      <c r="AE451" s="29">
        <v>0</v>
      </c>
      <c r="AF451" s="23" t="s">
        <v>4676</v>
      </c>
      <c r="AG451" s="25">
        <v>45469</v>
      </c>
      <c r="AH451" s="25">
        <v>45475</v>
      </c>
      <c r="AI451" s="25">
        <v>45492</v>
      </c>
      <c r="AJ451" s="29">
        <v>406274</v>
      </c>
      <c r="AK451" s="29">
        <v>0</v>
      </c>
      <c r="AL451" s="29">
        <v>0</v>
      </c>
      <c r="AM451" s="29">
        <v>0</v>
      </c>
      <c r="AN451" s="29">
        <v>0</v>
      </c>
      <c r="AO451" s="29">
        <v>0</v>
      </c>
      <c r="AP451" s="29">
        <v>0</v>
      </c>
      <c r="AQ451" s="29">
        <v>0</v>
      </c>
      <c r="AR451" s="29">
        <v>406274</v>
      </c>
      <c r="AS451" s="29">
        <v>0</v>
      </c>
      <c r="AT451" s="29">
        <v>0</v>
      </c>
      <c r="AU451" s="23"/>
      <c r="AV451" s="29">
        <v>406274</v>
      </c>
      <c r="AW451" s="23" t="s">
        <v>4729</v>
      </c>
      <c r="AX451" s="23" t="s">
        <v>5049</v>
      </c>
      <c r="AY451" s="23" t="s">
        <v>4731</v>
      </c>
      <c r="AZ451" s="29">
        <v>0</v>
      </c>
    </row>
    <row r="452" spans="1:52" s="27" customFormat="1" hidden="1" x14ac:dyDescent="0.2">
      <c r="A452" s="23">
        <v>891480000</v>
      </c>
      <c r="B452" s="23" t="s">
        <v>20</v>
      </c>
      <c r="C452" s="23" t="s">
        <v>4006</v>
      </c>
      <c r="D452" s="23" t="str">
        <f t="shared" si="9"/>
        <v>891480000_EI0146674</v>
      </c>
      <c r="E452" s="23" t="s">
        <v>1680</v>
      </c>
      <c r="F452" s="23" t="s">
        <v>1818</v>
      </c>
      <c r="G452" s="24">
        <v>45471</v>
      </c>
      <c r="H452" s="23"/>
      <c r="I452" s="26">
        <v>86216</v>
      </c>
      <c r="J452" s="26">
        <v>86216</v>
      </c>
      <c r="K452" s="23"/>
      <c r="L452" s="23" t="s">
        <v>26</v>
      </c>
      <c r="M452" s="23"/>
      <c r="N452" s="23" t="s">
        <v>4728</v>
      </c>
      <c r="O452" s="23" t="s">
        <v>4728</v>
      </c>
      <c r="P452" s="29">
        <v>0</v>
      </c>
      <c r="Q452" s="23"/>
      <c r="R452" s="23"/>
      <c r="S452" s="23"/>
      <c r="T452" s="29">
        <v>0</v>
      </c>
      <c r="U452" s="29">
        <v>0</v>
      </c>
      <c r="V452" s="23"/>
      <c r="W452" s="25"/>
      <c r="X452" s="23"/>
      <c r="Y452" s="29">
        <v>0</v>
      </c>
      <c r="Z452" s="29">
        <v>0</v>
      </c>
      <c r="AA452" s="29">
        <v>0</v>
      </c>
      <c r="AB452" s="23"/>
      <c r="AC452" s="25"/>
      <c r="AD452" s="23"/>
      <c r="AE452" s="29">
        <v>0</v>
      </c>
      <c r="AF452" s="23" t="s">
        <v>4676</v>
      </c>
      <c r="AG452" s="25">
        <v>45468</v>
      </c>
      <c r="AH452" s="25">
        <v>45475</v>
      </c>
      <c r="AI452" s="25">
        <v>45486</v>
      </c>
      <c r="AJ452" s="29">
        <v>86216</v>
      </c>
      <c r="AK452" s="29">
        <v>0</v>
      </c>
      <c r="AL452" s="29">
        <v>0</v>
      </c>
      <c r="AM452" s="29">
        <v>0</v>
      </c>
      <c r="AN452" s="29">
        <v>0</v>
      </c>
      <c r="AO452" s="29">
        <v>0</v>
      </c>
      <c r="AP452" s="29">
        <v>0</v>
      </c>
      <c r="AQ452" s="29">
        <v>0</v>
      </c>
      <c r="AR452" s="29">
        <v>86216</v>
      </c>
      <c r="AS452" s="29">
        <v>0</v>
      </c>
      <c r="AT452" s="29">
        <v>0</v>
      </c>
      <c r="AU452" s="23"/>
      <c r="AV452" s="29">
        <v>86216</v>
      </c>
      <c r="AW452" s="23" t="s">
        <v>4729</v>
      </c>
      <c r="AX452" s="23" t="s">
        <v>5051</v>
      </c>
      <c r="AY452" s="23" t="s">
        <v>4791</v>
      </c>
      <c r="AZ452" s="29">
        <v>0</v>
      </c>
    </row>
    <row r="453" spans="1:52" s="27" customFormat="1" hidden="1" x14ac:dyDescent="0.2">
      <c r="A453" s="23">
        <v>891480000</v>
      </c>
      <c r="B453" s="23" t="s">
        <v>20</v>
      </c>
      <c r="C453" s="23" t="s">
        <v>4007</v>
      </c>
      <c r="D453" s="23" t="str">
        <f t="shared" si="9"/>
        <v>891480000_EI469280</v>
      </c>
      <c r="E453" s="23" t="s">
        <v>1699</v>
      </c>
      <c r="F453" s="23" t="s">
        <v>1819</v>
      </c>
      <c r="G453" s="24">
        <v>45471</v>
      </c>
      <c r="H453" s="23"/>
      <c r="I453" s="26">
        <v>86306</v>
      </c>
      <c r="J453" s="26">
        <v>86306</v>
      </c>
      <c r="K453" s="23"/>
      <c r="L453" s="23" t="s">
        <v>26</v>
      </c>
      <c r="M453" s="23"/>
      <c r="N453" s="23" t="s">
        <v>4728</v>
      </c>
      <c r="O453" s="23" t="s">
        <v>4728</v>
      </c>
      <c r="P453" s="29">
        <v>0</v>
      </c>
      <c r="Q453" s="23"/>
      <c r="R453" s="23"/>
      <c r="S453" s="23"/>
      <c r="T453" s="29">
        <v>0</v>
      </c>
      <c r="U453" s="29">
        <v>0</v>
      </c>
      <c r="V453" s="23"/>
      <c r="W453" s="25"/>
      <c r="X453" s="23"/>
      <c r="Y453" s="29">
        <v>0</v>
      </c>
      <c r="Z453" s="29">
        <v>0</v>
      </c>
      <c r="AA453" s="29">
        <v>0</v>
      </c>
      <c r="AB453" s="23"/>
      <c r="AC453" s="25"/>
      <c r="AD453" s="23"/>
      <c r="AE453" s="29">
        <v>0</v>
      </c>
      <c r="AF453" s="23" t="s">
        <v>4676</v>
      </c>
      <c r="AG453" s="25">
        <v>45468</v>
      </c>
      <c r="AH453" s="25">
        <v>45475</v>
      </c>
      <c r="AI453" s="25">
        <v>45486</v>
      </c>
      <c r="AJ453" s="29">
        <v>86306</v>
      </c>
      <c r="AK453" s="29">
        <v>0</v>
      </c>
      <c r="AL453" s="29">
        <v>0</v>
      </c>
      <c r="AM453" s="29">
        <v>0</v>
      </c>
      <c r="AN453" s="29">
        <v>0</v>
      </c>
      <c r="AO453" s="29">
        <v>0</v>
      </c>
      <c r="AP453" s="29">
        <v>0</v>
      </c>
      <c r="AQ453" s="29">
        <v>0</v>
      </c>
      <c r="AR453" s="29">
        <v>86306</v>
      </c>
      <c r="AS453" s="29">
        <v>0</v>
      </c>
      <c r="AT453" s="29">
        <v>0</v>
      </c>
      <c r="AU453" s="23"/>
      <c r="AV453" s="29">
        <v>86306</v>
      </c>
      <c r="AW453" s="23" t="s">
        <v>4729</v>
      </c>
      <c r="AX453" s="23" t="s">
        <v>5052</v>
      </c>
      <c r="AY453" s="23" t="s">
        <v>4791</v>
      </c>
      <c r="AZ453" s="29">
        <v>0</v>
      </c>
    </row>
    <row r="454" spans="1:52" s="27" customFormat="1" hidden="1" x14ac:dyDescent="0.2">
      <c r="A454" s="23">
        <v>891480000</v>
      </c>
      <c r="B454" s="23" t="s">
        <v>20</v>
      </c>
      <c r="C454" s="23" t="s">
        <v>4009</v>
      </c>
      <c r="D454" s="23" t="str">
        <f t="shared" si="9"/>
        <v>891480000_EI0146563</v>
      </c>
      <c r="E454" s="23" t="s">
        <v>1680</v>
      </c>
      <c r="F454" s="23" t="s">
        <v>2518</v>
      </c>
      <c r="G454" s="24">
        <v>45474</v>
      </c>
      <c r="H454" s="23"/>
      <c r="I454" s="26">
        <v>85859</v>
      </c>
      <c r="J454" s="26">
        <v>85859</v>
      </c>
      <c r="K454" s="23"/>
      <c r="L454" s="23" t="s">
        <v>26</v>
      </c>
      <c r="M454" s="23"/>
      <c r="N454" s="23" t="e">
        <v>#N/A</v>
      </c>
      <c r="O454" s="23" t="s">
        <v>4728</v>
      </c>
      <c r="P454" s="29">
        <v>0</v>
      </c>
      <c r="Q454" s="23"/>
      <c r="R454" s="23"/>
      <c r="S454" s="23"/>
      <c r="T454" s="29">
        <v>0</v>
      </c>
      <c r="U454" s="29">
        <v>0</v>
      </c>
      <c r="V454" s="23"/>
      <c r="W454" s="25"/>
      <c r="X454" s="23"/>
      <c r="Y454" s="29">
        <v>0</v>
      </c>
      <c r="Z454" s="29">
        <v>0</v>
      </c>
      <c r="AA454" s="29">
        <v>0</v>
      </c>
      <c r="AB454" s="23"/>
      <c r="AC454" s="25"/>
      <c r="AD454" s="23"/>
      <c r="AE454" s="29">
        <v>0</v>
      </c>
      <c r="AF454" s="23" t="s">
        <v>4676</v>
      </c>
      <c r="AG454" s="25">
        <v>45464</v>
      </c>
      <c r="AH454" s="25">
        <v>45475</v>
      </c>
      <c r="AI454" s="25">
        <v>45486</v>
      </c>
      <c r="AJ454" s="29">
        <v>90359</v>
      </c>
      <c r="AK454" s="29">
        <v>0</v>
      </c>
      <c r="AL454" s="29">
        <v>0</v>
      </c>
      <c r="AM454" s="29">
        <v>0</v>
      </c>
      <c r="AN454" s="29">
        <v>0</v>
      </c>
      <c r="AO454" s="29">
        <v>0</v>
      </c>
      <c r="AP454" s="29">
        <v>0</v>
      </c>
      <c r="AQ454" s="29">
        <v>0</v>
      </c>
      <c r="AR454" s="29">
        <v>90359</v>
      </c>
      <c r="AS454" s="29">
        <v>0</v>
      </c>
      <c r="AT454" s="29">
        <v>0</v>
      </c>
      <c r="AU454" s="23"/>
      <c r="AV454" s="29">
        <v>90359</v>
      </c>
      <c r="AW454" s="23" t="s">
        <v>4729</v>
      </c>
      <c r="AX454" s="23" t="s">
        <v>5053</v>
      </c>
      <c r="AY454" s="23" t="s">
        <v>4791</v>
      </c>
      <c r="AZ454" s="29">
        <v>0</v>
      </c>
    </row>
    <row r="455" spans="1:52" s="27" customFormat="1" hidden="1" x14ac:dyDescent="0.2">
      <c r="A455" s="23">
        <v>891480000</v>
      </c>
      <c r="B455" s="23" t="s">
        <v>20</v>
      </c>
      <c r="C455" s="23" t="s">
        <v>4020</v>
      </c>
      <c r="D455" s="23" t="str">
        <f t="shared" si="9"/>
        <v>891480000_EI599861</v>
      </c>
      <c r="E455" s="23" t="s">
        <v>1676</v>
      </c>
      <c r="F455" s="23" t="s">
        <v>2528</v>
      </c>
      <c r="G455" s="24">
        <v>45474</v>
      </c>
      <c r="H455" s="23"/>
      <c r="I455" s="26">
        <v>3097186</v>
      </c>
      <c r="J455" s="26">
        <v>3097186</v>
      </c>
      <c r="K455" s="23"/>
      <c r="L455" s="23" t="s">
        <v>26</v>
      </c>
      <c r="M455" s="23"/>
      <c r="N455" s="23" t="e">
        <v>#N/A</v>
      </c>
      <c r="O455" s="23" t="s">
        <v>4728</v>
      </c>
      <c r="P455" s="29">
        <v>0</v>
      </c>
      <c r="Q455" s="23"/>
      <c r="R455" s="23"/>
      <c r="S455" s="23"/>
      <c r="T455" s="29">
        <v>0</v>
      </c>
      <c r="U455" s="29">
        <v>0</v>
      </c>
      <c r="V455" s="23"/>
      <c r="W455" s="25"/>
      <c r="X455" s="23"/>
      <c r="Y455" s="29">
        <v>0</v>
      </c>
      <c r="Z455" s="29">
        <v>0</v>
      </c>
      <c r="AA455" s="29">
        <v>0</v>
      </c>
      <c r="AB455" s="23"/>
      <c r="AC455" s="25"/>
      <c r="AD455" s="23"/>
      <c r="AE455" s="29">
        <v>0</v>
      </c>
      <c r="AF455" s="23" t="s">
        <v>4676</v>
      </c>
      <c r="AG455" s="25">
        <v>45462</v>
      </c>
      <c r="AH455" s="25">
        <v>45475</v>
      </c>
      <c r="AI455" s="25">
        <v>45498</v>
      </c>
      <c r="AJ455" s="29">
        <v>3097186</v>
      </c>
      <c r="AK455" s="29">
        <v>0</v>
      </c>
      <c r="AL455" s="29">
        <v>0</v>
      </c>
      <c r="AM455" s="29">
        <v>0</v>
      </c>
      <c r="AN455" s="29">
        <v>0</v>
      </c>
      <c r="AO455" s="29">
        <v>0</v>
      </c>
      <c r="AP455" s="29">
        <v>0</v>
      </c>
      <c r="AQ455" s="29">
        <v>0</v>
      </c>
      <c r="AR455" s="29">
        <v>3097186</v>
      </c>
      <c r="AS455" s="29">
        <v>0</v>
      </c>
      <c r="AT455" s="29">
        <v>0</v>
      </c>
      <c r="AU455" s="23"/>
      <c r="AV455" s="29">
        <v>3097186</v>
      </c>
      <c r="AW455" s="23" t="s">
        <v>4729</v>
      </c>
      <c r="AX455" s="23" t="s">
        <v>5055</v>
      </c>
      <c r="AY455" s="23" t="s">
        <v>4731</v>
      </c>
      <c r="AZ455" s="29">
        <v>0</v>
      </c>
    </row>
    <row r="456" spans="1:52" s="27" customFormat="1" hidden="1" x14ac:dyDescent="0.2">
      <c r="A456" s="23">
        <v>891480000</v>
      </c>
      <c r="B456" s="23" t="s">
        <v>20</v>
      </c>
      <c r="C456" s="23" t="s">
        <v>4030</v>
      </c>
      <c r="D456" s="23" t="str">
        <f t="shared" si="9"/>
        <v>891480000_EI571510</v>
      </c>
      <c r="E456" s="23" t="s">
        <v>2488</v>
      </c>
      <c r="F456" s="23" t="s">
        <v>898</v>
      </c>
      <c r="G456" s="24">
        <v>45474</v>
      </c>
      <c r="H456" s="23"/>
      <c r="I456" s="26">
        <v>411740</v>
      </c>
      <c r="J456" s="26">
        <v>411740</v>
      </c>
      <c r="K456" s="23"/>
      <c r="L456" s="23" t="s">
        <v>26</v>
      </c>
      <c r="M456" s="23"/>
      <c r="N456" s="23" t="e">
        <v>#N/A</v>
      </c>
      <c r="O456" s="23" t="s">
        <v>4728</v>
      </c>
      <c r="P456" s="29">
        <v>0</v>
      </c>
      <c r="Q456" s="23"/>
      <c r="R456" s="23"/>
      <c r="S456" s="23"/>
      <c r="T456" s="29">
        <v>0</v>
      </c>
      <c r="U456" s="29">
        <v>0</v>
      </c>
      <c r="V456" s="23"/>
      <c r="W456" s="25"/>
      <c r="X456" s="23"/>
      <c r="Y456" s="29">
        <v>0</v>
      </c>
      <c r="Z456" s="29">
        <v>0</v>
      </c>
      <c r="AA456" s="29">
        <v>0</v>
      </c>
      <c r="AB456" s="23"/>
      <c r="AC456" s="25"/>
      <c r="AD456" s="23"/>
      <c r="AE456" s="29">
        <v>0</v>
      </c>
      <c r="AF456" s="23" t="s">
        <v>4676</v>
      </c>
      <c r="AG456" s="25">
        <v>45460</v>
      </c>
      <c r="AH456" s="25">
        <v>45475</v>
      </c>
      <c r="AI456" s="25">
        <v>45495</v>
      </c>
      <c r="AJ456" s="29">
        <v>411740</v>
      </c>
      <c r="AK456" s="29">
        <v>0</v>
      </c>
      <c r="AL456" s="29">
        <v>0</v>
      </c>
      <c r="AM456" s="29">
        <v>0</v>
      </c>
      <c r="AN456" s="29">
        <v>0</v>
      </c>
      <c r="AO456" s="29">
        <v>0</v>
      </c>
      <c r="AP456" s="29">
        <v>0</v>
      </c>
      <c r="AQ456" s="29">
        <v>0</v>
      </c>
      <c r="AR456" s="29">
        <v>411740</v>
      </c>
      <c r="AS456" s="29">
        <v>0</v>
      </c>
      <c r="AT456" s="29">
        <v>0</v>
      </c>
      <c r="AU456" s="23"/>
      <c r="AV456" s="29">
        <v>411740</v>
      </c>
      <c r="AW456" s="23" t="s">
        <v>4729</v>
      </c>
      <c r="AX456" s="23" t="s">
        <v>5058</v>
      </c>
      <c r="AY456" s="23" t="s">
        <v>4731</v>
      </c>
      <c r="AZ456" s="29">
        <v>0</v>
      </c>
    </row>
    <row r="457" spans="1:52" s="27" customFormat="1" hidden="1" x14ac:dyDescent="0.2">
      <c r="A457" s="23">
        <v>891480000</v>
      </c>
      <c r="B457" s="23" t="s">
        <v>20</v>
      </c>
      <c r="C457" s="23" t="s">
        <v>4033</v>
      </c>
      <c r="D457" s="23" t="str">
        <f t="shared" si="9"/>
        <v>891480000_EI0146205</v>
      </c>
      <c r="E457" s="23" t="s">
        <v>1680</v>
      </c>
      <c r="F457" s="23" t="s">
        <v>2540</v>
      </c>
      <c r="G457" s="24">
        <v>45474</v>
      </c>
      <c r="H457" s="23"/>
      <c r="I457" s="26">
        <v>147673</v>
      </c>
      <c r="J457" s="26">
        <v>147673</v>
      </c>
      <c r="K457" s="23"/>
      <c r="L457" s="23" t="s">
        <v>26</v>
      </c>
      <c r="M457" s="23"/>
      <c r="N457" s="23" t="e">
        <v>#N/A</v>
      </c>
      <c r="O457" s="23" t="s">
        <v>4728</v>
      </c>
      <c r="P457" s="29">
        <v>0</v>
      </c>
      <c r="Q457" s="23"/>
      <c r="R457" s="23"/>
      <c r="S457" s="23"/>
      <c r="T457" s="29">
        <v>0</v>
      </c>
      <c r="U457" s="29">
        <v>0</v>
      </c>
      <c r="V457" s="23"/>
      <c r="W457" s="25"/>
      <c r="X457" s="23"/>
      <c r="Y457" s="29">
        <v>0</v>
      </c>
      <c r="Z457" s="29">
        <v>0</v>
      </c>
      <c r="AA457" s="29">
        <v>0</v>
      </c>
      <c r="AB457" s="23"/>
      <c r="AC457" s="25"/>
      <c r="AD457" s="23"/>
      <c r="AE457" s="29">
        <v>0</v>
      </c>
      <c r="AF457" s="23" t="s">
        <v>4676</v>
      </c>
      <c r="AG457" s="25">
        <v>45460</v>
      </c>
      <c r="AH457" s="25">
        <v>45475</v>
      </c>
      <c r="AI457" s="25">
        <v>45488</v>
      </c>
      <c r="AJ457" s="29">
        <v>147673</v>
      </c>
      <c r="AK457" s="29">
        <v>0</v>
      </c>
      <c r="AL457" s="29">
        <v>0</v>
      </c>
      <c r="AM457" s="29">
        <v>0</v>
      </c>
      <c r="AN457" s="29">
        <v>0</v>
      </c>
      <c r="AO457" s="29">
        <v>0</v>
      </c>
      <c r="AP457" s="29">
        <v>0</v>
      </c>
      <c r="AQ457" s="29">
        <v>0</v>
      </c>
      <c r="AR457" s="29">
        <v>147673</v>
      </c>
      <c r="AS457" s="29">
        <v>0</v>
      </c>
      <c r="AT457" s="29">
        <v>0</v>
      </c>
      <c r="AU457" s="23"/>
      <c r="AV457" s="29">
        <v>147673</v>
      </c>
      <c r="AW457" s="23" t="s">
        <v>4729</v>
      </c>
      <c r="AX457" s="23" t="s">
        <v>5059</v>
      </c>
      <c r="AY457" s="23" t="s">
        <v>4791</v>
      </c>
      <c r="AZ457" s="29">
        <v>0</v>
      </c>
    </row>
    <row r="458" spans="1:52" s="27" customFormat="1" hidden="1" x14ac:dyDescent="0.2">
      <c r="A458" s="23">
        <v>891480000</v>
      </c>
      <c r="B458" s="23" t="s">
        <v>20</v>
      </c>
      <c r="C458" s="23" t="s">
        <v>4037</v>
      </c>
      <c r="D458" s="23" t="str">
        <f t="shared" si="9"/>
        <v>891480000_EI599820</v>
      </c>
      <c r="E458" s="23" t="s">
        <v>1676</v>
      </c>
      <c r="F458" s="23" t="s">
        <v>2544</v>
      </c>
      <c r="G458" s="24">
        <v>45474</v>
      </c>
      <c r="H458" s="23"/>
      <c r="I458" s="26">
        <v>4826285</v>
      </c>
      <c r="J458" s="26">
        <v>4826285</v>
      </c>
      <c r="K458" s="23"/>
      <c r="L458" s="23" t="s">
        <v>26</v>
      </c>
      <c r="M458" s="23"/>
      <c r="N458" s="23" t="e">
        <v>#N/A</v>
      </c>
      <c r="O458" s="23" t="s">
        <v>4728</v>
      </c>
      <c r="P458" s="29">
        <v>0</v>
      </c>
      <c r="Q458" s="23"/>
      <c r="R458" s="23"/>
      <c r="S458" s="23"/>
      <c r="T458" s="29">
        <v>0</v>
      </c>
      <c r="U458" s="29">
        <v>0</v>
      </c>
      <c r="V458" s="23"/>
      <c r="W458" s="25"/>
      <c r="X458" s="23"/>
      <c r="Y458" s="29">
        <v>0</v>
      </c>
      <c r="Z458" s="29">
        <v>0</v>
      </c>
      <c r="AA458" s="29">
        <v>0</v>
      </c>
      <c r="AB458" s="23"/>
      <c r="AC458" s="25"/>
      <c r="AD458" s="23"/>
      <c r="AE458" s="29">
        <v>0</v>
      </c>
      <c r="AF458" s="23" t="s">
        <v>4676</v>
      </c>
      <c r="AG458" s="25">
        <v>45456</v>
      </c>
      <c r="AH458" s="25">
        <v>45475</v>
      </c>
      <c r="AI458" s="25">
        <v>45498</v>
      </c>
      <c r="AJ458" s="29">
        <v>4826285</v>
      </c>
      <c r="AK458" s="29">
        <v>0</v>
      </c>
      <c r="AL458" s="29">
        <v>0</v>
      </c>
      <c r="AM458" s="29">
        <v>0</v>
      </c>
      <c r="AN458" s="29">
        <v>0</v>
      </c>
      <c r="AO458" s="29">
        <v>0</v>
      </c>
      <c r="AP458" s="29">
        <v>0</v>
      </c>
      <c r="AQ458" s="29">
        <v>0</v>
      </c>
      <c r="AR458" s="29">
        <v>4826285</v>
      </c>
      <c r="AS458" s="29">
        <v>0</v>
      </c>
      <c r="AT458" s="29">
        <v>0</v>
      </c>
      <c r="AU458" s="23"/>
      <c r="AV458" s="29">
        <v>4826285</v>
      </c>
      <c r="AW458" s="23" t="s">
        <v>4729</v>
      </c>
      <c r="AX458" s="23" t="s">
        <v>5061</v>
      </c>
      <c r="AY458" s="23" t="s">
        <v>4731</v>
      </c>
      <c r="AZ458" s="29">
        <v>0</v>
      </c>
    </row>
    <row r="459" spans="1:52" s="27" customFormat="1" hidden="1" x14ac:dyDescent="0.2">
      <c r="A459" s="23">
        <v>891480000</v>
      </c>
      <c r="B459" s="23" t="s">
        <v>20</v>
      </c>
      <c r="C459" s="23" t="s">
        <v>4041</v>
      </c>
      <c r="D459" s="23" t="str">
        <f t="shared" si="9"/>
        <v>891480000_EJ216583</v>
      </c>
      <c r="E459" s="23" t="s">
        <v>1678</v>
      </c>
      <c r="F459" s="23" t="s">
        <v>2548</v>
      </c>
      <c r="G459" s="24">
        <v>45474</v>
      </c>
      <c r="H459" s="23"/>
      <c r="I459" s="26">
        <v>5469649</v>
      </c>
      <c r="J459" s="26">
        <v>5469649</v>
      </c>
      <c r="K459" s="23"/>
      <c r="L459" s="23" t="s">
        <v>26</v>
      </c>
      <c r="M459" s="23"/>
      <c r="N459" s="23" t="e">
        <v>#N/A</v>
      </c>
      <c r="O459" s="23" t="s">
        <v>4728</v>
      </c>
      <c r="P459" s="29">
        <v>0</v>
      </c>
      <c r="Q459" s="23"/>
      <c r="R459" s="23"/>
      <c r="S459" s="23"/>
      <c r="T459" s="29">
        <v>0</v>
      </c>
      <c r="U459" s="29">
        <v>0</v>
      </c>
      <c r="V459" s="23"/>
      <c r="W459" s="25"/>
      <c r="X459" s="23"/>
      <c r="Y459" s="29">
        <v>0</v>
      </c>
      <c r="Z459" s="29">
        <v>0</v>
      </c>
      <c r="AA459" s="29">
        <v>0</v>
      </c>
      <c r="AB459" s="23"/>
      <c r="AC459" s="25"/>
      <c r="AD459" s="23"/>
      <c r="AE459" s="29">
        <v>0</v>
      </c>
      <c r="AF459" s="23" t="s">
        <v>4676</v>
      </c>
      <c r="AG459" s="25">
        <v>45457</v>
      </c>
      <c r="AH459" s="25">
        <v>45475</v>
      </c>
      <c r="AI459" s="25">
        <v>45490</v>
      </c>
      <c r="AJ459" s="29">
        <v>5469649</v>
      </c>
      <c r="AK459" s="29">
        <v>0</v>
      </c>
      <c r="AL459" s="29">
        <v>0</v>
      </c>
      <c r="AM459" s="29">
        <v>0</v>
      </c>
      <c r="AN459" s="29">
        <v>0</v>
      </c>
      <c r="AO459" s="29">
        <v>0</v>
      </c>
      <c r="AP459" s="29">
        <v>0</v>
      </c>
      <c r="AQ459" s="29">
        <v>0</v>
      </c>
      <c r="AR459" s="29">
        <v>5469649</v>
      </c>
      <c r="AS459" s="29">
        <v>0</v>
      </c>
      <c r="AT459" s="29">
        <v>0</v>
      </c>
      <c r="AU459" s="23"/>
      <c r="AV459" s="29">
        <v>5469649</v>
      </c>
      <c r="AW459" s="23" t="s">
        <v>4729</v>
      </c>
      <c r="AX459" s="23" t="s">
        <v>5063</v>
      </c>
      <c r="AY459" s="23" t="s">
        <v>4731</v>
      </c>
      <c r="AZ459" s="29">
        <v>0</v>
      </c>
    </row>
    <row r="460" spans="1:52" s="27" customFormat="1" hidden="1" x14ac:dyDescent="0.2">
      <c r="A460" s="23">
        <v>891480000</v>
      </c>
      <c r="B460" s="23" t="s">
        <v>20</v>
      </c>
      <c r="C460" s="23" t="s">
        <v>4044</v>
      </c>
      <c r="D460" s="23" t="str">
        <f t="shared" si="9"/>
        <v>891480000_EI4857617</v>
      </c>
      <c r="E460" s="23" t="s">
        <v>1673</v>
      </c>
      <c r="F460" s="23" t="s">
        <v>2551</v>
      </c>
      <c r="G460" s="24">
        <v>45474</v>
      </c>
      <c r="H460" s="23"/>
      <c r="I460" s="26">
        <v>108672</v>
      </c>
      <c r="J460" s="26">
        <v>108672</v>
      </c>
      <c r="K460" s="23"/>
      <c r="L460" s="23" t="s">
        <v>26</v>
      </c>
      <c r="M460" s="23"/>
      <c r="N460" s="23" t="e">
        <v>#N/A</v>
      </c>
      <c r="O460" s="23" t="s">
        <v>4728</v>
      </c>
      <c r="P460" s="29">
        <v>0</v>
      </c>
      <c r="Q460" s="23"/>
      <c r="R460" s="23"/>
      <c r="S460" s="23"/>
      <c r="T460" s="29">
        <v>0</v>
      </c>
      <c r="U460" s="29">
        <v>0</v>
      </c>
      <c r="V460" s="23"/>
      <c r="W460" s="25"/>
      <c r="X460" s="23"/>
      <c r="Y460" s="29">
        <v>0</v>
      </c>
      <c r="Z460" s="29">
        <v>0</v>
      </c>
      <c r="AA460" s="29">
        <v>0</v>
      </c>
      <c r="AB460" s="23"/>
      <c r="AC460" s="25"/>
      <c r="AD460" s="23"/>
      <c r="AE460" s="29">
        <v>0</v>
      </c>
      <c r="AF460" s="23" t="s">
        <v>4676</v>
      </c>
      <c r="AG460" s="25">
        <v>45449</v>
      </c>
      <c r="AH460" s="25">
        <v>45475</v>
      </c>
      <c r="AI460" s="25">
        <v>45498</v>
      </c>
      <c r="AJ460" s="29">
        <v>108672</v>
      </c>
      <c r="AK460" s="29">
        <v>0</v>
      </c>
      <c r="AL460" s="29">
        <v>0</v>
      </c>
      <c r="AM460" s="29">
        <v>0</v>
      </c>
      <c r="AN460" s="29">
        <v>0</v>
      </c>
      <c r="AO460" s="29">
        <v>0</v>
      </c>
      <c r="AP460" s="29">
        <v>0</v>
      </c>
      <c r="AQ460" s="29">
        <v>0</v>
      </c>
      <c r="AR460" s="29">
        <v>108672</v>
      </c>
      <c r="AS460" s="29">
        <v>0</v>
      </c>
      <c r="AT460" s="29">
        <v>0</v>
      </c>
      <c r="AU460" s="23"/>
      <c r="AV460" s="29">
        <v>108672</v>
      </c>
      <c r="AW460" s="23" t="s">
        <v>4729</v>
      </c>
      <c r="AX460" s="23" t="s">
        <v>5064</v>
      </c>
      <c r="AY460" s="23" t="s">
        <v>4731</v>
      </c>
      <c r="AZ460" s="29">
        <v>0</v>
      </c>
    </row>
    <row r="461" spans="1:52" s="27" customFormat="1" hidden="1" x14ac:dyDescent="0.2">
      <c r="A461" s="23">
        <v>891480000</v>
      </c>
      <c r="B461" s="23" t="s">
        <v>20</v>
      </c>
      <c r="C461" s="23" t="s">
        <v>4047</v>
      </c>
      <c r="D461" s="23" t="str">
        <f t="shared" si="9"/>
        <v>891480000_EI0145959</v>
      </c>
      <c r="E461" s="23" t="s">
        <v>1680</v>
      </c>
      <c r="F461" s="23" t="s">
        <v>2554</v>
      </c>
      <c r="G461" s="24">
        <v>45474</v>
      </c>
      <c r="H461" s="23"/>
      <c r="I461" s="26">
        <v>271435</v>
      </c>
      <c r="J461" s="26">
        <v>271435</v>
      </c>
      <c r="K461" s="23"/>
      <c r="L461" s="23" t="s">
        <v>26</v>
      </c>
      <c r="M461" s="23"/>
      <c r="N461" s="23" t="e">
        <v>#N/A</v>
      </c>
      <c r="O461" s="23" t="s">
        <v>4728</v>
      </c>
      <c r="P461" s="29">
        <v>0</v>
      </c>
      <c r="Q461" s="23"/>
      <c r="R461" s="23"/>
      <c r="S461" s="23"/>
      <c r="T461" s="29">
        <v>0</v>
      </c>
      <c r="U461" s="29">
        <v>0</v>
      </c>
      <c r="V461" s="23"/>
      <c r="W461" s="25"/>
      <c r="X461" s="23"/>
      <c r="Y461" s="29">
        <v>0</v>
      </c>
      <c r="Z461" s="29">
        <v>0</v>
      </c>
      <c r="AA461" s="29">
        <v>0</v>
      </c>
      <c r="AB461" s="23"/>
      <c r="AC461" s="25"/>
      <c r="AD461" s="23"/>
      <c r="AE461" s="29">
        <v>0</v>
      </c>
      <c r="AF461" s="23" t="s">
        <v>4676</v>
      </c>
      <c r="AG461" s="25">
        <v>45454</v>
      </c>
      <c r="AH461" s="25">
        <v>45475</v>
      </c>
      <c r="AI461" s="25">
        <v>45492</v>
      </c>
      <c r="AJ461" s="29">
        <v>306706</v>
      </c>
      <c r="AK461" s="29">
        <v>0</v>
      </c>
      <c r="AL461" s="29">
        <v>0</v>
      </c>
      <c r="AM461" s="29">
        <v>0</v>
      </c>
      <c r="AN461" s="29">
        <v>0</v>
      </c>
      <c r="AO461" s="29">
        <v>0</v>
      </c>
      <c r="AP461" s="29">
        <v>0</v>
      </c>
      <c r="AQ461" s="29">
        <v>0</v>
      </c>
      <c r="AR461" s="29">
        <v>306706</v>
      </c>
      <c r="AS461" s="29">
        <v>0</v>
      </c>
      <c r="AT461" s="29">
        <v>0</v>
      </c>
      <c r="AU461" s="23"/>
      <c r="AV461" s="29">
        <v>306706</v>
      </c>
      <c r="AW461" s="23" t="s">
        <v>4729</v>
      </c>
      <c r="AX461" s="23" t="s">
        <v>5065</v>
      </c>
      <c r="AY461" s="23" t="s">
        <v>4791</v>
      </c>
      <c r="AZ461" s="29">
        <v>0</v>
      </c>
    </row>
    <row r="462" spans="1:52" s="27" customFormat="1" hidden="1" x14ac:dyDescent="0.2">
      <c r="A462" s="23">
        <v>891480000</v>
      </c>
      <c r="B462" s="23" t="s">
        <v>20</v>
      </c>
      <c r="C462" s="23" t="s">
        <v>4049</v>
      </c>
      <c r="D462" s="23" t="str">
        <f t="shared" si="9"/>
        <v>891480000_EI609430</v>
      </c>
      <c r="E462" s="23" t="s">
        <v>1677</v>
      </c>
      <c r="F462" s="23" t="s">
        <v>2556</v>
      </c>
      <c r="G462" s="24">
        <v>45474</v>
      </c>
      <c r="H462" s="23"/>
      <c r="I462" s="26">
        <v>5043736</v>
      </c>
      <c r="J462" s="26">
        <v>5043736</v>
      </c>
      <c r="K462" s="23"/>
      <c r="L462" s="23" t="s">
        <v>26</v>
      </c>
      <c r="M462" s="23"/>
      <c r="N462" s="23" t="e">
        <v>#N/A</v>
      </c>
      <c r="O462" s="23" t="s">
        <v>4728</v>
      </c>
      <c r="P462" s="29">
        <v>0</v>
      </c>
      <c r="Q462" s="23"/>
      <c r="R462" s="23"/>
      <c r="S462" s="23"/>
      <c r="T462" s="29">
        <v>0</v>
      </c>
      <c r="U462" s="29">
        <v>0</v>
      </c>
      <c r="V462" s="23"/>
      <c r="W462" s="25"/>
      <c r="X462" s="23"/>
      <c r="Y462" s="29">
        <v>0</v>
      </c>
      <c r="Z462" s="29">
        <v>0</v>
      </c>
      <c r="AA462" s="29">
        <v>0</v>
      </c>
      <c r="AB462" s="23"/>
      <c r="AC462" s="25"/>
      <c r="AD462" s="23"/>
      <c r="AE462" s="29">
        <v>0</v>
      </c>
      <c r="AF462" s="23" t="s">
        <v>4676</v>
      </c>
      <c r="AG462" s="25">
        <v>45456</v>
      </c>
      <c r="AH462" s="25">
        <v>45475</v>
      </c>
      <c r="AI462" s="25">
        <v>45495</v>
      </c>
      <c r="AJ462" s="29">
        <v>5043736</v>
      </c>
      <c r="AK462" s="29">
        <v>0</v>
      </c>
      <c r="AL462" s="29">
        <v>0</v>
      </c>
      <c r="AM462" s="29">
        <v>0</v>
      </c>
      <c r="AN462" s="29">
        <v>0</v>
      </c>
      <c r="AO462" s="29">
        <v>0</v>
      </c>
      <c r="AP462" s="29">
        <v>0</v>
      </c>
      <c r="AQ462" s="29">
        <v>0</v>
      </c>
      <c r="AR462" s="29">
        <v>5043736</v>
      </c>
      <c r="AS462" s="29">
        <v>0</v>
      </c>
      <c r="AT462" s="29">
        <v>0</v>
      </c>
      <c r="AU462" s="23"/>
      <c r="AV462" s="29">
        <v>5043736</v>
      </c>
      <c r="AW462" s="23" t="s">
        <v>4729</v>
      </c>
      <c r="AX462" s="23" t="s">
        <v>5066</v>
      </c>
      <c r="AY462" s="23" t="s">
        <v>4731</v>
      </c>
      <c r="AZ462" s="29">
        <v>0</v>
      </c>
    </row>
    <row r="463" spans="1:52" s="27" customFormat="1" hidden="1" x14ac:dyDescent="0.2">
      <c r="A463" s="23">
        <v>891480000</v>
      </c>
      <c r="B463" s="23" t="s">
        <v>20</v>
      </c>
      <c r="C463" s="23" t="s">
        <v>4056</v>
      </c>
      <c r="D463" s="23" t="str">
        <f t="shared" si="9"/>
        <v>891480000_EI599805</v>
      </c>
      <c r="E463" s="23" t="s">
        <v>1676</v>
      </c>
      <c r="F463" s="23" t="s">
        <v>2563</v>
      </c>
      <c r="G463" s="24">
        <v>45474</v>
      </c>
      <c r="H463" s="23"/>
      <c r="I463" s="26">
        <v>11202236</v>
      </c>
      <c r="J463" s="26">
        <v>11202236</v>
      </c>
      <c r="K463" s="23"/>
      <c r="L463" s="23" t="s">
        <v>26</v>
      </c>
      <c r="M463" s="23"/>
      <c r="N463" s="23" t="e">
        <v>#N/A</v>
      </c>
      <c r="O463" s="23" t="s">
        <v>4728</v>
      </c>
      <c r="P463" s="29">
        <v>0</v>
      </c>
      <c r="Q463" s="23"/>
      <c r="R463" s="23"/>
      <c r="S463" s="23"/>
      <c r="T463" s="29">
        <v>0</v>
      </c>
      <c r="U463" s="29">
        <v>0</v>
      </c>
      <c r="V463" s="23"/>
      <c r="W463" s="25"/>
      <c r="X463" s="23"/>
      <c r="Y463" s="29">
        <v>0</v>
      </c>
      <c r="Z463" s="29">
        <v>0</v>
      </c>
      <c r="AA463" s="29">
        <v>0</v>
      </c>
      <c r="AB463" s="23"/>
      <c r="AC463" s="25"/>
      <c r="AD463" s="23"/>
      <c r="AE463" s="29">
        <v>0</v>
      </c>
      <c r="AF463" s="23" t="s">
        <v>4676</v>
      </c>
      <c r="AG463" s="25">
        <v>45454</v>
      </c>
      <c r="AH463" s="25">
        <v>45475</v>
      </c>
      <c r="AI463" s="25">
        <v>45496</v>
      </c>
      <c r="AJ463" s="29">
        <v>11202236</v>
      </c>
      <c r="AK463" s="29">
        <v>0</v>
      </c>
      <c r="AL463" s="29">
        <v>0</v>
      </c>
      <c r="AM463" s="29">
        <v>0</v>
      </c>
      <c r="AN463" s="29">
        <v>0</v>
      </c>
      <c r="AO463" s="29">
        <v>0</v>
      </c>
      <c r="AP463" s="29">
        <v>0</v>
      </c>
      <c r="AQ463" s="29">
        <v>0</v>
      </c>
      <c r="AR463" s="29">
        <v>11202236</v>
      </c>
      <c r="AS463" s="29">
        <v>0</v>
      </c>
      <c r="AT463" s="29">
        <v>0</v>
      </c>
      <c r="AU463" s="23"/>
      <c r="AV463" s="29">
        <v>11202236</v>
      </c>
      <c r="AW463" s="23" t="s">
        <v>4729</v>
      </c>
      <c r="AX463" s="23" t="s">
        <v>5070</v>
      </c>
      <c r="AY463" s="23" t="s">
        <v>4731</v>
      </c>
      <c r="AZ463" s="29">
        <v>0</v>
      </c>
    </row>
    <row r="464" spans="1:52" s="27" customFormat="1" hidden="1" x14ac:dyDescent="0.2">
      <c r="A464" s="23">
        <v>891480000</v>
      </c>
      <c r="B464" s="23" t="s">
        <v>20</v>
      </c>
      <c r="C464" s="23" t="s">
        <v>4026</v>
      </c>
      <c r="D464" s="23" t="str">
        <f t="shared" si="9"/>
        <v>891480000_EI469255</v>
      </c>
      <c r="E464" s="23" t="s">
        <v>1699</v>
      </c>
      <c r="F464" s="23" t="s">
        <v>2534</v>
      </c>
      <c r="G464" s="24">
        <v>45475</v>
      </c>
      <c r="H464" s="23"/>
      <c r="I464" s="26">
        <v>191068</v>
      </c>
      <c r="J464" s="26">
        <v>191068</v>
      </c>
      <c r="K464" s="23"/>
      <c r="L464" s="23" t="s">
        <v>26</v>
      </c>
      <c r="M464" s="23"/>
      <c r="N464" s="23" t="e">
        <v>#N/A</v>
      </c>
      <c r="O464" s="23" t="s">
        <v>4728</v>
      </c>
      <c r="P464" s="29">
        <v>0</v>
      </c>
      <c r="Q464" s="23"/>
      <c r="R464" s="23"/>
      <c r="S464" s="23"/>
      <c r="T464" s="29">
        <v>0</v>
      </c>
      <c r="U464" s="29">
        <v>0</v>
      </c>
      <c r="V464" s="23"/>
      <c r="W464" s="25"/>
      <c r="X464" s="23"/>
      <c r="Y464" s="29">
        <v>0</v>
      </c>
      <c r="Z464" s="29">
        <v>0</v>
      </c>
      <c r="AA464" s="29">
        <v>0</v>
      </c>
      <c r="AB464" s="23"/>
      <c r="AC464" s="25"/>
      <c r="AD464" s="23"/>
      <c r="AE464" s="29">
        <v>0</v>
      </c>
      <c r="AF464" s="23" t="s">
        <v>4676</v>
      </c>
      <c r="AG464" s="25">
        <v>45467</v>
      </c>
      <c r="AH464" s="25">
        <v>45475</v>
      </c>
      <c r="AI464" s="25">
        <v>45498</v>
      </c>
      <c r="AJ464" s="29">
        <v>191068</v>
      </c>
      <c r="AK464" s="29">
        <v>0</v>
      </c>
      <c r="AL464" s="29">
        <v>0</v>
      </c>
      <c r="AM464" s="29">
        <v>0</v>
      </c>
      <c r="AN464" s="29">
        <v>0</v>
      </c>
      <c r="AO464" s="29">
        <v>0</v>
      </c>
      <c r="AP464" s="29">
        <v>0</v>
      </c>
      <c r="AQ464" s="29">
        <v>0</v>
      </c>
      <c r="AR464" s="29">
        <v>191068</v>
      </c>
      <c r="AS464" s="29">
        <v>0</v>
      </c>
      <c r="AT464" s="29">
        <v>0</v>
      </c>
      <c r="AU464" s="23"/>
      <c r="AV464" s="29">
        <v>191068</v>
      </c>
      <c r="AW464" s="23" t="s">
        <v>4729</v>
      </c>
      <c r="AX464" s="23" t="s">
        <v>5072</v>
      </c>
      <c r="AY464" s="23" t="s">
        <v>4731</v>
      </c>
      <c r="AZ464" s="29">
        <v>0</v>
      </c>
    </row>
    <row r="465" spans="1:52" s="27" customFormat="1" hidden="1" x14ac:dyDescent="0.2">
      <c r="A465" s="23">
        <v>891480000</v>
      </c>
      <c r="B465" s="23" t="s">
        <v>20</v>
      </c>
      <c r="C465" s="23" t="s">
        <v>4027</v>
      </c>
      <c r="D465" s="23" t="str">
        <f t="shared" si="9"/>
        <v>891480000_EI0146411</v>
      </c>
      <c r="E465" s="23" t="s">
        <v>1680</v>
      </c>
      <c r="F465" s="23" t="s">
        <v>2535</v>
      </c>
      <c r="G465" s="24">
        <v>45475</v>
      </c>
      <c r="H465" s="23"/>
      <c r="I465" s="26">
        <v>99296</v>
      </c>
      <c r="J465" s="26">
        <v>99296</v>
      </c>
      <c r="K465" s="23"/>
      <c r="L465" s="23" t="s">
        <v>26</v>
      </c>
      <c r="M465" s="23"/>
      <c r="N465" s="23" t="e">
        <v>#N/A</v>
      </c>
      <c r="O465" s="23" t="s">
        <v>4728</v>
      </c>
      <c r="P465" s="29">
        <v>0</v>
      </c>
      <c r="Q465" s="23"/>
      <c r="R465" s="23"/>
      <c r="S465" s="23"/>
      <c r="T465" s="29">
        <v>0</v>
      </c>
      <c r="U465" s="29">
        <v>0</v>
      </c>
      <c r="V465" s="23"/>
      <c r="W465" s="25"/>
      <c r="X465" s="23"/>
      <c r="Y465" s="29">
        <v>0</v>
      </c>
      <c r="Z465" s="29">
        <v>0</v>
      </c>
      <c r="AA465" s="29">
        <v>0</v>
      </c>
      <c r="AB465" s="23"/>
      <c r="AC465" s="25"/>
      <c r="AD465" s="23"/>
      <c r="AE465" s="29">
        <v>0</v>
      </c>
      <c r="AF465" s="23" t="s">
        <v>4676</v>
      </c>
      <c r="AG465" s="25">
        <v>45462</v>
      </c>
      <c r="AH465" s="25">
        <v>45475</v>
      </c>
      <c r="AI465" s="25">
        <v>45486</v>
      </c>
      <c r="AJ465" s="29">
        <v>99296</v>
      </c>
      <c r="AK465" s="29">
        <v>0</v>
      </c>
      <c r="AL465" s="29">
        <v>0</v>
      </c>
      <c r="AM465" s="29">
        <v>0</v>
      </c>
      <c r="AN465" s="29">
        <v>0</v>
      </c>
      <c r="AO465" s="29">
        <v>0</v>
      </c>
      <c r="AP465" s="29">
        <v>0</v>
      </c>
      <c r="AQ465" s="29">
        <v>0</v>
      </c>
      <c r="AR465" s="29">
        <v>99296</v>
      </c>
      <c r="AS465" s="29">
        <v>0</v>
      </c>
      <c r="AT465" s="29">
        <v>0</v>
      </c>
      <c r="AU465" s="23"/>
      <c r="AV465" s="29">
        <v>99296</v>
      </c>
      <c r="AW465" s="23" t="s">
        <v>4729</v>
      </c>
      <c r="AX465" s="23" t="s">
        <v>5073</v>
      </c>
      <c r="AY465" s="23" t="s">
        <v>4791</v>
      </c>
      <c r="AZ465" s="29">
        <v>0</v>
      </c>
    </row>
    <row r="466" spans="1:52" s="27" customFormat="1" hidden="1" x14ac:dyDescent="0.2">
      <c r="A466" s="23">
        <v>891480000</v>
      </c>
      <c r="B466" s="23" t="s">
        <v>20</v>
      </c>
      <c r="C466" s="23" t="s">
        <v>3977</v>
      </c>
      <c r="D466" s="23" t="str">
        <f t="shared" si="9"/>
        <v>891480000_EI561466</v>
      </c>
      <c r="E466" s="23" t="s">
        <v>1726</v>
      </c>
      <c r="F466" s="23" t="s">
        <v>2494</v>
      </c>
      <c r="G466" s="24">
        <v>45478</v>
      </c>
      <c r="H466" s="23"/>
      <c r="I466" s="26">
        <v>250207</v>
      </c>
      <c r="J466" s="26">
        <v>250207</v>
      </c>
      <c r="K466" s="23"/>
      <c r="L466" s="23" t="s">
        <v>26</v>
      </c>
      <c r="M466" s="23"/>
      <c r="N466" s="23" t="e">
        <v>#N/A</v>
      </c>
      <c r="O466" s="23" t="s">
        <v>4728</v>
      </c>
      <c r="P466" s="29">
        <v>0</v>
      </c>
      <c r="Q466" s="23"/>
      <c r="R466" s="23"/>
      <c r="S466" s="23"/>
      <c r="T466" s="29">
        <v>0</v>
      </c>
      <c r="U466" s="29">
        <v>0</v>
      </c>
      <c r="V466" s="23"/>
      <c r="W466" s="25"/>
      <c r="X466" s="23"/>
      <c r="Y466" s="29">
        <v>0</v>
      </c>
      <c r="Z466" s="29">
        <v>0</v>
      </c>
      <c r="AA466" s="29">
        <v>0</v>
      </c>
      <c r="AB466" s="23"/>
      <c r="AC466" s="25"/>
      <c r="AD466" s="23"/>
      <c r="AE466" s="29">
        <v>0</v>
      </c>
      <c r="AF466" s="23" t="s">
        <v>4676</v>
      </c>
      <c r="AG466" s="25">
        <v>45475</v>
      </c>
      <c r="AH466" s="25">
        <v>45478</v>
      </c>
      <c r="AI466" s="25">
        <v>45498</v>
      </c>
      <c r="AJ466" s="29">
        <v>250207</v>
      </c>
      <c r="AK466" s="29">
        <v>0</v>
      </c>
      <c r="AL466" s="29">
        <v>0</v>
      </c>
      <c r="AM466" s="29">
        <v>0</v>
      </c>
      <c r="AN466" s="29">
        <v>0</v>
      </c>
      <c r="AO466" s="29">
        <v>0</v>
      </c>
      <c r="AP466" s="29">
        <v>0</v>
      </c>
      <c r="AQ466" s="29">
        <v>0</v>
      </c>
      <c r="AR466" s="29">
        <v>250207</v>
      </c>
      <c r="AS466" s="29">
        <v>0</v>
      </c>
      <c r="AT466" s="29">
        <v>0</v>
      </c>
      <c r="AU466" s="23"/>
      <c r="AV466" s="29">
        <v>250207</v>
      </c>
      <c r="AW466" s="23" t="s">
        <v>4729</v>
      </c>
      <c r="AX466" s="23" t="s">
        <v>5074</v>
      </c>
      <c r="AY466" s="23" t="s">
        <v>4731</v>
      </c>
      <c r="AZ466" s="29">
        <v>0</v>
      </c>
    </row>
    <row r="467" spans="1:52" s="27" customFormat="1" hidden="1" x14ac:dyDescent="0.2">
      <c r="A467" s="23">
        <v>891480000</v>
      </c>
      <c r="B467" s="23" t="s">
        <v>20</v>
      </c>
      <c r="C467" s="23" t="s">
        <v>3987</v>
      </c>
      <c r="D467" s="23" t="str">
        <f t="shared" si="9"/>
        <v>891480000_EI5122530</v>
      </c>
      <c r="E467" s="23" t="s">
        <v>1681</v>
      </c>
      <c r="F467" s="23" t="s">
        <v>2504</v>
      </c>
      <c r="G467" s="24">
        <v>45478</v>
      </c>
      <c r="H467" s="23"/>
      <c r="I467" s="26">
        <v>241217</v>
      </c>
      <c r="J467" s="26">
        <v>241217</v>
      </c>
      <c r="K467" s="23"/>
      <c r="L467" s="23" t="s">
        <v>26</v>
      </c>
      <c r="M467" s="23"/>
      <c r="N467" s="23" t="e">
        <v>#N/A</v>
      </c>
      <c r="O467" s="23" t="s">
        <v>4728</v>
      </c>
      <c r="P467" s="29">
        <v>0</v>
      </c>
      <c r="Q467" s="23"/>
      <c r="R467" s="23"/>
      <c r="S467" s="23"/>
      <c r="T467" s="29">
        <v>0</v>
      </c>
      <c r="U467" s="29">
        <v>0</v>
      </c>
      <c r="V467" s="23"/>
      <c r="W467" s="25"/>
      <c r="X467" s="23"/>
      <c r="Y467" s="29">
        <v>0</v>
      </c>
      <c r="Z467" s="29">
        <v>0</v>
      </c>
      <c r="AA467" s="29">
        <v>0</v>
      </c>
      <c r="AB467" s="23"/>
      <c r="AC467" s="25"/>
      <c r="AD467" s="23"/>
      <c r="AE467" s="29">
        <v>0</v>
      </c>
      <c r="AF467" s="23" t="s">
        <v>4676</v>
      </c>
      <c r="AG467" s="25">
        <v>45470</v>
      </c>
      <c r="AH467" s="25">
        <v>45478</v>
      </c>
      <c r="AI467" s="25">
        <v>45492</v>
      </c>
      <c r="AJ467" s="29">
        <v>241217</v>
      </c>
      <c r="AK467" s="29">
        <v>0</v>
      </c>
      <c r="AL467" s="29">
        <v>0</v>
      </c>
      <c r="AM467" s="29">
        <v>0</v>
      </c>
      <c r="AN467" s="29">
        <v>0</v>
      </c>
      <c r="AO467" s="29">
        <v>0</v>
      </c>
      <c r="AP467" s="29">
        <v>0</v>
      </c>
      <c r="AQ467" s="29">
        <v>0</v>
      </c>
      <c r="AR467" s="29">
        <v>241217</v>
      </c>
      <c r="AS467" s="29">
        <v>0</v>
      </c>
      <c r="AT467" s="29">
        <v>0</v>
      </c>
      <c r="AU467" s="23"/>
      <c r="AV467" s="29">
        <v>241217</v>
      </c>
      <c r="AW467" s="23" t="s">
        <v>4729</v>
      </c>
      <c r="AX467" s="23" t="s">
        <v>5077</v>
      </c>
      <c r="AY467" s="23" t="s">
        <v>4731</v>
      </c>
      <c r="AZ467" s="29">
        <v>0</v>
      </c>
    </row>
    <row r="468" spans="1:52" s="27" customFormat="1" hidden="1" x14ac:dyDescent="0.2">
      <c r="A468" s="23">
        <v>891480000</v>
      </c>
      <c r="B468" s="23" t="s">
        <v>20</v>
      </c>
      <c r="C468" s="23" t="s">
        <v>3992</v>
      </c>
      <c r="D468" s="23" t="str">
        <f t="shared" si="9"/>
        <v>891480000_EI546369</v>
      </c>
      <c r="E468" s="23" t="s">
        <v>1674</v>
      </c>
      <c r="F468" s="23" t="s">
        <v>2509</v>
      </c>
      <c r="G468" s="24">
        <v>45478</v>
      </c>
      <c r="H468" s="23"/>
      <c r="I468" s="26">
        <v>11622667</v>
      </c>
      <c r="J468" s="26">
        <v>11622667</v>
      </c>
      <c r="K468" s="23"/>
      <c r="L468" s="23" t="s">
        <v>26</v>
      </c>
      <c r="M468" s="23"/>
      <c r="N468" s="23" t="e">
        <v>#N/A</v>
      </c>
      <c r="O468" s="23" t="s">
        <v>4728</v>
      </c>
      <c r="P468" s="29">
        <v>0</v>
      </c>
      <c r="Q468" s="23"/>
      <c r="R468" s="23"/>
      <c r="S468" s="23"/>
      <c r="T468" s="29">
        <v>0</v>
      </c>
      <c r="U468" s="29">
        <v>0</v>
      </c>
      <c r="V468" s="23"/>
      <c r="W468" s="25"/>
      <c r="X468" s="23"/>
      <c r="Y468" s="29">
        <v>0</v>
      </c>
      <c r="Z468" s="29">
        <v>0</v>
      </c>
      <c r="AA468" s="29">
        <v>0</v>
      </c>
      <c r="AB468" s="23"/>
      <c r="AC468" s="25"/>
      <c r="AD468" s="23"/>
      <c r="AE468" s="29">
        <v>0</v>
      </c>
      <c r="AF468" s="23" t="s">
        <v>4676</v>
      </c>
      <c r="AG468" s="25">
        <v>45472</v>
      </c>
      <c r="AH468" s="25">
        <v>45478</v>
      </c>
      <c r="AI468" s="25">
        <v>45498</v>
      </c>
      <c r="AJ468" s="29">
        <v>11622667</v>
      </c>
      <c r="AK468" s="29">
        <v>0</v>
      </c>
      <c r="AL468" s="29">
        <v>0</v>
      </c>
      <c r="AM468" s="29">
        <v>0</v>
      </c>
      <c r="AN468" s="29">
        <v>0</v>
      </c>
      <c r="AO468" s="29">
        <v>0</v>
      </c>
      <c r="AP468" s="29">
        <v>0</v>
      </c>
      <c r="AQ468" s="29">
        <v>0</v>
      </c>
      <c r="AR468" s="29">
        <v>11622667</v>
      </c>
      <c r="AS468" s="29">
        <v>0</v>
      </c>
      <c r="AT468" s="29">
        <v>0</v>
      </c>
      <c r="AU468" s="23"/>
      <c r="AV468" s="29">
        <v>11622667</v>
      </c>
      <c r="AW468" s="23" t="s">
        <v>4729</v>
      </c>
      <c r="AX468" s="23" t="s">
        <v>5078</v>
      </c>
      <c r="AY468" s="23" t="s">
        <v>4731</v>
      </c>
      <c r="AZ468" s="29">
        <v>0</v>
      </c>
    </row>
    <row r="469" spans="1:52" s="27" customFormat="1" hidden="1" x14ac:dyDescent="0.2">
      <c r="A469" s="23">
        <v>891480000</v>
      </c>
      <c r="B469" s="23" t="s">
        <v>20</v>
      </c>
      <c r="C469" s="23" t="s">
        <v>3999</v>
      </c>
      <c r="D469" s="23" t="str">
        <f t="shared" si="9"/>
        <v>891480000_EI599925</v>
      </c>
      <c r="E469" s="23" t="s">
        <v>1676</v>
      </c>
      <c r="F469" s="23" t="s">
        <v>2516</v>
      </c>
      <c r="G469" s="24">
        <v>45478</v>
      </c>
      <c r="H469" s="23"/>
      <c r="I469" s="26">
        <v>2047236</v>
      </c>
      <c r="J469" s="26">
        <v>2047236</v>
      </c>
      <c r="K469" s="23"/>
      <c r="L469" s="23" t="s">
        <v>26</v>
      </c>
      <c r="M469" s="23"/>
      <c r="N469" s="23" t="e">
        <v>#N/A</v>
      </c>
      <c r="O469" s="23" t="s">
        <v>4728</v>
      </c>
      <c r="P469" s="29">
        <v>0</v>
      </c>
      <c r="Q469" s="23"/>
      <c r="R469" s="23"/>
      <c r="S469" s="23"/>
      <c r="T469" s="29">
        <v>0</v>
      </c>
      <c r="U469" s="29">
        <v>0</v>
      </c>
      <c r="V469" s="23"/>
      <c r="W469" s="25"/>
      <c r="X469" s="23"/>
      <c r="Y469" s="29">
        <v>0</v>
      </c>
      <c r="Z469" s="29">
        <v>0</v>
      </c>
      <c r="AA469" s="29">
        <v>0</v>
      </c>
      <c r="AB469" s="23"/>
      <c r="AC469" s="25"/>
      <c r="AD469" s="23"/>
      <c r="AE469" s="29">
        <v>0</v>
      </c>
      <c r="AF469" s="23" t="s">
        <v>4676</v>
      </c>
      <c r="AG469" s="25">
        <v>45471</v>
      </c>
      <c r="AH469" s="25">
        <v>45478</v>
      </c>
      <c r="AI469" s="25">
        <v>45498</v>
      </c>
      <c r="AJ469" s="29">
        <v>2047236</v>
      </c>
      <c r="AK469" s="29">
        <v>0</v>
      </c>
      <c r="AL469" s="29">
        <v>0</v>
      </c>
      <c r="AM469" s="29">
        <v>0</v>
      </c>
      <c r="AN469" s="29">
        <v>0</v>
      </c>
      <c r="AO469" s="29">
        <v>0</v>
      </c>
      <c r="AP469" s="29">
        <v>0</v>
      </c>
      <c r="AQ469" s="29">
        <v>0</v>
      </c>
      <c r="AR469" s="29">
        <v>2047236</v>
      </c>
      <c r="AS469" s="29">
        <v>0</v>
      </c>
      <c r="AT469" s="29">
        <v>0</v>
      </c>
      <c r="AU469" s="23"/>
      <c r="AV469" s="29">
        <v>2047236</v>
      </c>
      <c r="AW469" s="23" t="s">
        <v>4729</v>
      </c>
      <c r="AX469" s="23" t="s">
        <v>5080</v>
      </c>
      <c r="AY469" s="23" t="s">
        <v>4731</v>
      </c>
      <c r="AZ469" s="29">
        <v>0</v>
      </c>
    </row>
    <row r="470" spans="1:52" s="27" customFormat="1" hidden="1" x14ac:dyDescent="0.2">
      <c r="A470" s="23">
        <v>891480000</v>
      </c>
      <c r="B470" s="23" t="s">
        <v>20</v>
      </c>
      <c r="C470" s="23" t="s">
        <v>4201</v>
      </c>
      <c r="D470" s="23" t="str">
        <f t="shared" si="9"/>
        <v>891480000_EI433673</v>
      </c>
      <c r="E470" s="23" t="s">
        <v>1702</v>
      </c>
      <c r="F470" s="23" t="s">
        <v>2705</v>
      </c>
      <c r="G470" s="24">
        <v>45485</v>
      </c>
      <c r="H470" s="23"/>
      <c r="I470" s="26">
        <v>989812</v>
      </c>
      <c r="J470" s="26">
        <v>989812</v>
      </c>
      <c r="K470" s="23"/>
      <c r="L470" s="23" t="s">
        <v>26</v>
      </c>
      <c r="M470" s="23"/>
      <c r="N470" s="23" t="e">
        <v>#N/A</v>
      </c>
      <c r="O470" s="23" t="s">
        <v>4728</v>
      </c>
      <c r="P470" s="29">
        <v>0</v>
      </c>
      <c r="Q470" s="23"/>
      <c r="R470" s="23"/>
      <c r="S470" s="23"/>
      <c r="T470" s="29">
        <v>0</v>
      </c>
      <c r="U470" s="29">
        <v>0</v>
      </c>
      <c r="V470" s="23"/>
      <c r="W470" s="25"/>
      <c r="X470" s="23"/>
      <c r="Y470" s="29">
        <v>0</v>
      </c>
      <c r="Z470" s="29">
        <v>0</v>
      </c>
      <c r="AA470" s="29">
        <v>0</v>
      </c>
      <c r="AB470" s="23"/>
      <c r="AC470" s="25"/>
      <c r="AD470" s="23"/>
      <c r="AE470" s="29">
        <v>0</v>
      </c>
      <c r="AF470" s="23" t="s">
        <v>4676</v>
      </c>
      <c r="AG470" s="25">
        <v>45478</v>
      </c>
      <c r="AH470" s="25">
        <v>45485</v>
      </c>
      <c r="AI470" s="25">
        <v>45495</v>
      </c>
      <c r="AJ470" s="29">
        <v>989812</v>
      </c>
      <c r="AK470" s="29">
        <v>0</v>
      </c>
      <c r="AL470" s="29">
        <v>0</v>
      </c>
      <c r="AM470" s="29">
        <v>0</v>
      </c>
      <c r="AN470" s="29">
        <v>0</v>
      </c>
      <c r="AO470" s="29">
        <v>0</v>
      </c>
      <c r="AP470" s="29">
        <v>0</v>
      </c>
      <c r="AQ470" s="29">
        <v>0</v>
      </c>
      <c r="AR470" s="29">
        <v>989812</v>
      </c>
      <c r="AS470" s="29">
        <v>0</v>
      </c>
      <c r="AT470" s="29">
        <v>0</v>
      </c>
      <c r="AU470" s="23"/>
      <c r="AV470" s="29">
        <v>989812</v>
      </c>
      <c r="AW470" s="23" t="s">
        <v>4729</v>
      </c>
      <c r="AX470" s="23" t="s">
        <v>5082</v>
      </c>
      <c r="AY470" s="23" t="s">
        <v>4731</v>
      </c>
      <c r="AZ470" s="29">
        <v>0</v>
      </c>
    </row>
    <row r="471" spans="1:52" s="27" customFormat="1" hidden="1" x14ac:dyDescent="0.2">
      <c r="A471" s="23">
        <v>891480000</v>
      </c>
      <c r="B471" s="23" t="s">
        <v>20</v>
      </c>
      <c r="C471" s="23" t="s">
        <v>4204</v>
      </c>
      <c r="D471" s="23" t="str">
        <f t="shared" si="9"/>
        <v>891480000_EI539464</v>
      </c>
      <c r="E471" s="23" t="s">
        <v>1683</v>
      </c>
      <c r="F471" s="23" t="s">
        <v>2708</v>
      </c>
      <c r="G471" s="24">
        <v>45485</v>
      </c>
      <c r="H471" s="23"/>
      <c r="I471" s="26">
        <v>7371996</v>
      </c>
      <c r="J471" s="26">
        <v>7371996</v>
      </c>
      <c r="K471" s="23"/>
      <c r="L471" s="23" t="s">
        <v>26</v>
      </c>
      <c r="M471" s="23"/>
      <c r="N471" s="23" t="e">
        <v>#N/A</v>
      </c>
      <c r="O471" s="23" t="s">
        <v>4728</v>
      </c>
      <c r="P471" s="29">
        <v>0</v>
      </c>
      <c r="Q471" s="23"/>
      <c r="R471" s="23"/>
      <c r="S471" s="23"/>
      <c r="T471" s="29">
        <v>0</v>
      </c>
      <c r="U471" s="29">
        <v>0</v>
      </c>
      <c r="V471" s="23"/>
      <c r="W471" s="25"/>
      <c r="X471" s="23"/>
      <c r="Y471" s="29">
        <v>0</v>
      </c>
      <c r="Z471" s="29">
        <v>0</v>
      </c>
      <c r="AA471" s="29">
        <v>0</v>
      </c>
      <c r="AB471" s="23"/>
      <c r="AC471" s="25"/>
      <c r="AD471" s="23"/>
      <c r="AE471" s="29">
        <v>0</v>
      </c>
      <c r="AF471" s="23" t="s">
        <v>4676</v>
      </c>
      <c r="AG471" s="25">
        <v>45482</v>
      </c>
      <c r="AH471" s="25">
        <v>45545</v>
      </c>
      <c r="AI471" s="25">
        <v>45556</v>
      </c>
      <c r="AJ471" s="29">
        <v>7371996</v>
      </c>
      <c r="AK471" s="29">
        <v>0</v>
      </c>
      <c r="AL471" s="29">
        <v>0</v>
      </c>
      <c r="AM471" s="29">
        <v>0</v>
      </c>
      <c r="AN471" s="29">
        <v>0</v>
      </c>
      <c r="AO471" s="29">
        <v>0</v>
      </c>
      <c r="AP471" s="29">
        <v>0</v>
      </c>
      <c r="AQ471" s="29">
        <v>0</v>
      </c>
      <c r="AR471" s="29">
        <v>7371996</v>
      </c>
      <c r="AS471" s="29">
        <v>0</v>
      </c>
      <c r="AT471" s="29">
        <v>0</v>
      </c>
      <c r="AU471" s="23"/>
      <c r="AV471" s="29">
        <v>7371996</v>
      </c>
      <c r="AW471" s="23" t="s">
        <v>4729</v>
      </c>
      <c r="AX471" s="23" t="s">
        <v>5083</v>
      </c>
      <c r="AY471" s="23" t="s">
        <v>4731</v>
      </c>
      <c r="AZ471" s="29">
        <v>0</v>
      </c>
    </row>
    <row r="472" spans="1:52" s="27" customFormat="1" hidden="1" x14ac:dyDescent="0.2">
      <c r="A472" s="23">
        <v>891480000</v>
      </c>
      <c r="B472" s="23" t="s">
        <v>20</v>
      </c>
      <c r="C472" s="23" t="s">
        <v>4206</v>
      </c>
      <c r="D472" s="23" t="str">
        <f t="shared" si="9"/>
        <v>891480000_EI0147001</v>
      </c>
      <c r="E472" s="23" t="s">
        <v>1680</v>
      </c>
      <c r="F472" s="23" t="s">
        <v>2710</v>
      </c>
      <c r="G472" s="24">
        <v>45485</v>
      </c>
      <c r="H472" s="23"/>
      <c r="I472" s="26">
        <v>83762</v>
      </c>
      <c r="J472" s="26">
        <v>83762</v>
      </c>
      <c r="K472" s="23"/>
      <c r="L472" s="23" t="s">
        <v>26</v>
      </c>
      <c r="M472" s="23"/>
      <c r="N472" s="23" t="e">
        <v>#N/A</v>
      </c>
      <c r="O472" s="23" t="s">
        <v>4728</v>
      </c>
      <c r="P472" s="29">
        <v>0</v>
      </c>
      <c r="Q472" s="23"/>
      <c r="R472" s="23"/>
      <c r="S472" s="23"/>
      <c r="T472" s="29">
        <v>0</v>
      </c>
      <c r="U472" s="29">
        <v>0</v>
      </c>
      <c r="V472" s="23"/>
      <c r="W472" s="25"/>
      <c r="X472" s="23"/>
      <c r="Y472" s="29">
        <v>0</v>
      </c>
      <c r="Z472" s="29">
        <v>0</v>
      </c>
      <c r="AA472" s="29">
        <v>0</v>
      </c>
      <c r="AB472" s="23"/>
      <c r="AC472" s="25"/>
      <c r="AD472" s="23"/>
      <c r="AE472" s="29">
        <v>0</v>
      </c>
      <c r="AF472" s="23" t="s">
        <v>4676</v>
      </c>
      <c r="AG472" s="25">
        <v>45476</v>
      </c>
      <c r="AH472" s="25">
        <v>45485</v>
      </c>
      <c r="AI472" s="25">
        <v>45492</v>
      </c>
      <c r="AJ472" s="29">
        <v>83762</v>
      </c>
      <c r="AK472" s="29">
        <v>0</v>
      </c>
      <c r="AL472" s="29">
        <v>0</v>
      </c>
      <c r="AM472" s="29">
        <v>0</v>
      </c>
      <c r="AN472" s="29">
        <v>0</v>
      </c>
      <c r="AO472" s="29">
        <v>0</v>
      </c>
      <c r="AP472" s="29">
        <v>0</v>
      </c>
      <c r="AQ472" s="29">
        <v>0</v>
      </c>
      <c r="AR472" s="29">
        <v>83762</v>
      </c>
      <c r="AS472" s="29">
        <v>0</v>
      </c>
      <c r="AT472" s="29">
        <v>0</v>
      </c>
      <c r="AU472" s="23"/>
      <c r="AV472" s="29">
        <v>83762</v>
      </c>
      <c r="AW472" s="23" t="s">
        <v>4729</v>
      </c>
      <c r="AX472" s="23" t="s">
        <v>5084</v>
      </c>
      <c r="AY472" s="23" t="s">
        <v>4791</v>
      </c>
      <c r="AZ472" s="29">
        <v>0</v>
      </c>
    </row>
    <row r="473" spans="1:52" s="27" customFormat="1" hidden="1" x14ac:dyDescent="0.2">
      <c r="A473" s="23">
        <v>891480000</v>
      </c>
      <c r="B473" s="23" t="s">
        <v>20</v>
      </c>
      <c r="C473" s="23" t="s">
        <v>4209</v>
      </c>
      <c r="D473" s="23" t="str">
        <f t="shared" si="9"/>
        <v>891480000_EI546394</v>
      </c>
      <c r="E473" s="23" t="s">
        <v>1674</v>
      </c>
      <c r="F473" s="23" t="s">
        <v>2713</v>
      </c>
      <c r="G473" s="24">
        <v>45485</v>
      </c>
      <c r="H473" s="23"/>
      <c r="I473" s="26">
        <v>914709</v>
      </c>
      <c r="J473" s="26">
        <v>914709</v>
      </c>
      <c r="K473" s="23"/>
      <c r="L473" s="23" t="s">
        <v>26</v>
      </c>
      <c r="M473" s="23"/>
      <c r="N473" s="23" t="e">
        <v>#N/A</v>
      </c>
      <c r="O473" s="23" t="s">
        <v>4728</v>
      </c>
      <c r="P473" s="29">
        <v>0</v>
      </c>
      <c r="Q473" s="23"/>
      <c r="R473" s="23"/>
      <c r="S473" s="23"/>
      <c r="T473" s="29">
        <v>0</v>
      </c>
      <c r="U473" s="29">
        <v>0</v>
      </c>
      <c r="V473" s="23"/>
      <c r="W473" s="25"/>
      <c r="X473" s="23"/>
      <c r="Y473" s="29">
        <v>0</v>
      </c>
      <c r="Z473" s="29">
        <v>0</v>
      </c>
      <c r="AA473" s="29">
        <v>0</v>
      </c>
      <c r="AB473" s="23"/>
      <c r="AC473" s="25"/>
      <c r="AD473" s="23"/>
      <c r="AE473" s="29">
        <v>0</v>
      </c>
      <c r="AF473" s="23" t="s">
        <v>4676</v>
      </c>
      <c r="AG473" s="25">
        <v>45476</v>
      </c>
      <c r="AH473" s="25">
        <v>45485</v>
      </c>
      <c r="AI473" s="25">
        <v>45495</v>
      </c>
      <c r="AJ473" s="29">
        <v>914709</v>
      </c>
      <c r="AK473" s="29">
        <v>0</v>
      </c>
      <c r="AL473" s="29">
        <v>0</v>
      </c>
      <c r="AM473" s="29">
        <v>0</v>
      </c>
      <c r="AN473" s="29">
        <v>0</v>
      </c>
      <c r="AO473" s="29">
        <v>0</v>
      </c>
      <c r="AP473" s="29">
        <v>0</v>
      </c>
      <c r="AQ473" s="29">
        <v>0</v>
      </c>
      <c r="AR473" s="29">
        <v>914709</v>
      </c>
      <c r="AS473" s="29">
        <v>0</v>
      </c>
      <c r="AT473" s="29">
        <v>0</v>
      </c>
      <c r="AU473" s="23"/>
      <c r="AV473" s="29">
        <v>914709</v>
      </c>
      <c r="AW473" s="23" t="s">
        <v>4729</v>
      </c>
      <c r="AX473" s="23" t="s">
        <v>5085</v>
      </c>
      <c r="AY473" s="23" t="s">
        <v>4731</v>
      </c>
      <c r="AZ473" s="29">
        <v>0</v>
      </c>
    </row>
    <row r="474" spans="1:52" s="27" customFormat="1" hidden="1" x14ac:dyDescent="0.2">
      <c r="A474" s="23">
        <v>891480000</v>
      </c>
      <c r="B474" s="23" t="s">
        <v>20</v>
      </c>
      <c r="C474" s="23" t="s">
        <v>4065</v>
      </c>
      <c r="D474" s="23" t="str">
        <f t="shared" si="9"/>
        <v>891480000_EI2317559</v>
      </c>
      <c r="E474" s="23" t="s">
        <v>1701</v>
      </c>
      <c r="F474" s="23" t="s">
        <v>2572</v>
      </c>
      <c r="G474" s="24">
        <v>45489</v>
      </c>
      <c r="H474" s="23"/>
      <c r="I474" s="26">
        <v>50558</v>
      </c>
      <c r="J474" s="26">
        <v>50558</v>
      </c>
      <c r="K474" s="23"/>
      <c r="L474" s="23" t="s">
        <v>26</v>
      </c>
      <c r="M474" s="23"/>
      <c r="N474" s="23" t="e">
        <v>#N/A</v>
      </c>
      <c r="O474" s="23" t="s">
        <v>4728</v>
      </c>
      <c r="P474" s="29">
        <v>0</v>
      </c>
      <c r="Q474" s="23"/>
      <c r="R474" s="23"/>
      <c r="S474" s="23"/>
      <c r="T474" s="29">
        <v>0</v>
      </c>
      <c r="U474" s="29">
        <v>0</v>
      </c>
      <c r="V474" s="23"/>
      <c r="W474" s="25"/>
      <c r="X474" s="23"/>
      <c r="Y474" s="29">
        <v>0</v>
      </c>
      <c r="Z474" s="29">
        <v>0</v>
      </c>
      <c r="AA474" s="29">
        <v>0</v>
      </c>
      <c r="AB474" s="23"/>
      <c r="AC474" s="25"/>
      <c r="AD474" s="23"/>
      <c r="AE474" s="29">
        <v>0</v>
      </c>
      <c r="AF474" s="23" t="s">
        <v>4676</v>
      </c>
      <c r="AG474" s="25">
        <v>45486</v>
      </c>
      <c r="AH474" s="25">
        <v>45505</v>
      </c>
      <c r="AI474" s="25">
        <v>45516</v>
      </c>
      <c r="AJ474" s="29">
        <v>50558</v>
      </c>
      <c r="AK474" s="29">
        <v>0</v>
      </c>
      <c r="AL474" s="29">
        <v>0</v>
      </c>
      <c r="AM474" s="29">
        <v>0</v>
      </c>
      <c r="AN474" s="29">
        <v>0</v>
      </c>
      <c r="AO474" s="29">
        <v>0</v>
      </c>
      <c r="AP474" s="29">
        <v>0</v>
      </c>
      <c r="AQ474" s="29">
        <v>0</v>
      </c>
      <c r="AR474" s="29">
        <v>50558</v>
      </c>
      <c r="AS474" s="29">
        <v>0</v>
      </c>
      <c r="AT474" s="29">
        <v>0</v>
      </c>
      <c r="AU474" s="23"/>
      <c r="AV474" s="29">
        <v>50558</v>
      </c>
      <c r="AW474" s="23" t="s">
        <v>4729</v>
      </c>
      <c r="AX474" s="23" t="s">
        <v>5087</v>
      </c>
      <c r="AY474" s="23" t="s">
        <v>4731</v>
      </c>
      <c r="AZ474" s="29">
        <v>0</v>
      </c>
    </row>
    <row r="475" spans="1:52" s="27" customFormat="1" hidden="1" x14ac:dyDescent="0.2">
      <c r="A475" s="23">
        <v>891480000</v>
      </c>
      <c r="B475" s="23" t="s">
        <v>20</v>
      </c>
      <c r="C475" s="23" t="s">
        <v>4074</v>
      </c>
      <c r="D475" s="23" t="str">
        <f t="shared" si="9"/>
        <v>891480000_EJ216768</v>
      </c>
      <c r="E475" s="23" t="s">
        <v>1678</v>
      </c>
      <c r="F475" s="23" t="s">
        <v>2581</v>
      </c>
      <c r="G475" s="24">
        <v>45499</v>
      </c>
      <c r="H475" s="23"/>
      <c r="I475" s="26">
        <v>45717</v>
      </c>
      <c r="J475" s="26">
        <v>45717</v>
      </c>
      <c r="K475" s="23"/>
      <c r="L475" s="23" t="s">
        <v>26</v>
      </c>
      <c r="M475" s="23"/>
      <c r="N475" s="23" t="e">
        <v>#N/A</v>
      </c>
      <c r="O475" s="23" t="s">
        <v>4728</v>
      </c>
      <c r="P475" s="29">
        <v>0</v>
      </c>
      <c r="Q475" s="23"/>
      <c r="R475" s="23"/>
      <c r="S475" s="23"/>
      <c r="T475" s="29">
        <v>0</v>
      </c>
      <c r="U475" s="29">
        <v>0</v>
      </c>
      <c r="V475" s="23"/>
      <c r="W475" s="25"/>
      <c r="X475" s="23"/>
      <c r="Y475" s="29">
        <v>0</v>
      </c>
      <c r="Z475" s="29">
        <v>0</v>
      </c>
      <c r="AA475" s="29">
        <v>0</v>
      </c>
      <c r="AB475" s="23"/>
      <c r="AC475" s="25"/>
      <c r="AD475" s="23"/>
      <c r="AE475" s="29">
        <v>0</v>
      </c>
      <c r="AF475" s="23" t="s">
        <v>4676</v>
      </c>
      <c r="AG475" s="25">
        <v>45489</v>
      </c>
      <c r="AH475" s="25">
        <v>45505</v>
      </c>
      <c r="AI475" s="25">
        <v>45522</v>
      </c>
      <c r="AJ475" s="29">
        <v>45717</v>
      </c>
      <c r="AK475" s="29">
        <v>0</v>
      </c>
      <c r="AL475" s="29">
        <v>0</v>
      </c>
      <c r="AM475" s="29">
        <v>0</v>
      </c>
      <c r="AN475" s="29">
        <v>0</v>
      </c>
      <c r="AO475" s="29">
        <v>0</v>
      </c>
      <c r="AP475" s="29">
        <v>0</v>
      </c>
      <c r="AQ475" s="29">
        <v>0</v>
      </c>
      <c r="AR475" s="29">
        <v>45717</v>
      </c>
      <c r="AS475" s="29">
        <v>0</v>
      </c>
      <c r="AT475" s="29">
        <v>0</v>
      </c>
      <c r="AU475" s="23"/>
      <c r="AV475" s="29">
        <v>45717</v>
      </c>
      <c r="AW475" s="23" t="s">
        <v>4729</v>
      </c>
      <c r="AX475" s="23" t="s">
        <v>5088</v>
      </c>
      <c r="AY475" s="23" t="s">
        <v>4731</v>
      </c>
      <c r="AZ475" s="29">
        <v>0</v>
      </c>
    </row>
    <row r="476" spans="1:52" s="27" customFormat="1" hidden="1" x14ac:dyDescent="0.2">
      <c r="A476" s="23">
        <v>891480000</v>
      </c>
      <c r="B476" s="23" t="s">
        <v>20</v>
      </c>
      <c r="C476" s="23" t="s">
        <v>4076</v>
      </c>
      <c r="D476" s="23" t="str">
        <f t="shared" si="9"/>
        <v>891480000_EI0147356</v>
      </c>
      <c r="E476" s="23" t="s">
        <v>1680</v>
      </c>
      <c r="F476" s="23" t="s">
        <v>2583</v>
      </c>
      <c r="G476" s="24">
        <v>45499</v>
      </c>
      <c r="H476" s="23"/>
      <c r="I476" s="26">
        <v>66900</v>
      </c>
      <c r="J476" s="26">
        <v>66900</v>
      </c>
      <c r="K476" s="23"/>
      <c r="L476" s="23" t="s">
        <v>26</v>
      </c>
      <c r="M476" s="23"/>
      <c r="N476" s="23" t="e">
        <v>#N/A</v>
      </c>
      <c r="O476" s="23" t="s">
        <v>4728</v>
      </c>
      <c r="P476" s="29">
        <v>0</v>
      </c>
      <c r="Q476" s="23"/>
      <c r="R476" s="23"/>
      <c r="S476" s="23"/>
      <c r="T476" s="29">
        <v>0</v>
      </c>
      <c r="U476" s="29">
        <v>0</v>
      </c>
      <c r="V476" s="23"/>
      <c r="W476" s="25"/>
      <c r="X476" s="23"/>
      <c r="Y476" s="29">
        <v>0</v>
      </c>
      <c r="Z476" s="29">
        <v>0</v>
      </c>
      <c r="AA476" s="29">
        <v>0</v>
      </c>
      <c r="AB476" s="23"/>
      <c r="AC476" s="25"/>
      <c r="AD476" s="23"/>
      <c r="AE476" s="29">
        <v>0</v>
      </c>
      <c r="AF476" s="23" t="s">
        <v>4676</v>
      </c>
      <c r="AG476" s="25">
        <v>45488</v>
      </c>
      <c r="AH476" s="25">
        <v>45505</v>
      </c>
      <c r="AI476" s="25">
        <v>45516</v>
      </c>
      <c r="AJ476" s="29">
        <v>66900</v>
      </c>
      <c r="AK476" s="29">
        <v>0</v>
      </c>
      <c r="AL476" s="29">
        <v>0</v>
      </c>
      <c r="AM476" s="29">
        <v>0</v>
      </c>
      <c r="AN476" s="29">
        <v>0</v>
      </c>
      <c r="AO476" s="29">
        <v>0</v>
      </c>
      <c r="AP476" s="29">
        <v>0</v>
      </c>
      <c r="AQ476" s="29">
        <v>0</v>
      </c>
      <c r="AR476" s="29">
        <v>66900</v>
      </c>
      <c r="AS476" s="29">
        <v>0</v>
      </c>
      <c r="AT476" s="29">
        <v>0</v>
      </c>
      <c r="AU476" s="23"/>
      <c r="AV476" s="29">
        <v>66900</v>
      </c>
      <c r="AW476" s="23" t="s">
        <v>4729</v>
      </c>
      <c r="AX476" s="23" t="s">
        <v>5089</v>
      </c>
      <c r="AY476" s="23" t="s">
        <v>4804</v>
      </c>
      <c r="AZ476" s="29">
        <v>0</v>
      </c>
    </row>
    <row r="477" spans="1:52" s="27" customFormat="1" hidden="1" x14ac:dyDescent="0.2">
      <c r="A477" s="23">
        <v>891480000</v>
      </c>
      <c r="B477" s="23" t="s">
        <v>20</v>
      </c>
      <c r="C477" s="23" t="s">
        <v>4077</v>
      </c>
      <c r="D477" s="23" t="str">
        <f t="shared" si="9"/>
        <v>891480000_EI4531864</v>
      </c>
      <c r="E477" s="23" t="s">
        <v>1698</v>
      </c>
      <c r="F477" s="23" t="s">
        <v>2584</v>
      </c>
      <c r="G477" s="24">
        <v>45499</v>
      </c>
      <c r="H477" s="23"/>
      <c r="I477" s="26">
        <v>44404</v>
      </c>
      <c r="J477" s="26">
        <v>44404</v>
      </c>
      <c r="K477" s="23"/>
      <c r="L477" s="23" t="s">
        <v>26</v>
      </c>
      <c r="M477" s="23"/>
      <c r="N477" s="23" t="e">
        <v>#N/A</v>
      </c>
      <c r="O477" s="23" t="s">
        <v>4728</v>
      </c>
      <c r="P477" s="29">
        <v>0</v>
      </c>
      <c r="Q477" s="23"/>
      <c r="R477" s="23"/>
      <c r="S477" s="23"/>
      <c r="T477" s="29">
        <v>0</v>
      </c>
      <c r="U477" s="29">
        <v>0</v>
      </c>
      <c r="V477" s="23"/>
      <c r="W477" s="25"/>
      <c r="X477" s="23"/>
      <c r="Y477" s="29">
        <v>0</v>
      </c>
      <c r="Z477" s="29">
        <v>0</v>
      </c>
      <c r="AA477" s="29">
        <v>0</v>
      </c>
      <c r="AB477" s="23"/>
      <c r="AC477" s="25"/>
      <c r="AD477" s="23"/>
      <c r="AE477" s="29">
        <v>0</v>
      </c>
      <c r="AF477" s="23" t="s">
        <v>4676</v>
      </c>
      <c r="AG477" s="25">
        <v>45492</v>
      </c>
      <c r="AH477" s="25">
        <v>45505</v>
      </c>
      <c r="AI477" s="25">
        <v>45522</v>
      </c>
      <c r="AJ477" s="29">
        <v>44404</v>
      </c>
      <c r="AK477" s="29">
        <v>0</v>
      </c>
      <c r="AL477" s="29">
        <v>0</v>
      </c>
      <c r="AM477" s="29">
        <v>0</v>
      </c>
      <c r="AN477" s="29">
        <v>0</v>
      </c>
      <c r="AO477" s="29">
        <v>0</v>
      </c>
      <c r="AP477" s="29">
        <v>0</v>
      </c>
      <c r="AQ477" s="29">
        <v>0</v>
      </c>
      <c r="AR477" s="29">
        <v>44404</v>
      </c>
      <c r="AS477" s="29">
        <v>0</v>
      </c>
      <c r="AT477" s="29">
        <v>0</v>
      </c>
      <c r="AU477" s="23"/>
      <c r="AV477" s="29">
        <v>44404</v>
      </c>
      <c r="AW477" s="23" t="s">
        <v>4729</v>
      </c>
      <c r="AX477" s="23" t="s">
        <v>5090</v>
      </c>
      <c r="AY477" s="23" t="s">
        <v>4731</v>
      </c>
      <c r="AZ477" s="29">
        <v>0</v>
      </c>
    </row>
    <row r="478" spans="1:52" s="27" customFormat="1" hidden="1" x14ac:dyDescent="0.2">
      <c r="A478" s="23">
        <v>891480000</v>
      </c>
      <c r="B478" s="23" t="s">
        <v>20</v>
      </c>
      <c r="C478" s="23" t="s">
        <v>4086</v>
      </c>
      <c r="D478" s="23" t="str">
        <f t="shared" si="9"/>
        <v>891480000_EJ289934</v>
      </c>
      <c r="E478" s="23" t="s">
        <v>1684</v>
      </c>
      <c r="F478" s="23" t="s">
        <v>2593</v>
      </c>
      <c r="G478" s="24">
        <v>45499</v>
      </c>
      <c r="H478" s="23"/>
      <c r="I478" s="26">
        <v>1647837</v>
      </c>
      <c r="J478" s="26">
        <v>1647837</v>
      </c>
      <c r="K478" s="23"/>
      <c r="L478" s="23" t="s">
        <v>26</v>
      </c>
      <c r="M478" s="23"/>
      <c r="N478" s="23" t="e">
        <v>#N/A</v>
      </c>
      <c r="O478" s="23" t="s">
        <v>4728</v>
      </c>
      <c r="P478" s="29">
        <v>0</v>
      </c>
      <c r="Q478" s="23"/>
      <c r="R478" s="23"/>
      <c r="S478" s="23"/>
      <c r="T478" s="29">
        <v>0</v>
      </c>
      <c r="U478" s="29">
        <v>0</v>
      </c>
      <c r="V478" s="23"/>
      <c r="W478" s="25"/>
      <c r="X478" s="23"/>
      <c r="Y478" s="29">
        <v>0</v>
      </c>
      <c r="Z478" s="29">
        <v>0</v>
      </c>
      <c r="AA478" s="29">
        <v>0</v>
      </c>
      <c r="AB478" s="23"/>
      <c r="AC478" s="25"/>
      <c r="AD478" s="23"/>
      <c r="AE478" s="29">
        <v>0</v>
      </c>
      <c r="AF478" s="23" t="s">
        <v>4676</v>
      </c>
      <c r="AG478" s="25">
        <v>45489</v>
      </c>
      <c r="AH478" s="25">
        <v>45505</v>
      </c>
      <c r="AI478" s="25">
        <v>45528</v>
      </c>
      <c r="AJ478" s="29">
        <v>1647837</v>
      </c>
      <c r="AK478" s="29">
        <v>0</v>
      </c>
      <c r="AL478" s="29">
        <v>0</v>
      </c>
      <c r="AM478" s="29">
        <v>0</v>
      </c>
      <c r="AN478" s="29">
        <v>0</v>
      </c>
      <c r="AO478" s="29">
        <v>0</v>
      </c>
      <c r="AP478" s="29">
        <v>0</v>
      </c>
      <c r="AQ478" s="29">
        <v>0</v>
      </c>
      <c r="AR478" s="29">
        <v>1647837</v>
      </c>
      <c r="AS478" s="29">
        <v>0</v>
      </c>
      <c r="AT478" s="29">
        <v>0</v>
      </c>
      <c r="AU478" s="23"/>
      <c r="AV478" s="29">
        <v>1647837</v>
      </c>
      <c r="AW478" s="23" t="s">
        <v>4729</v>
      </c>
      <c r="AX478" s="23" t="s">
        <v>5092</v>
      </c>
      <c r="AY478" s="23" t="s">
        <v>4731</v>
      </c>
      <c r="AZ478" s="29">
        <v>0</v>
      </c>
    </row>
    <row r="479" spans="1:52" s="27" customFormat="1" hidden="1" x14ac:dyDescent="0.2">
      <c r="A479" s="23">
        <v>891480000</v>
      </c>
      <c r="B479" s="23" t="s">
        <v>20</v>
      </c>
      <c r="C479" s="23" t="s">
        <v>4094</v>
      </c>
      <c r="D479" s="23" t="str">
        <f t="shared" si="9"/>
        <v>891480000_EI4858789</v>
      </c>
      <c r="E479" s="23" t="s">
        <v>1673</v>
      </c>
      <c r="F479" s="23" t="s">
        <v>2601</v>
      </c>
      <c r="G479" s="24">
        <v>45499</v>
      </c>
      <c r="H479" s="23"/>
      <c r="I479" s="26">
        <v>133342</v>
      </c>
      <c r="J479" s="26">
        <v>133342</v>
      </c>
      <c r="K479" s="23"/>
      <c r="L479" s="23" t="s">
        <v>26</v>
      </c>
      <c r="M479" s="23"/>
      <c r="N479" s="23" t="e">
        <v>#N/A</v>
      </c>
      <c r="O479" s="23" t="s">
        <v>4728</v>
      </c>
      <c r="P479" s="29">
        <v>0</v>
      </c>
      <c r="Q479" s="23"/>
      <c r="R479" s="23"/>
      <c r="S479" s="23"/>
      <c r="T479" s="29">
        <v>0</v>
      </c>
      <c r="U479" s="29">
        <v>0</v>
      </c>
      <c r="V479" s="23"/>
      <c r="W479" s="25"/>
      <c r="X479" s="23"/>
      <c r="Y479" s="29">
        <v>0</v>
      </c>
      <c r="Z479" s="29">
        <v>0</v>
      </c>
      <c r="AA479" s="29">
        <v>0</v>
      </c>
      <c r="AB479" s="23"/>
      <c r="AC479" s="25"/>
      <c r="AD479" s="23"/>
      <c r="AE479" s="29">
        <v>0</v>
      </c>
      <c r="AF479" s="23" t="s">
        <v>4676</v>
      </c>
      <c r="AG479" s="25">
        <v>45490</v>
      </c>
      <c r="AH479" s="25">
        <v>45505</v>
      </c>
      <c r="AI479" s="25">
        <v>45527</v>
      </c>
      <c r="AJ479" s="29">
        <v>133342</v>
      </c>
      <c r="AK479" s="29">
        <v>0</v>
      </c>
      <c r="AL479" s="29">
        <v>0</v>
      </c>
      <c r="AM479" s="29">
        <v>0</v>
      </c>
      <c r="AN479" s="29">
        <v>0</v>
      </c>
      <c r="AO479" s="29">
        <v>0</v>
      </c>
      <c r="AP479" s="29">
        <v>0</v>
      </c>
      <c r="AQ479" s="29">
        <v>0</v>
      </c>
      <c r="AR479" s="29">
        <v>133342</v>
      </c>
      <c r="AS479" s="29">
        <v>0</v>
      </c>
      <c r="AT479" s="29">
        <v>0</v>
      </c>
      <c r="AU479" s="23"/>
      <c r="AV479" s="29">
        <v>133342</v>
      </c>
      <c r="AW479" s="23" t="s">
        <v>4729</v>
      </c>
      <c r="AX479" s="23" t="s">
        <v>5093</v>
      </c>
      <c r="AY479" s="23" t="s">
        <v>4731</v>
      </c>
      <c r="AZ479" s="29">
        <v>0</v>
      </c>
    </row>
    <row r="480" spans="1:52" s="27" customFormat="1" hidden="1" x14ac:dyDescent="0.2">
      <c r="A480" s="23">
        <v>891480000</v>
      </c>
      <c r="B480" s="23" t="s">
        <v>20</v>
      </c>
      <c r="C480" s="23" t="s">
        <v>4126</v>
      </c>
      <c r="D480" s="23" t="str">
        <f t="shared" si="9"/>
        <v>891480000_EI0147402</v>
      </c>
      <c r="E480" s="23" t="s">
        <v>1680</v>
      </c>
      <c r="F480" s="23" t="s">
        <v>2632</v>
      </c>
      <c r="G480" s="24">
        <v>45499</v>
      </c>
      <c r="H480" s="23"/>
      <c r="I480" s="26">
        <v>66900</v>
      </c>
      <c r="J480" s="26">
        <v>66900</v>
      </c>
      <c r="K480" s="23"/>
      <c r="L480" s="23" t="s">
        <v>26</v>
      </c>
      <c r="M480" s="23"/>
      <c r="N480" s="23" t="e">
        <v>#N/A</v>
      </c>
      <c r="O480" s="23" t="s">
        <v>4728</v>
      </c>
      <c r="P480" s="29">
        <v>0</v>
      </c>
      <c r="Q480" s="23"/>
      <c r="R480" s="23"/>
      <c r="S480" s="23"/>
      <c r="T480" s="29">
        <v>0</v>
      </c>
      <c r="U480" s="29">
        <v>0</v>
      </c>
      <c r="V480" s="23"/>
      <c r="W480" s="25"/>
      <c r="X480" s="23"/>
      <c r="Y480" s="29">
        <v>0</v>
      </c>
      <c r="Z480" s="29">
        <v>0</v>
      </c>
      <c r="AA480" s="29">
        <v>0</v>
      </c>
      <c r="AB480" s="23"/>
      <c r="AC480" s="25"/>
      <c r="AD480" s="23"/>
      <c r="AE480" s="29">
        <v>0</v>
      </c>
      <c r="AF480" s="23" t="s">
        <v>4676</v>
      </c>
      <c r="AG480" s="25">
        <v>45489</v>
      </c>
      <c r="AH480" s="25">
        <v>45505</v>
      </c>
      <c r="AI480" s="25">
        <v>45514</v>
      </c>
      <c r="AJ480" s="29">
        <v>66900</v>
      </c>
      <c r="AK480" s="29">
        <v>0</v>
      </c>
      <c r="AL480" s="29">
        <v>0</v>
      </c>
      <c r="AM480" s="29">
        <v>0</v>
      </c>
      <c r="AN480" s="29">
        <v>0</v>
      </c>
      <c r="AO480" s="29">
        <v>0</v>
      </c>
      <c r="AP480" s="29">
        <v>0</v>
      </c>
      <c r="AQ480" s="29">
        <v>0</v>
      </c>
      <c r="AR480" s="29">
        <v>66900</v>
      </c>
      <c r="AS480" s="29">
        <v>0</v>
      </c>
      <c r="AT480" s="29">
        <v>0</v>
      </c>
      <c r="AU480" s="23"/>
      <c r="AV480" s="29">
        <v>66900</v>
      </c>
      <c r="AW480" s="23" t="s">
        <v>4729</v>
      </c>
      <c r="AX480" s="23" t="s">
        <v>5096</v>
      </c>
      <c r="AY480" s="23" t="s">
        <v>4804</v>
      </c>
      <c r="AZ480" s="29">
        <v>0</v>
      </c>
    </row>
    <row r="481" spans="1:52" s="27" customFormat="1" hidden="1" x14ac:dyDescent="0.2">
      <c r="A481" s="23">
        <v>891480000</v>
      </c>
      <c r="B481" s="23" t="s">
        <v>20</v>
      </c>
      <c r="C481" s="23" t="s">
        <v>4287</v>
      </c>
      <c r="D481" s="23" t="str">
        <f t="shared" si="9"/>
        <v>891480000_EI0147683</v>
      </c>
      <c r="E481" s="23" t="s">
        <v>1680</v>
      </c>
      <c r="F481" s="23" t="s">
        <v>2787</v>
      </c>
      <c r="G481" s="24">
        <v>45503</v>
      </c>
      <c r="H481" s="23"/>
      <c r="I481" s="26">
        <v>62400</v>
      </c>
      <c r="J481" s="26">
        <v>62400</v>
      </c>
      <c r="K481" s="23"/>
      <c r="L481" s="23" t="s">
        <v>26</v>
      </c>
      <c r="M481" s="23"/>
      <c r="N481" s="23" t="e">
        <v>#N/A</v>
      </c>
      <c r="O481" s="23" t="s">
        <v>4728</v>
      </c>
      <c r="P481" s="29">
        <v>0</v>
      </c>
      <c r="Q481" s="23"/>
      <c r="R481" s="23"/>
      <c r="S481" s="23"/>
      <c r="T481" s="29">
        <v>0</v>
      </c>
      <c r="U481" s="29">
        <v>0</v>
      </c>
      <c r="V481" s="23"/>
      <c r="W481" s="25"/>
      <c r="X481" s="23"/>
      <c r="Y481" s="29">
        <v>0</v>
      </c>
      <c r="Z481" s="29">
        <v>0</v>
      </c>
      <c r="AA481" s="29">
        <v>0</v>
      </c>
      <c r="AB481" s="23"/>
      <c r="AC481" s="25"/>
      <c r="AD481" s="23"/>
      <c r="AE481" s="29">
        <v>0</v>
      </c>
      <c r="AF481" s="23" t="s">
        <v>4676</v>
      </c>
      <c r="AG481" s="25">
        <v>45496</v>
      </c>
      <c r="AH481" s="25">
        <v>45505</v>
      </c>
      <c r="AI481" s="25">
        <v>45513</v>
      </c>
      <c r="AJ481" s="29">
        <v>66900</v>
      </c>
      <c r="AK481" s="29">
        <v>0</v>
      </c>
      <c r="AL481" s="29">
        <v>0</v>
      </c>
      <c r="AM481" s="29">
        <v>0</v>
      </c>
      <c r="AN481" s="29">
        <v>0</v>
      </c>
      <c r="AO481" s="29">
        <v>0</v>
      </c>
      <c r="AP481" s="29">
        <v>0</v>
      </c>
      <c r="AQ481" s="29">
        <v>0</v>
      </c>
      <c r="AR481" s="29">
        <v>66900</v>
      </c>
      <c r="AS481" s="29">
        <v>0</v>
      </c>
      <c r="AT481" s="29">
        <v>0</v>
      </c>
      <c r="AU481" s="23"/>
      <c r="AV481" s="29">
        <v>66900</v>
      </c>
      <c r="AW481" s="23" t="s">
        <v>4729</v>
      </c>
      <c r="AX481" s="23" t="s">
        <v>5100</v>
      </c>
      <c r="AY481" s="23" t="s">
        <v>4804</v>
      </c>
      <c r="AZ481" s="29">
        <v>0</v>
      </c>
    </row>
    <row r="482" spans="1:52" s="27" customFormat="1" hidden="1" x14ac:dyDescent="0.2">
      <c r="A482" s="23">
        <v>891480000</v>
      </c>
      <c r="B482" s="23" t="s">
        <v>20</v>
      </c>
      <c r="C482" s="23" t="s">
        <v>4290</v>
      </c>
      <c r="D482" s="23" t="str">
        <f t="shared" si="9"/>
        <v>891480000_EI586157</v>
      </c>
      <c r="E482" s="23" t="s">
        <v>1675</v>
      </c>
      <c r="F482" s="23" t="s">
        <v>2790</v>
      </c>
      <c r="G482" s="24">
        <v>45503</v>
      </c>
      <c r="H482" s="23"/>
      <c r="I482" s="26">
        <v>15460072</v>
      </c>
      <c r="J482" s="26">
        <v>15460072</v>
      </c>
      <c r="K482" s="23"/>
      <c r="L482" s="23" t="s">
        <v>26</v>
      </c>
      <c r="M482" s="23"/>
      <c r="N482" s="23" t="e">
        <v>#N/A</v>
      </c>
      <c r="O482" s="23" t="s">
        <v>4728</v>
      </c>
      <c r="P482" s="29">
        <v>0</v>
      </c>
      <c r="Q482" s="23"/>
      <c r="R482" s="23"/>
      <c r="S482" s="23"/>
      <c r="T482" s="29">
        <v>0</v>
      </c>
      <c r="U482" s="29">
        <v>0</v>
      </c>
      <c r="V482" s="23"/>
      <c r="W482" s="25"/>
      <c r="X482" s="23"/>
      <c r="Y482" s="29">
        <v>0</v>
      </c>
      <c r="Z482" s="29">
        <v>0</v>
      </c>
      <c r="AA482" s="29">
        <v>0</v>
      </c>
      <c r="AB482" s="23"/>
      <c r="AC482" s="25"/>
      <c r="AD482" s="23"/>
      <c r="AE482" s="29">
        <v>0</v>
      </c>
      <c r="AF482" s="23" t="s">
        <v>4676</v>
      </c>
      <c r="AG482" s="25">
        <v>45497</v>
      </c>
      <c r="AH482" s="25">
        <v>45505</v>
      </c>
      <c r="AI482" s="25">
        <v>45525</v>
      </c>
      <c r="AJ482" s="29">
        <v>15460072</v>
      </c>
      <c r="AK482" s="29">
        <v>0</v>
      </c>
      <c r="AL482" s="29">
        <v>0</v>
      </c>
      <c r="AM482" s="29">
        <v>0</v>
      </c>
      <c r="AN482" s="29">
        <v>0</v>
      </c>
      <c r="AO482" s="29">
        <v>0</v>
      </c>
      <c r="AP482" s="29">
        <v>0</v>
      </c>
      <c r="AQ482" s="29">
        <v>0</v>
      </c>
      <c r="AR482" s="29">
        <v>15460072</v>
      </c>
      <c r="AS482" s="29">
        <v>0</v>
      </c>
      <c r="AT482" s="29">
        <v>0</v>
      </c>
      <c r="AU482" s="23"/>
      <c r="AV482" s="29">
        <v>15460072</v>
      </c>
      <c r="AW482" s="23" t="s">
        <v>4729</v>
      </c>
      <c r="AX482" s="23" t="s">
        <v>5101</v>
      </c>
      <c r="AY482" s="23" t="s">
        <v>4731</v>
      </c>
      <c r="AZ482" s="29">
        <v>0</v>
      </c>
    </row>
    <row r="483" spans="1:52" s="27" customFormat="1" hidden="1" x14ac:dyDescent="0.2">
      <c r="A483" s="23">
        <v>891480000</v>
      </c>
      <c r="B483" s="23" t="s">
        <v>20</v>
      </c>
      <c r="C483" s="23" t="s">
        <v>4291</v>
      </c>
      <c r="D483" s="23" t="str">
        <f t="shared" si="9"/>
        <v>891480000_EI609770</v>
      </c>
      <c r="E483" s="23" t="s">
        <v>1677</v>
      </c>
      <c r="F483" s="23" t="s">
        <v>2791</v>
      </c>
      <c r="G483" s="24">
        <v>45503</v>
      </c>
      <c r="H483" s="23"/>
      <c r="I483" s="26">
        <v>3348334</v>
      </c>
      <c r="J483" s="26">
        <v>3348334</v>
      </c>
      <c r="K483" s="23"/>
      <c r="L483" s="23" t="s">
        <v>26</v>
      </c>
      <c r="M483" s="23"/>
      <c r="N483" s="23" t="e">
        <v>#N/A</v>
      </c>
      <c r="O483" s="23" t="s">
        <v>4728</v>
      </c>
      <c r="P483" s="29">
        <v>0</v>
      </c>
      <c r="Q483" s="23"/>
      <c r="R483" s="23"/>
      <c r="S483" s="23"/>
      <c r="T483" s="29">
        <v>0</v>
      </c>
      <c r="U483" s="29">
        <v>0</v>
      </c>
      <c r="V483" s="23"/>
      <c r="W483" s="25"/>
      <c r="X483" s="23"/>
      <c r="Y483" s="29">
        <v>0</v>
      </c>
      <c r="Z483" s="29">
        <v>0</v>
      </c>
      <c r="AA483" s="29">
        <v>0</v>
      </c>
      <c r="AB483" s="23"/>
      <c r="AC483" s="25"/>
      <c r="AD483" s="23"/>
      <c r="AE483" s="29">
        <v>0</v>
      </c>
      <c r="AF483" s="23" t="s">
        <v>4676</v>
      </c>
      <c r="AG483" s="25">
        <v>45497</v>
      </c>
      <c r="AH483" s="25">
        <v>45505</v>
      </c>
      <c r="AI483" s="25">
        <v>45528</v>
      </c>
      <c r="AJ483" s="29">
        <v>3348334</v>
      </c>
      <c r="AK483" s="29">
        <v>0</v>
      </c>
      <c r="AL483" s="29">
        <v>0</v>
      </c>
      <c r="AM483" s="29">
        <v>0</v>
      </c>
      <c r="AN483" s="29">
        <v>0</v>
      </c>
      <c r="AO483" s="29">
        <v>0</v>
      </c>
      <c r="AP483" s="29">
        <v>0</v>
      </c>
      <c r="AQ483" s="29">
        <v>0</v>
      </c>
      <c r="AR483" s="29">
        <v>3348334</v>
      </c>
      <c r="AS483" s="29">
        <v>0</v>
      </c>
      <c r="AT483" s="29">
        <v>0</v>
      </c>
      <c r="AU483" s="23"/>
      <c r="AV483" s="29">
        <v>3348334</v>
      </c>
      <c r="AW483" s="23" t="s">
        <v>4729</v>
      </c>
      <c r="AX483" s="23" t="s">
        <v>5102</v>
      </c>
      <c r="AY483" s="23" t="s">
        <v>4731</v>
      </c>
      <c r="AZ483" s="29">
        <v>0</v>
      </c>
    </row>
    <row r="484" spans="1:52" s="27" customFormat="1" hidden="1" x14ac:dyDescent="0.2">
      <c r="A484" s="23">
        <v>891480000</v>
      </c>
      <c r="B484" s="23" t="s">
        <v>20</v>
      </c>
      <c r="C484" s="23" t="s">
        <v>4292</v>
      </c>
      <c r="D484" s="23" t="str">
        <f t="shared" si="9"/>
        <v>891480000_EI469558</v>
      </c>
      <c r="E484" s="23" t="s">
        <v>1699</v>
      </c>
      <c r="F484" s="23" t="s">
        <v>2792</v>
      </c>
      <c r="G484" s="24">
        <v>45503</v>
      </c>
      <c r="H484" s="23"/>
      <c r="I484" s="26">
        <v>354412</v>
      </c>
      <c r="J484" s="26">
        <v>354412</v>
      </c>
      <c r="K484" s="23"/>
      <c r="L484" s="23" t="s">
        <v>26</v>
      </c>
      <c r="M484" s="23"/>
      <c r="N484" s="23" t="e">
        <v>#N/A</v>
      </c>
      <c r="O484" s="23" t="s">
        <v>4728</v>
      </c>
      <c r="P484" s="29">
        <v>0</v>
      </c>
      <c r="Q484" s="23"/>
      <c r="R484" s="23"/>
      <c r="S484" s="23"/>
      <c r="T484" s="29">
        <v>0</v>
      </c>
      <c r="U484" s="29">
        <v>0</v>
      </c>
      <c r="V484" s="23"/>
      <c r="W484" s="25"/>
      <c r="X484" s="23"/>
      <c r="Y484" s="29">
        <v>0</v>
      </c>
      <c r="Z484" s="29">
        <v>0</v>
      </c>
      <c r="AA484" s="29">
        <v>0</v>
      </c>
      <c r="AB484" s="23"/>
      <c r="AC484" s="25"/>
      <c r="AD484" s="23"/>
      <c r="AE484" s="29">
        <v>0</v>
      </c>
      <c r="AF484" s="23" t="s">
        <v>4676</v>
      </c>
      <c r="AG484" s="25">
        <v>45496</v>
      </c>
      <c r="AH484" s="25">
        <v>45505</v>
      </c>
      <c r="AI484" s="25">
        <v>45522</v>
      </c>
      <c r="AJ484" s="29">
        <v>354412</v>
      </c>
      <c r="AK484" s="29">
        <v>0</v>
      </c>
      <c r="AL484" s="29">
        <v>0</v>
      </c>
      <c r="AM484" s="29">
        <v>0</v>
      </c>
      <c r="AN484" s="29">
        <v>0</v>
      </c>
      <c r="AO484" s="29">
        <v>0</v>
      </c>
      <c r="AP484" s="29">
        <v>0</v>
      </c>
      <c r="AQ484" s="29">
        <v>0</v>
      </c>
      <c r="AR484" s="29">
        <v>354412</v>
      </c>
      <c r="AS484" s="29">
        <v>0</v>
      </c>
      <c r="AT484" s="29">
        <v>0</v>
      </c>
      <c r="AU484" s="23"/>
      <c r="AV484" s="29">
        <v>354412</v>
      </c>
      <c r="AW484" s="23" t="s">
        <v>4729</v>
      </c>
      <c r="AX484" s="23" t="s">
        <v>5103</v>
      </c>
      <c r="AY484" s="23" t="s">
        <v>4731</v>
      </c>
      <c r="AZ484" s="29">
        <v>0</v>
      </c>
    </row>
    <row r="485" spans="1:52" s="27" customFormat="1" hidden="1" x14ac:dyDescent="0.2">
      <c r="A485" s="23">
        <v>891480000</v>
      </c>
      <c r="B485" s="23" t="s">
        <v>20</v>
      </c>
      <c r="C485" s="23" t="s">
        <v>4293</v>
      </c>
      <c r="D485" s="23" t="str">
        <f t="shared" si="9"/>
        <v>891480000_EI4858884</v>
      </c>
      <c r="E485" s="23" t="s">
        <v>1673</v>
      </c>
      <c r="F485" s="23" t="s">
        <v>2793</v>
      </c>
      <c r="G485" s="24">
        <v>45503</v>
      </c>
      <c r="H485" s="23"/>
      <c r="I485" s="26">
        <v>58516</v>
      </c>
      <c r="J485" s="26">
        <v>58516</v>
      </c>
      <c r="K485" s="23"/>
      <c r="L485" s="23" t="s">
        <v>26</v>
      </c>
      <c r="M485" s="23"/>
      <c r="N485" s="23" t="e">
        <v>#N/A</v>
      </c>
      <c r="O485" s="23" t="s">
        <v>4728</v>
      </c>
      <c r="P485" s="29">
        <v>0</v>
      </c>
      <c r="Q485" s="23"/>
      <c r="R485" s="23"/>
      <c r="S485" s="23"/>
      <c r="T485" s="29">
        <v>0</v>
      </c>
      <c r="U485" s="29">
        <v>0</v>
      </c>
      <c r="V485" s="23"/>
      <c r="W485" s="25"/>
      <c r="X485" s="23"/>
      <c r="Y485" s="29">
        <v>0</v>
      </c>
      <c r="Z485" s="29">
        <v>0</v>
      </c>
      <c r="AA485" s="29">
        <v>0</v>
      </c>
      <c r="AB485" s="23"/>
      <c r="AC485" s="25"/>
      <c r="AD485" s="23"/>
      <c r="AE485" s="29">
        <v>0</v>
      </c>
      <c r="AF485" s="23" t="s">
        <v>4676</v>
      </c>
      <c r="AG485" s="25">
        <v>45495</v>
      </c>
      <c r="AH485" s="25">
        <v>45505</v>
      </c>
      <c r="AI485" s="25">
        <v>45522</v>
      </c>
      <c r="AJ485" s="29">
        <v>58516</v>
      </c>
      <c r="AK485" s="29">
        <v>0</v>
      </c>
      <c r="AL485" s="29">
        <v>0</v>
      </c>
      <c r="AM485" s="29">
        <v>0</v>
      </c>
      <c r="AN485" s="29">
        <v>0</v>
      </c>
      <c r="AO485" s="29">
        <v>0</v>
      </c>
      <c r="AP485" s="29">
        <v>0</v>
      </c>
      <c r="AQ485" s="29">
        <v>0</v>
      </c>
      <c r="AR485" s="29">
        <v>58516</v>
      </c>
      <c r="AS485" s="29">
        <v>0</v>
      </c>
      <c r="AT485" s="29">
        <v>0</v>
      </c>
      <c r="AU485" s="23"/>
      <c r="AV485" s="29">
        <v>58516</v>
      </c>
      <c r="AW485" s="23" t="s">
        <v>4729</v>
      </c>
      <c r="AX485" s="23" t="s">
        <v>5104</v>
      </c>
      <c r="AY485" s="23" t="s">
        <v>4731</v>
      </c>
      <c r="AZ485" s="29">
        <v>0</v>
      </c>
    </row>
    <row r="486" spans="1:52" s="27" customFormat="1" hidden="1" x14ac:dyDescent="0.2">
      <c r="A486" s="23">
        <v>891480000</v>
      </c>
      <c r="B486" s="23" t="s">
        <v>20</v>
      </c>
      <c r="C486" s="23" t="s">
        <v>4295</v>
      </c>
      <c r="D486" s="23" t="str">
        <f t="shared" si="9"/>
        <v>891480000_EI609751</v>
      </c>
      <c r="E486" s="23" t="s">
        <v>1677</v>
      </c>
      <c r="F486" s="23" t="s">
        <v>2795</v>
      </c>
      <c r="G486" s="24">
        <v>45503</v>
      </c>
      <c r="H486" s="23"/>
      <c r="I486" s="26">
        <v>2873592</v>
      </c>
      <c r="J486" s="26">
        <v>2873592</v>
      </c>
      <c r="K486" s="23"/>
      <c r="L486" s="23" t="s">
        <v>26</v>
      </c>
      <c r="M486" s="23"/>
      <c r="N486" s="23" t="e">
        <v>#N/A</v>
      </c>
      <c r="O486" s="23" t="s">
        <v>4728</v>
      </c>
      <c r="P486" s="29">
        <v>0</v>
      </c>
      <c r="Q486" s="23"/>
      <c r="R486" s="23"/>
      <c r="S486" s="23"/>
      <c r="T486" s="29">
        <v>0</v>
      </c>
      <c r="U486" s="29">
        <v>0</v>
      </c>
      <c r="V486" s="23"/>
      <c r="W486" s="25"/>
      <c r="X486" s="23"/>
      <c r="Y486" s="29">
        <v>0</v>
      </c>
      <c r="Z486" s="29">
        <v>0</v>
      </c>
      <c r="AA486" s="29">
        <v>0</v>
      </c>
      <c r="AB486" s="23"/>
      <c r="AC486" s="25"/>
      <c r="AD486" s="23"/>
      <c r="AE486" s="29">
        <v>0</v>
      </c>
      <c r="AF486" s="23" t="s">
        <v>4676</v>
      </c>
      <c r="AG486" s="25">
        <v>45495</v>
      </c>
      <c r="AH486" s="25">
        <v>45505</v>
      </c>
      <c r="AI486" s="25">
        <v>45528</v>
      </c>
      <c r="AJ486" s="29">
        <v>2873592</v>
      </c>
      <c r="AK486" s="29">
        <v>0</v>
      </c>
      <c r="AL486" s="29">
        <v>0</v>
      </c>
      <c r="AM486" s="29">
        <v>0</v>
      </c>
      <c r="AN486" s="29">
        <v>0</v>
      </c>
      <c r="AO486" s="29">
        <v>0</v>
      </c>
      <c r="AP486" s="29">
        <v>0</v>
      </c>
      <c r="AQ486" s="29">
        <v>0</v>
      </c>
      <c r="AR486" s="29">
        <v>2873592</v>
      </c>
      <c r="AS486" s="29">
        <v>0</v>
      </c>
      <c r="AT486" s="29">
        <v>0</v>
      </c>
      <c r="AU486" s="23"/>
      <c r="AV486" s="29">
        <v>2873592</v>
      </c>
      <c r="AW486" s="23" t="s">
        <v>4729</v>
      </c>
      <c r="AX486" s="23" t="s">
        <v>5105</v>
      </c>
      <c r="AY486" s="23" t="s">
        <v>4731</v>
      </c>
      <c r="AZ486" s="29">
        <v>0</v>
      </c>
    </row>
    <row r="487" spans="1:52" s="27" customFormat="1" hidden="1" x14ac:dyDescent="0.2">
      <c r="A487" s="23">
        <v>891480000</v>
      </c>
      <c r="B487" s="23" t="s">
        <v>20</v>
      </c>
      <c r="C487" s="23" t="s">
        <v>4319</v>
      </c>
      <c r="D487" s="23" t="str">
        <f t="shared" si="9"/>
        <v>891480000_EI6240393</v>
      </c>
      <c r="E487" s="23" t="s">
        <v>1714</v>
      </c>
      <c r="F487" s="23" t="s">
        <v>2819</v>
      </c>
      <c r="G487" s="24">
        <v>45503</v>
      </c>
      <c r="H487" s="23"/>
      <c r="I487" s="26">
        <v>71085</v>
      </c>
      <c r="J487" s="26">
        <v>71085</v>
      </c>
      <c r="K487" s="23"/>
      <c r="L487" s="23" t="s">
        <v>26</v>
      </c>
      <c r="M487" s="23"/>
      <c r="N487" s="23" t="e">
        <v>#N/A</v>
      </c>
      <c r="O487" s="23" t="s">
        <v>4728</v>
      </c>
      <c r="P487" s="29">
        <v>0</v>
      </c>
      <c r="Q487" s="23"/>
      <c r="R487" s="23"/>
      <c r="S487" s="23"/>
      <c r="T487" s="29">
        <v>0</v>
      </c>
      <c r="U487" s="29">
        <v>0</v>
      </c>
      <c r="V487" s="23"/>
      <c r="W487" s="25"/>
      <c r="X487" s="23"/>
      <c r="Y487" s="29">
        <v>0</v>
      </c>
      <c r="Z487" s="29">
        <v>0</v>
      </c>
      <c r="AA487" s="29">
        <v>0</v>
      </c>
      <c r="AB487" s="23"/>
      <c r="AC487" s="25"/>
      <c r="AD487" s="23"/>
      <c r="AE487" s="29">
        <v>0</v>
      </c>
      <c r="AF487" s="23" t="s">
        <v>4676</v>
      </c>
      <c r="AG487" s="25">
        <v>45498</v>
      </c>
      <c r="AH487" s="25">
        <v>45505</v>
      </c>
      <c r="AI487" s="25">
        <v>45527</v>
      </c>
      <c r="AJ487" s="29">
        <v>71085</v>
      </c>
      <c r="AK487" s="29">
        <v>0</v>
      </c>
      <c r="AL487" s="29">
        <v>0</v>
      </c>
      <c r="AM487" s="29">
        <v>0</v>
      </c>
      <c r="AN487" s="29">
        <v>0</v>
      </c>
      <c r="AO487" s="29">
        <v>0</v>
      </c>
      <c r="AP487" s="29">
        <v>0</v>
      </c>
      <c r="AQ487" s="29">
        <v>0</v>
      </c>
      <c r="AR487" s="29">
        <v>71085</v>
      </c>
      <c r="AS487" s="29">
        <v>0</v>
      </c>
      <c r="AT487" s="29">
        <v>0</v>
      </c>
      <c r="AU487" s="23"/>
      <c r="AV487" s="29">
        <v>71085</v>
      </c>
      <c r="AW487" s="23" t="s">
        <v>4729</v>
      </c>
      <c r="AX487" s="23" t="s">
        <v>5106</v>
      </c>
      <c r="AY487" s="23" t="s">
        <v>4731</v>
      </c>
      <c r="AZ487" s="29">
        <v>0</v>
      </c>
    </row>
    <row r="488" spans="1:52" s="27" customFormat="1" hidden="1" x14ac:dyDescent="0.2">
      <c r="A488" s="23">
        <v>891480000</v>
      </c>
      <c r="B488" s="23" t="s">
        <v>20</v>
      </c>
      <c r="C488" s="23" t="s">
        <v>4328</v>
      </c>
      <c r="D488" s="23" t="str">
        <f t="shared" si="9"/>
        <v>891480000_EI0147596</v>
      </c>
      <c r="E488" s="23" t="s">
        <v>1680</v>
      </c>
      <c r="F488" s="23" t="s">
        <v>2828</v>
      </c>
      <c r="G488" s="24">
        <v>45503</v>
      </c>
      <c r="H488" s="23"/>
      <c r="I488" s="26">
        <v>66900</v>
      </c>
      <c r="J488" s="26">
        <v>66900</v>
      </c>
      <c r="K488" s="23"/>
      <c r="L488" s="23" t="s">
        <v>26</v>
      </c>
      <c r="M488" s="23"/>
      <c r="N488" s="23" t="e">
        <v>#N/A</v>
      </c>
      <c r="O488" s="23" t="s">
        <v>4728</v>
      </c>
      <c r="P488" s="29">
        <v>0</v>
      </c>
      <c r="Q488" s="23"/>
      <c r="R488" s="23"/>
      <c r="S488" s="23"/>
      <c r="T488" s="29">
        <v>0</v>
      </c>
      <c r="U488" s="29">
        <v>0</v>
      </c>
      <c r="V488" s="23"/>
      <c r="W488" s="25"/>
      <c r="X488" s="23"/>
      <c r="Y488" s="29">
        <v>0</v>
      </c>
      <c r="Z488" s="29">
        <v>0</v>
      </c>
      <c r="AA488" s="29">
        <v>0</v>
      </c>
      <c r="AB488" s="23"/>
      <c r="AC488" s="25"/>
      <c r="AD488" s="23"/>
      <c r="AE488" s="29">
        <v>0</v>
      </c>
      <c r="AF488" s="23" t="s">
        <v>4676</v>
      </c>
      <c r="AG488" s="25">
        <v>45495</v>
      </c>
      <c r="AH488" s="25">
        <v>45505</v>
      </c>
      <c r="AI488" s="25">
        <v>45514</v>
      </c>
      <c r="AJ488" s="29">
        <v>66900</v>
      </c>
      <c r="AK488" s="29">
        <v>0</v>
      </c>
      <c r="AL488" s="29">
        <v>0</v>
      </c>
      <c r="AM488" s="29">
        <v>0</v>
      </c>
      <c r="AN488" s="29">
        <v>0</v>
      </c>
      <c r="AO488" s="29">
        <v>0</v>
      </c>
      <c r="AP488" s="29">
        <v>0</v>
      </c>
      <c r="AQ488" s="29">
        <v>0</v>
      </c>
      <c r="AR488" s="29">
        <v>66900</v>
      </c>
      <c r="AS488" s="29">
        <v>0</v>
      </c>
      <c r="AT488" s="29">
        <v>0</v>
      </c>
      <c r="AU488" s="23"/>
      <c r="AV488" s="29">
        <v>66900</v>
      </c>
      <c r="AW488" s="23" t="s">
        <v>4729</v>
      </c>
      <c r="AX488" s="23" t="s">
        <v>5107</v>
      </c>
      <c r="AY488" s="23" t="s">
        <v>4804</v>
      </c>
      <c r="AZ488" s="29">
        <v>0</v>
      </c>
    </row>
    <row r="489" spans="1:52" s="27" customFormat="1" hidden="1" x14ac:dyDescent="0.2">
      <c r="A489" s="23">
        <v>891480000</v>
      </c>
      <c r="B489" s="23" t="s">
        <v>20</v>
      </c>
      <c r="C489" s="23" t="s">
        <v>4353</v>
      </c>
      <c r="D489" s="23" t="str">
        <f t="shared" si="9"/>
        <v>891480000_EI4268458</v>
      </c>
      <c r="E489" s="23" t="s">
        <v>1672</v>
      </c>
      <c r="F489" s="23" t="s">
        <v>2853</v>
      </c>
      <c r="G489" s="24">
        <v>45503</v>
      </c>
      <c r="H489" s="23"/>
      <c r="I489" s="26">
        <v>738068</v>
      </c>
      <c r="J489" s="26">
        <v>738068</v>
      </c>
      <c r="K489" s="23"/>
      <c r="L489" s="23" t="s">
        <v>26</v>
      </c>
      <c r="M489" s="23"/>
      <c r="N489" s="23" t="e">
        <v>#N/A</v>
      </c>
      <c r="O489" s="23" t="s">
        <v>4728</v>
      </c>
      <c r="P489" s="29">
        <v>0</v>
      </c>
      <c r="Q489" s="23"/>
      <c r="R489" s="23"/>
      <c r="S489" s="23"/>
      <c r="T489" s="29">
        <v>0</v>
      </c>
      <c r="U489" s="29">
        <v>0</v>
      </c>
      <c r="V489" s="23"/>
      <c r="W489" s="25"/>
      <c r="X489" s="23"/>
      <c r="Y489" s="29">
        <v>0</v>
      </c>
      <c r="Z489" s="29">
        <v>0</v>
      </c>
      <c r="AA489" s="29">
        <v>0</v>
      </c>
      <c r="AB489" s="23"/>
      <c r="AC489" s="25"/>
      <c r="AD489" s="23"/>
      <c r="AE489" s="29">
        <v>0</v>
      </c>
      <c r="AF489" s="23" t="s">
        <v>4676</v>
      </c>
      <c r="AG489" s="25">
        <v>45495</v>
      </c>
      <c r="AH489" s="25">
        <v>45505</v>
      </c>
      <c r="AI489" s="25">
        <v>45522</v>
      </c>
      <c r="AJ489" s="29">
        <v>738068</v>
      </c>
      <c r="AK489" s="29">
        <v>0</v>
      </c>
      <c r="AL489" s="29">
        <v>0</v>
      </c>
      <c r="AM489" s="29">
        <v>0</v>
      </c>
      <c r="AN489" s="29">
        <v>0</v>
      </c>
      <c r="AO489" s="29">
        <v>0</v>
      </c>
      <c r="AP489" s="29">
        <v>0</v>
      </c>
      <c r="AQ489" s="29">
        <v>0</v>
      </c>
      <c r="AR489" s="29">
        <v>738068</v>
      </c>
      <c r="AS489" s="29">
        <v>0</v>
      </c>
      <c r="AT489" s="29">
        <v>0</v>
      </c>
      <c r="AU489" s="23"/>
      <c r="AV489" s="29">
        <v>738068</v>
      </c>
      <c r="AW489" s="23" t="s">
        <v>4729</v>
      </c>
      <c r="AX489" s="23" t="s">
        <v>5110</v>
      </c>
      <c r="AY489" s="23" t="s">
        <v>4804</v>
      </c>
      <c r="AZ489" s="29">
        <v>0</v>
      </c>
    </row>
    <row r="490" spans="1:52" s="27" customFormat="1" hidden="1" x14ac:dyDescent="0.2">
      <c r="A490" s="23">
        <v>891480000</v>
      </c>
      <c r="B490" s="23" t="s">
        <v>20</v>
      </c>
      <c r="C490" s="23" t="s">
        <v>4247</v>
      </c>
      <c r="D490" s="23" t="str">
        <f t="shared" si="9"/>
        <v>891480000_EI0340203</v>
      </c>
      <c r="E490" s="23" t="s">
        <v>1693</v>
      </c>
      <c r="F490" s="23" t="s">
        <v>2749</v>
      </c>
      <c r="G490" s="24">
        <v>45504</v>
      </c>
      <c r="H490" s="23"/>
      <c r="I490" s="26">
        <v>66900</v>
      </c>
      <c r="J490" s="26">
        <v>66900</v>
      </c>
      <c r="K490" s="23"/>
      <c r="L490" s="23" t="s">
        <v>26</v>
      </c>
      <c r="M490" s="23"/>
      <c r="N490" s="23" t="e">
        <v>#N/A</v>
      </c>
      <c r="O490" s="23" t="s">
        <v>4728</v>
      </c>
      <c r="P490" s="29">
        <v>0</v>
      </c>
      <c r="Q490" s="23"/>
      <c r="R490" s="23"/>
      <c r="S490" s="23"/>
      <c r="T490" s="29">
        <v>0</v>
      </c>
      <c r="U490" s="29">
        <v>0</v>
      </c>
      <c r="V490" s="23"/>
      <c r="W490" s="25"/>
      <c r="X490" s="23"/>
      <c r="Y490" s="29">
        <v>0</v>
      </c>
      <c r="Z490" s="29">
        <v>0</v>
      </c>
      <c r="AA490" s="29">
        <v>0</v>
      </c>
      <c r="AB490" s="23"/>
      <c r="AC490" s="25"/>
      <c r="AD490" s="23"/>
      <c r="AE490" s="29">
        <v>0</v>
      </c>
      <c r="AF490" s="23" t="s">
        <v>4676</v>
      </c>
      <c r="AG490" s="25">
        <v>45499</v>
      </c>
      <c r="AH490" s="25">
        <v>45506</v>
      </c>
      <c r="AI490" s="25">
        <v>45514</v>
      </c>
      <c r="AJ490" s="29">
        <v>66900</v>
      </c>
      <c r="AK490" s="29">
        <v>0</v>
      </c>
      <c r="AL490" s="29">
        <v>0</v>
      </c>
      <c r="AM490" s="29">
        <v>0</v>
      </c>
      <c r="AN490" s="29">
        <v>0</v>
      </c>
      <c r="AO490" s="29">
        <v>0</v>
      </c>
      <c r="AP490" s="29">
        <v>0</v>
      </c>
      <c r="AQ490" s="29">
        <v>0</v>
      </c>
      <c r="AR490" s="29">
        <v>66900</v>
      </c>
      <c r="AS490" s="29">
        <v>0</v>
      </c>
      <c r="AT490" s="29">
        <v>0</v>
      </c>
      <c r="AU490" s="23"/>
      <c r="AV490" s="29">
        <v>66900</v>
      </c>
      <c r="AW490" s="23" t="s">
        <v>4729</v>
      </c>
      <c r="AX490" s="23" t="s">
        <v>5112</v>
      </c>
      <c r="AY490" s="23" t="s">
        <v>4804</v>
      </c>
      <c r="AZ490" s="29">
        <v>0</v>
      </c>
    </row>
    <row r="491" spans="1:52" s="27" customFormat="1" hidden="1" x14ac:dyDescent="0.2">
      <c r="A491" s="23">
        <v>891480000</v>
      </c>
      <c r="B491" s="23" t="s">
        <v>20</v>
      </c>
      <c r="C491" s="23" t="s">
        <v>4248</v>
      </c>
      <c r="D491" s="23" t="str">
        <f t="shared" si="9"/>
        <v>891480000_EI509417</v>
      </c>
      <c r="E491" s="23" t="s">
        <v>1679</v>
      </c>
      <c r="F491" s="23" t="s">
        <v>2750</v>
      </c>
      <c r="G491" s="24">
        <v>45504</v>
      </c>
      <c r="H491" s="23"/>
      <c r="I491" s="26">
        <v>699551</v>
      </c>
      <c r="J491" s="26">
        <v>699551</v>
      </c>
      <c r="K491" s="23"/>
      <c r="L491" s="23" t="s">
        <v>26</v>
      </c>
      <c r="M491" s="23"/>
      <c r="N491" s="23" t="e">
        <v>#N/A</v>
      </c>
      <c r="O491" s="23" t="s">
        <v>4728</v>
      </c>
      <c r="P491" s="29">
        <v>0</v>
      </c>
      <c r="Q491" s="23"/>
      <c r="R491" s="23"/>
      <c r="S491" s="23"/>
      <c r="T491" s="29">
        <v>0</v>
      </c>
      <c r="U491" s="29">
        <v>0</v>
      </c>
      <c r="V491" s="23"/>
      <c r="W491" s="25"/>
      <c r="X491" s="23"/>
      <c r="Y491" s="29">
        <v>0</v>
      </c>
      <c r="Z491" s="29">
        <v>0</v>
      </c>
      <c r="AA491" s="29">
        <v>0</v>
      </c>
      <c r="AB491" s="23"/>
      <c r="AC491" s="25"/>
      <c r="AD491" s="23"/>
      <c r="AE491" s="29">
        <v>0</v>
      </c>
      <c r="AF491" s="23" t="s">
        <v>4676</v>
      </c>
      <c r="AG491" s="25">
        <v>45495</v>
      </c>
      <c r="AH491" s="25">
        <v>45506</v>
      </c>
      <c r="AI491" s="25">
        <v>45530</v>
      </c>
      <c r="AJ491" s="29">
        <v>699551</v>
      </c>
      <c r="AK491" s="29">
        <v>0</v>
      </c>
      <c r="AL491" s="29">
        <v>0</v>
      </c>
      <c r="AM491" s="29">
        <v>0</v>
      </c>
      <c r="AN491" s="29">
        <v>0</v>
      </c>
      <c r="AO491" s="29">
        <v>0</v>
      </c>
      <c r="AP491" s="29">
        <v>0</v>
      </c>
      <c r="AQ491" s="29">
        <v>0</v>
      </c>
      <c r="AR491" s="29">
        <v>699551</v>
      </c>
      <c r="AS491" s="29">
        <v>0</v>
      </c>
      <c r="AT491" s="29">
        <v>0</v>
      </c>
      <c r="AU491" s="23"/>
      <c r="AV491" s="29">
        <v>699551</v>
      </c>
      <c r="AW491" s="23" t="s">
        <v>4729</v>
      </c>
      <c r="AX491" s="23" t="s">
        <v>5113</v>
      </c>
      <c r="AY491" s="23" t="s">
        <v>4731</v>
      </c>
      <c r="AZ491" s="29">
        <v>0</v>
      </c>
    </row>
    <row r="492" spans="1:52" s="27" customFormat="1" hidden="1" x14ac:dyDescent="0.2">
      <c r="A492" s="23">
        <v>891480000</v>
      </c>
      <c r="B492" s="23" t="s">
        <v>20</v>
      </c>
      <c r="C492" s="23" t="s">
        <v>4254</v>
      </c>
      <c r="D492" s="23" t="str">
        <f t="shared" si="9"/>
        <v>891480000_EI6324362</v>
      </c>
      <c r="E492" s="23" t="s">
        <v>1712</v>
      </c>
      <c r="F492" s="23" t="s">
        <v>2756</v>
      </c>
      <c r="G492" s="24">
        <v>45504</v>
      </c>
      <c r="H492" s="23"/>
      <c r="I492" s="26">
        <v>1025183</v>
      </c>
      <c r="J492" s="26">
        <v>1025183</v>
      </c>
      <c r="K492" s="23"/>
      <c r="L492" s="23" t="s">
        <v>26</v>
      </c>
      <c r="M492" s="23"/>
      <c r="N492" s="23" t="e">
        <v>#N/A</v>
      </c>
      <c r="O492" s="23" t="s">
        <v>4728</v>
      </c>
      <c r="P492" s="29">
        <v>0</v>
      </c>
      <c r="Q492" s="23"/>
      <c r="R492" s="23"/>
      <c r="S492" s="23"/>
      <c r="T492" s="29">
        <v>0</v>
      </c>
      <c r="U492" s="29">
        <v>0</v>
      </c>
      <c r="V492" s="23"/>
      <c r="W492" s="25"/>
      <c r="X492" s="23"/>
      <c r="Y492" s="29">
        <v>0</v>
      </c>
      <c r="Z492" s="29">
        <v>0</v>
      </c>
      <c r="AA492" s="29">
        <v>0</v>
      </c>
      <c r="AB492" s="23"/>
      <c r="AC492" s="25"/>
      <c r="AD492" s="23"/>
      <c r="AE492" s="29">
        <v>0</v>
      </c>
      <c r="AF492" s="23" t="s">
        <v>4676</v>
      </c>
      <c r="AG492" s="25">
        <v>45504</v>
      </c>
      <c r="AH492" s="25">
        <v>45506</v>
      </c>
      <c r="AI492" s="25">
        <v>45513</v>
      </c>
      <c r="AJ492" s="29">
        <v>1025183</v>
      </c>
      <c r="AK492" s="29">
        <v>0</v>
      </c>
      <c r="AL492" s="29">
        <v>0</v>
      </c>
      <c r="AM492" s="29">
        <v>0</v>
      </c>
      <c r="AN492" s="29">
        <v>0</v>
      </c>
      <c r="AO492" s="29">
        <v>0</v>
      </c>
      <c r="AP492" s="29">
        <v>0</v>
      </c>
      <c r="AQ492" s="29">
        <v>0</v>
      </c>
      <c r="AR492" s="29">
        <v>1025183</v>
      </c>
      <c r="AS492" s="29">
        <v>0</v>
      </c>
      <c r="AT492" s="29">
        <v>0</v>
      </c>
      <c r="AU492" s="23"/>
      <c r="AV492" s="29">
        <v>1025183</v>
      </c>
      <c r="AW492" s="23" t="s">
        <v>4729</v>
      </c>
      <c r="AX492" s="23" t="s">
        <v>5115</v>
      </c>
      <c r="AY492" s="23" t="s">
        <v>4731</v>
      </c>
      <c r="AZ492" s="29">
        <v>0</v>
      </c>
    </row>
    <row r="493" spans="1:52" s="27" customFormat="1" hidden="1" x14ac:dyDescent="0.2">
      <c r="A493" s="23">
        <v>891480000</v>
      </c>
      <c r="B493" s="23" t="s">
        <v>20</v>
      </c>
      <c r="C493" s="23" t="s">
        <v>4259</v>
      </c>
      <c r="D493" s="23" t="str">
        <f t="shared" si="9"/>
        <v>891480000_EJ216771</v>
      </c>
      <c r="E493" s="23" t="s">
        <v>1678</v>
      </c>
      <c r="F493" s="23" t="s">
        <v>2761</v>
      </c>
      <c r="G493" s="24">
        <v>45504</v>
      </c>
      <c r="H493" s="23"/>
      <c r="I493" s="26">
        <v>1680639</v>
      </c>
      <c r="J493" s="26">
        <v>1680639</v>
      </c>
      <c r="K493" s="23"/>
      <c r="L493" s="23" t="s">
        <v>26</v>
      </c>
      <c r="M493" s="23"/>
      <c r="N493" s="23" t="e">
        <v>#N/A</v>
      </c>
      <c r="O493" s="23" t="s">
        <v>4728</v>
      </c>
      <c r="P493" s="29">
        <v>0</v>
      </c>
      <c r="Q493" s="23"/>
      <c r="R493" s="23"/>
      <c r="S493" s="23"/>
      <c r="T493" s="29">
        <v>0</v>
      </c>
      <c r="U493" s="29">
        <v>0</v>
      </c>
      <c r="V493" s="23"/>
      <c r="W493" s="25"/>
      <c r="X493" s="23"/>
      <c r="Y493" s="29">
        <v>0</v>
      </c>
      <c r="Z493" s="29">
        <v>0</v>
      </c>
      <c r="AA493" s="29">
        <v>0</v>
      </c>
      <c r="AB493" s="23"/>
      <c r="AC493" s="25"/>
      <c r="AD493" s="23"/>
      <c r="AE493" s="29">
        <v>0</v>
      </c>
      <c r="AF493" s="23" t="s">
        <v>4676</v>
      </c>
      <c r="AG493" s="25">
        <v>45490</v>
      </c>
      <c r="AH493" s="25">
        <v>45506</v>
      </c>
      <c r="AI493" s="25">
        <v>45528</v>
      </c>
      <c r="AJ493" s="29">
        <v>1680639</v>
      </c>
      <c r="AK493" s="29">
        <v>0</v>
      </c>
      <c r="AL493" s="29">
        <v>0</v>
      </c>
      <c r="AM493" s="29">
        <v>0</v>
      </c>
      <c r="AN493" s="29">
        <v>0</v>
      </c>
      <c r="AO493" s="29">
        <v>0</v>
      </c>
      <c r="AP493" s="29">
        <v>0</v>
      </c>
      <c r="AQ493" s="29">
        <v>0</v>
      </c>
      <c r="AR493" s="29">
        <v>1680639</v>
      </c>
      <c r="AS493" s="29">
        <v>0</v>
      </c>
      <c r="AT493" s="29">
        <v>0</v>
      </c>
      <c r="AU493" s="23"/>
      <c r="AV493" s="29">
        <v>1680639</v>
      </c>
      <c r="AW493" s="23" t="s">
        <v>4729</v>
      </c>
      <c r="AX493" s="23" t="s">
        <v>5116</v>
      </c>
      <c r="AY493" s="23" t="s">
        <v>4731</v>
      </c>
      <c r="AZ493" s="29">
        <v>0</v>
      </c>
    </row>
    <row r="494" spans="1:52" s="27" customFormat="1" hidden="1" x14ac:dyDescent="0.2">
      <c r="A494" s="23">
        <v>891480000</v>
      </c>
      <c r="B494" s="23" t="s">
        <v>20</v>
      </c>
      <c r="C494" s="23" t="s">
        <v>4272</v>
      </c>
      <c r="D494" s="23" t="str">
        <f t="shared" si="9"/>
        <v>891480000_EI609683</v>
      </c>
      <c r="E494" s="23" t="s">
        <v>1677</v>
      </c>
      <c r="F494" s="23" t="s">
        <v>2772</v>
      </c>
      <c r="G494" s="24">
        <v>45504</v>
      </c>
      <c r="H494" s="23"/>
      <c r="I494" s="26">
        <v>5304737</v>
      </c>
      <c r="J494" s="26">
        <v>5304737</v>
      </c>
      <c r="K494" s="23"/>
      <c r="L494" s="23" t="s">
        <v>26</v>
      </c>
      <c r="M494" s="23"/>
      <c r="N494" s="23" t="e">
        <v>#N/A</v>
      </c>
      <c r="O494" s="23" t="s">
        <v>4728</v>
      </c>
      <c r="P494" s="29">
        <v>0</v>
      </c>
      <c r="Q494" s="23"/>
      <c r="R494" s="23"/>
      <c r="S494" s="23"/>
      <c r="T494" s="29">
        <v>0</v>
      </c>
      <c r="U494" s="29">
        <v>0</v>
      </c>
      <c r="V494" s="23"/>
      <c r="W494" s="25"/>
      <c r="X494" s="23"/>
      <c r="Y494" s="29">
        <v>0</v>
      </c>
      <c r="Z494" s="29">
        <v>0</v>
      </c>
      <c r="AA494" s="29">
        <v>0</v>
      </c>
      <c r="AB494" s="23"/>
      <c r="AC494" s="25"/>
      <c r="AD494" s="23"/>
      <c r="AE494" s="29">
        <v>0</v>
      </c>
      <c r="AF494" s="23" t="s">
        <v>4676</v>
      </c>
      <c r="AG494" s="25">
        <v>45484</v>
      </c>
      <c r="AH494" s="25">
        <v>45506</v>
      </c>
      <c r="AI494" s="25">
        <v>45522</v>
      </c>
      <c r="AJ494" s="29">
        <v>5304737</v>
      </c>
      <c r="AK494" s="29">
        <v>0</v>
      </c>
      <c r="AL494" s="29">
        <v>0</v>
      </c>
      <c r="AM494" s="29">
        <v>0</v>
      </c>
      <c r="AN494" s="29">
        <v>0</v>
      </c>
      <c r="AO494" s="29">
        <v>0</v>
      </c>
      <c r="AP494" s="29">
        <v>0</v>
      </c>
      <c r="AQ494" s="29">
        <v>0</v>
      </c>
      <c r="AR494" s="29">
        <v>5304737</v>
      </c>
      <c r="AS494" s="29">
        <v>0</v>
      </c>
      <c r="AT494" s="29">
        <v>0</v>
      </c>
      <c r="AU494" s="23"/>
      <c r="AV494" s="29">
        <v>5304737</v>
      </c>
      <c r="AW494" s="23" t="s">
        <v>4729</v>
      </c>
      <c r="AX494" s="23" t="s">
        <v>5117</v>
      </c>
      <c r="AY494" s="23" t="s">
        <v>4731</v>
      </c>
      <c r="AZ494" s="29">
        <v>0</v>
      </c>
    </row>
    <row r="495" spans="1:52" s="27" customFormat="1" hidden="1" x14ac:dyDescent="0.2">
      <c r="A495" s="23">
        <v>891480000</v>
      </c>
      <c r="B495" s="23" t="s">
        <v>20</v>
      </c>
      <c r="C495" s="23" t="s">
        <v>4135</v>
      </c>
      <c r="D495" s="23" t="str">
        <f t="shared" si="9"/>
        <v>891480000_EJ2320261</v>
      </c>
      <c r="E495" s="23" t="s">
        <v>1724</v>
      </c>
      <c r="F495" s="23" t="s">
        <v>2641</v>
      </c>
      <c r="G495" s="24">
        <v>45505</v>
      </c>
      <c r="H495" s="23"/>
      <c r="I495" s="26">
        <v>99296</v>
      </c>
      <c r="J495" s="26">
        <v>99296</v>
      </c>
      <c r="K495" s="23"/>
      <c r="L495" s="23" t="s">
        <v>26</v>
      </c>
      <c r="M495" s="23"/>
      <c r="N495" s="23" t="e">
        <v>#N/A</v>
      </c>
      <c r="O495" s="23" t="s">
        <v>4728</v>
      </c>
      <c r="P495" s="29">
        <v>0</v>
      </c>
      <c r="Q495" s="23"/>
      <c r="R495" s="23"/>
      <c r="S495" s="23"/>
      <c r="T495" s="29">
        <v>0</v>
      </c>
      <c r="U495" s="29">
        <v>0</v>
      </c>
      <c r="V495" s="23"/>
      <c r="W495" s="25"/>
      <c r="X495" s="23"/>
      <c r="Y495" s="29">
        <v>0</v>
      </c>
      <c r="Z495" s="29">
        <v>0</v>
      </c>
      <c r="AA495" s="29">
        <v>0</v>
      </c>
      <c r="AB495" s="23"/>
      <c r="AC495" s="25"/>
      <c r="AD495" s="23"/>
      <c r="AE495" s="29">
        <v>0</v>
      </c>
      <c r="AF495" s="23" t="s">
        <v>4676</v>
      </c>
      <c r="AG495" s="25">
        <v>45483</v>
      </c>
      <c r="AH495" s="25">
        <v>45505</v>
      </c>
      <c r="AI495" s="25">
        <v>45527</v>
      </c>
      <c r="AJ495" s="29">
        <v>99296</v>
      </c>
      <c r="AK495" s="29">
        <v>0</v>
      </c>
      <c r="AL495" s="29">
        <v>0</v>
      </c>
      <c r="AM495" s="29">
        <v>0</v>
      </c>
      <c r="AN495" s="29">
        <v>0</v>
      </c>
      <c r="AO495" s="29">
        <v>0</v>
      </c>
      <c r="AP495" s="29">
        <v>0</v>
      </c>
      <c r="AQ495" s="29">
        <v>0</v>
      </c>
      <c r="AR495" s="29">
        <v>99296</v>
      </c>
      <c r="AS495" s="29">
        <v>0</v>
      </c>
      <c r="AT495" s="29">
        <v>0</v>
      </c>
      <c r="AU495" s="23"/>
      <c r="AV495" s="29">
        <v>99296</v>
      </c>
      <c r="AW495" s="23" t="s">
        <v>4729</v>
      </c>
      <c r="AX495" s="23" t="s">
        <v>5118</v>
      </c>
      <c r="AY495" s="23" t="s">
        <v>4731</v>
      </c>
      <c r="AZ495" s="29">
        <v>0</v>
      </c>
    </row>
    <row r="496" spans="1:52" s="27" customFormat="1" hidden="1" x14ac:dyDescent="0.2">
      <c r="A496" s="23">
        <v>891480000</v>
      </c>
      <c r="B496" s="23" t="s">
        <v>20</v>
      </c>
      <c r="C496" s="23" t="s">
        <v>4140</v>
      </c>
      <c r="D496" s="23" t="str">
        <f t="shared" si="9"/>
        <v>891480000_EI609661</v>
      </c>
      <c r="E496" s="23" t="s">
        <v>1677</v>
      </c>
      <c r="F496" s="23" t="s">
        <v>2646</v>
      </c>
      <c r="G496" s="24">
        <v>45505</v>
      </c>
      <c r="H496" s="23"/>
      <c r="I496" s="26">
        <v>42677180</v>
      </c>
      <c r="J496" s="26">
        <v>42677180</v>
      </c>
      <c r="K496" s="23"/>
      <c r="L496" s="23" t="s">
        <v>26</v>
      </c>
      <c r="M496" s="23"/>
      <c r="N496" s="23" t="e">
        <v>#N/A</v>
      </c>
      <c r="O496" s="23" t="s">
        <v>4728</v>
      </c>
      <c r="P496" s="29">
        <v>0</v>
      </c>
      <c r="Q496" s="23"/>
      <c r="R496" s="23"/>
      <c r="S496" s="23"/>
      <c r="T496" s="29">
        <v>0</v>
      </c>
      <c r="U496" s="29">
        <v>0</v>
      </c>
      <c r="V496" s="23"/>
      <c r="W496" s="25"/>
      <c r="X496" s="23"/>
      <c r="Y496" s="29">
        <v>0</v>
      </c>
      <c r="Z496" s="29">
        <v>0</v>
      </c>
      <c r="AA496" s="29">
        <v>0</v>
      </c>
      <c r="AB496" s="23"/>
      <c r="AC496" s="25"/>
      <c r="AD496" s="23"/>
      <c r="AE496" s="29">
        <v>0</v>
      </c>
      <c r="AF496" s="23" t="s">
        <v>4676</v>
      </c>
      <c r="AG496" s="25">
        <v>45482</v>
      </c>
      <c r="AH496" s="25">
        <v>45505</v>
      </c>
      <c r="AI496" s="25">
        <v>45525</v>
      </c>
      <c r="AJ496" s="29">
        <v>42677180</v>
      </c>
      <c r="AK496" s="29">
        <v>0</v>
      </c>
      <c r="AL496" s="29">
        <v>0</v>
      </c>
      <c r="AM496" s="29">
        <v>0</v>
      </c>
      <c r="AN496" s="29">
        <v>0</v>
      </c>
      <c r="AO496" s="29">
        <v>0</v>
      </c>
      <c r="AP496" s="29">
        <v>0</v>
      </c>
      <c r="AQ496" s="29">
        <v>0</v>
      </c>
      <c r="AR496" s="29">
        <v>42677180</v>
      </c>
      <c r="AS496" s="29">
        <v>0</v>
      </c>
      <c r="AT496" s="29">
        <v>0</v>
      </c>
      <c r="AU496" s="23"/>
      <c r="AV496" s="29">
        <v>42677180</v>
      </c>
      <c r="AW496" s="23" t="s">
        <v>4729</v>
      </c>
      <c r="AX496" s="23" t="s">
        <v>5119</v>
      </c>
      <c r="AY496" s="23" t="s">
        <v>4731</v>
      </c>
      <c r="AZ496" s="29">
        <v>0</v>
      </c>
    </row>
    <row r="497" spans="1:52" s="27" customFormat="1" hidden="1" x14ac:dyDescent="0.2">
      <c r="A497" s="23">
        <v>891480000</v>
      </c>
      <c r="B497" s="23" t="s">
        <v>20</v>
      </c>
      <c r="C497" s="23" t="s">
        <v>4153</v>
      </c>
      <c r="D497" s="23" t="str">
        <f t="shared" si="9"/>
        <v>891480000_EI4531721</v>
      </c>
      <c r="E497" s="23" t="s">
        <v>1698</v>
      </c>
      <c r="F497" s="23" t="s">
        <v>2659</v>
      </c>
      <c r="G497" s="24">
        <v>45505</v>
      </c>
      <c r="H497" s="23"/>
      <c r="I497" s="26">
        <v>213960</v>
      </c>
      <c r="J497" s="26">
        <v>213960</v>
      </c>
      <c r="K497" s="23"/>
      <c r="L497" s="23" t="s">
        <v>26</v>
      </c>
      <c r="M497" s="23"/>
      <c r="N497" s="23" t="e">
        <v>#N/A</v>
      </c>
      <c r="O497" s="23" t="s">
        <v>4728</v>
      </c>
      <c r="P497" s="29">
        <v>0</v>
      </c>
      <c r="Q497" s="23"/>
      <c r="R497" s="23"/>
      <c r="S497" s="23"/>
      <c r="T497" s="29">
        <v>0</v>
      </c>
      <c r="U497" s="29">
        <v>0</v>
      </c>
      <c r="V497" s="23"/>
      <c r="W497" s="25"/>
      <c r="X497" s="23"/>
      <c r="Y497" s="29">
        <v>0</v>
      </c>
      <c r="Z497" s="29">
        <v>0</v>
      </c>
      <c r="AA497" s="29">
        <v>0</v>
      </c>
      <c r="AB497" s="23"/>
      <c r="AC497" s="25"/>
      <c r="AD497" s="23"/>
      <c r="AE497" s="29">
        <v>0</v>
      </c>
      <c r="AF497" s="23" t="s">
        <v>4676</v>
      </c>
      <c r="AG497" s="25">
        <v>45484</v>
      </c>
      <c r="AH497" s="25">
        <v>45505</v>
      </c>
      <c r="AI497" s="25">
        <v>45522</v>
      </c>
      <c r="AJ497" s="29">
        <v>213960</v>
      </c>
      <c r="AK497" s="29">
        <v>0</v>
      </c>
      <c r="AL497" s="29">
        <v>0</v>
      </c>
      <c r="AM497" s="29">
        <v>0</v>
      </c>
      <c r="AN497" s="29">
        <v>0</v>
      </c>
      <c r="AO497" s="29">
        <v>0</v>
      </c>
      <c r="AP497" s="29">
        <v>0</v>
      </c>
      <c r="AQ497" s="29">
        <v>0</v>
      </c>
      <c r="AR497" s="29">
        <v>213960</v>
      </c>
      <c r="AS497" s="29">
        <v>0</v>
      </c>
      <c r="AT497" s="29">
        <v>0</v>
      </c>
      <c r="AU497" s="23"/>
      <c r="AV497" s="29">
        <v>213960</v>
      </c>
      <c r="AW497" s="23" t="s">
        <v>4729</v>
      </c>
      <c r="AX497" s="23" t="s">
        <v>5121</v>
      </c>
      <c r="AY497" s="23" t="s">
        <v>4731</v>
      </c>
      <c r="AZ497" s="29">
        <v>0</v>
      </c>
    </row>
    <row r="498" spans="1:52" s="27" customFormat="1" hidden="1" x14ac:dyDescent="0.2">
      <c r="A498" s="23">
        <v>891480000</v>
      </c>
      <c r="B498" s="23" t="s">
        <v>20</v>
      </c>
      <c r="C498" s="23" t="s">
        <v>4167</v>
      </c>
      <c r="D498" s="23" t="str">
        <f t="shared" si="9"/>
        <v>891480000_EI0147133</v>
      </c>
      <c r="E498" s="23" t="s">
        <v>1680</v>
      </c>
      <c r="F498" s="23" t="s">
        <v>2672</v>
      </c>
      <c r="G498" s="24">
        <v>45505</v>
      </c>
      <c r="H498" s="23"/>
      <c r="I498" s="26">
        <v>66900</v>
      </c>
      <c r="J498" s="26">
        <v>66900</v>
      </c>
      <c r="K498" s="23"/>
      <c r="L498" s="23" t="s">
        <v>26</v>
      </c>
      <c r="M498" s="23"/>
      <c r="N498" s="23" t="e">
        <v>#N/A</v>
      </c>
      <c r="O498" s="23" t="s">
        <v>4728</v>
      </c>
      <c r="P498" s="29">
        <v>0</v>
      </c>
      <c r="Q498" s="23"/>
      <c r="R498" s="23"/>
      <c r="S498" s="23"/>
      <c r="T498" s="29">
        <v>0</v>
      </c>
      <c r="U498" s="29">
        <v>0</v>
      </c>
      <c r="V498" s="23"/>
      <c r="W498" s="25"/>
      <c r="X498" s="23"/>
      <c r="Y498" s="29">
        <v>0</v>
      </c>
      <c r="Z498" s="29">
        <v>0</v>
      </c>
      <c r="AA498" s="29">
        <v>0</v>
      </c>
      <c r="AB498" s="23"/>
      <c r="AC498" s="25"/>
      <c r="AD498" s="23"/>
      <c r="AE498" s="29">
        <v>0</v>
      </c>
      <c r="AF498" s="23" t="s">
        <v>4676</v>
      </c>
      <c r="AG498" s="25">
        <v>45483</v>
      </c>
      <c r="AH498" s="25">
        <v>45505</v>
      </c>
      <c r="AI498" s="25">
        <v>45522</v>
      </c>
      <c r="AJ498" s="29">
        <v>66900</v>
      </c>
      <c r="AK498" s="29">
        <v>0</v>
      </c>
      <c r="AL498" s="29">
        <v>0</v>
      </c>
      <c r="AM498" s="29">
        <v>0</v>
      </c>
      <c r="AN498" s="29">
        <v>0</v>
      </c>
      <c r="AO498" s="29">
        <v>0</v>
      </c>
      <c r="AP498" s="29">
        <v>0</v>
      </c>
      <c r="AQ498" s="29">
        <v>0</v>
      </c>
      <c r="AR498" s="29">
        <v>66900</v>
      </c>
      <c r="AS498" s="29">
        <v>0</v>
      </c>
      <c r="AT498" s="29">
        <v>0</v>
      </c>
      <c r="AU498" s="23"/>
      <c r="AV498" s="29">
        <v>66900</v>
      </c>
      <c r="AW498" s="23" t="s">
        <v>4729</v>
      </c>
      <c r="AX498" s="23" t="s">
        <v>5122</v>
      </c>
      <c r="AY498" s="23" t="s">
        <v>4804</v>
      </c>
      <c r="AZ498" s="29">
        <v>0</v>
      </c>
    </row>
    <row r="499" spans="1:52" s="27" customFormat="1" hidden="1" x14ac:dyDescent="0.2">
      <c r="A499" s="23">
        <v>891480000</v>
      </c>
      <c r="B499" s="23" t="s">
        <v>20</v>
      </c>
      <c r="C499" s="23" t="s">
        <v>4356</v>
      </c>
      <c r="D499" s="23" t="str">
        <f t="shared" si="9"/>
        <v>891480000_EI2523354</v>
      </c>
      <c r="E499" s="23" t="s">
        <v>1734</v>
      </c>
      <c r="F499" s="23" t="s">
        <v>2856</v>
      </c>
      <c r="G499" s="24">
        <v>45512</v>
      </c>
      <c r="H499" s="23"/>
      <c r="I499" s="26">
        <v>91681</v>
      </c>
      <c r="J499" s="26">
        <v>91681</v>
      </c>
      <c r="K499" s="23"/>
      <c r="L499" s="23" t="s">
        <v>26</v>
      </c>
      <c r="M499" s="23"/>
      <c r="N499" s="23" t="e">
        <v>#N/A</v>
      </c>
      <c r="O499" s="23" t="s">
        <v>4728</v>
      </c>
      <c r="P499" s="29">
        <v>0</v>
      </c>
      <c r="Q499" s="23"/>
      <c r="R499" s="23"/>
      <c r="S499" s="23"/>
      <c r="T499" s="29">
        <v>0</v>
      </c>
      <c r="U499" s="29">
        <v>0</v>
      </c>
      <c r="V499" s="23"/>
      <c r="W499" s="25"/>
      <c r="X499" s="23"/>
      <c r="Y499" s="29">
        <v>0</v>
      </c>
      <c r="Z499" s="29">
        <v>0</v>
      </c>
      <c r="AA499" s="29">
        <v>0</v>
      </c>
      <c r="AB499" s="23"/>
      <c r="AC499" s="25"/>
      <c r="AD499" s="23"/>
      <c r="AE499" s="29">
        <v>0</v>
      </c>
      <c r="AF499" s="23" t="s">
        <v>4676</v>
      </c>
      <c r="AG499" s="25">
        <v>45506</v>
      </c>
      <c r="AH499" s="25">
        <v>45512</v>
      </c>
      <c r="AI499" s="25">
        <v>45530</v>
      </c>
      <c r="AJ499" s="29">
        <v>91681</v>
      </c>
      <c r="AK499" s="29">
        <v>0</v>
      </c>
      <c r="AL499" s="29">
        <v>0</v>
      </c>
      <c r="AM499" s="29">
        <v>0</v>
      </c>
      <c r="AN499" s="29">
        <v>0</v>
      </c>
      <c r="AO499" s="29">
        <v>0</v>
      </c>
      <c r="AP499" s="29">
        <v>0</v>
      </c>
      <c r="AQ499" s="29">
        <v>0</v>
      </c>
      <c r="AR499" s="29">
        <v>91681</v>
      </c>
      <c r="AS499" s="29">
        <v>0</v>
      </c>
      <c r="AT499" s="29">
        <v>0</v>
      </c>
      <c r="AU499" s="23"/>
      <c r="AV499" s="29">
        <v>91681</v>
      </c>
      <c r="AW499" s="23" t="s">
        <v>4729</v>
      </c>
      <c r="AX499" s="23" t="s">
        <v>5123</v>
      </c>
      <c r="AY499" s="23" t="s">
        <v>4731</v>
      </c>
      <c r="AZ499" s="29">
        <v>0</v>
      </c>
    </row>
    <row r="500" spans="1:52" s="27" customFormat="1" hidden="1" x14ac:dyDescent="0.2">
      <c r="A500" s="23">
        <v>891480000</v>
      </c>
      <c r="B500" s="23" t="s">
        <v>20</v>
      </c>
      <c r="C500" s="23" t="s">
        <v>4357</v>
      </c>
      <c r="D500" s="23" t="str">
        <f t="shared" si="9"/>
        <v>891480000_EI2523353</v>
      </c>
      <c r="E500" s="23" t="s">
        <v>1734</v>
      </c>
      <c r="F500" s="23" t="s">
        <v>2857</v>
      </c>
      <c r="G500" s="24">
        <v>45512</v>
      </c>
      <c r="H500" s="23"/>
      <c r="I500" s="26">
        <v>57423</v>
      </c>
      <c r="J500" s="26">
        <v>57423</v>
      </c>
      <c r="K500" s="23"/>
      <c r="L500" s="23" t="s">
        <v>26</v>
      </c>
      <c r="M500" s="23"/>
      <c r="N500" s="23" t="e">
        <v>#N/A</v>
      </c>
      <c r="O500" s="23" t="s">
        <v>4728</v>
      </c>
      <c r="P500" s="29">
        <v>0</v>
      </c>
      <c r="Q500" s="23"/>
      <c r="R500" s="23"/>
      <c r="S500" s="23"/>
      <c r="T500" s="29">
        <v>0</v>
      </c>
      <c r="U500" s="29">
        <v>0</v>
      </c>
      <c r="V500" s="23"/>
      <c r="W500" s="25"/>
      <c r="X500" s="23"/>
      <c r="Y500" s="29">
        <v>0</v>
      </c>
      <c r="Z500" s="29">
        <v>0</v>
      </c>
      <c r="AA500" s="29">
        <v>0</v>
      </c>
      <c r="AB500" s="23"/>
      <c r="AC500" s="25"/>
      <c r="AD500" s="23"/>
      <c r="AE500" s="29">
        <v>0</v>
      </c>
      <c r="AF500" s="23" t="s">
        <v>4676</v>
      </c>
      <c r="AG500" s="25">
        <v>45506</v>
      </c>
      <c r="AH500" s="25">
        <v>45512</v>
      </c>
      <c r="AI500" s="25">
        <v>45527</v>
      </c>
      <c r="AJ500" s="29">
        <v>57423</v>
      </c>
      <c r="AK500" s="29">
        <v>0</v>
      </c>
      <c r="AL500" s="29">
        <v>0</v>
      </c>
      <c r="AM500" s="29">
        <v>0</v>
      </c>
      <c r="AN500" s="29">
        <v>0</v>
      </c>
      <c r="AO500" s="29">
        <v>0</v>
      </c>
      <c r="AP500" s="29">
        <v>0</v>
      </c>
      <c r="AQ500" s="29">
        <v>0</v>
      </c>
      <c r="AR500" s="29">
        <v>57423</v>
      </c>
      <c r="AS500" s="29">
        <v>0</v>
      </c>
      <c r="AT500" s="29">
        <v>0</v>
      </c>
      <c r="AU500" s="23"/>
      <c r="AV500" s="29">
        <v>57423</v>
      </c>
      <c r="AW500" s="23" t="s">
        <v>4729</v>
      </c>
      <c r="AX500" s="23" t="s">
        <v>5124</v>
      </c>
      <c r="AY500" s="23" t="s">
        <v>4731</v>
      </c>
      <c r="AZ500" s="29">
        <v>0</v>
      </c>
    </row>
    <row r="501" spans="1:52" s="27" customFormat="1" hidden="1" x14ac:dyDescent="0.2">
      <c r="A501" s="23">
        <v>891480000</v>
      </c>
      <c r="B501" s="23" t="s">
        <v>20</v>
      </c>
      <c r="C501" s="23" t="s">
        <v>4375</v>
      </c>
      <c r="D501" s="23" t="str">
        <f t="shared" si="9"/>
        <v>891480000_EI2837869</v>
      </c>
      <c r="E501" s="23" t="s">
        <v>1700</v>
      </c>
      <c r="F501" s="23" t="s">
        <v>2875</v>
      </c>
      <c r="G501" s="24">
        <v>45514</v>
      </c>
      <c r="H501" s="23"/>
      <c r="I501" s="26">
        <v>85859</v>
      </c>
      <c r="J501" s="26">
        <v>85859</v>
      </c>
      <c r="K501" s="23"/>
      <c r="L501" s="23" t="s">
        <v>26</v>
      </c>
      <c r="M501" s="23"/>
      <c r="N501" s="23" t="e">
        <v>#N/A</v>
      </c>
      <c r="O501" s="23" t="s">
        <v>4728</v>
      </c>
      <c r="P501" s="29">
        <v>0</v>
      </c>
      <c r="Q501" s="23"/>
      <c r="R501" s="23"/>
      <c r="S501" s="23"/>
      <c r="T501" s="29">
        <v>0</v>
      </c>
      <c r="U501" s="29">
        <v>0</v>
      </c>
      <c r="V501" s="23"/>
      <c r="W501" s="25"/>
      <c r="X501" s="23"/>
      <c r="Y501" s="29">
        <v>0</v>
      </c>
      <c r="Z501" s="29">
        <v>0</v>
      </c>
      <c r="AA501" s="29">
        <v>0</v>
      </c>
      <c r="AB501" s="23"/>
      <c r="AC501" s="25"/>
      <c r="AD501" s="23"/>
      <c r="AE501" s="29">
        <v>0</v>
      </c>
      <c r="AF501" s="23" t="s">
        <v>4676</v>
      </c>
      <c r="AG501" s="25">
        <v>45499</v>
      </c>
      <c r="AH501" s="25">
        <v>45516</v>
      </c>
      <c r="AI501" s="25">
        <v>45527</v>
      </c>
      <c r="AJ501" s="29">
        <v>90359</v>
      </c>
      <c r="AK501" s="29">
        <v>0</v>
      </c>
      <c r="AL501" s="29">
        <v>0</v>
      </c>
      <c r="AM501" s="29">
        <v>0</v>
      </c>
      <c r="AN501" s="29">
        <v>0</v>
      </c>
      <c r="AO501" s="29">
        <v>0</v>
      </c>
      <c r="AP501" s="29">
        <v>0</v>
      </c>
      <c r="AQ501" s="29">
        <v>0</v>
      </c>
      <c r="AR501" s="29">
        <v>90359</v>
      </c>
      <c r="AS501" s="29">
        <v>0</v>
      </c>
      <c r="AT501" s="29">
        <v>0</v>
      </c>
      <c r="AU501" s="23"/>
      <c r="AV501" s="29">
        <v>90359</v>
      </c>
      <c r="AW501" s="23" t="s">
        <v>4729</v>
      </c>
      <c r="AX501" s="23" t="s">
        <v>5126</v>
      </c>
      <c r="AY501" s="23" t="s">
        <v>4804</v>
      </c>
      <c r="AZ501" s="29">
        <v>0</v>
      </c>
    </row>
    <row r="502" spans="1:52" s="27" customFormat="1" hidden="1" x14ac:dyDescent="0.2">
      <c r="A502" s="23">
        <v>891480000</v>
      </c>
      <c r="B502" s="23" t="s">
        <v>20</v>
      </c>
      <c r="C502" s="23" t="s">
        <v>4409</v>
      </c>
      <c r="D502" s="23" t="str">
        <f t="shared" si="9"/>
        <v>891480000_EI0148251</v>
      </c>
      <c r="E502" s="23" t="s">
        <v>1680</v>
      </c>
      <c r="F502" s="23" t="s">
        <v>2908</v>
      </c>
      <c r="G502" s="24">
        <v>45534</v>
      </c>
      <c r="H502" s="23"/>
      <c r="I502" s="26">
        <v>85859</v>
      </c>
      <c r="J502" s="26">
        <v>85859</v>
      </c>
      <c r="K502" s="23"/>
      <c r="L502" s="23" t="s">
        <v>26</v>
      </c>
      <c r="M502" s="23"/>
      <c r="N502" s="23" t="e">
        <v>#N/A</v>
      </c>
      <c r="O502" s="23" t="s">
        <v>4728</v>
      </c>
      <c r="P502" s="29">
        <v>0</v>
      </c>
      <c r="Q502" s="23"/>
      <c r="R502" s="23"/>
      <c r="S502" s="23"/>
      <c r="T502" s="29">
        <v>0</v>
      </c>
      <c r="U502" s="29">
        <v>0</v>
      </c>
      <c r="V502" s="23"/>
      <c r="W502" s="25"/>
      <c r="X502" s="23"/>
      <c r="Y502" s="29">
        <v>0</v>
      </c>
      <c r="Z502" s="29">
        <v>0</v>
      </c>
      <c r="AA502" s="29">
        <v>0</v>
      </c>
      <c r="AB502" s="23"/>
      <c r="AC502" s="25"/>
      <c r="AD502" s="23"/>
      <c r="AE502" s="29">
        <v>0</v>
      </c>
      <c r="AF502" s="23" t="s">
        <v>4676</v>
      </c>
      <c r="AG502" s="25">
        <v>45527</v>
      </c>
      <c r="AH502" s="25">
        <v>45537</v>
      </c>
      <c r="AI502" s="25">
        <v>45551</v>
      </c>
      <c r="AJ502" s="29">
        <v>90359</v>
      </c>
      <c r="AK502" s="29">
        <v>0</v>
      </c>
      <c r="AL502" s="29">
        <v>0</v>
      </c>
      <c r="AM502" s="29">
        <v>0</v>
      </c>
      <c r="AN502" s="29">
        <v>0</v>
      </c>
      <c r="AO502" s="29">
        <v>0</v>
      </c>
      <c r="AP502" s="29">
        <v>0</v>
      </c>
      <c r="AQ502" s="29">
        <v>0</v>
      </c>
      <c r="AR502" s="29">
        <v>0</v>
      </c>
      <c r="AS502" s="29">
        <v>0</v>
      </c>
      <c r="AT502" s="29">
        <v>0</v>
      </c>
      <c r="AU502" s="23"/>
      <c r="AV502" s="29">
        <v>0</v>
      </c>
      <c r="AW502" s="23"/>
      <c r="AX502" s="23"/>
      <c r="AY502" s="23"/>
      <c r="AZ502" s="29">
        <v>0</v>
      </c>
    </row>
    <row r="503" spans="1:52" s="27" customFormat="1" hidden="1" x14ac:dyDescent="0.2">
      <c r="A503" s="23">
        <v>891480000</v>
      </c>
      <c r="B503" s="23" t="s">
        <v>20</v>
      </c>
      <c r="C503" s="23" t="s">
        <v>3192</v>
      </c>
      <c r="D503" s="23" t="str">
        <f t="shared" si="9"/>
        <v>891480000_EJ215404</v>
      </c>
      <c r="E503" s="23" t="s">
        <v>1678</v>
      </c>
      <c r="F503" s="23" t="s">
        <v>820</v>
      </c>
      <c r="G503" s="24">
        <v>45061</v>
      </c>
      <c r="H503" s="25"/>
      <c r="I503" s="26">
        <v>8867493</v>
      </c>
      <c r="J503" s="26">
        <v>8867493</v>
      </c>
      <c r="K503" s="23"/>
      <c r="L503" s="23" t="s">
        <v>26</v>
      </c>
      <c r="M503" s="23"/>
      <c r="N503" s="23" t="s">
        <v>4728</v>
      </c>
      <c r="O503" s="23" t="s">
        <v>4889</v>
      </c>
      <c r="P503" s="29">
        <v>0</v>
      </c>
      <c r="Q503" s="23"/>
      <c r="R503" s="23"/>
      <c r="S503" s="23"/>
      <c r="T503" s="29">
        <v>0</v>
      </c>
      <c r="U503" s="29">
        <v>0</v>
      </c>
      <c r="V503" s="23"/>
      <c r="W503" s="25"/>
      <c r="X503" s="23"/>
      <c r="Y503" s="29">
        <v>0</v>
      </c>
      <c r="Z503" s="29">
        <v>0</v>
      </c>
      <c r="AA503" s="29">
        <v>0</v>
      </c>
      <c r="AB503" s="23"/>
      <c r="AC503" s="25"/>
      <c r="AD503" s="23"/>
      <c r="AE503" s="29">
        <v>0</v>
      </c>
      <c r="AF503" s="23" t="s">
        <v>4690</v>
      </c>
      <c r="AG503" s="25">
        <v>45055</v>
      </c>
      <c r="AH503" s="25">
        <v>45545</v>
      </c>
      <c r="AI503" s="25"/>
      <c r="AJ503" s="29">
        <v>9172076</v>
      </c>
      <c r="AK503" s="29">
        <v>0</v>
      </c>
      <c r="AL503" s="29">
        <v>0</v>
      </c>
      <c r="AM503" s="29">
        <v>0</v>
      </c>
      <c r="AN503" s="29">
        <v>0</v>
      </c>
      <c r="AO503" s="29">
        <v>0</v>
      </c>
      <c r="AP503" s="29">
        <v>0</v>
      </c>
      <c r="AQ503" s="29">
        <v>0</v>
      </c>
      <c r="AR503" s="29">
        <v>0</v>
      </c>
      <c r="AS503" s="29">
        <v>0</v>
      </c>
      <c r="AT503" s="29">
        <v>0</v>
      </c>
      <c r="AU503" s="23"/>
      <c r="AV503" s="29">
        <v>9172076</v>
      </c>
      <c r="AW503" s="23" t="s">
        <v>4729</v>
      </c>
      <c r="AX503" s="23" t="s">
        <v>4738</v>
      </c>
      <c r="AY503" s="23" t="s">
        <v>4731</v>
      </c>
      <c r="AZ503" s="29">
        <v>0</v>
      </c>
    </row>
    <row r="504" spans="1:52" s="27" customFormat="1" hidden="1" x14ac:dyDescent="0.2">
      <c r="A504" s="23">
        <v>891480000</v>
      </c>
      <c r="B504" s="23" t="s">
        <v>20</v>
      </c>
      <c r="C504" s="23" t="s">
        <v>3454</v>
      </c>
      <c r="D504" s="23" t="str">
        <f t="shared" si="9"/>
        <v>891480000_EI0136642</v>
      </c>
      <c r="E504" s="23" t="s">
        <v>1680</v>
      </c>
      <c r="F504" s="23" t="s">
        <v>1080</v>
      </c>
      <c r="G504" s="24">
        <v>45261</v>
      </c>
      <c r="H504" s="23"/>
      <c r="I504" s="26">
        <v>66900</v>
      </c>
      <c r="J504" s="26">
        <v>66900</v>
      </c>
      <c r="K504" s="23"/>
      <c r="L504" s="23" t="s">
        <v>26</v>
      </c>
      <c r="M504" s="23"/>
      <c r="N504" s="23" t="s">
        <v>4728</v>
      </c>
      <c r="O504" s="23" t="s">
        <v>4889</v>
      </c>
      <c r="P504" s="29">
        <v>0</v>
      </c>
      <c r="Q504" s="23"/>
      <c r="R504" s="23"/>
      <c r="S504" s="23"/>
      <c r="T504" s="29">
        <v>0</v>
      </c>
      <c r="U504" s="29">
        <v>0</v>
      </c>
      <c r="V504" s="23"/>
      <c r="W504" s="25"/>
      <c r="X504" s="23"/>
      <c r="Y504" s="29">
        <v>0</v>
      </c>
      <c r="Z504" s="29">
        <v>0</v>
      </c>
      <c r="AA504" s="29">
        <v>0</v>
      </c>
      <c r="AB504" s="23"/>
      <c r="AC504" s="25"/>
      <c r="AD504" s="23"/>
      <c r="AE504" s="29">
        <v>0</v>
      </c>
      <c r="AF504" s="23" t="s">
        <v>4690</v>
      </c>
      <c r="AG504" s="25">
        <v>45250</v>
      </c>
      <c r="AH504" s="25">
        <v>45545</v>
      </c>
      <c r="AI504" s="25"/>
      <c r="AJ504" s="29">
        <v>66900</v>
      </c>
      <c r="AK504" s="29">
        <v>0</v>
      </c>
      <c r="AL504" s="29">
        <v>0</v>
      </c>
      <c r="AM504" s="29">
        <v>0</v>
      </c>
      <c r="AN504" s="29">
        <v>0</v>
      </c>
      <c r="AO504" s="29">
        <v>0</v>
      </c>
      <c r="AP504" s="29">
        <v>0</v>
      </c>
      <c r="AQ504" s="29">
        <v>0</v>
      </c>
      <c r="AR504" s="29">
        <v>0</v>
      </c>
      <c r="AS504" s="29">
        <v>0</v>
      </c>
      <c r="AT504" s="29">
        <v>0</v>
      </c>
      <c r="AU504" s="23"/>
      <c r="AV504" s="29">
        <v>66900</v>
      </c>
      <c r="AW504" s="23" t="s">
        <v>4729</v>
      </c>
      <c r="AX504" s="23" t="s">
        <v>4832</v>
      </c>
      <c r="AY504" s="23" t="s">
        <v>4731</v>
      </c>
      <c r="AZ504" s="29">
        <v>0</v>
      </c>
    </row>
    <row r="505" spans="1:52" s="27" customFormat="1" hidden="1" x14ac:dyDescent="0.2">
      <c r="A505" s="23">
        <v>891480000</v>
      </c>
      <c r="B505" s="23" t="s">
        <v>20</v>
      </c>
      <c r="C505" s="23" t="s">
        <v>3455</v>
      </c>
      <c r="D505" s="23" t="str">
        <f t="shared" si="9"/>
        <v>891480000_EI0331427</v>
      </c>
      <c r="E505" s="23" t="s">
        <v>1693</v>
      </c>
      <c r="F505" s="23" t="s">
        <v>1081</v>
      </c>
      <c r="G505" s="24">
        <v>45261</v>
      </c>
      <c r="H505" s="23"/>
      <c r="I505" s="26">
        <v>66900</v>
      </c>
      <c r="J505" s="26">
        <v>66900</v>
      </c>
      <c r="K505" s="23"/>
      <c r="L505" s="23" t="s">
        <v>26</v>
      </c>
      <c r="M505" s="23"/>
      <c r="N505" s="23" t="s">
        <v>4728</v>
      </c>
      <c r="O505" s="23" t="s">
        <v>4889</v>
      </c>
      <c r="P505" s="29">
        <v>0</v>
      </c>
      <c r="Q505" s="23"/>
      <c r="R505" s="23"/>
      <c r="S505" s="23"/>
      <c r="T505" s="29">
        <v>0</v>
      </c>
      <c r="U505" s="29">
        <v>0</v>
      </c>
      <c r="V505" s="23"/>
      <c r="W505" s="25"/>
      <c r="X505" s="23"/>
      <c r="Y505" s="29">
        <v>0</v>
      </c>
      <c r="Z505" s="29">
        <v>0</v>
      </c>
      <c r="AA505" s="29">
        <v>0</v>
      </c>
      <c r="AB505" s="23"/>
      <c r="AC505" s="25"/>
      <c r="AD505" s="23"/>
      <c r="AE505" s="29">
        <v>0</v>
      </c>
      <c r="AF505" s="23" t="s">
        <v>4690</v>
      </c>
      <c r="AG505" s="25">
        <v>45250</v>
      </c>
      <c r="AH505" s="25">
        <v>45545</v>
      </c>
      <c r="AI505" s="25"/>
      <c r="AJ505" s="29">
        <v>66900</v>
      </c>
      <c r="AK505" s="29">
        <v>0</v>
      </c>
      <c r="AL505" s="29">
        <v>0</v>
      </c>
      <c r="AM505" s="29">
        <v>0</v>
      </c>
      <c r="AN505" s="29">
        <v>0</v>
      </c>
      <c r="AO505" s="29">
        <v>0</v>
      </c>
      <c r="AP505" s="29">
        <v>0</v>
      </c>
      <c r="AQ505" s="29">
        <v>0</v>
      </c>
      <c r="AR505" s="29">
        <v>0</v>
      </c>
      <c r="AS505" s="29">
        <v>0</v>
      </c>
      <c r="AT505" s="29">
        <v>0</v>
      </c>
      <c r="AU505" s="23"/>
      <c r="AV505" s="29">
        <v>66900</v>
      </c>
      <c r="AW505" s="23" t="s">
        <v>4729</v>
      </c>
      <c r="AX505" s="23" t="s">
        <v>4833</v>
      </c>
      <c r="AY505" s="23" t="s">
        <v>4731</v>
      </c>
      <c r="AZ505" s="29">
        <v>0</v>
      </c>
    </row>
    <row r="506" spans="1:52" s="27" customFormat="1" hidden="1" x14ac:dyDescent="0.2">
      <c r="A506" s="23">
        <v>891480000</v>
      </c>
      <c r="B506" s="23" t="s">
        <v>20</v>
      </c>
      <c r="C506" s="23" t="s">
        <v>3459</v>
      </c>
      <c r="D506" s="23" t="str">
        <f t="shared" si="9"/>
        <v>891480000_EI0136073</v>
      </c>
      <c r="E506" s="23" t="s">
        <v>1680</v>
      </c>
      <c r="F506" s="23" t="s">
        <v>1085</v>
      </c>
      <c r="G506" s="24">
        <v>45261</v>
      </c>
      <c r="H506" s="23"/>
      <c r="I506" s="26">
        <v>66900</v>
      </c>
      <c r="J506" s="26">
        <v>66900</v>
      </c>
      <c r="K506" s="23"/>
      <c r="L506" s="23" t="s">
        <v>26</v>
      </c>
      <c r="M506" s="23"/>
      <c r="N506" s="23" t="s">
        <v>4728</v>
      </c>
      <c r="O506" s="23" t="s">
        <v>4889</v>
      </c>
      <c r="P506" s="29">
        <v>0</v>
      </c>
      <c r="Q506" s="23"/>
      <c r="R506" s="23"/>
      <c r="S506" s="23"/>
      <c r="T506" s="29">
        <v>0</v>
      </c>
      <c r="U506" s="29">
        <v>0</v>
      </c>
      <c r="V506" s="23"/>
      <c r="W506" s="25"/>
      <c r="X506" s="23"/>
      <c r="Y506" s="29">
        <v>0</v>
      </c>
      <c r="Z506" s="29">
        <v>0</v>
      </c>
      <c r="AA506" s="29">
        <v>0</v>
      </c>
      <c r="AB506" s="23"/>
      <c r="AC506" s="25"/>
      <c r="AD506" s="23"/>
      <c r="AE506" s="29">
        <v>0</v>
      </c>
      <c r="AF506" s="23" t="s">
        <v>4690</v>
      </c>
      <c r="AG506" s="25">
        <v>45238</v>
      </c>
      <c r="AH506" s="25">
        <v>45545</v>
      </c>
      <c r="AI506" s="25"/>
      <c r="AJ506" s="29">
        <v>66900</v>
      </c>
      <c r="AK506" s="29">
        <v>0</v>
      </c>
      <c r="AL506" s="29">
        <v>0</v>
      </c>
      <c r="AM506" s="29">
        <v>0</v>
      </c>
      <c r="AN506" s="29">
        <v>0</v>
      </c>
      <c r="AO506" s="29">
        <v>0</v>
      </c>
      <c r="AP506" s="29">
        <v>0</v>
      </c>
      <c r="AQ506" s="29">
        <v>0</v>
      </c>
      <c r="AR506" s="29">
        <v>0</v>
      </c>
      <c r="AS506" s="29">
        <v>0</v>
      </c>
      <c r="AT506" s="29">
        <v>0</v>
      </c>
      <c r="AU506" s="23"/>
      <c r="AV506" s="29">
        <v>66900</v>
      </c>
      <c r="AW506" s="23" t="s">
        <v>4729</v>
      </c>
      <c r="AX506" s="23" t="s">
        <v>4837</v>
      </c>
      <c r="AY506" s="23" t="s">
        <v>4731</v>
      </c>
      <c r="AZ506" s="29">
        <v>0</v>
      </c>
    </row>
    <row r="507" spans="1:52" s="27" customFormat="1" hidden="1" x14ac:dyDescent="0.2">
      <c r="A507" s="23">
        <v>891480000</v>
      </c>
      <c r="B507" s="23" t="s">
        <v>20</v>
      </c>
      <c r="C507" s="23" t="s">
        <v>3467</v>
      </c>
      <c r="D507" s="23" t="str">
        <f t="shared" si="9"/>
        <v>891480000_EI608289</v>
      </c>
      <c r="E507" s="23" t="s">
        <v>1677</v>
      </c>
      <c r="F507" s="23" t="s">
        <v>1093</v>
      </c>
      <c r="G507" s="24">
        <v>45261</v>
      </c>
      <c r="H507" s="23"/>
      <c r="I507" s="26">
        <v>4399972</v>
      </c>
      <c r="J507" s="26">
        <v>4399972</v>
      </c>
      <c r="K507" s="23"/>
      <c r="L507" s="23" t="s">
        <v>26</v>
      </c>
      <c r="M507" s="23"/>
      <c r="N507" s="23" t="s">
        <v>4728</v>
      </c>
      <c r="O507" s="23" t="s">
        <v>4889</v>
      </c>
      <c r="P507" s="29">
        <v>0</v>
      </c>
      <c r="Q507" s="23"/>
      <c r="R507" s="23"/>
      <c r="S507" s="23"/>
      <c r="T507" s="29">
        <v>0</v>
      </c>
      <c r="U507" s="29">
        <v>0</v>
      </c>
      <c r="V507" s="23"/>
      <c r="W507" s="25"/>
      <c r="X507" s="23"/>
      <c r="Y507" s="29">
        <v>0</v>
      </c>
      <c r="Z507" s="29">
        <v>0</v>
      </c>
      <c r="AA507" s="29">
        <v>0</v>
      </c>
      <c r="AB507" s="23"/>
      <c r="AC507" s="25"/>
      <c r="AD507" s="23"/>
      <c r="AE507" s="29">
        <v>0</v>
      </c>
      <c r="AF507" s="23" t="s">
        <v>4690</v>
      </c>
      <c r="AG507" s="25">
        <v>45246</v>
      </c>
      <c r="AH507" s="25">
        <v>45545</v>
      </c>
      <c r="AI507" s="25"/>
      <c r="AJ507" s="29">
        <v>4704572</v>
      </c>
      <c r="AK507" s="29">
        <v>0</v>
      </c>
      <c r="AL507" s="29">
        <v>0</v>
      </c>
      <c r="AM507" s="29">
        <v>0</v>
      </c>
      <c r="AN507" s="29">
        <v>0</v>
      </c>
      <c r="AO507" s="29">
        <v>0</v>
      </c>
      <c r="AP507" s="29">
        <v>0</v>
      </c>
      <c r="AQ507" s="29">
        <v>0</v>
      </c>
      <c r="AR507" s="29">
        <v>0</v>
      </c>
      <c r="AS507" s="29">
        <v>0</v>
      </c>
      <c r="AT507" s="29">
        <v>0</v>
      </c>
      <c r="AU507" s="23"/>
      <c r="AV507" s="29">
        <v>4704572</v>
      </c>
      <c r="AW507" s="23" t="s">
        <v>4729</v>
      </c>
      <c r="AX507" s="23" t="s">
        <v>4840</v>
      </c>
      <c r="AY507" s="23" t="s">
        <v>4731</v>
      </c>
      <c r="AZ507" s="29">
        <v>0</v>
      </c>
    </row>
    <row r="508" spans="1:52" s="27" customFormat="1" hidden="1" x14ac:dyDescent="0.2">
      <c r="A508" s="23">
        <v>891480000</v>
      </c>
      <c r="B508" s="23" t="s">
        <v>20</v>
      </c>
      <c r="C508" s="23" t="s">
        <v>3476</v>
      </c>
      <c r="D508" s="23" t="str">
        <f t="shared" si="9"/>
        <v>891480000_EJ1212216</v>
      </c>
      <c r="E508" s="23" t="s">
        <v>1691</v>
      </c>
      <c r="F508" s="23" t="s">
        <v>1102</v>
      </c>
      <c r="G508" s="24">
        <v>45261</v>
      </c>
      <c r="H508" s="23"/>
      <c r="I508" s="26">
        <v>66900</v>
      </c>
      <c r="J508" s="26">
        <v>66900</v>
      </c>
      <c r="K508" s="23"/>
      <c r="L508" s="23" t="s">
        <v>26</v>
      </c>
      <c r="M508" s="23"/>
      <c r="N508" s="23" t="s">
        <v>4728</v>
      </c>
      <c r="O508" s="23" t="s">
        <v>4889</v>
      </c>
      <c r="P508" s="29">
        <v>0</v>
      </c>
      <c r="Q508" s="23"/>
      <c r="R508" s="23"/>
      <c r="S508" s="23"/>
      <c r="T508" s="29">
        <v>0</v>
      </c>
      <c r="U508" s="29">
        <v>0</v>
      </c>
      <c r="V508" s="23"/>
      <c r="W508" s="25"/>
      <c r="X508" s="23"/>
      <c r="Y508" s="29">
        <v>0</v>
      </c>
      <c r="Z508" s="29">
        <v>0</v>
      </c>
      <c r="AA508" s="29">
        <v>0</v>
      </c>
      <c r="AB508" s="23"/>
      <c r="AC508" s="25"/>
      <c r="AD508" s="23"/>
      <c r="AE508" s="29">
        <v>0</v>
      </c>
      <c r="AF508" s="23" t="s">
        <v>4690</v>
      </c>
      <c r="AG508" s="25">
        <v>45239</v>
      </c>
      <c r="AH508" s="25">
        <v>45545</v>
      </c>
      <c r="AI508" s="25"/>
      <c r="AJ508" s="29">
        <v>66900</v>
      </c>
      <c r="AK508" s="29">
        <v>0</v>
      </c>
      <c r="AL508" s="29">
        <v>0</v>
      </c>
      <c r="AM508" s="29">
        <v>0</v>
      </c>
      <c r="AN508" s="29">
        <v>0</v>
      </c>
      <c r="AO508" s="29">
        <v>0</v>
      </c>
      <c r="AP508" s="29">
        <v>0</v>
      </c>
      <c r="AQ508" s="29">
        <v>0</v>
      </c>
      <c r="AR508" s="29">
        <v>0</v>
      </c>
      <c r="AS508" s="29">
        <v>0</v>
      </c>
      <c r="AT508" s="29">
        <v>0</v>
      </c>
      <c r="AU508" s="23"/>
      <c r="AV508" s="29">
        <v>66900</v>
      </c>
      <c r="AW508" s="23" t="s">
        <v>4729</v>
      </c>
      <c r="AX508" s="23" t="s">
        <v>4843</v>
      </c>
      <c r="AY508" s="23" t="s">
        <v>4731</v>
      </c>
      <c r="AZ508" s="29">
        <v>0</v>
      </c>
    </row>
    <row r="509" spans="1:52" s="27" customFormat="1" hidden="1" x14ac:dyDescent="0.2">
      <c r="A509" s="23">
        <v>891480000</v>
      </c>
      <c r="B509" s="23" t="s">
        <v>20</v>
      </c>
      <c r="C509" s="23" t="s">
        <v>3515</v>
      </c>
      <c r="D509" s="23" t="str">
        <f t="shared" si="9"/>
        <v>891480000_EJ2315386</v>
      </c>
      <c r="E509" s="23" t="s">
        <v>1724</v>
      </c>
      <c r="F509" s="23" t="s">
        <v>1140</v>
      </c>
      <c r="G509" s="24">
        <v>45274</v>
      </c>
      <c r="H509" s="23"/>
      <c r="I509" s="26">
        <v>66900</v>
      </c>
      <c r="J509" s="26">
        <v>66900</v>
      </c>
      <c r="K509" s="23"/>
      <c r="L509" s="23" t="s">
        <v>26</v>
      </c>
      <c r="M509" s="23"/>
      <c r="N509" s="23" t="s">
        <v>4728</v>
      </c>
      <c r="O509" s="23" t="s">
        <v>4889</v>
      </c>
      <c r="P509" s="29">
        <v>0</v>
      </c>
      <c r="Q509" s="23"/>
      <c r="R509" s="23"/>
      <c r="S509" s="23"/>
      <c r="T509" s="29">
        <v>0</v>
      </c>
      <c r="U509" s="29">
        <v>0</v>
      </c>
      <c r="V509" s="23"/>
      <c r="W509" s="25"/>
      <c r="X509" s="23"/>
      <c r="Y509" s="29">
        <v>0</v>
      </c>
      <c r="Z509" s="29">
        <v>0</v>
      </c>
      <c r="AA509" s="29">
        <v>0</v>
      </c>
      <c r="AB509" s="23"/>
      <c r="AC509" s="25"/>
      <c r="AD509" s="23"/>
      <c r="AE509" s="29">
        <v>0</v>
      </c>
      <c r="AF509" s="23" t="s">
        <v>4690</v>
      </c>
      <c r="AG509" s="25">
        <v>45255</v>
      </c>
      <c r="AH509" s="25">
        <v>45545</v>
      </c>
      <c r="AI509" s="25"/>
      <c r="AJ509" s="29">
        <v>66900</v>
      </c>
      <c r="AK509" s="29">
        <v>0</v>
      </c>
      <c r="AL509" s="29">
        <v>0</v>
      </c>
      <c r="AM509" s="29">
        <v>0</v>
      </c>
      <c r="AN509" s="29">
        <v>0</v>
      </c>
      <c r="AO509" s="29">
        <v>0</v>
      </c>
      <c r="AP509" s="29">
        <v>0</v>
      </c>
      <c r="AQ509" s="29">
        <v>0</v>
      </c>
      <c r="AR509" s="29">
        <v>0</v>
      </c>
      <c r="AS509" s="29">
        <v>0</v>
      </c>
      <c r="AT509" s="29">
        <v>0</v>
      </c>
      <c r="AU509" s="23"/>
      <c r="AV509" s="29">
        <v>66900</v>
      </c>
      <c r="AW509" s="23" t="s">
        <v>4729</v>
      </c>
      <c r="AX509" s="23" t="s">
        <v>4857</v>
      </c>
      <c r="AY509" s="23" t="s">
        <v>4731</v>
      </c>
      <c r="AZ509" s="29">
        <v>0</v>
      </c>
    </row>
    <row r="510" spans="1:52" s="27" customFormat="1" hidden="1" x14ac:dyDescent="0.2">
      <c r="A510" s="23">
        <v>891480000</v>
      </c>
      <c r="B510" s="23" t="s">
        <v>20</v>
      </c>
      <c r="C510" s="23" t="s">
        <v>3520</v>
      </c>
      <c r="D510" s="23" t="str">
        <f t="shared" si="9"/>
        <v>891480000_EJ1212891</v>
      </c>
      <c r="E510" s="23" t="s">
        <v>1691</v>
      </c>
      <c r="F510" s="23" t="s">
        <v>1145</v>
      </c>
      <c r="G510" s="24">
        <v>45274</v>
      </c>
      <c r="H510" s="23"/>
      <c r="I510" s="26">
        <v>66900</v>
      </c>
      <c r="J510" s="26">
        <v>66900</v>
      </c>
      <c r="K510" s="23"/>
      <c r="L510" s="23" t="s">
        <v>26</v>
      </c>
      <c r="M510" s="23"/>
      <c r="N510" s="23" t="s">
        <v>4728</v>
      </c>
      <c r="O510" s="23" t="s">
        <v>4889</v>
      </c>
      <c r="P510" s="29">
        <v>0</v>
      </c>
      <c r="Q510" s="23"/>
      <c r="R510" s="23"/>
      <c r="S510" s="23"/>
      <c r="T510" s="29">
        <v>0</v>
      </c>
      <c r="U510" s="29">
        <v>0</v>
      </c>
      <c r="V510" s="23"/>
      <c r="W510" s="25"/>
      <c r="X510" s="23"/>
      <c r="Y510" s="29">
        <v>0</v>
      </c>
      <c r="Z510" s="29">
        <v>0</v>
      </c>
      <c r="AA510" s="29">
        <v>0</v>
      </c>
      <c r="AB510" s="23"/>
      <c r="AC510" s="25"/>
      <c r="AD510" s="23"/>
      <c r="AE510" s="29">
        <v>0</v>
      </c>
      <c r="AF510" s="23" t="s">
        <v>4690</v>
      </c>
      <c r="AG510" s="25">
        <v>45254</v>
      </c>
      <c r="AH510" s="25">
        <v>45545</v>
      </c>
      <c r="AI510" s="25"/>
      <c r="AJ510" s="29">
        <v>66900</v>
      </c>
      <c r="AK510" s="29">
        <v>0</v>
      </c>
      <c r="AL510" s="29">
        <v>0</v>
      </c>
      <c r="AM510" s="29">
        <v>0</v>
      </c>
      <c r="AN510" s="29">
        <v>0</v>
      </c>
      <c r="AO510" s="29">
        <v>0</v>
      </c>
      <c r="AP510" s="29">
        <v>0</v>
      </c>
      <c r="AQ510" s="29">
        <v>0</v>
      </c>
      <c r="AR510" s="29">
        <v>0</v>
      </c>
      <c r="AS510" s="29">
        <v>0</v>
      </c>
      <c r="AT510" s="29">
        <v>0</v>
      </c>
      <c r="AU510" s="23"/>
      <c r="AV510" s="29">
        <v>66900</v>
      </c>
      <c r="AW510" s="23" t="s">
        <v>4729</v>
      </c>
      <c r="AX510" s="23" t="s">
        <v>4857</v>
      </c>
      <c r="AY510" s="23" t="s">
        <v>4731</v>
      </c>
      <c r="AZ510" s="29">
        <v>0</v>
      </c>
    </row>
    <row r="511" spans="1:52" s="27" customFormat="1" hidden="1" x14ac:dyDescent="0.2">
      <c r="A511" s="23">
        <v>891480000</v>
      </c>
      <c r="B511" s="23" t="s">
        <v>20</v>
      </c>
      <c r="C511" s="23" t="s">
        <v>3530</v>
      </c>
      <c r="D511" s="23" t="str">
        <f t="shared" si="9"/>
        <v>891480000_EJ2315708</v>
      </c>
      <c r="E511" s="23" t="s">
        <v>1724</v>
      </c>
      <c r="F511" s="23" t="s">
        <v>1155</v>
      </c>
      <c r="G511" s="24">
        <v>45274</v>
      </c>
      <c r="H511" s="23"/>
      <c r="I511" s="26">
        <v>62800</v>
      </c>
      <c r="J511" s="26">
        <v>62800</v>
      </c>
      <c r="K511" s="23"/>
      <c r="L511" s="23" t="s">
        <v>26</v>
      </c>
      <c r="M511" s="23"/>
      <c r="N511" s="23" t="s">
        <v>4728</v>
      </c>
      <c r="O511" s="23" t="s">
        <v>4889</v>
      </c>
      <c r="P511" s="29">
        <v>0</v>
      </c>
      <c r="Q511" s="23"/>
      <c r="R511" s="23"/>
      <c r="S511" s="23"/>
      <c r="T511" s="29">
        <v>0</v>
      </c>
      <c r="U511" s="29">
        <v>0</v>
      </c>
      <c r="V511" s="23"/>
      <c r="W511" s="25"/>
      <c r="X511" s="23"/>
      <c r="Y511" s="29">
        <v>0</v>
      </c>
      <c r="Z511" s="29">
        <v>0</v>
      </c>
      <c r="AA511" s="29">
        <v>0</v>
      </c>
      <c r="AB511" s="23"/>
      <c r="AC511" s="25"/>
      <c r="AD511" s="23"/>
      <c r="AE511" s="29">
        <v>0</v>
      </c>
      <c r="AF511" s="23" t="s">
        <v>4690</v>
      </c>
      <c r="AG511" s="25">
        <v>45262</v>
      </c>
      <c r="AH511" s="25">
        <v>45545</v>
      </c>
      <c r="AI511" s="25"/>
      <c r="AJ511" s="29">
        <v>66900</v>
      </c>
      <c r="AK511" s="29">
        <v>0</v>
      </c>
      <c r="AL511" s="29">
        <v>0</v>
      </c>
      <c r="AM511" s="29">
        <v>0</v>
      </c>
      <c r="AN511" s="29">
        <v>0</v>
      </c>
      <c r="AO511" s="29">
        <v>0</v>
      </c>
      <c r="AP511" s="29">
        <v>0</v>
      </c>
      <c r="AQ511" s="29">
        <v>0</v>
      </c>
      <c r="AR511" s="29">
        <v>0</v>
      </c>
      <c r="AS511" s="29">
        <v>0</v>
      </c>
      <c r="AT511" s="29">
        <v>0</v>
      </c>
      <c r="AU511" s="23"/>
      <c r="AV511" s="29">
        <v>66900</v>
      </c>
      <c r="AW511" s="23" t="s">
        <v>4729</v>
      </c>
      <c r="AX511" s="23" t="s">
        <v>4866</v>
      </c>
      <c r="AY511" s="23" t="s">
        <v>4731</v>
      </c>
      <c r="AZ511" s="29">
        <v>0</v>
      </c>
    </row>
    <row r="512" spans="1:52" s="27" customFormat="1" hidden="1" x14ac:dyDescent="0.2">
      <c r="A512" s="23">
        <v>891480000</v>
      </c>
      <c r="B512" s="23" t="s">
        <v>20</v>
      </c>
      <c r="C512" s="23" t="s">
        <v>3531</v>
      </c>
      <c r="D512" s="23" t="str">
        <f t="shared" si="9"/>
        <v>891480000_EJ2315707</v>
      </c>
      <c r="E512" s="23" t="s">
        <v>1724</v>
      </c>
      <c r="F512" s="23" t="s">
        <v>1156</v>
      </c>
      <c r="G512" s="24">
        <v>45274</v>
      </c>
      <c r="H512" s="23"/>
      <c r="I512" s="26">
        <v>62800</v>
      </c>
      <c r="J512" s="26">
        <v>62800</v>
      </c>
      <c r="K512" s="23"/>
      <c r="L512" s="23" t="s">
        <v>26</v>
      </c>
      <c r="M512" s="23"/>
      <c r="N512" s="23" t="s">
        <v>4728</v>
      </c>
      <c r="O512" s="23" t="s">
        <v>4889</v>
      </c>
      <c r="P512" s="29">
        <v>0</v>
      </c>
      <c r="Q512" s="23"/>
      <c r="R512" s="23"/>
      <c r="S512" s="23"/>
      <c r="T512" s="29">
        <v>0</v>
      </c>
      <c r="U512" s="29">
        <v>0</v>
      </c>
      <c r="V512" s="23"/>
      <c r="W512" s="25"/>
      <c r="X512" s="23"/>
      <c r="Y512" s="29">
        <v>0</v>
      </c>
      <c r="Z512" s="29">
        <v>0</v>
      </c>
      <c r="AA512" s="29">
        <v>0</v>
      </c>
      <c r="AB512" s="23"/>
      <c r="AC512" s="25"/>
      <c r="AD512" s="23"/>
      <c r="AE512" s="29">
        <v>0</v>
      </c>
      <c r="AF512" s="23" t="s">
        <v>4690</v>
      </c>
      <c r="AG512" s="25">
        <v>45262</v>
      </c>
      <c r="AH512" s="25">
        <v>45545</v>
      </c>
      <c r="AI512" s="25"/>
      <c r="AJ512" s="29">
        <v>66900</v>
      </c>
      <c r="AK512" s="29">
        <v>0</v>
      </c>
      <c r="AL512" s="29">
        <v>0</v>
      </c>
      <c r="AM512" s="29">
        <v>0</v>
      </c>
      <c r="AN512" s="29">
        <v>0</v>
      </c>
      <c r="AO512" s="29">
        <v>0</v>
      </c>
      <c r="AP512" s="29">
        <v>0</v>
      </c>
      <c r="AQ512" s="29">
        <v>0</v>
      </c>
      <c r="AR512" s="29">
        <v>0</v>
      </c>
      <c r="AS512" s="29">
        <v>0</v>
      </c>
      <c r="AT512" s="29">
        <v>0</v>
      </c>
      <c r="AU512" s="23"/>
      <c r="AV512" s="29">
        <v>66900</v>
      </c>
      <c r="AW512" s="23" t="s">
        <v>4729</v>
      </c>
      <c r="AX512" s="23" t="s">
        <v>4867</v>
      </c>
      <c r="AY512" s="23" t="s">
        <v>4731</v>
      </c>
      <c r="AZ512" s="29">
        <v>0</v>
      </c>
    </row>
    <row r="513" spans="1:52" s="27" customFormat="1" hidden="1" x14ac:dyDescent="0.2">
      <c r="A513" s="23">
        <v>891480000</v>
      </c>
      <c r="B513" s="23" t="s">
        <v>20</v>
      </c>
      <c r="C513" s="23" t="s">
        <v>3547</v>
      </c>
      <c r="D513" s="23" t="str">
        <f t="shared" si="9"/>
        <v>891480000_EI0136972</v>
      </c>
      <c r="E513" s="23" t="s">
        <v>1680</v>
      </c>
      <c r="F513" s="23" t="s">
        <v>1172</v>
      </c>
      <c r="G513" s="24">
        <v>45274</v>
      </c>
      <c r="H513" s="23"/>
      <c r="I513" s="26">
        <v>62800</v>
      </c>
      <c r="J513" s="26">
        <v>62800</v>
      </c>
      <c r="K513" s="23"/>
      <c r="L513" s="23" t="s">
        <v>26</v>
      </c>
      <c r="M513" s="23"/>
      <c r="N513" s="23" t="s">
        <v>4728</v>
      </c>
      <c r="O513" s="23" t="s">
        <v>4889</v>
      </c>
      <c r="P513" s="29">
        <v>0</v>
      </c>
      <c r="Q513" s="23"/>
      <c r="R513" s="23"/>
      <c r="S513" s="23"/>
      <c r="T513" s="29">
        <v>0</v>
      </c>
      <c r="U513" s="29">
        <v>0</v>
      </c>
      <c r="V513" s="23"/>
      <c r="W513" s="25"/>
      <c r="X513" s="23"/>
      <c r="Y513" s="29">
        <v>0</v>
      </c>
      <c r="Z513" s="29">
        <v>0</v>
      </c>
      <c r="AA513" s="29">
        <v>0</v>
      </c>
      <c r="AB513" s="23"/>
      <c r="AC513" s="25"/>
      <c r="AD513" s="23"/>
      <c r="AE513" s="29">
        <v>0</v>
      </c>
      <c r="AF513" s="23" t="s">
        <v>4690</v>
      </c>
      <c r="AG513" s="25">
        <v>45257</v>
      </c>
      <c r="AH513" s="25">
        <v>45545</v>
      </c>
      <c r="AI513" s="25"/>
      <c r="AJ513" s="29">
        <v>66900</v>
      </c>
      <c r="AK513" s="29">
        <v>0</v>
      </c>
      <c r="AL513" s="29">
        <v>0</v>
      </c>
      <c r="AM513" s="29">
        <v>0</v>
      </c>
      <c r="AN513" s="29">
        <v>0</v>
      </c>
      <c r="AO513" s="29">
        <v>0</v>
      </c>
      <c r="AP513" s="29">
        <v>0</v>
      </c>
      <c r="AQ513" s="29">
        <v>0</v>
      </c>
      <c r="AR513" s="29">
        <v>0</v>
      </c>
      <c r="AS513" s="29">
        <v>0</v>
      </c>
      <c r="AT513" s="29">
        <v>0</v>
      </c>
      <c r="AU513" s="23"/>
      <c r="AV513" s="29">
        <v>66900</v>
      </c>
      <c r="AW513" s="23" t="s">
        <v>4729</v>
      </c>
      <c r="AX513" s="23" t="s">
        <v>4874</v>
      </c>
      <c r="AY513" s="23" t="s">
        <v>4731</v>
      </c>
      <c r="AZ513" s="29">
        <v>0</v>
      </c>
    </row>
    <row r="514" spans="1:52" s="27" customFormat="1" hidden="1" x14ac:dyDescent="0.2">
      <c r="A514" s="23">
        <v>891480000</v>
      </c>
      <c r="B514" s="23" t="s">
        <v>20</v>
      </c>
      <c r="C514" s="23" t="s">
        <v>3502</v>
      </c>
      <c r="D514" s="23" t="str">
        <f t="shared" si="9"/>
        <v>891480000_EI0331799</v>
      </c>
      <c r="E514" s="23" t="s">
        <v>1693</v>
      </c>
      <c r="F514" s="23" t="s">
        <v>1128</v>
      </c>
      <c r="G514" s="24">
        <v>45275</v>
      </c>
      <c r="H514" s="23"/>
      <c r="I514" s="26">
        <v>62800</v>
      </c>
      <c r="J514" s="26">
        <v>62800</v>
      </c>
      <c r="K514" s="23"/>
      <c r="L514" s="23" t="s">
        <v>26</v>
      </c>
      <c r="M514" s="23"/>
      <c r="N514" s="23" t="s">
        <v>4728</v>
      </c>
      <c r="O514" s="23" t="s">
        <v>4889</v>
      </c>
      <c r="P514" s="29">
        <v>0</v>
      </c>
      <c r="Q514" s="23"/>
      <c r="R514" s="23"/>
      <c r="S514" s="23"/>
      <c r="T514" s="29">
        <v>0</v>
      </c>
      <c r="U514" s="29">
        <v>0</v>
      </c>
      <c r="V514" s="23"/>
      <c r="W514" s="25"/>
      <c r="X514" s="23"/>
      <c r="Y514" s="29">
        <v>0</v>
      </c>
      <c r="Z514" s="29">
        <v>0</v>
      </c>
      <c r="AA514" s="29">
        <v>0</v>
      </c>
      <c r="AB514" s="23"/>
      <c r="AC514" s="25"/>
      <c r="AD514" s="23"/>
      <c r="AE514" s="29">
        <v>0</v>
      </c>
      <c r="AF514" s="23" t="s">
        <v>4690</v>
      </c>
      <c r="AG514" s="25">
        <v>45267</v>
      </c>
      <c r="AH514" s="25">
        <v>45545</v>
      </c>
      <c r="AI514" s="25"/>
      <c r="AJ514" s="29">
        <v>66900</v>
      </c>
      <c r="AK514" s="29">
        <v>0</v>
      </c>
      <c r="AL514" s="29">
        <v>0</v>
      </c>
      <c r="AM514" s="29">
        <v>0</v>
      </c>
      <c r="AN514" s="29">
        <v>0</v>
      </c>
      <c r="AO514" s="29">
        <v>0</v>
      </c>
      <c r="AP514" s="29">
        <v>0</v>
      </c>
      <c r="AQ514" s="29">
        <v>0</v>
      </c>
      <c r="AR514" s="29">
        <v>0</v>
      </c>
      <c r="AS514" s="29">
        <v>0</v>
      </c>
      <c r="AT514" s="29">
        <v>0</v>
      </c>
      <c r="AU514" s="23"/>
      <c r="AV514" s="29">
        <v>66900</v>
      </c>
      <c r="AW514" s="23" t="s">
        <v>4729</v>
      </c>
      <c r="AX514" s="23" t="s">
        <v>4883</v>
      </c>
      <c r="AY514" s="23" t="s">
        <v>4731</v>
      </c>
      <c r="AZ514" s="29">
        <v>0</v>
      </c>
    </row>
    <row r="515" spans="1:52" s="27" customFormat="1" hidden="1" x14ac:dyDescent="0.2">
      <c r="A515" s="23">
        <v>891480000</v>
      </c>
      <c r="B515" s="23" t="s">
        <v>20</v>
      </c>
      <c r="C515" s="23" t="s">
        <v>3641</v>
      </c>
      <c r="D515" s="23" t="str">
        <f t="shared" ref="D515:D578" si="10">+CONCATENATE(A515,"_",C515)</f>
        <v>891480000_EI0333427</v>
      </c>
      <c r="E515" s="23" t="s">
        <v>1693</v>
      </c>
      <c r="F515" s="23" t="s">
        <v>1266</v>
      </c>
      <c r="G515" s="24">
        <v>45323</v>
      </c>
      <c r="H515" s="23"/>
      <c r="I515" s="26">
        <v>66900</v>
      </c>
      <c r="J515" s="26">
        <v>66900</v>
      </c>
      <c r="K515" s="23"/>
      <c r="L515" s="23" t="s">
        <v>26</v>
      </c>
      <c r="M515" s="23"/>
      <c r="N515" s="23" t="s">
        <v>4728</v>
      </c>
      <c r="O515" s="23" t="s">
        <v>4889</v>
      </c>
      <c r="P515" s="29">
        <v>0</v>
      </c>
      <c r="Q515" s="23"/>
      <c r="R515" s="23"/>
      <c r="S515" s="23"/>
      <c r="T515" s="29">
        <v>0</v>
      </c>
      <c r="U515" s="29">
        <v>0</v>
      </c>
      <c r="V515" s="23"/>
      <c r="W515" s="25"/>
      <c r="X515" s="23"/>
      <c r="Y515" s="29">
        <v>0</v>
      </c>
      <c r="Z515" s="29">
        <v>0</v>
      </c>
      <c r="AA515" s="29">
        <v>0</v>
      </c>
      <c r="AB515" s="23"/>
      <c r="AC515" s="25"/>
      <c r="AD515" s="23"/>
      <c r="AE515" s="29">
        <v>0</v>
      </c>
      <c r="AF515" s="23" t="s">
        <v>4690</v>
      </c>
      <c r="AG515" s="25">
        <v>45317</v>
      </c>
      <c r="AH515" s="25">
        <v>45545</v>
      </c>
      <c r="AI515" s="25"/>
      <c r="AJ515" s="29">
        <v>66900</v>
      </c>
      <c r="AK515" s="29">
        <v>0</v>
      </c>
      <c r="AL515" s="29">
        <v>0</v>
      </c>
      <c r="AM515" s="29">
        <v>0</v>
      </c>
      <c r="AN515" s="29">
        <v>0</v>
      </c>
      <c r="AO515" s="29">
        <v>0</v>
      </c>
      <c r="AP515" s="29">
        <v>0</v>
      </c>
      <c r="AQ515" s="29">
        <v>0</v>
      </c>
      <c r="AR515" s="29">
        <v>0</v>
      </c>
      <c r="AS515" s="29">
        <v>0</v>
      </c>
      <c r="AT515" s="29">
        <v>0</v>
      </c>
      <c r="AU515" s="23"/>
      <c r="AV515" s="29">
        <v>66900</v>
      </c>
      <c r="AW515" s="23" t="s">
        <v>4729</v>
      </c>
      <c r="AX515" s="23" t="s">
        <v>4924</v>
      </c>
      <c r="AY515" s="23" t="s">
        <v>4731</v>
      </c>
      <c r="AZ515" s="29">
        <v>0</v>
      </c>
    </row>
    <row r="516" spans="1:52" s="27" customFormat="1" hidden="1" x14ac:dyDescent="0.2">
      <c r="A516" s="23">
        <v>891480000</v>
      </c>
      <c r="B516" s="23" t="s">
        <v>20</v>
      </c>
      <c r="C516" s="23" t="s">
        <v>3655</v>
      </c>
      <c r="D516" s="23" t="str">
        <f t="shared" si="10"/>
        <v>891480000_EI0139914</v>
      </c>
      <c r="E516" s="23" t="s">
        <v>1680</v>
      </c>
      <c r="F516" s="23" t="s">
        <v>1280</v>
      </c>
      <c r="G516" s="24">
        <v>45334</v>
      </c>
      <c r="H516" s="23"/>
      <c r="I516" s="26">
        <v>66900</v>
      </c>
      <c r="J516" s="26">
        <v>66900</v>
      </c>
      <c r="K516" s="23"/>
      <c r="L516" s="23" t="s">
        <v>26</v>
      </c>
      <c r="M516" s="23"/>
      <c r="N516" s="23" t="s">
        <v>4728</v>
      </c>
      <c r="O516" s="23" t="s">
        <v>4889</v>
      </c>
      <c r="P516" s="29">
        <v>0</v>
      </c>
      <c r="Q516" s="23"/>
      <c r="R516" s="23"/>
      <c r="S516" s="23"/>
      <c r="T516" s="29">
        <v>0</v>
      </c>
      <c r="U516" s="29">
        <v>0</v>
      </c>
      <c r="V516" s="23"/>
      <c r="W516" s="25"/>
      <c r="X516" s="23"/>
      <c r="Y516" s="29">
        <v>0</v>
      </c>
      <c r="Z516" s="29">
        <v>0</v>
      </c>
      <c r="AA516" s="29">
        <v>0</v>
      </c>
      <c r="AB516" s="23"/>
      <c r="AC516" s="25"/>
      <c r="AD516" s="23"/>
      <c r="AE516" s="29">
        <v>0</v>
      </c>
      <c r="AF516" s="23" t="s">
        <v>4690</v>
      </c>
      <c r="AG516" s="25">
        <v>45327</v>
      </c>
      <c r="AH516" s="25">
        <v>45545</v>
      </c>
      <c r="AI516" s="25"/>
      <c r="AJ516" s="29">
        <v>66900</v>
      </c>
      <c r="AK516" s="29">
        <v>0</v>
      </c>
      <c r="AL516" s="29">
        <v>0</v>
      </c>
      <c r="AM516" s="29">
        <v>0</v>
      </c>
      <c r="AN516" s="29">
        <v>0</v>
      </c>
      <c r="AO516" s="29">
        <v>0</v>
      </c>
      <c r="AP516" s="29">
        <v>0</v>
      </c>
      <c r="AQ516" s="29">
        <v>0</v>
      </c>
      <c r="AR516" s="29">
        <v>0</v>
      </c>
      <c r="AS516" s="29">
        <v>0</v>
      </c>
      <c r="AT516" s="29">
        <v>0</v>
      </c>
      <c r="AU516" s="23"/>
      <c r="AV516" s="29">
        <v>66900</v>
      </c>
      <c r="AW516" s="23" t="s">
        <v>4729</v>
      </c>
      <c r="AX516" s="23" t="s">
        <v>4931</v>
      </c>
      <c r="AY516" s="23" t="s">
        <v>4731</v>
      </c>
      <c r="AZ516" s="29">
        <v>0</v>
      </c>
    </row>
    <row r="517" spans="1:52" s="27" customFormat="1" hidden="1" x14ac:dyDescent="0.2">
      <c r="A517" s="23">
        <v>891480000</v>
      </c>
      <c r="B517" s="23" t="s">
        <v>20</v>
      </c>
      <c r="C517" s="23" t="s">
        <v>3682</v>
      </c>
      <c r="D517" s="23" t="str">
        <f t="shared" si="10"/>
        <v>891480000_EI468055</v>
      </c>
      <c r="E517" s="23" t="s">
        <v>1699</v>
      </c>
      <c r="F517" s="23" t="s">
        <v>1307</v>
      </c>
      <c r="G517" s="24">
        <v>45352</v>
      </c>
      <c r="H517" s="23"/>
      <c r="I517" s="26">
        <v>3359168</v>
      </c>
      <c r="J517" s="26">
        <v>3359168</v>
      </c>
      <c r="K517" s="23"/>
      <c r="L517" s="23" t="s">
        <v>26</v>
      </c>
      <c r="M517" s="23"/>
      <c r="N517" s="23" t="s">
        <v>4728</v>
      </c>
      <c r="O517" s="23" t="s">
        <v>4889</v>
      </c>
      <c r="P517" s="29">
        <v>0</v>
      </c>
      <c r="Q517" s="23"/>
      <c r="R517" s="23"/>
      <c r="S517" s="23"/>
      <c r="T517" s="29">
        <v>0</v>
      </c>
      <c r="U517" s="29">
        <v>0</v>
      </c>
      <c r="V517" s="23"/>
      <c r="W517" s="25"/>
      <c r="X517" s="23"/>
      <c r="Y517" s="29">
        <v>0</v>
      </c>
      <c r="Z517" s="29">
        <v>0</v>
      </c>
      <c r="AA517" s="29">
        <v>0</v>
      </c>
      <c r="AB517" s="23"/>
      <c r="AC517" s="25"/>
      <c r="AD517" s="23"/>
      <c r="AE517" s="29">
        <v>0</v>
      </c>
      <c r="AF517" s="23" t="s">
        <v>4690</v>
      </c>
      <c r="AG517" s="25">
        <v>45350</v>
      </c>
      <c r="AH517" s="25">
        <v>45545</v>
      </c>
      <c r="AI517" s="25"/>
      <c r="AJ517" s="29">
        <v>3359168</v>
      </c>
      <c r="AK517" s="29">
        <v>0</v>
      </c>
      <c r="AL517" s="29">
        <v>0</v>
      </c>
      <c r="AM517" s="29">
        <v>0</v>
      </c>
      <c r="AN517" s="29">
        <v>0</v>
      </c>
      <c r="AO517" s="29">
        <v>0</v>
      </c>
      <c r="AP517" s="29">
        <v>0</v>
      </c>
      <c r="AQ517" s="29">
        <v>0</v>
      </c>
      <c r="AR517" s="29">
        <v>0</v>
      </c>
      <c r="AS517" s="29">
        <v>0</v>
      </c>
      <c r="AT517" s="29">
        <v>0</v>
      </c>
      <c r="AU517" s="23"/>
      <c r="AV517" s="29">
        <v>3359168</v>
      </c>
      <c r="AW517" s="23" t="s">
        <v>4729</v>
      </c>
      <c r="AX517" s="23" t="s">
        <v>4934</v>
      </c>
      <c r="AY517" s="23" t="s">
        <v>4731</v>
      </c>
      <c r="AZ517" s="29">
        <v>0</v>
      </c>
    </row>
    <row r="518" spans="1:52" s="27" customFormat="1" hidden="1" x14ac:dyDescent="0.2">
      <c r="A518" s="23">
        <v>891480000</v>
      </c>
      <c r="B518" s="23" t="s">
        <v>20</v>
      </c>
      <c r="C518" s="23" t="s">
        <v>3687</v>
      </c>
      <c r="D518" s="23" t="str">
        <f t="shared" si="10"/>
        <v>891480000_EI0141131</v>
      </c>
      <c r="E518" s="23" t="s">
        <v>1680</v>
      </c>
      <c r="F518" s="23" t="s">
        <v>1311</v>
      </c>
      <c r="G518" s="24">
        <v>45352</v>
      </c>
      <c r="H518" s="23"/>
      <c r="I518" s="26">
        <v>66900</v>
      </c>
      <c r="J518" s="26">
        <v>66900</v>
      </c>
      <c r="K518" s="23"/>
      <c r="L518" s="23" t="s">
        <v>26</v>
      </c>
      <c r="M518" s="23"/>
      <c r="N518" s="23" t="s">
        <v>4728</v>
      </c>
      <c r="O518" s="23" t="s">
        <v>4889</v>
      </c>
      <c r="P518" s="29">
        <v>0</v>
      </c>
      <c r="Q518" s="23"/>
      <c r="R518" s="23"/>
      <c r="S518" s="23"/>
      <c r="T518" s="29">
        <v>0</v>
      </c>
      <c r="U518" s="29">
        <v>0</v>
      </c>
      <c r="V518" s="23"/>
      <c r="W518" s="25"/>
      <c r="X518" s="23"/>
      <c r="Y518" s="29">
        <v>0</v>
      </c>
      <c r="Z518" s="29">
        <v>0</v>
      </c>
      <c r="AA518" s="29">
        <v>0</v>
      </c>
      <c r="AB518" s="23"/>
      <c r="AC518" s="25"/>
      <c r="AD518" s="23"/>
      <c r="AE518" s="29">
        <v>0</v>
      </c>
      <c r="AF518" s="23" t="s">
        <v>4690</v>
      </c>
      <c r="AG518" s="25">
        <v>45349</v>
      </c>
      <c r="AH518" s="25">
        <v>45545</v>
      </c>
      <c r="AI518" s="25"/>
      <c r="AJ518" s="29">
        <v>66900</v>
      </c>
      <c r="AK518" s="29">
        <v>0</v>
      </c>
      <c r="AL518" s="29">
        <v>0</v>
      </c>
      <c r="AM518" s="29">
        <v>0</v>
      </c>
      <c r="AN518" s="29">
        <v>0</v>
      </c>
      <c r="AO518" s="29">
        <v>0</v>
      </c>
      <c r="AP518" s="29">
        <v>0</v>
      </c>
      <c r="AQ518" s="29">
        <v>0</v>
      </c>
      <c r="AR518" s="29">
        <v>0</v>
      </c>
      <c r="AS518" s="29">
        <v>0</v>
      </c>
      <c r="AT518" s="29">
        <v>0</v>
      </c>
      <c r="AU518" s="23"/>
      <c r="AV518" s="29">
        <v>66900</v>
      </c>
      <c r="AW518" s="23" t="s">
        <v>4729</v>
      </c>
      <c r="AX518" s="23" t="s">
        <v>4936</v>
      </c>
      <c r="AY518" s="23" t="s">
        <v>4791</v>
      </c>
      <c r="AZ518" s="29">
        <v>0</v>
      </c>
    </row>
    <row r="519" spans="1:52" s="27" customFormat="1" hidden="1" x14ac:dyDescent="0.2">
      <c r="A519" s="23">
        <v>891480000</v>
      </c>
      <c r="B519" s="23" t="s">
        <v>20</v>
      </c>
      <c r="C519" s="23" t="s">
        <v>3694</v>
      </c>
      <c r="D519" s="23" t="str">
        <f t="shared" si="10"/>
        <v>891480000_EI0140651</v>
      </c>
      <c r="E519" s="23" t="s">
        <v>1680</v>
      </c>
      <c r="F519" s="23" t="s">
        <v>1318</v>
      </c>
      <c r="G519" s="24">
        <v>45352</v>
      </c>
      <c r="H519" s="23"/>
      <c r="I519" s="26">
        <v>62400</v>
      </c>
      <c r="J519" s="26">
        <v>62400</v>
      </c>
      <c r="K519" s="23"/>
      <c r="L519" s="23" t="s">
        <v>26</v>
      </c>
      <c r="M519" s="23"/>
      <c r="N519" s="23" t="s">
        <v>4728</v>
      </c>
      <c r="O519" s="23" t="s">
        <v>4889</v>
      </c>
      <c r="P519" s="29">
        <v>0</v>
      </c>
      <c r="Q519" s="23"/>
      <c r="R519" s="23"/>
      <c r="S519" s="23"/>
      <c r="T519" s="29">
        <v>0</v>
      </c>
      <c r="U519" s="29">
        <v>0</v>
      </c>
      <c r="V519" s="23"/>
      <c r="W519" s="25"/>
      <c r="X519" s="23"/>
      <c r="Y519" s="29">
        <v>0</v>
      </c>
      <c r="Z519" s="29">
        <v>0</v>
      </c>
      <c r="AA519" s="29">
        <v>0</v>
      </c>
      <c r="AB519" s="23"/>
      <c r="AC519" s="25"/>
      <c r="AD519" s="23"/>
      <c r="AE519" s="29">
        <v>0</v>
      </c>
      <c r="AF519" s="23" t="s">
        <v>4690</v>
      </c>
      <c r="AG519" s="25">
        <v>45342</v>
      </c>
      <c r="AH519" s="25">
        <v>45545</v>
      </c>
      <c r="AI519" s="25"/>
      <c r="AJ519" s="29">
        <v>66900</v>
      </c>
      <c r="AK519" s="29">
        <v>0</v>
      </c>
      <c r="AL519" s="29">
        <v>0</v>
      </c>
      <c r="AM519" s="29">
        <v>0</v>
      </c>
      <c r="AN519" s="29">
        <v>0</v>
      </c>
      <c r="AO519" s="29">
        <v>0</v>
      </c>
      <c r="AP519" s="29">
        <v>0</v>
      </c>
      <c r="AQ519" s="29">
        <v>0</v>
      </c>
      <c r="AR519" s="29">
        <v>0</v>
      </c>
      <c r="AS519" s="29">
        <v>0</v>
      </c>
      <c r="AT519" s="29">
        <v>0</v>
      </c>
      <c r="AU519" s="23"/>
      <c r="AV519" s="29">
        <v>66900</v>
      </c>
      <c r="AW519" s="23" t="s">
        <v>4729</v>
      </c>
      <c r="AX519" s="23" t="s">
        <v>4938</v>
      </c>
      <c r="AY519" s="23" t="s">
        <v>4731</v>
      </c>
      <c r="AZ519" s="29">
        <v>0</v>
      </c>
    </row>
    <row r="520" spans="1:52" s="27" customFormat="1" hidden="1" x14ac:dyDescent="0.2">
      <c r="A520" s="23">
        <v>891480000</v>
      </c>
      <c r="B520" s="23" t="s">
        <v>20</v>
      </c>
      <c r="C520" s="23" t="s">
        <v>3704</v>
      </c>
      <c r="D520" s="23" t="str">
        <f t="shared" si="10"/>
        <v>891480000_EI0140556</v>
      </c>
      <c r="E520" s="23" t="s">
        <v>1680</v>
      </c>
      <c r="F520" s="23" t="s">
        <v>1328</v>
      </c>
      <c r="G520" s="28">
        <v>45352</v>
      </c>
      <c r="H520" s="23"/>
      <c r="I520" s="26">
        <v>66900</v>
      </c>
      <c r="J520" s="26">
        <v>66900</v>
      </c>
      <c r="K520" s="23"/>
      <c r="L520" s="23" t="s">
        <v>26</v>
      </c>
      <c r="M520" s="23"/>
      <c r="N520" s="23" t="s">
        <v>4728</v>
      </c>
      <c r="O520" s="23" t="s">
        <v>4889</v>
      </c>
      <c r="P520" s="29">
        <v>0</v>
      </c>
      <c r="Q520" s="23"/>
      <c r="R520" s="23"/>
      <c r="S520" s="23"/>
      <c r="T520" s="29">
        <v>0</v>
      </c>
      <c r="U520" s="29">
        <v>0</v>
      </c>
      <c r="V520" s="23"/>
      <c r="W520" s="25"/>
      <c r="X520" s="23"/>
      <c r="Y520" s="29">
        <v>0</v>
      </c>
      <c r="Z520" s="29">
        <v>0</v>
      </c>
      <c r="AA520" s="29">
        <v>0</v>
      </c>
      <c r="AB520" s="23"/>
      <c r="AC520" s="25"/>
      <c r="AD520" s="23"/>
      <c r="AE520" s="29">
        <v>0</v>
      </c>
      <c r="AF520" s="23" t="s">
        <v>4690</v>
      </c>
      <c r="AG520" s="25">
        <v>45341</v>
      </c>
      <c r="AH520" s="25">
        <v>45545</v>
      </c>
      <c r="AI520" s="25"/>
      <c r="AJ520" s="29">
        <v>66900</v>
      </c>
      <c r="AK520" s="29">
        <v>0</v>
      </c>
      <c r="AL520" s="29">
        <v>0</v>
      </c>
      <c r="AM520" s="29">
        <v>0</v>
      </c>
      <c r="AN520" s="29">
        <v>0</v>
      </c>
      <c r="AO520" s="29">
        <v>0</v>
      </c>
      <c r="AP520" s="29">
        <v>0</v>
      </c>
      <c r="AQ520" s="29">
        <v>0</v>
      </c>
      <c r="AR520" s="29">
        <v>0</v>
      </c>
      <c r="AS520" s="29">
        <v>0</v>
      </c>
      <c r="AT520" s="29">
        <v>0</v>
      </c>
      <c r="AU520" s="23"/>
      <c r="AV520" s="29">
        <v>66900</v>
      </c>
      <c r="AW520" s="23" t="s">
        <v>4729</v>
      </c>
      <c r="AX520" s="23" t="s">
        <v>4946</v>
      </c>
      <c r="AY520" s="23" t="s">
        <v>4791</v>
      </c>
      <c r="AZ520" s="29">
        <v>0</v>
      </c>
    </row>
    <row r="521" spans="1:52" s="27" customFormat="1" hidden="1" x14ac:dyDescent="0.2">
      <c r="A521" s="23">
        <v>891480000</v>
      </c>
      <c r="B521" s="23" t="s">
        <v>20</v>
      </c>
      <c r="C521" s="23" t="s">
        <v>3705</v>
      </c>
      <c r="D521" s="23" t="str">
        <f t="shared" si="10"/>
        <v>891480000_EI0334050</v>
      </c>
      <c r="E521" s="23" t="s">
        <v>1693</v>
      </c>
      <c r="F521" s="23" t="s">
        <v>1329</v>
      </c>
      <c r="G521" s="28">
        <v>45352</v>
      </c>
      <c r="H521" s="23"/>
      <c r="I521" s="26">
        <v>62400</v>
      </c>
      <c r="J521" s="26">
        <v>62400</v>
      </c>
      <c r="K521" s="23"/>
      <c r="L521" s="23" t="s">
        <v>26</v>
      </c>
      <c r="M521" s="23"/>
      <c r="N521" s="23" t="s">
        <v>4728</v>
      </c>
      <c r="O521" s="23" t="s">
        <v>4889</v>
      </c>
      <c r="P521" s="29">
        <v>0</v>
      </c>
      <c r="Q521" s="23"/>
      <c r="R521" s="23"/>
      <c r="S521" s="23"/>
      <c r="T521" s="29">
        <v>0</v>
      </c>
      <c r="U521" s="29">
        <v>0</v>
      </c>
      <c r="V521" s="23"/>
      <c r="W521" s="25"/>
      <c r="X521" s="23"/>
      <c r="Y521" s="29">
        <v>0</v>
      </c>
      <c r="Z521" s="29">
        <v>0</v>
      </c>
      <c r="AA521" s="29">
        <v>0</v>
      </c>
      <c r="AB521" s="23"/>
      <c r="AC521" s="25"/>
      <c r="AD521" s="23"/>
      <c r="AE521" s="29">
        <v>0</v>
      </c>
      <c r="AF521" s="23" t="s">
        <v>4690</v>
      </c>
      <c r="AG521" s="25">
        <v>45341</v>
      </c>
      <c r="AH521" s="25">
        <v>45545</v>
      </c>
      <c r="AI521" s="25"/>
      <c r="AJ521" s="29">
        <v>66900</v>
      </c>
      <c r="AK521" s="29">
        <v>0</v>
      </c>
      <c r="AL521" s="29">
        <v>0</v>
      </c>
      <c r="AM521" s="29">
        <v>0</v>
      </c>
      <c r="AN521" s="29">
        <v>0</v>
      </c>
      <c r="AO521" s="29">
        <v>0</v>
      </c>
      <c r="AP521" s="29">
        <v>0</v>
      </c>
      <c r="AQ521" s="29">
        <v>0</v>
      </c>
      <c r="AR521" s="29">
        <v>0</v>
      </c>
      <c r="AS521" s="29">
        <v>0</v>
      </c>
      <c r="AT521" s="29">
        <v>0</v>
      </c>
      <c r="AU521" s="23"/>
      <c r="AV521" s="29">
        <v>66900</v>
      </c>
      <c r="AW521" s="23" t="s">
        <v>4729</v>
      </c>
      <c r="AX521" s="23" t="s">
        <v>4947</v>
      </c>
      <c r="AY521" s="23" t="s">
        <v>4791</v>
      </c>
      <c r="AZ521" s="29">
        <v>0</v>
      </c>
    </row>
    <row r="522" spans="1:52" s="27" customFormat="1" hidden="1" x14ac:dyDescent="0.2">
      <c r="A522" s="23">
        <v>891480000</v>
      </c>
      <c r="B522" s="23" t="s">
        <v>20</v>
      </c>
      <c r="C522" s="23" t="s">
        <v>3712</v>
      </c>
      <c r="D522" s="23" t="str">
        <f t="shared" si="10"/>
        <v>891480000_EI0140208</v>
      </c>
      <c r="E522" s="23" t="s">
        <v>1680</v>
      </c>
      <c r="F522" s="23" t="s">
        <v>1336</v>
      </c>
      <c r="G522" s="28">
        <v>45352</v>
      </c>
      <c r="H522" s="23"/>
      <c r="I522" s="26">
        <v>66900</v>
      </c>
      <c r="J522" s="26">
        <v>66900</v>
      </c>
      <c r="K522" s="23"/>
      <c r="L522" s="23" t="s">
        <v>26</v>
      </c>
      <c r="M522" s="23"/>
      <c r="N522" s="23" t="s">
        <v>4728</v>
      </c>
      <c r="O522" s="23" t="s">
        <v>4889</v>
      </c>
      <c r="P522" s="29">
        <v>0</v>
      </c>
      <c r="Q522" s="23"/>
      <c r="R522" s="23"/>
      <c r="S522" s="23"/>
      <c r="T522" s="29">
        <v>0</v>
      </c>
      <c r="U522" s="29">
        <v>0</v>
      </c>
      <c r="V522" s="23"/>
      <c r="W522" s="25"/>
      <c r="X522" s="23"/>
      <c r="Y522" s="29">
        <v>0</v>
      </c>
      <c r="Z522" s="29">
        <v>0</v>
      </c>
      <c r="AA522" s="29">
        <v>0</v>
      </c>
      <c r="AB522" s="23"/>
      <c r="AC522" s="25"/>
      <c r="AD522" s="23"/>
      <c r="AE522" s="29">
        <v>0</v>
      </c>
      <c r="AF522" s="23" t="s">
        <v>4690</v>
      </c>
      <c r="AG522" s="25">
        <v>45334</v>
      </c>
      <c r="AH522" s="25">
        <v>45545</v>
      </c>
      <c r="AI522" s="25"/>
      <c r="AJ522" s="29">
        <v>66900</v>
      </c>
      <c r="AK522" s="29">
        <v>0</v>
      </c>
      <c r="AL522" s="29">
        <v>0</v>
      </c>
      <c r="AM522" s="29">
        <v>0</v>
      </c>
      <c r="AN522" s="29">
        <v>0</v>
      </c>
      <c r="AO522" s="29">
        <v>0</v>
      </c>
      <c r="AP522" s="29">
        <v>0</v>
      </c>
      <c r="AQ522" s="29">
        <v>0</v>
      </c>
      <c r="AR522" s="29">
        <v>0</v>
      </c>
      <c r="AS522" s="29">
        <v>0</v>
      </c>
      <c r="AT522" s="29">
        <v>0</v>
      </c>
      <c r="AU522" s="23"/>
      <c r="AV522" s="29">
        <v>66900</v>
      </c>
      <c r="AW522" s="23" t="s">
        <v>4729</v>
      </c>
      <c r="AX522" s="23" t="s">
        <v>4952</v>
      </c>
      <c r="AY522" s="23" t="s">
        <v>4791</v>
      </c>
      <c r="AZ522" s="29">
        <v>0</v>
      </c>
    </row>
    <row r="523" spans="1:52" s="27" customFormat="1" hidden="1" x14ac:dyDescent="0.2">
      <c r="A523" s="23">
        <v>891480000</v>
      </c>
      <c r="B523" s="23" t="s">
        <v>20</v>
      </c>
      <c r="C523" s="23" t="s">
        <v>3728</v>
      </c>
      <c r="D523" s="23" t="str">
        <f t="shared" si="10"/>
        <v>891480000_EI0141695</v>
      </c>
      <c r="E523" s="23" t="s">
        <v>1680</v>
      </c>
      <c r="F523" s="23" t="s">
        <v>1352</v>
      </c>
      <c r="G523" s="28">
        <v>45364</v>
      </c>
      <c r="H523" s="23"/>
      <c r="I523" s="26">
        <v>19200</v>
      </c>
      <c r="J523" s="26">
        <v>19200</v>
      </c>
      <c r="K523" s="23"/>
      <c r="L523" s="23" t="s">
        <v>26</v>
      </c>
      <c r="M523" s="23"/>
      <c r="N523" s="23" t="s">
        <v>4728</v>
      </c>
      <c r="O523" s="23" t="s">
        <v>4889</v>
      </c>
      <c r="P523" s="29">
        <v>0</v>
      </c>
      <c r="Q523" s="23"/>
      <c r="R523" s="23"/>
      <c r="S523" s="23"/>
      <c r="T523" s="29">
        <v>0</v>
      </c>
      <c r="U523" s="29">
        <v>0</v>
      </c>
      <c r="V523" s="23"/>
      <c r="W523" s="25"/>
      <c r="X523" s="23"/>
      <c r="Y523" s="29">
        <v>0</v>
      </c>
      <c r="Z523" s="29">
        <v>0</v>
      </c>
      <c r="AA523" s="29">
        <v>0</v>
      </c>
      <c r="AB523" s="23"/>
      <c r="AC523" s="25"/>
      <c r="AD523" s="23"/>
      <c r="AE523" s="29">
        <v>0</v>
      </c>
      <c r="AF523" s="23" t="s">
        <v>4690</v>
      </c>
      <c r="AG523" s="25">
        <v>45358</v>
      </c>
      <c r="AH523" s="25">
        <v>45545</v>
      </c>
      <c r="AI523" s="25"/>
      <c r="AJ523" s="29">
        <v>66900</v>
      </c>
      <c r="AK523" s="29">
        <v>0</v>
      </c>
      <c r="AL523" s="29">
        <v>0</v>
      </c>
      <c r="AM523" s="29">
        <v>0</v>
      </c>
      <c r="AN523" s="29">
        <v>0</v>
      </c>
      <c r="AO523" s="29">
        <v>0</v>
      </c>
      <c r="AP523" s="29">
        <v>0</v>
      </c>
      <c r="AQ523" s="29">
        <v>0</v>
      </c>
      <c r="AR523" s="29">
        <v>0</v>
      </c>
      <c r="AS523" s="29">
        <v>0</v>
      </c>
      <c r="AT523" s="29">
        <v>0</v>
      </c>
      <c r="AU523" s="23"/>
      <c r="AV523" s="29">
        <v>66900</v>
      </c>
      <c r="AW523" s="23" t="s">
        <v>4729</v>
      </c>
      <c r="AX523" s="23" t="s">
        <v>4963</v>
      </c>
      <c r="AY523" s="23" t="s">
        <v>4731</v>
      </c>
      <c r="AZ523" s="29">
        <v>0</v>
      </c>
    </row>
    <row r="524" spans="1:52" s="27" customFormat="1" hidden="1" x14ac:dyDescent="0.2">
      <c r="A524" s="23">
        <v>891480000</v>
      </c>
      <c r="B524" s="23" t="s">
        <v>20</v>
      </c>
      <c r="C524" s="23" t="s">
        <v>3868</v>
      </c>
      <c r="D524" s="23" t="str">
        <f t="shared" si="10"/>
        <v>891480000_EI0141986</v>
      </c>
      <c r="E524" s="23" t="s">
        <v>1680</v>
      </c>
      <c r="F524" s="23" t="s">
        <v>1473</v>
      </c>
      <c r="G524" s="28">
        <v>45373</v>
      </c>
      <c r="H524" s="23"/>
      <c r="I524" s="26">
        <v>66900</v>
      </c>
      <c r="J524" s="26">
        <v>66900</v>
      </c>
      <c r="K524" s="23"/>
      <c r="L524" s="23" t="s">
        <v>26</v>
      </c>
      <c r="M524" s="23"/>
      <c r="N524" s="23" t="s">
        <v>4728</v>
      </c>
      <c r="O524" s="23" t="s">
        <v>4889</v>
      </c>
      <c r="P524" s="29">
        <v>0</v>
      </c>
      <c r="Q524" s="23"/>
      <c r="R524" s="23"/>
      <c r="S524" s="23"/>
      <c r="T524" s="29">
        <v>0</v>
      </c>
      <c r="U524" s="29">
        <v>0</v>
      </c>
      <c r="V524" s="23"/>
      <c r="W524" s="25"/>
      <c r="X524" s="23"/>
      <c r="Y524" s="29">
        <v>0</v>
      </c>
      <c r="Z524" s="29">
        <v>0</v>
      </c>
      <c r="AA524" s="29">
        <v>0</v>
      </c>
      <c r="AB524" s="23"/>
      <c r="AC524" s="25"/>
      <c r="AD524" s="23"/>
      <c r="AE524" s="29">
        <v>0</v>
      </c>
      <c r="AF524" s="23" t="s">
        <v>4690</v>
      </c>
      <c r="AG524" s="25">
        <v>45363</v>
      </c>
      <c r="AH524" s="25">
        <v>45545</v>
      </c>
      <c r="AI524" s="25"/>
      <c r="AJ524" s="29">
        <v>66900</v>
      </c>
      <c r="AK524" s="29">
        <v>0</v>
      </c>
      <c r="AL524" s="29">
        <v>0</v>
      </c>
      <c r="AM524" s="29">
        <v>0</v>
      </c>
      <c r="AN524" s="29">
        <v>0</v>
      </c>
      <c r="AO524" s="29">
        <v>0</v>
      </c>
      <c r="AP524" s="29">
        <v>0</v>
      </c>
      <c r="AQ524" s="29">
        <v>0</v>
      </c>
      <c r="AR524" s="29">
        <v>0</v>
      </c>
      <c r="AS524" s="29">
        <v>0</v>
      </c>
      <c r="AT524" s="29">
        <v>0</v>
      </c>
      <c r="AU524" s="23"/>
      <c r="AV524" s="29">
        <v>66900</v>
      </c>
      <c r="AW524" s="23" t="s">
        <v>4729</v>
      </c>
      <c r="AX524" s="23" t="s">
        <v>4967</v>
      </c>
      <c r="AY524" s="23" t="s">
        <v>4731</v>
      </c>
      <c r="AZ524" s="29">
        <v>0</v>
      </c>
    </row>
    <row r="525" spans="1:52" s="27" customFormat="1" hidden="1" x14ac:dyDescent="0.2">
      <c r="A525" s="23">
        <v>891480000</v>
      </c>
      <c r="B525" s="23" t="s">
        <v>20</v>
      </c>
      <c r="C525" s="23" t="s">
        <v>3836</v>
      </c>
      <c r="D525" s="23" t="str">
        <f t="shared" si="10"/>
        <v>891480000_EI0142422</v>
      </c>
      <c r="E525" s="23" t="s">
        <v>1680</v>
      </c>
      <c r="F525" s="23" t="s">
        <v>1441</v>
      </c>
      <c r="G525" s="28">
        <v>45378</v>
      </c>
      <c r="H525" s="23"/>
      <c r="I525" s="26">
        <v>66900</v>
      </c>
      <c r="J525" s="26">
        <v>66900</v>
      </c>
      <c r="K525" s="23"/>
      <c r="L525" s="23" t="s">
        <v>26</v>
      </c>
      <c r="M525" s="23"/>
      <c r="N525" s="23" t="s">
        <v>4728</v>
      </c>
      <c r="O525" s="23" t="s">
        <v>4889</v>
      </c>
      <c r="P525" s="29">
        <v>0</v>
      </c>
      <c r="Q525" s="23"/>
      <c r="R525" s="23"/>
      <c r="S525" s="23"/>
      <c r="T525" s="29">
        <v>0</v>
      </c>
      <c r="U525" s="29">
        <v>0</v>
      </c>
      <c r="V525" s="23"/>
      <c r="W525" s="25"/>
      <c r="X525" s="23"/>
      <c r="Y525" s="29">
        <v>0</v>
      </c>
      <c r="Z525" s="29">
        <v>0</v>
      </c>
      <c r="AA525" s="29">
        <v>0</v>
      </c>
      <c r="AB525" s="23"/>
      <c r="AC525" s="25"/>
      <c r="AD525" s="23"/>
      <c r="AE525" s="29">
        <v>0</v>
      </c>
      <c r="AF525" s="23" t="s">
        <v>4690</v>
      </c>
      <c r="AG525" s="25">
        <v>45371</v>
      </c>
      <c r="AH525" s="25">
        <v>45545</v>
      </c>
      <c r="AI525" s="25"/>
      <c r="AJ525" s="29">
        <v>66900</v>
      </c>
      <c r="AK525" s="29">
        <v>0</v>
      </c>
      <c r="AL525" s="29">
        <v>0</v>
      </c>
      <c r="AM525" s="29">
        <v>0</v>
      </c>
      <c r="AN525" s="29">
        <v>0</v>
      </c>
      <c r="AO525" s="29">
        <v>0</v>
      </c>
      <c r="AP525" s="29">
        <v>0</v>
      </c>
      <c r="AQ525" s="29">
        <v>0</v>
      </c>
      <c r="AR525" s="29">
        <v>0</v>
      </c>
      <c r="AS525" s="29">
        <v>0</v>
      </c>
      <c r="AT525" s="29">
        <v>0</v>
      </c>
      <c r="AU525" s="23"/>
      <c r="AV525" s="29">
        <v>66900</v>
      </c>
      <c r="AW525" s="23" t="s">
        <v>4729</v>
      </c>
      <c r="AX525" s="23" t="s">
        <v>4973</v>
      </c>
      <c r="AY525" s="23" t="s">
        <v>4731</v>
      </c>
      <c r="AZ525" s="29">
        <v>0</v>
      </c>
    </row>
    <row r="526" spans="1:52" s="27" customFormat="1" hidden="1" x14ac:dyDescent="0.2">
      <c r="A526" s="23">
        <v>891480000</v>
      </c>
      <c r="B526" s="23" t="s">
        <v>20</v>
      </c>
      <c r="C526" s="23" t="s">
        <v>3825</v>
      </c>
      <c r="D526" s="23" t="str">
        <f t="shared" si="10"/>
        <v>891480000_EI2832776</v>
      </c>
      <c r="E526" s="23" t="s">
        <v>1700</v>
      </c>
      <c r="F526" s="23" t="s">
        <v>1430</v>
      </c>
      <c r="G526" s="28">
        <v>45390</v>
      </c>
      <c r="H526" s="23"/>
      <c r="I526" s="26">
        <v>62400</v>
      </c>
      <c r="J526" s="26">
        <v>62400</v>
      </c>
      <c r="K526" s="23"/>
      <c r="L526" s="23" t="s">
        <v>26</v>
      </c>
      <c r="M526" s="23"/>
      <c r="N526" s="23" t="s">
        <v>4728</v>
      </c>
      <c r="O526" s="23" t="s">
        <v>4889</v>
      </c>
      <c r="P526" s="29">
        <v>0</v>
      </c>
      <c r="Q526" s="23"/>
      <c r="R526" s="23"/>
      <c r="S526" s="23"/>
      <c r="T526" s="29">
        <v>0</v>
      </c>
      <c r="U526" s="29">
        <v>0</v>
      </c>
      <c r="V526" s="23"/>
      <c r="W526" s="25"/>
      <c r="X526" s="23"/>
      <c r="Y526" s="29">
        <v>0</v>
      </c>
      <c r="Z526" s="29">
        <v>0</v>
      </c>
      <c r="AA526" s="29">
        <v>0</v>
      </c>
      <c r="AB526" s="23"/>
      <c r="AC526" s="25"/>
      <c r="AD526" s="23"/>
      <c r="AE526" s="29">
        <v>0</v>
      </c>
      <c r="AF526" s="23" t="s">
        <v>4690</v>
      </c>
      <c r="AG526" s="25">
        <v>45377</v>
      </c>
      <c r="AH526" s="25">
        <v>45545</v>
      </c>
      <c r="AI526" s="25"/>
      <c r="AJ526" s="29">
        <v>66900</v>
      </c>
      <c r="AK526" s="29">
        <v>0</v>
      </c>
      <c r="AL526" s="29">
        <v>0</v>
      </c>
      <c r="AM526" s="29">
        <v>0</v>
      </c>
      <c r="AN526" s="29">
        <v>0</v>
      </c>
      <c r="AO526" s="29">
        <v>0</v>
      </c>
      <c r="AP526" s="29">
        <v>0</v>
      </c>
      <c r="AQ526" s="29">
        <v>0</v>
      </c>
      <c r="AR526" s="29">
        <v>0</v>
      </c>
      <c r="AS526" s="29">
        <v>0</v>
      </c>
      <c r="AT526" s="29">
        <v>0</v>
      </c>
      <c r="AU526" s="23"/>
      <c r="AV526" s="29">
        <v>66900</v>
      </c>
      <c r="AW526" s="23" t="s">
        <v>4729</v>
      </c>
      <c r="AX526" s="23" t="s">
        <v>4980</v>
      </c>
      <c r="AY526" s="23" t="s">
        <v>4731</v>
      </c>
      <c r="AZ526" s="29">
        <v>0</v>
      </c>
    </row>
    <row r="527" spans="1:52" s="27" customFormat="1" hidden="1" x14ac:dyDescent="0.2">
      <c r="A527" s="23">
        <v>891480000</v>
      </c>
      <c r="B527" s="23" t="s">
        <v>20</v>
      </c>
      <c r="C527" s="23" t="s">
        <v>3784</v>
      </c>
      <c r="D527" s="23" t="str">
        <f t="shared" si="10"/>
        <v>891480000_EJ289118</v>
      </c>
      <c r="E527" s="23" t="s">
        <v>1684</v>
      </c>
      <c r="F527" s="23" t="s">
        <v>1389</v>
      </c>
      <c r="G527" s="28">
        <v>45394</v>
      </c>
      <c r="H527" s="23"/>
      <c r="I527" s="26">
        <v>2077099</v>
      </c>
      <c r="J527" s="26">
        <v>2077099</v>
      </c>
      <c r="K527" s="23"/>
      <c r="L527" s="23" t="s">
        <v>26</v>
      </c>
      <c r="M527" s="23"/>
      <c r="N527" s="23" t="s">
        <v>4728</v>
      </c>
      <c r="O527" s="23" t="s">
        <v>4889</v>
      </c>
      <c r="P527" s="29">
        <v>0</v>
      </c>
      <c r="Q527" s="23"/>
      <c r="R527" s="23"/>
      <c r="S527" s="23"/>
      <c r="T527" s="29">
        <v>0</v>
      </c>
      <c r="U527" s="29">
        <v>0</v>
      </c>
      <c r="V527" s="23"/>
      <c r="W527" s="25"/>
      <c r="X527" s="23"/>
      <c r="Y527" s="29">
        <v>0</v>
      </c>
      <c r="Z527" s="29">
        <v>0</v>
      </c>
      <c r="AA527" s="29">
        <v>0</v>
      </c>
      <c r="AB527" s="23"/>
      <c r="AC527" s="25"/>
      <c r="AD527" s="23"/>
      <c r="AE527" s="29">
        <v>0</v>
      </c>
      <c r="AF527" s="23" t="s">
        <v>4690</v>
      </c>
      <c r="AG527" s="25">
        <v>45390</v>
      </c>
      <c r="AH527" s="25">
        <v>45545</v>
      </c>
      <c r="AI527" s="25"/>
      <c r="AJ527" s="29">
        <v>2249799</v>
      </c>
      <c r="AK527" s="29">
        <v>0</v>
      </c>
      <c r="AL527" s="29">
        <v>0</v>
      </c>
      <c r="AM527" s="29">
        <v>0</v>
      </c>
      <c r="AN527" s="29">
        <v>0</v>
      </c>
      <c r="AO527" s="29">
        <v>0</v>
      </c>
      <c r="AP527" s="29">
        <v>0</v>
      </c>
      <c r="AQ527" s="29">
        <v>0</v>
      </c>
      <c r="AR527" s="29">
        <v>0</v>
      </c>
      <c r="AS527" s="29">
        <v>0</v>
      </c>
      <c r="AT527" s="29">
        <v>0</v>
      </c>
      <c r="AU527" s="23"/>
      <c r="AV527" s="29">
        <v>2249799</v>
      </c>
      <c r="AW527" s="23" t="s">
        <v>4729</v>
      </c>
      <c r="AX527" s="23" t="s">
        <v>4986</v>
      </c>
      <c r="AY527" s="23" t="s">
        <v>4731</v>
      </c>
      <c r="AZ527" s="29">
        <v>0</v>
      </c>
    </row>
    <row r="528" spans="1:52" s="27" customFormat="1" hidden="1" x14ac:dyDescent="0.2">
      <c r="A528" s="23">
        <v>891480000</v>
      </c>
      <c r="B528" s="23" t="s">
        <v>20</v>
      </c>
      <c r="C528" s="23" t="s">
        <v>3794</v>
      </c>
      <c r="D528" s="23" t="str">
        <f t="shared" si="10"/>
        <v>891480000_EI4263902</v>
      </c>
      <c r="E528" s="23" t="s">
        <v>1672</v>
      </c>
      <c r="F528" s="23" t="s">
        <v>1399</v>
      </c>
      <c r="G528" s="28">
        <v>45394</v>
      </c>
      <c r="H528" s="23"/>
      <c r="I528" s="26">
        <v>2616752</v>
      </c>
      <c r="J528" s="26">
        <v>2616752</v>
      </c>
      <c r="K528" s="23"/>
      <c r="L528" s="23" t="s">
        <v>26</v>
      </c>
      <c r="M528" s="23"/>
      <c r="N528" s="23" t="s">
        <v>4728</v>
      </c>
      <c r="O528" s="23" t="s">
        <v>4889</v>
      </c>
      <c r="P528" s="29">
        <v>0</v>
      </c>
      <c r="Q528" s="23"/>
      <c r="R528" s="23"/>
      <c r="S528" s="23"/>
      <c r="T528" s="29">
        <v>0</v>
      </c>
      <c r="U528" s="29">
        <v>0</v>
      </c>
      <c r="V528" s="23"/>
      <c r="W528" s="25"/>
      <c r="X528" s="23"/>
      <c r="Y528" s="29">
        <v>0</v>
      </c>
      <c r="Z528" s="29">
        <v>0</v>
      </c>
      <c r="AA528" s="29">
        <v>0</v>
      </c>
      <c r="AB528" s="23"/>
      <c r="AC528" s="25"/>
      <c r="AD528" s="23"/>
      <c r="AE528" s="29">
        <v>0</v>
      </c>
      <c r="AF528" s="23" t="s">
        <v>4690</v>
      </c>
      <c r="AG528" s="25">
        <v>45364</v>
      </c>
      <c r="AH528" s="25">
        <v>45545</v>
      </c>
      <c r="AI528" s="25"/>
      <c r="AJ528" s="29">
        <v>2616752</v>
      </c>
      <c r="AK528" s="29">
        <v>0</v>
      </c>
      <c r="AL528" s="29">
        <v>0</v>
      </c>
      <c r="AM528" s="29">
        <v>0</v>
      </c>
      <c r="AN528" s="29">
        <v>0</v>
      </c>
      <c r="AO528" s="29">
        <v>0</v>
      </c>
      <c r="AP528" s="29">
        <v>0</v>
      </c>
      <c r="AQ528" s="29">
        <v>0</v>
      </c>
      <c r="AR528" s="29">
        <v>0</v>
      </c>
      <c r="AS528" s="29">
        <v>0</v>
      </c>
      <c r="AT528" s="29">
        <v>0</v>
      </c>
      <c r="AU528" s="23"/>
      <c r="AV528" s="29">
        <v>2616752</v>
      </c>
      <c r="AW528" s="23" t="s">
        <v>4729</v>
      </c>
      <c r="AX528" s="23" t="s">
        <v>4993</v>
      </c>
      <c r="AY528" s="23" t="s">
        <v>4731</v>
      </c>
      <c r="AZ528" s="29">
        <v>0</v>
      </c>
    </row>
    <row r="529" spans="1:52" s="27" customFormat="1" hidden="1" x14ac:dyDescent="0.2">
      <c r="A529" s="23">
        <v>891480000</v>
      </c>
      <c r="B529" s="23" t="s">
        <v>20</v>
      </c>
      <c r="C529" s="23" t="s">
        <v>3766</v>
      </c>
      <c r="D529" s="23" t="str">
        <f t="shared" si="10"/>
        <v>891480000_EI0143674</v>
      </c>
      <c r="E529" s="23" t="s">
        <v>1680</v>
      </c>
      <c r="F529" s="23" t="s">
        <v>1546</v>
      </c>
      <c r="G529" s="28">
        <v>45414</v>
      </c>
      <c r="H529" s="23"/>
      <c r="I529" s="26">
        <v>66900</v>
      </c>
      <c r="J529" s="26">
        <v>66900</v>
      </c>
      <c r="K529" s="23"/>
      <c r="L529" s="23" t="s">
        <v>26</v>
      </c>
      <c r="M529" s="23"/>
      <c r="N529" s="23" t="s">
        <v>4728</v>
      </c>
      <c r="O529" s="23" t="s">
        <v>4889</v>
      </c>
      <c r="P529" s="29">
        <v>0</v>
      </c>
      <c r="Q529" s="23"/>
      <c r="R529" s="23"/>
      <c r="S529" s="23"/>
      <c r="T529" s="29">
        <v>0</v>
      </c>
      <c r="U529" s="29">
        <v>0</v>
      </c>
      <c r="V529" s="23"/>
      <c r="W529" s="25"/>
      <c r="X529" s="23"/>
      <c r="Y529" s="29">
        <v>0</v>
      </c>
      <c r="Z529" s="29">
        <v>0</v>
      </c>
      <c r="AA529" s="29">
        <v>0</v>
      </c>
      <c r="AB529" s="23"/>
      <c r="AC529" s="25"/>
      <c r="AD529" s="23"/>
      <c r="AE529" s="29">
        <v>0</v>
      </c>
      <c r="AF529" s="23" t="s">
        <v>4690</v>
      </c>
      <c r="AG529" s="25">
        <v>45400</v>
      </c>
      <c r="AH529" s="25">
        <v>45545</v>
      </c>
      <c r="AI529" s="25"/>
      <c r="AJ529" s="29">
        <v>66900</v>
      </c>
      <c r="AK529" s="29">
        <v>0</v>
      </c>
      <c r="AL529" s="29">
        <v>0</v>
      </c>
      <c r="AM529" s="29">
        <v>0</v>
      </c>
      <c r="AN529" s="29">
        <v>0</v>
      </c>
      <c r="AO529" s="29">
        <v>0</v>
      </c>
      <c r="AP529" s="29">
        <v>0</v>
      </c>
      <c r="AQ529" s="29">
        <v>0</v>
      </c>
      <c r="AR529" s="29">
        <v>0</v>
      </c>
      <c r="AS529" s="29">
        <v>0</v>
      </c>
      <c r="AT529" s="29">
        <v>0</v>
      </c>
      <c r="AU529" s="23"/>
      <c r="AV529" s="29">
        <v>66900</v>
      </c>
      <c r="AW529" s="23" t="s">
        <v>4729</v>
      </c>
      <c r="AX529" s="23" t="s">
        <v>4997</v>
      </c>
      <c r="AY529" s="23" t="s">
        <v>4731</v>
      </c>
      <c r="AZ529" s="29">
        <v>0</v>
      </c>
    </row>
    <row r="530" spans="1:52" s="27" customFormat="1" hidden="1" x14ac:dyDescent="0.2">
      <c r="A530" s="23">
        <v>891480000</v>
      </c>
      <c r="B530" s="23" t="s">
        <v>20</v>
      </c>
      <c r="C530" s="23" t="s">
        <v>3768</v>
      </c>
      <c r="D530" s="23" t="str">
        <f t="shared" si="10"/>
        <v>891480000_EI0143533</v>
      </c>
      <c r="E530" s="23" t="s">
        <v>1680</v>
      </c>
      <c r="F530" s="23" t="s">
        <v>1548</v>
      </c>
      <c r="G530" s="28">
        <v>45414</v>
      </c>
      <c r="H530" s="23"/>
      <c r="I530" s="26">
        <v>66900</v>
      </c>
      <c r="J530" s="26">
        <v>66900</v>
      </c>
      <c r="K530" s="23"/>
      <c r="L530" s="23" t="s">
        <v>26</v>
      </c>
      <c r="M530" s="23"/>
      <c r="N530" s="23" t="s">
        <v>4728</v>
      </c>
      <c r="O530" s="23" t="s">
        <v>4889</v>
      </c>
      <c r="P530" s="29">
        <v>0</v>
      </c>
      <c r="Q530" s="23"/>
      <c r="R530" s="23"/>
      <c r="S530" s="23"/>
      <c r="T530" s="29">
        <v>0</v>
      </c>
      <c r="U530" s="29">
        <v>0</v>
      </c>
      <c r="V530" s="23"/>
      <c r="W530" s="25"/>
      <c r="X530" s="23"/>
      <c r="Y530" s="29">
        <v>0</v>
      </c>
      <c r="Z530" s="29">
        <v>0</v>
      </c>
      <c r="AA530" s="29">
        <v>0</v>
      </c>
      <c r="AB530" s="23"/>
      <c r="AC530" s="25"/>
      <c r="AD530" s="23"/>
      <c r="AE530" s="29">
        <v>0</v>
      </c>
      <c r="AF530" s="23" t="s">
        <v>4690</v>
      </c>
      <c r="AG530" s="25">
        <v>45398</v>
      </c>
      <c r="AH530" s="25">
        <v>45545</v>
      </c>
      <c r="AI530" s="25"/>
      <c r="AJ530" s="29">
        <v>66900</v>
      </c>
      <c r="AK530" s="29">
        <v>0</v>
      </c>
      <c r="AL530" s="29">
        <v>0</v>
      </c>
      <c r="AM530" s="29">
        <v>0</v>
      </c>
      <c r="AN530" s="29">
        <v>0</v>
      </c>
      <c r="AO530" s="29">
        <v>0</v>
      </c>
      <c r="AP530" s="29">
        <v>0</v>
      </c>
      <c r="AQ530" s="29">
        <v>0</v>
      </c>
      <c r="AR530" s="29">
        <v>0</v>
      </c>
      <c r="AS530" s="29">
        <v>0</v>
      </c>
      <c r="AT530" s="29">
        <v>0</v>
      </c>
      <c r="AU530" s="23"/>
      <c r="AV530" s="29">
        <v>66900</v>
      </c>
      <c r="AW530" s="23" t="s">
        <v>4729</v>
      </c>
      <c r="AX530" s="23" t="s">
        <v>4999</v>
      </c>
      <c r="AY530" s="23" t="s">
        <v>4731</v>
      </c>
      <c r="AZ530" s="29">
        <v>0</v>
      </c>
    </row>
    <row r="531" spans="1:52" s="27" customFormat="1" hidden="1" x14ac:dyDescent="0.2">
      <c r="A531" s="23">
        <v>891480000</v>
      </c>
      <c r="B531" s="23" t="s">
        <v>20</v>
      </c>
      <c r="C531" s="23" t="s">
        <v>3773</v>
      </c>
      <c r="D531" s="23" t="str">
        <f t="shared" si="10"/>
        <v>891480000_EI0143362</v>
      </c>
      <c r="E531" s="23" t="s">
        <v>1680</v>
      </c>
      <c r="F531" s="23" t="s">
        <v>1553</v>
      </c>
      <c r="G531" s="28">
        <v>45414</v>
      </c>
      <c r="H531" s="23"/>
      <c r="I531" s="26">
        <v>66900</v>
      </c>
      <c r="J531" s="26">
        <v>66900</v>
      </c>
      <c r="K531" s="23"/>
      <c r="L531" s="23" t="s">
        <v>26</v>
      </c>
      <c r="M531" s="23"/>
      <c r="N531" s="23" t="s">
        <v>4728</v>
      </c>
      <c r="O531" s="23" t="s">
        <v>4889</v>
      </c>
      <c r="P531" s="29">
        <v>0</v>
      </c>
      <c r="Q531" s="23"/>
      <c r="R531" s="23"/>
      <c r="S531" s="23"/>
      <c r="T531" s="29">
        <v>0</v>
      </c>
      <c r="U531" s="29">
        <v>0</v>
      </c>
      <c r="V531" s="23"/>
      <c r="W531" s="25"/>
      <c r="X531" s="23"/>
      <c r="Y531" s="29">
        <v>0</v>
      </c>
      <c r="Z531" s="29">
        <v>0</v>
      </c>
      <c r="AA531" s="29">
        <v>0</v>
      </c>
      <c r="AB531" s="23"/>
      <c r="AC531" s="25"/>
      <c r="AD531" s="23"/>
      <c r="AE531" s="29">
        <v>0</v>
      </c>
      <c r="AF531" s="23" t="s">
        <v>4690</v>
      </c>
      <c r="AG531" s="25">
        <v>45393</v>
      </c>
      <c r="AH531" s="25">
        <v>45545</v>
      </c>
      <c r="AI531" s="25"/>
      <c r="AJ531" s="29">
        <v>66900</v>
      </c>
      <c r="AK531" s="29">
        <v>0</v>
      </c>
      <c r="AL531" s="29">
        <v>0</v>
      </c>
      <c r="AM531" s="29">
        <v>0</v>
      </c>
      <c r="AN531" s="29">
        <v>0</v>
      </c>
      <c r="AO531" s="29">
        <v>0</v>
      </c>
      <c r="AP531" s="29">
        <v>0</v>
      </c>
      <c r="AQ531" s="29">
        <v>0</v>
      </c>
      <c r="AR531" s="29">
        <v>0</v>
      </c>
      <c r="AS531" s="29">
        <v>0</v>
      </c>
      <c r="AT531" s="29">
        <v>0</v>
      </c>
      <c r="AU531" s="23"/>
      <c r="AV531" s="29">
        <v>66900</v>
      </c>
      <c r="AW531" s="23" t="s">
        <v>4729</v>
      </c>
      <c r="AX531" s="23" t="s">
        <v>5001</v>
      </c>
      <c r="AY531" s="23" t="s">
        <v>4731</v>
      </c>
      <c r="AZ531" s="29">
        <v>0</v>
      </c>
    </row>
    <row r="532" spans="1:52" s="27" customFormat="1" hidden="1" x14ac:dyDescent="0.2">
      <c r="A532" s="23">
        <v>891480000</v>
      </c>
      <c r="B532" s="23" t="s">
        <v>20</v>
      </c>
      <c r="C532" s="23" t="s">
        <v>3873</v>
      </c>
      <c r="D532" s="23" t="str">
        <f t="shared" si="10"/>
        <v>891480000_EI0143987</v>
      </c>
      <c r="E532" s="23" t="s">
        <v>1680</v>
      </c>
      <c r="F532" s="23" t="s">
        <v>1555</v>
      </c>
      <c r="G532" s="28">
        <v>45414</v>
      </c>
      <c r="H532" s="23"/>
      <c r="I532" s="26">
        <v>62400</v>
      </c>
      <c r="J532" s="26">
        <v>62400</v>
      </c>
      <c r="K532" s="23"/>
      <c r="L532" s="23" t="s">
        <v>26</v>
      </c>
      <c r="M532" s="23"/>
      <c r="N532" s="23" t="s">
        <v>4728</v>
      </c>
      <c r="O532" s="23" t="s">
        <v>4889</v>
      </c>
      <c r="P532" s="29">
        <v>0</v>
      </c>
      <c r="Q532" s="23"/>
      <c r="R532" s="23"/>
      <c r="S532" s="23"/>
      <c r="T532" s="29">
        <v>0</v>
      </c>
      <c r="U532" s="29">
        <v>0</v>
      </c>
      <c r="V532" s="23"/>
      <c r="W532" s="25"/>
      <c r="X532" s="23"/>
      <c r="Y532" s="29">
        <v>0</v>
      </c>
      <c r="Z532" s="29">
        <v>0</v>
      </c>
      <c r="AA532" s="29">
        <v>0</v>
      </c>
      <c r="AB532" s="23"/>
      <c r="AC532" s="25"/>
      <c r="AD532" s="23"/>
      <c r="AE532" s="29">
        <v>0</v>
      </c>
      <c r="AF532" s="23" t="s">
        <v>4690</v>
      </c>
      <c r="AG532" s="25">
        <v>45406</v>
      </c>
      <c r="AH532" s="25">
        <v>45545</v>
      </c>
      <c r="AI532" s="25"/>
      <c r="AJ532" s="29">
        <v>66900</v>
      </c>
      <c r="AK532" s="29">
        <v>0</v>
      </c>
      <c r="AL532" s="29">
        <v>0</v>
      </c>
      <c r="AM532" s="29">
        <v>0</v>
      </c>
      <c r="AN532" s="29">
        <v>0</v>
      </c>
      <c r="AO532" s="29">
        <v>0</v>
      </c>
      <c r="AP532" s="29">
        <v>0</v>
      </c>
      <c r="AQ532" s="29">
        <v>0</v>
      </c>
      <c r="AR532" s="29">
        <v>0</v>
      </c>
      <c r="AS532" s="29">
        <v>0</v>
      </c>
      <c r="AT532" s="29">
        <v>0</v>
      </c>
      <c r="AU532" s="23"/>
      <c r="AV532" s="29">
        <v>66900</v>
      </c>
      <c r="AW532" s="23" t="s">
        <v>4729</v>
      </c>
      <c r="AX532" s="23" t="s">
        <v>5003</v>
      </c>
      <c r="AY532" s="23" t="s">
        <v>4731</v>
      </c>
      <c r="AZ532" s="29">
        <v>0</v>
      </c>
    </row>
    <row r="533" spans="1:52" s="27" customFormat="1" hidden="1" x14ac:dyDescent="0.2">
      <c r="A533" s="23">
        <v>891480000</v>
      </c>
      <c r="B533" s="23" t="s">
        <v>20</v>
      </c>
      <c r="C533" s="23" t="s">
        <v>3881</v>
      </c>
      <c r="D533" s="23" t="str">
        <f t="shared" si="10"/>
        <v>891480000_EI0144141</v>
      </c>
      <c r="E533" s="23" t="s">
        <v>1680</v>
      </c>
      <c r="F533" s="23" t="s">
        <v>1563</v>
      </c>
      <c r="G533" s="24">
        <v>45414</v>
      </c>
      <c r="H533" s="23"/>
      <c r="I533" s="26">
        <v>66900</v>
      </c>
      <c r="J533" s="26">
        <v>66900</v>
      </c>
      <c r="K533" s="23"/>
      <c r="L533" s="23" t="s">
        <v>26</v>
      </c>
      <c r="M533" s="23"/>
      <c r="N533" s="23" t="s">
        <v>4728</v>
      </c>
      <c r="O533" s="23" t="s">
        <v>4889</v>
      </c>
      <c r="P533" s="29">
        <v>0</v>
      </c>
      <c r="Q533" s="23"/>
      <c r="R533" s="23"/>
      <c r="S533" s="23"/>
      <c r="T533" s="29">
        <v>0</v>
      </c>
      <c r="U533" s="29">
        <v>0</v>
      </c>
      <c r="V533" s="23"/>
      <c r="W533" s="25"/>
      <c r="X533" s="23"/>
      <c r="Y533" s="29">
        <v>0</v>
      </c>
      <c r="Z533" s="29">
        <v>0</v>
      </c>
      <c r="AA533" s="29">
        <v>0</v>
      </c>
      <c r="AB533" s="23"/>
      <c r="AC533" s="25"/>
      <c r="AD533" s="23"/>
      <c r="AE533" s="29">
        <v>0</v>
      </c>
      <c r="AF533" s="23" t="s">
        <v>4690</v>
      </c>
      <c r="AG533" s="25">
        <v>45411</v>
      </c>
      <c r="AH533" s="25">
        <v>45545</v>
      </c>
      <c r="AI533" s="25"/>
      <c r="AJ533" s="29">
        <v>66900</v>
      </c>
      <c r="AK533" s="29">
        <v>0</v>
      </c>
      <c r="AL533" s="29">
        <v>0</v>
      </c>
      <c r="AM533" s="29">
        <v>0</v>
      </c>
      <c r="AN533" s="29">
        <v>0</v>
      </c>
      <c r="AO533" s="29">
        <v>0</v>
      </c>
      <c r="AP533" s="29">
        <v>0</v>
      </c>
      <c r="AQ533" s="29">
        <v>0</v>
      </c>
      <c r="AR533" s="29">
        <v>0</v>
      </c>
      <c r="AS533" s="29">
        <v>0</v>
      </c>
      <c r="AT533" s="29">
        <v>0</v>
      </c>
      <c r="AU533" s="23"/>
      <c r="AV533" s="29">
        <v>66900</v>
      </c>
      <c r="AW533" s="23" t="s">
        <v>4729</v>
      </c>
      <c r="AX533" s="23" t="s">
        <v>5004</v>
      </c>
      <c r="AY533" s="23" t="s">
        <v>4804</v>
      </c>
      <c r="AZ533" s="29">
        <v>0</v>
      </c>
    </row>
    <row r="534" spans="1:52" s="27" customFormat="1" hidden="1" x14ac:dyDescent="0.2">
      <c r="A534" s="23">
        <v>891480000</v>
      </c>
      <c r="B534" s="23" t="s">
        <v>20</v>
      </c>
      <c r="C534" s="23" t="s">
        <v>3885</v>
      </c>
      <c r="D534" s="23" t="str">
        <f t="shared" si="10"/>
        <v>891480000_EI0143753</v>
      </c>
      <c r="E534" s="23" t="s">
        <v>1680</v>
      </c>
      <c r="F534" s="23" t="s">
        <v>1567</v>
      </c>
      <c r="G534" s="24">
        <v>45414</v>
      </c>
      <c r="H534" s="23"/>
      <c r="I534" s="26">
        <v>66900</v>
      </c>
      <c r="J534" s="26">
        <v>66900</v>
      </c>
      <c r="K534" s="23"/>
      <c r="L534" s="23" t="s">
        <v>26</v>
      </c>
      <c r="M534" s="23"/>
      <c r="N534" s="23" t="s">
        <v>4728</v>
      </c>
      <c r="O534" s="23" t="s">
        <v>4889</v>
      </c>
      <c r="P534" s="29">
        <v>0</v>
      </c>
      <c r="Q534" s="23"/>
      <c r="R534" s="23"/>
      <c r="S534" s="23"/>
      <c r="T534" s="29">
        <v>0</v>
      </c>
      <c r="U534" s="29">
        <v>0</v>
      </c>
      <c r="V534" s="23"/>
      <c r="W534" s="25"/>
      <c r="X534" s="23"/>
      <c r="Y534" s="29">
        <v>0</v>
      </c>
      <c r="Z534" s="29">
        <v>0</v>
      </c>
      <c r="AA534" s="29">
        <v>0</v>
      </c>
      <c r="AB534" s="23"/>
      <c r="AC534" s="25"/>
      <c r="AD534" s="23"/>
      <c r="AE534" s="29">
        <v>0</v>
      </c>
      <c r="AF534" s="23" t="s">
        <v>4690</v>
      </c>
      <c r="AG534" s="25">
        <v>45404</v>
      </c>
      <c r="AH534" s="25">
        <v>45545</v>
      </c>
      <c r="AI534" s="25"/>
      <c r="AJ534" s="29">
        <v>66900</v>
      </c>
      <c r="AK534" s="29">
        <v>0</v>
      </c>
      <c r="AL534" s="29">
        <v>0</v>
      </c>
      <c r="AM534" s="29">
        <v>0</v>
      </c>
      <c r="AN534" s="29">
        <v>0</v>
      </c>
      <c r="AO534" s="29">
        <v>0</v>
      </c>
      <c r="AP534" s="29">
        <v>0</v>
      </c>
      <c r="AQ534" s="29">
        <v>0</v>
      </c>
      <c r="AR534" s="29">
        <v>0</v>
      </c>
      <c r="AS534" s="29">
        <v>0</v>
      </c>
      <c r="AT534" s="29">
        <v>0</v>
      </c>
      <c r="AU534" s="23"/>
      <c r="AV534" s="29">
        <v>66900</v>
      </c>
      <c r="AW534" s="23" t="s">
        <v>4729</v>
      </c>
      <c r="AX534" s="23" t="s">
        <v>5007</v>
      </c>
      <c r="AY534" s="23" t="s">
        <v>4731</v>
      </c>
      <c r="AZ534" s="29">
        <v>0</v>
      </c>
    </row>
    <row r="535" spans="1:52" s="27" customFormat="1" hidden="1" x14ac:dyDescent="0.2">
      <c r="A535" s="23">
        <v>891480000</v>
      </c>
      <c r="B535" s="23" t="s">
        <v>20</v>
      </c>
      <c r="C535" s="23" t="s">
        <v>3906</v>
      </c>
      <c r="D535" s="23" t="str">
        <f t="shared" si="10"/>
        <v>891480000_EI0144248</v>
      </c>
      <c r="E535" s="23" t="s">
        <v>1680</v>
      </c>
      <c r="F535" s="23" t="s">
        <v>1572</v>
      </c>
      <c r="G535" s="24">
        <v>45420</v>
      </c>
      <c r="H535" s="23"/>
      <c r="I535" s="26">
        <v>66900</v>
      </c>
      <c r="J535" s="26">
        <v>66900</v>
      </c>
      <c r="K535" s="23"/>
      <c r="L535" s="23" t="s">
        <v>26</v>
      </c>
      <c r="M535" s="23"/>
      <c r="N535" s="23" t="s">
        <v>4728</v>
      </c>
      <c r="O535" s="23" t="s">
        <v>4889</v>
      </c>
      <c r="P535" s="29">
        <v>0</v>
      </c>
      <c r="Q535" s="23"/>
      <c r="R535" s="23"/>
      <c r="S535" s="23"/>
      <c r="T535" s="29">
        <v>0</v>
      </c>
      <c r="U535" s="29">
        <v>0</v>
      </c>
      <c r="V535" s="23"/>
      <c r="W535" s="25"/>
      <c r="X535" s="23"/>
      <c r="Y535" s="29">
        <v>0</v>
      </c>
      <c r="Z535" s="29">
        <v>0</v>
      </c>
      <c r="AA535" s="29">
        <v>0</v>
      </c>
      <c r="AB535" s="23"/>
      <c r="AC535" s="25"/>
      <c r="AD535" s="23"/>
      <c r="AE535" s="29">
        <v>0</v>
      </c>
      <c r="AF535" s="23" t="s">
        <v>4690</v>
      </c>
      <c r="AG535" s="25">
        <v>45412</v>
      </c>
      <c r="AH535" s="25">
        <v>45545</v>
      </c>
      <c r="AI535" s="25"/>
      <c r="AJ535" s="29">
        <v>66900</v>
      </c>
      <c r="AK535" s="29">
        <v>0</v>
      </c>
      <c r="AL535" s="29">
        <v>0</v>
      </c>
      <c r="AM535" s="29">
        <v>0</v>
      </c>
      <c r="AN535" s="29">
        <v>0</v>
      </c>
      <c r="AO535" s="29">
        <v>0</v>
      </c>
      <c r="AP535" s="29">
        <v>0</v>
      </c>
      <c r="AQ535" s="29">
        <v>0</v>
      </c>
      <c r="AR535" s="29">
        <v>0</v>
      </c>
      <c r="AS535" s="29">
        <v>0</v>
      </c>
      <c r="AT535" s="29">
        <v>0</v>
      </c>
      <c r="AU535" s="23"/>
      <c r="AV535" s="29">
        <v>66900</v>
      </c>
      <c r="AW535" s="23" t="s">
        <v>4729</v>
      </c>
      <c r="AX535" s="23" t="s">
        <v>5010</v>
      </c>
      <c r="AY535" s="23" t="s">
        <v>4731</v>
      </c>
      <c r="AZ535" s="29">
        <v>0</v>
      </c>
    </row>
    <row r="536" spans="1:52" s="27" customFormat="1" hidden="1" x14ac:dyDescent="0.2">
      <c r="A536" s="23">
        <v>891480000</v>
      </c>
      <c r="B536" s="23" t="s">
        <v>20</v>
      </c>
      <c r="C536" s="23" t="s">
        <v>3905</v>
      </c>
      <c r="D536" s="23" t="str">
        <f t="shared" si="10"/>
        <v>891480000_EI0144449</v>
      </c>
      <c r="E536" s="23" t="s">
        <v>1680</v>
      </c>
      <c r="F536" s="23" t="s">
        <v>1571</v>
      </c>
      <c r="G536" s="24">
        <v>45422</v>
      </c>
      <c r="H536" s="23"/>
      <c r="I536" s="26">
        <v>66900</v>
      </c>
      <c r="J536" s="26">
        <v>66900</v>
      </c>
      <c r="K536" s="23"/>
      <c r="L536" s="23" t="s">
        <v>26</v>
      </c>
      <c r="M536" s="23"/>
      <c r="N536" s="23" t="s">
        <v>4728</v>
      </c>
      <c r="O536" s="23" t="s">
        <v>4889</v>
      </c>
      <c r="P536" s="29">
        <v>0</v>
      </c>
      <c r="Q536" s="23"/>
      <c r="R536" s="23"/>
      <c r="S536" s="23"/>
      <c r="T536" s="29">
        <v>0</v>
      </c>
      <c r="U536" s="29">
        <v>0</v>
      </c>
      <c r="V536" s="23"/>
      <c r="W536" s="25"/>
      <c r="X536" s="23"/>
      <c r="Y536" s="29">
        <v>0</v>
      </c>
      <c r="Z536" s="29">
        <v>0</v>
      </c>
      <c r="AA536" s="29">
        <v>0</v>
      </c>
      <c r="AB536" s="23"/>
      <c r="AC536" s="25"/>
      <c r="AD536" s="23"/>
      <c r="AE536" s="29">
        <v>0</v>
      </c>
      <c r="AF536" s="23" t="s">
        <v>4690</v>
      </c>
      <c r="AG536" s="25">
        <v>45418</v>
      </c>
      <c r="AH536" s="25">
        <v>45545</v>
      </c>
      <c r="AI536" s="25"/>
      <c r="AJ536" s="29">
        <v>66900</v>
      </c>
      <c r="AK536" s="29">
        <v>0</v>
      </c>
      <c r="AL536" s="29">
        <v>0</v>
      </c>
      <c r="AM536" s="29">
        <v>0</v>
      </c>
      <c r="AN536" s="29">
        <v>0</v>
      </c>
      <c r="AO536" s="29">
        <v>0</v>
      </c>
      <c r="AP536" s="29">
        <v>0</v>
      </c>
      <c r="AQ536" s="29">
        <v>0</v>
      </c>
      <c r="AR536" s="29">
        <v>0</v>
      </c>
      <c r="AS536" s="29">
        <v>0</v>
      </c>
      <c r="AT536" s="29">
        <v>0</v>
      </c>
      <c r="AU536" s="23"/>
      <c r="AV536" s="29">
        <v>66900</v>
      </c>
      <c r="AW536" s="23" t="s">
        <v>4729</v>
      </c>
      <c r="AX536" s="23" t="s">
        <v>5015</v>
      </c>
      <c r="AY536" s="23" t="s">
        <v>4731</v>
      </c>
      <c r="AZ536" s="29">
        <v>0</v>
      </c>
    </row>
    <row r="537" spans="1:52" s="27" customFormat="1" hidden="1" x14ac:dyDescent="0.2">
      <c r="A537" s="23">
        <v>891480000</v>
      </c>
      <c r="B537" s="23" t="s">
        <v>20</v>
      </c>
      <c r="C537" s="23" t="s">
        <v>3904</v>
      </c>
      <c r="D537" s="23" t="str">
        <f t="shared" si="10"/>
        <v>891480000_EI0144624</v>
      </c>
      <c r="E537" s="23" t="s">
        <v>1680</v>
      </c>
      <c r="F537" s="23" t="s">
        <v>1570</v>
      </c>
      <c r="G537" s="24">
        <v>45426</v>
      </c>
      <c r="H537" s="23"/>
      <c r="I537" s="26">
        <v>66900</v>
      </c>
      <c r="J537" s="26">
        <v>66900</v>
      </c>
      <c r="K537" s="23"/>
      <c r="L537" s="23" t="s">
        <v>26</v>
      </c>
      <c r="M537" s="23"/>
      <c r="N537" s="23" t="s">
        <v>4728</v>
      </c>
      <c r="O537" s="23" t="s">
        <v>4889</v>
      </c>
      <c r="P537" s="29">
        <v>0</v>
      </c>
      <c r="Q537" s="23"/>
      <c r="R537" s="23"/>
      <c r="S537" s="23"/>
      <c r="T537" s="29">
        <v>0</v>
      </c>
      <c r="U537" s="29">
        <v>0</v>
      </c>
      <c r="V537" s="23"/>
      <c r="W537" s="25"/>
      <c r="X537" s="23"/>
      <c r="Y537" s="29">
        <v>0</v>
      </c>
      <c r="Z537" s="29">
        <v>0</v>
      </c>
      <c r="AA537" s="29">
        <v>0</v>
      </c>
      <c r="AB537" s="23"/>
      <c r="AC537" s="25"/>
      <c r="AD537" s="23"/>
      <c r="AE537" s="29">
        <v>0</v>
      </c>
      <c r="AF537" s="23" t="s">
        <v>4690</v>
      </c>
      <c r="AG537" s="25">
        <v>45420</v>
      </c>
      <c r="AH537" s="25">
        <v>45545</v>
      </c>
      <c r="AI537" s="25"/>
      <c r="AJ537" s="29">
        <v>66900</v>
      </c>
      <c r="AK537" s="29">
        <v>0</v>
      </c>
      <c r="AL537" s="29">
        <v>0</v>
      </c>
      <c r="AM537" s="29">
        <v>0</v>
      </c>
      <c r="AN537" s="29">
        <v>0</v>
      </c>
      <c r="AO537" s="29">
        <v>0</v>
      </c>
      <c r="AP537" s="29">
        <v>0</v>
      </c>
      <c r="AQ537" s="29">
        <v>0</v>
      </c>
      <c r="AR537" s="29">
        <v>0</v>
      </c>
      <c r="AS537" s="29">
        <v>0</v>
      </c>
      <c r="AT537" s="29">
        <v>0</v>
      </c>
      <c r="AU537" s="23"/>
      <c r="AV537" s="29">
        <v>66900</v>
      </c>
      <c r="AW537" s="23" t="s">
        <v>4729</v>
      </c>
      <c r="AX537" s="23" t="s">
        <v>5016</v>
      </c>
      <c r="AY537" s="23" t="s">
        <v>4731</v>
      </c>
      <c r="AZ537" s="29">
        <v>0</v>
      </c>
    </row>
    <row r="538" spans="1:52" s="27" customFormat="1" hidden="1" x14ac:dyDescent="0.2">
      <c r="A538" s="23">
        <v>891480000</v>
      </c>
      <c r="B538" s="23" t="s">
        <v>20</v>
      </c>
      <c r="C538" s="23" t="s">
        <v>3915</v>
      </c>
      <c r="D538" s="23" t="str">
        <f t="shared" si="10"/>
        <v>891480000_EI0145214</v>
      </c>
      <c r="E538" s="23" t="s">
        <v>1680</v>
      </c>
      <c r="F538" s="23" t="s">
        <v>1751</v>
      </c>
      <c r="G538" s="24">
        <v>45444</v>
      </c>
      <c r="H538" s="23"/>
      <c r="I538" s="26">
        <v>66900</v>
      </c>
      <c r="J538" s="26">
        <v>66900</v>
      </c>
      <c r="K538" s="23"/>
      <c r="L538" s="23" t="s">
        <v>26</v>
      </c>
      <c r="M538" s="23"/>
      <c r="N538" s="23" t="s">
        <v>4728</v>
      </c>
      <c r="O538" s="23" t="s">
        <v>4889</v>
      </c>
      <c r="P538" s="29">
        <v>0</v>
      </c>
      <c r="Q538" s="23"/>
      <c r="R538" s="23"/>
      <c r="S538" s="23"/>
      <c r="T538" s="29">
        <v>0</v>
      </c>
      <c r="U538" s="29">
        <v>0</v>
      </c>
      <c r="V538" s="23"/>
      <c r="W538" s="25"/>
      <c r="X538" s="23"/>
      <c r="Y538" s="29">
        <v>0</v>
      </c>
      <c r="Z538" s="29">
        <v>0</v>
      </c>
      <c r="AA538" s="29">
        <v>0</v>
      </c>
      <c r="AB538" s="23"/>
      <c r="AC538" s="25"/>
      <c r="AD538" s="23"/>
      <c r="AE538" s="29">
        <v>0</v>
      </c>
      <c r="AF538" s="23" t="s">
        <v>4690</v>
      </c>
      <c r="AG538" s="25">
        <v>45434</v>
      </c>
      <c r="AH538" s="25">
        <v>45545</v>
      </c>
      <c r="AI538" s="25"/>
      <c r="AJ538" s="29">
        <v>66900</v>
      </c>
      <c r="AK538" s="29">
        <v>0</v>
      </c>
      <c r="AL538" s="29">
        <v>0</v>
      </c>
      <c r="AM538" s="29">
        <v>0</v>
      </c>
      <c r="AN538" s="29">
        <v>0</v>
      </c>
      <c r="AO538" s="29">
        <v>0</v>
      </c>
      <c r="AP538" s="29">
        <v>0</v>
      </c>
      <c r="AQ538" s="29">
        <v>0</v>
      </c>
      <c r="AR538" s="29">
        <v>0</v>
      </c>
      <c r="AS538" s="29">
        <v>0</v>
      </c>
      <c r="AT538" s="29">
        <v>0</v>
      </c>
      <c r="AU538" s="23"/>
      <c r="AV538" s="29">
        <v>66900</v>
      </c>
      <c r="AW538" s="23" t="s">
        <v>4729</v>
      </c>
      <c r="AX538" s="23" t="s">
        <v>5017</v>
      </c>
      <c r="AY538" s="23" t="s">
        <v>4731</v>
      </c>
      <c r="AZ538" s="29">
        <v>0</v>
      </c>
    </row>
    <row r="539" spans="1:52" s="27" customFormat="1" hidden="1" x14ac:dyDescent="0.2">
      <c r="A539" s="23">
        <v>891480000</v>
      </c>
      <c r="B539" s="23" t="s">
        <v>20</v>
      </c>
      <c r="C539" s="23" t="s">
        <v>3890</v>
      </c>
      <c r="D539" s="23" t="str">
        <f t="shared" si="10"/>
        <v>891480000_EI0337548</v>
      </c>
      <c r="E539" s="23" t="s">
        <v>1693</v>
      </c>
      <c r="F539" s="23" t="s">
        <v>1737</v>
      </c>
      <c r="G539" s="24">
        <v>45447</v>
      </c>
      <c r="H539" s="23"/>
      <c r="I539" s="26">
        <v>66900</v>
      </c>
      <c r="J539" s="26">
        <v>66900</v>
      </c>
      <c r="K539" s="23"/>
      <c r="L539" s="23" t="s">
        <v>26</v>
      </c>
      <c r="M539" s="23"/>
      <c r="N539" s="23" t="s">
        <v>4728</v>
      </c>
      <c r="O539" s="23" t="s">
        <v>4889</v>
      </c>
      <c r="P539" s="29">
        <v>0</v>
      </c>
      <c r="Q539" s="23"/>
      <c r="R539" s="23"/>
      <c r="S539" s="23"/>
      <c r="T539" s="29">
        <v>0</v>
      </c>
      <c r="U539" s="29">
        <v>0</v>
      </c>
      <c r="V539" s="23"/>
      <c r="W539" s="25"/>
      <c r="X539" s="23"/>
      <c r="Y539" s="29">
        <v>0</v>
      </c>
      <c r="Z539" s="29">
        <v>0</v>
      </c>
      <c r="AA539" s="29">
        <v>0</v>
      </c>
      <c r="AB539" s="23"/>
      <c r="AC539" s="25"/>
      <c r="AD539" s="23"/>
      <c r="AE539" s="29">
        <v>0</v>
      </c>
      <c r="AF539" s="23" t="s">
        <v>4690</v>
      </c>
      <c r="AG539" s="25">
        <v>45426</v>
      </c>
      <c r="AH539" s="25">
        <v>45545</v>
      </c>
      <c r="AI539" s="25"/>
      <c r="AJ539" s="29">
        <v>66900</v>
      </c>
      <c r="AK539" s="29">
        <v>0</v>
      </c>
      <c r="AL539" s="29">
        <v>0</v>
      </c>
      <c r="AM539" s="29">
        <v>0</v>
      </c>
      <c r="AN539" s="29">
        <v>0</v>
      </c>
      <c r="AO539" s="29">
        <v>0</v>
      </c>
      <c r="AP539" s="29">
        <v>0</v>
      </c>
      <c r="AQ539" s="29">
        <v>0</v>
      </c>
      <c r="AR539" s="29">
        <v>0</v>
      </c>
      <c r="AS539" s="29">
        <v>0</v>
      </c>
      <c r="AT539" s="29">
        <v>0</v>
      </c>
      <c r="AU539" s="23"/>
      <c r="AV539" s="29">
        <v>66900</v>
      </c>
      <c r="AW539" s="23" t="s">
        <v>4729</v>
      </c>
      <c r="AX539" s="23" t="s">
        <v>5019</v>
      </c>
      <c r="AY539" s="23" t="s">
        <v>4731</v>
      </c>
      <c r="AZ539" s="29">
        <v>0</v>
      </c>
    </row>
    <row r="540" spans="1:52" s="27" customFormat="1" hidden="1" x14ac:dyDescent="0.2">
      <c r="A540" s="23">
        <v>891480000</v>
      </c>
      <c r="B540" s="23" t="s">
        <v>20</v>
      </c>
      <c r="C540" s="23" t="s">
        <v>3924</v>
      </c>
      <c r="D540" s="23" t="str">
        <f t="shared" si="10"/>
        <v>891480000_EI599611</v>
      </c>
      <c r="E540" s="23" t="s">
        <v>1676</v>
      </c>
      <c r="F540" s="23" t="s">
        <v>1760</v>
      </c>
      <c r="G540" s="24">
        <v>45447</v>
      </c>
      <c r="H540" s="23"/>
      <c r="I540" s="26">
        <v>2466924</v>
      </c>
      <c r="J540" s="26">
        <v>2466924</v>
      </c>
      <c r="K540" s="23"/>
      <c r="L540" s="23" t="s">
        <v>26</v>
      </c>
      <c r="M540" s="23"/>
      <c r="N540" s="23" t="s">
        <v>4728</v>
      </c>
      <c r="O540" s="23" t="s">
        <v>4889</v>
      </c>
      <c r="P540" s="29">
        <v>0</v>
      </c>
      <c r="Q540" s="23"/>
      <c r="R540" s="23"/>
      <c r="S540" s="23"/>
      <c r="T540" s="29">
        <v>0</v>
      </c>
      <c r="U540" s="29">
        <v>0</v>
      </c>
      <c r="V540" s="23"/>
      <c r="W540" s="25"/>
      <c r="X540" s="23"/>
      <c r="Y540" s="29">
        <v>0</v>
      </c>
      <c r="Z540" s="29">
        <v>0</v>
      </c>
      <c r="AA540" s="29">
        <v>0</v>
      </c>
      <c r="AB540" s="23"/>
      <c r="AC540" s="25"/>
      <c r="AD540" s="23"/>
      <c r="AE540" s="29">
        <v>0</v>
      </c>
      <c r="AF540" s="23" t="s">
        <v>4690</v>
      </c>
      <c r="AG540" s="25">
        <v>45422</v>
      </c>
      <c r="AH540" s="25">
        <v>45545</v>
      </c>
      <c r="AI540" s="25"/>
      <c r="AJ540" s="29">
        <v>2466924</v>
      </c>
      <c r="AK540" s="29">
        <v>0</v>
      </c>
      <c r="AL540" s="29">
        <v>0</v>
      </c>
      <c r="AM540" s="29">
        <v>0</v>
      </c>
      <c r="AN540" s="29">
        <v>0</v>
      </c>
      <c r="AO540" s="29">
        <v>0</v>
      </c>
      <c r="AP540" s="29">
        <v>0</v>
      </c>
      <c r="AQ540" s="29">
        <v>0</v>
      </c>
      <c r="AR540" s="29">
        <v>0</v>
      </c>
      <c r="AS540" s="29">
        <v>0</v>
      </c>
      <c r="AT540" s="29">
        <v>0</v>
      </c>
      <c r="AU540" s="23"/>
      <c r="AV540" s="29">
        <v>2466924</v>
      </c>
      <c r="AW540" s="23" t="s">
        <v>4729</v>
      </c>
      <c r="AX540" s="23" t="s">
        <v>5025</v>
      </c>
      <c r="AY540" s="23" t="s">
        <v>4731</v>
      </c>
      <c r="AZ540" s="29">
        <v>0</v>
      </c>
    </row>
    <row r="541" spans="1:52" s="27" customFormat="1" hidden="1" x14ac:dyDescent="0.2">
      <c r="A541" s="23">
        <v>891480000</v>
      </c>
      <c r="B541" s="23" t="s">
        <v>20</v>
      </c>
      <c r="C541" s="23" t="s">
        <v>3926</v>
      </c>
      <c r="D541" s="23" t="str">
        <f t="shared" si="10"/>
        <v>891480000_EI442009</v>
      </c>
      <c r="E541" s="23" t="s">
        <v>1718</v>
      </c>
      <c r="F541" s="23" t="s">
        <v>1762</v>
      </c>
      <c r="G541" s="24">
        <v>45447</v>
      </c>
      <c r="H541" s="23"/>
      <c r="I541" s="26">
        <v>2373164</v>
      </c>
      <c r="J541" s="26">
        <v>2373164</v>
      </c>
      <c r="K541" s="23"/>
      <c r="L541" s="23" t="s">
        <v>26</v>
      </c>
      <c r="M541" s="23"/>
      <c r="N541" s="23" t="s">
        <v>4728</v>
      </c>
      <c r="O541" s="23" t="s">
        <v>4889</v>
      </c>
      <c r="P541" s="29">
        <v>0</v>
      </c>
      <c r="Q541" s="23"/>
      <c r="R541" s="23"/>
      <c r="S541" s="23"/>
      <c r="T541" s="29">
        <v>0</v>
      </c>
      <c r="U541" s="29">
        <v>0</v>
      </c>
      <c r="V541" s="23"/>
      <c r="W541" s="25"/>
      <c r="X541" s="23"/>
      <c r="Y541" s="29">
        <v>0</v>
      </c>
      <c r="Z541" s="29">
        <v>0</v>
      </c>
      <c r="AA541" s="29">
        <v>0</v>
      </c>
      <c r="AB541" s="23"/>
      <c r="AC541" s="25"/>
      <c r="AD541" s="23"/>
      <c r="AE541" s="29">
        <v>0</v>
      </c>
      <c r="AF541" s="23" t="s">
        <v>4690</v>
      </c>
      <c r="AG541" s="25">
        <v>45418</v>
      </c>
      <c r="AH541" s="25">
        <v>45545</v>
      </c>
      <c r="AI541" s="25"/>
      <c r="AJ541" s="29">
        <v>2373164</v>
      </c>
      <c r="AK541" s="29">
        <v>0</v>
      </c>
      <c r="AL541" s="29">
        <v>0</v>
      </c>
      <c r="AM541" s="29">
        <v>0</v>
      </c>
      <c r="AN541" s="29">
        <v>0</v>
      </c>
      <c r="AO541" s="29">
        <v>0</v>
      </c>
      <c r="AP541" s="29">
        <v>0</v>
      </c>
      <c r="AQ541" s="29">
        <v>0</v>
      </c>
      <c r="AR541" s="29">
        <v>0</v>
      </c>
      <c r="AS541" s="29">
        <v>0</v>
      </c>
      <c r="AT541" s="29">
        <v>0</v>
      </c>
      <c r="AU541" s="23"/>
      <c r="AV541" s="29">
        <v>2373164</v>
      </c>
      <c r="AW541" s="23" t="s">
        <v>4729</v>
      </c>
      <c r="AX541" s="23" t="s">
        <v>5026</v>
      </c>
      <c r="AY541" s="23" t="s">
        <v>4731</v>
      </c>
      <c r="AZ541" s="29">
        <v>0</v>
      </c>
    </row>
    <row r="542" spans="1:52" s="27" customFormat="1" hidden="1" x14ac:dyDescent="0.2">
      <c r="A542" s="23">
        <v>891480000</v>
      </c>
      <c r="B542" s="23" t="s">
        <v>20</v>
      </c>
      <c r="C542" s="23" t="s">
        <v>3953</v>
      </c>
      <c r="D542" s="23" t="str">
        <f t="shared" si="10"/>
        <v>891480000_EI539205</v>
      </c>
      <c r="E542" s="23" t="s">
        <v>1683</v>
      </c>
      <c r="F542" s="23" t="s">
        <v>1788</v>
      </c>
      <c r="G542" s="24">
        <v>45447</v>
      </c>
      <c r="H542" s="23"/>
      <c r="I542" s="26">
        <v>12425311</v>
      </c>
      <c r="J542" s="26">
        <v>12425311</v>
      </c>
      <c r="K542" s="23"/>
      <c r="L542" s="23" t="s">
        <v>26</v>
      </c>
      <c r="M542" s="23"/>
      <c r="N542" s="23" t="s">
        <v>4728</v>
      </c>
      <c r="O542" s="23" t="s">
        <v>4889</v>
      </c>
      <c r="P542" s="29">
        <v>0</v>
      </c>
      <c r="Q542" s="23"/>
      <c r="R542" s="23"/>
      <c r="S542" s="23"/>
      <c r="T542" s="29">
        <v>0</v>
      </c>
      <c r="U542" s="29">
        <v>0</v>
      </c>
      <c r="V542" s="23"/>
      <c r="W542" s="25"/>
      <c r="X542" s="23"/>
      <c r="Y542" s="29">
        <v>0</v>
      </c>
      <c r="Z542" s="29">
        <v>0</v>
      </c>
      <c r="AA542" s="29">
        <v>0</v>
      </c>
      <c r="AB542" s="23"/>
      <c r="AC542" s="25"/>
      <c r="AD542" s="23"/>
      <c r="AE542" s="29">
        <v>0</v>
      </c>
      <c r="AF542" s="23" t="s">
        <v>4690</v>
      </c>
      <c r="AG542" s="25">
        <v>45440</v>
      </c>
      <c r="AH542" s="25">
        <v>45545</v>
      </c>
      <c r="AI542" s="25"/>
      <c r="AJ542" s="29">
        <v>12425311</v>
      </c>
      <c r="AK542" s="29">
        <v>0</v>
      </c>
      <c r="AL542" s="29">
        <v>0</v>
      </c>
      <c r="AM542" s="29">
        <v>0</v>
      </c>
      <c r="AN542" s="29">
        <v>0</v>
      </c>
      <c r="AO542" s="29">
        <v>0</v>
      </c>
      <c r="AP542" s="29">
        <v>0</v>
      </c>
      <c r="AQ542" s="29">
        <v>0</v>
      </c>
      <c r="AR542" s="29">
        <v>0</v>
      </c>
      <c r="AS542" s="29">
        <v>0</v>
      </c>
      <c r="AT542" s="29">
        <v>0</v>
      </c>
      <c r="AU542" s="23"/>
      <c r="AV542" s="29">
        <v>12425311</v>
      </c>
      <c r="AW542" s="23" t="s">
        <v>4729</v>
      </c>
      <c r="AX542" s="23" t="s">
        <v>5036</v>
      </c>
      <c r="AY542" s="23" t="s">
        <v>5037</v>
      </c>
      <c r="AZ542" s="29">
        <v>0</v>
      </c>
    </row>
    <row r="543" spans="1:52" s="27" customFormat="1" hidden="1" x14ac:dyDescent="0.2">
      <c r="A543" s="23">
        <v>891480000</v>
      </c>
      <c r="B543" s="23" t="s">
        <v>20</v>
      </c>
      <c r="C543" s="23" t="s">
        <v>3954</v>
      </c>
      <c r="D543" s="23" t="str">
        <f t="shared" si="10"/>
        <v>891480000_EI0145434</v>
      </c>
      <c r="E543" s="23" t="s">
        <v>1680</v>
      </c>
      <c r="F543" s="23" t="s">
        <v>1789</v>
      </c>
      <c r="G543" s="24">
        <v>45447</v>
      </c>
      <c r="H543" s="23"/>
      <c r="I543" s="26">
        <v>66900</v>
      </c>
      <c r="J543" s="26">
        <v>66900</v>
      </c>
      <c r="K543" s="23"/>
      <c r="L543" s="23" t="s">
        <v>26</v>
      </c>
      <c r="M543" s="23"/>
      <c r="N543" s="23" t="s">
        <v>4728</v>
      </c>
      <c r="O543" s="23" t="s">
        <v>4889</v>
      </c>
      <c r="P543" s="29">
        <v>0</v>
      </c>
      <c r="Q543" s="23"/>
      <c r="R543" s="23"/>
      <c r="S543" s="23"/>
      <c r="T543" s="29">
        <v>0</v>
      </c>
      <c r="U543" s="29">
        <v>0</v>
      </c>
      <c r="V543" s="23"/>
      <c r="W543" s="25"/>
      <c r="X543" s="23"/>
      <c r="Y543" s="29">
        <v>0</v>
      </c>
      <c r="Z543" s="29">
        <v>0</v>
      </c>
      <c r="AA543" s="29">
        <v>0</v>
      </c>
      <c r="AB543" s="23"/>
      <c r="AC543" s="25"/>
      <c r="AD543" s="23"/>
      <c r="AE543" s="29">
        <v>0</v>
      </c>
      <c r="AF543" s="23" t="s">
        <v>4690</v>
      </c>
      <c r="AG543" s="25">
        <v>45440</v>
      </c>
      <c r="AH543" s="25">
        <v>45545</v>
      </c>
      <c r="AI543" s="25"/>
      <c r="AJ543" s="29">
        <v>66900</v>
      </c>
      <c r="AK543" s="29">
        <v>0</v>
      </c>
      <c r="AL543" s="29">
        <v>0</v>
      </c>
      <c r="AM543" s="29">
        <v>0</v>
      </c>
      <c r="AN543" s="29">
        <v>0</v>
      </c>
      <c r="AO543" s="29">
        <v>0</v>
      </c>
      <c r="AP543" s="29">
        <v>0</v>
      </c>
      <c r="AQ543" s="29">
        <v>0</v>
      </c>
      <c r="AR543" s="29">
        <v>0</v>
      </c>
      <c r="AS543" s="29">
        <v>0</v>
      </c>
      <c r="AT543" s="29">
        <v>0</v>
      </c>
      <c r="AU543" s="23"/>
      <c r="AV543" s="29">
        <v>66900</v>
      </c>
      <c r="AW543" s="23" t="s">
        <v>4729</v>
      </c>
      <c r="AX543" s="23" t="s">
        <v>5038</v>
      </c>
      <c r="AY543" s="23" t="s">
        <v>4804</v>
      </c>
      <c r="AZ543" s="29">
        <v>0</v>
      </c>
    </row>
    <row r="544" spans="1:52" s="27" customFormat="1" hidden="1" x14ac:dyDescent="0.2">
      <c r="A544" s="23">
        <v>891480000</v>
      </c>
      <c r="B544" s="23" t="s">
        <v>20</v>
      </c>
      <c r="C544" s="23" t="s">
        <v>3932</v>
      </c>
      <c r="D544" s="23" t="str">
        <f t="shared" si="10"/>
        <v>891480000_EJ289516</v>
      </c>
      <c r="E544" s="23" t="s">
        <v>1684</v>
      </c>
      <c r="F544" s="23" t="s">
        <v>1767</v>
      </c>
      <c r="G544" s="24">
        <v>45454</v>
      </c>
      <c r="H544" s="23"/>
      <c r="I544" s="26">
        <v>9208695</v>
      </c>
      <c r="J544" s="26">
        <v>9208695</v>
      </c>
      <c r="K544" s="23"/>
      <c r="L544" s="23" t="s">
        <v>26</v>
      </c>
      <c r="M544" s="23"/>
      <c r="N544" s="23" t="s">
        <v>4728</v>
      </c>
      <c r="O544" s="23" t="s">
        <v>4889</v>
      </c>
      <c r="P544" s="29">
        <v>0</v>
      </c>
      <c r="Q544" s="23"/>
      <c r="R544" s="23"/>
      <c r="S544" s="23"/>
      <c r="T544" s="29">
        <v>0</v>
      </c>
      <c r="U544" s="29">
        <v>0</v>
      </c>
      <c r="V544" s="23"/>
      <c r="W544" s="25"/>
      <c r="X544" s="23"/>
      <c r="Y544" s="29">
        <v>0</v>
      </c>
      <c r="Z544" s="29">
        <v>0</v>
      </c>
      <c r="AA544" s="29">
        <v>0</v>
      </c>
      <c r="AB544" s="23"/>
      <c r="AC544" s="25"/>
      <c r="AD544" s="23"/>
      <c r="AE544" s="29">
        <v>0</v>
      </c>
      <c r="AF544" s="23" t="s">
        <v>4690</v>
      </c>
      <c r="AG544" s="25">
        <v>45442</v>
      </c>
      <c r="AH544" s="25">
        <v>45545</v>
      </c>
      <c r="AI544" s="25"/>
      <c r="AJ544" s="29">
        <v>9208695</v>
      </c>
      <c r="AK544" s="29">
        <v>0</v>
      </c>
      <c r="AL544" s="29">
        <v>0</v>
      </c>
      <c r="AM544" s="29">
        <v>0</v>
      </c>
      <c r="AN544" s="29">
        <v>0</v>
      </c>
      <c r="AO544" s="29">
        <v>0</v>
      </c>
      <c r="AP544" s="29">
        <v>0</v>
      </c>
      <c r="AQ544" s="29">
        <v>0</v>
      </c>
      <c r="AR544" s="29">
        <v>0</v>
      </c>
      <c r="AS544" s="29">
        <v>0</v>
      </c>
      <c r="AT544" s="29">
        <v>0</v>
      </c>
      <c r="AU544" s="23"/>
      <c r="AV544" s="29">
        <v>9208695</v>
      </c>
      <c r="AW544" s="23" t="s">
        <v>4729</v>
      </c>
      <c r="AX544" s="23" t="s">
        <v>5041</v>
      </c>
      <c r="AY544" s="23" t="s">
        <v>4791</v>
      </c>
      <c r="AZ544" s="29">
        <v>0</v>
      </c>
    </row>
    <row r="545" spans="1:52" s="27" customFormat="1" hidden="1" x14ac:dyDescent="0.2">
      <c r="A545" s="23">
        <v>891480000</v>
      </c>
      <c r="B545" s="23" t="s">
        <v>20</v>
      </c>
      <c r="C545" s="23" t="s">
        <v>3960</v>
      </c>
      <c r="D545" s="23" t="str">
        <f t="shared" si="10"/>
        <v>891480000_EI0145802</v>
      </c>
      <c r="E545" s="23" t="s">
        <v>1680</v>
      </c>
      <c r="F545" s="23" t="s">
        <v>1795</v>
      </c>
      <c r="G545" s="24">
        <v>45460</v>
      </c>
      <c r="H545" s="23"/>
      <c r="I545" s="26">
        <v>66900</v>
      </c>
      <c r="J545" s="26">
        <v>66900</v>
      </c>
      <c r="K545" s="23"/>
      <c r="L545" s="23" t="s">
        <v>26</v>
      </c>
      <c r="M545" s="23"/>
      <c r="N545" s="23" t="s">
        <v>4728</v>
      </c>
      <c r="O545" s="23" t="s">
        <v>4889</v>
      </c>
      <c r="P545" s="29">
        <v>0</v>
      </c>
      <c r="Q545" s="23"/>
      <c r="R545" s="23"/>
      <c r="S545" s="23"/>
      <c r="T545" s="29">
        <v>0</v>
      </c>
      <c r="U545" s="29">
        <v>0</v>
      </c>
      <c r="V545" s="23"/>
      <c r="W545" s="25"/>
      <c r="X545" s="23"/>
      <c r="Y545" s="29">
        <v>0</v>
      </c>
      <c r="Z545" s="29">
        <v>0</v>
      </c>
      <c r="AA545" s="29">
        <v>0</v>
      </c>
      <c r="AB545" s="23"/>
      <c r="AC545" s="25"/>
      <c r="AD545" s="23"/>
      <c r="AE545" s="29">
        <v>0</v>
      </c>
      <c r="AF545" s="23" t="s">
        <v>4690</v>
      </c>
      <c r="AG545" s="25">
        <v>45449</v>
      </c>
      <c r="AH545" s="25">
        <v>45545</v>
      </c>
      <c r="AI545" s="25"/>
      <c r="AJ545" s="29">
        <v>66900</v>
      </c>
      <c r="AK545" s="29">
        <v>0</v>
      </c>
      <c r="AL545" s="29">
        <v>0</v>
      </c>
      <c r="AM545" s="29">
        <v>0</v>
      </c>
      <c r="AN545" s="29">
        <v>0</v>
      </c>
      <c r="AO545" s="29">
        <v>0</v>
      </c>
      <c r="AP545" s="29">
        <v>0</v>
      </c>
      <c r="AQ545" s="29">
        <v>0</v>
      </c>
      <c r="AR545" s="29">
        <v>0</v>
      </c>
      <c r="AS545" s="29">
        <v>0</v>
      </c>
      <c r="AT545" s="29">
        <v>0</v>
      </c>
      <c r="AU545" s="23"/>
      <c r="AV545" s="29">
        <v>66900</v>
      </c>
      <c r="AW545" s="23" t="s">
        <v>4729</v>
      </c>
      <c r="AX545" s="23" t="s">
        <v>5044</v>
      </c>
      <c r="AY545" s="23" t="s">
        <v>4791</v>
      </c>
      <c r="AZ545" s="29">
        <v>0</v>
      </c>
    </row>
    <row r="546" spans="1:52" s="27" customFormat="1" hidden="1" x14ac:dyDescent="0.2">
      <c r="A546" s="23">
        <v>891480000</v>
      </c>
      <c r="B546" s="23" t="s">
        <v>20</v>
      </c>
      <c r="C546" s="23" t="s">
        <v>4001</v>
      </c>
      <c r="D546" s="23" t="str">
        <f t="shared" si="10"/>
        <v>891480000_EI0146760</v>
      </c>
      <c r="E546" s="23" t="s">
        <v>1680</v>
      </c>
      <c r="F546" s="23" t="s">
        <v>1813</v>
      </c>
      <c r="G546" s="24">
        <v>45471</v>
      </c>
      <c r="H546" s="23"/>
      <c r="I546" s="26">
        <v>66900</v>
      </c>
      <c r="J546" s="26">
        <v>66900</v>
      </c>
      <c r="K546" s="23"/>
      <c r="L546" s="23" t="s">
        <v>26</v>
      </c>
      <c r="M546" s="23"/>
      <c r="N546" s="23" t="s">
        <v>4728</v>
      </c>
      <c r="O546" s="23" t="s">
        <v>4889</v>
      </c>
      <c r="P546" s="29">
        <v>0</v>
      </c>
      <c r="Q546" s="23"/>
      <c r="R546" s="23"/>
      <c r="S546" s="23"/>
      <c r="T546" s="29">
        <v>0</v>
      </c>
      <c r="U546" s="29">
        <v>0</v>
      </c>
      <c r="V546" s="23"/>
      <c r="W546" s="25"/>
      <c r="X546" s="23"/>
      <c r="Y546" s="29">
        <v>0</v>
      </c>
      <c r="Z546" s="29">
        <v>0</v>
      </c>
      <c r="AA546" s="29">
        <v>0</v>
      </c>
      <c r="AB546" s="23"/>
      <c r="AC546" s="25"/>
      <c r="AD546" s="23"/>
      <c r="AE546" s="29">
        <v>0</v>
      </c>
      <c r="AF546" s="23" t="s">
        <v>4690</v>
      </c>
      <c r="AG546" s="25">
        <v>45469</v>
      </c>
      <c r="AH546" s="25">
        <v>45545</v>
      </c>
      <c r="AI546" s="25"/>
      <c r="AJ546" s="29">
        <v>66900</v>
      </c>
      <c r="AK546" s="29">
        <v>0</v>
      </c>
      <c r="AL546" s="29">
        <v>0</v>
      </c>
      <c r="AM546" s="29">
        <v>0</v>
      </c>
      <c r="AN546" s="29">
        <v>0</v>
      </c>
      <c r="AO546" s="29">
        <v>0</v>
      </c>
      <c r="AP546" s="29">
        <v>0</v>
      </c>
      <c r="AQ546" s="29">
        <v>0</v>
      </c>
      <c r="AR546" s="29">
        <v>0</v>
      </c>
      <c r="AS546" s="29">
        <v>0</v>
      </c>
      <c r="AT546" s="29">
        <v>0</v>
      </c>
      <c r="AU546" s="23"/>
      <c r="AV546" s="29">
        <v>66900</v>
      </c>
      <c r="AW546" s="23" t="s">
        <v>4729</v>
      </c>
      <c r="AX546" s="23" t="s">
        <v>5047</v>
      </c>
      <c r="AY546" s="23" t="s">
        <v>4731</v>
      </c>
      <c r="AZ546" s="29">
        <v>0</v>
      </c>
    </row>
    <row r="547" spans="1:52" s="27" customFormat="1" hidden="1" x14ac:dyDescent="0.2">
      <c r="A547" s="23">
        <v>891480000</v>
      </c>
      <c r="B547" s="23" t="s">
        <v>20</v>
      </c>
      <c r="C547" s="23" t="s">
        <v>4005</v>
      </c>
      <c r="D547" s="23" t="str">
        <f t="shared" si="10"/>
        <v>891480000_EJ0823211</v>
      </c>
      <c r="E547" s="23" t="s">
        <v>1692</v>
      </c>
      <c r="F547" s="23" t="s">
        <v>1817</v>
      </c>
      <c r="G547" s="24">
        <v>45471</v>
      </c>
      <c r="H547" s="23"/>
      <c r="I547" s="26">
        <v>66900</v>
      </c>
      <c r="J547" s="26">
        <v>66900</v>
      </c>
      <c r="K547" s="23"/>
      <c r="L547" s="23" t="s">
        <v>26</v>
      </c>
      <c r="M547" s="23"/>
      <c r="N547" s="23" t="s">
        <v>4728</v>
      </c>
      <c r="O547" s="23" t="s">
        <v>4889</v>
      </c>
      <c r="P547" s="29">
        <v>0</v>
      </c>
      <c r="Q547" s="23"/>
      <c r="R547" s="23"/>
      <c r="S547" s="23"/>
      <c r="T547" s="29">
        <v>0</v>
      </c>
      <c r="U547" s="29">
        <v>0</v>
      </c>
      <c r="V547" s="23"/>
      <c r="W547" s="25"/>
      <c r="X547" s="23"/>
      <c r="Y547" s="29">
        <v>0</v>
      </c>
      <c r="Z547" s="29">
        <v>0</v>
      </c>
      <c r="AA547" s="29">
        <v>0</v>
      </c>
      <c r="AB547" s="23"/>
      <c r="AC547" s="25"/>
      <c r="AD547" s="23"/>
      <c r="AE547" s="29">
        <v>0</v>
      </c>
      <c r="AF547" s="23" t="s">
        <v>4690</v>
      </c>
      <c r="AG547" s="25">
        <v>45469</v>
      </c>
      <c r="AH547" s="25">
        <v>45545</v>
      </c>
      <c r="AI547" s="25"/>
      <c r="AJ547" s="29">
        <v>66900</v>
      </c>
      <c r="AK547" s="29">
        <v>0</v>
      </c>
      <c r="AL547" s="29">
        <v>0</v>
      </c>
      <c r="AM547" s="29">
        <v>0</v>
      </c>
      <c r="AN547" s="29">
        <v>0</v>
      </c>
      <c r="AO547" s="29">
        <v>0</v>
      </c>
      <c r="AP547" s="29">
        <v>0</v>
      </c>
      <c r="AQ547" s="29">
        <v>0</v>
      </c>
      <c r="AR547" s="29">
        <v>0</v>
      </c>
      <c r="AS547" s="29">
        <v>0</v>
      </c>
      <c r="AT547" s="29">
        <v>0</v>
      </c>
      <c r="AU547" s="23"/>
      <c r="AV547" s="29">
        <v>66900</v>
      </c>
      <c r="AW547" s="23" t="s">
        <v>4729</v>
      </c>
      <c r="AX547" s="23" t="s">
        <v>5050</v>
      </c>
      <c r="AY547" s="23" t="s">
        <v>4731</v>
      </c>
      <c r="AZ547" s="29">
        <v>0</v>
      </c>
    </row>
    <row r="548" spans="1:52" s="27" customFormat="1" hidden="1" x14ac:dyDescent="0.2">
      <c r="A548" s="23">
        <v>891480000</v>
      </c>
      <c r="B548" s="23" t="s">
        <v>20</v>
      </c>
      <c r="C548" s="23" t="s">
        <v>4015</v>
      </c>
      <c r="D548" s="23" t="str">
        <f t="shared" si="10"/>
        <v>891480000_EI0146308</v>
      </c>
      <c r="E548" s="23" t="s">
        <v>1680</v>
      </c>
      <c r="F548" s="23" t="s">
        <v>2523</v>
      </c>
      <c r="G548" s="24">
        <v>45474</v>
      </c>
      <c r="H548" s="23"/>
      <c r="I548" s="26">
        <v>62400</v>
      </c>
      <c r="J548" s="26">
        <v>62400</v>
      </c>
      <c r="K548" s="23"/>
      <c r="L548" s="23" t="s">
        <v>26</v>
      </c>
      <c r="M548" s="23"/>
      <c r="N548" s="23" t="e">
        <v>#N/A</v>
      </c>
      <c r="O548" s="23" t="s">
        <v>4889</v>
      </c>
      <c r="P548" s="29">
        <v>0</v>
      </c>
      <c r="Q548" s="23"/>
      <c r="R548" s="23"/>
      <c r="S548" s="23"/>
      <c r="T548" s="29">
        <v>0</v>
      </c>
      <c r="U548" s="29">
        <v>0</v>
      </c>
      <c r="V548" s="23"/>
      <c r="W548" s="25"/>
      <c r="X548" s="23"/>
      <c r="Y548" s="29">
        <v>0</v>
      </c>
      <c r="Z548" s="29">
        <v>0</v>
      </c>
      <c r="AA548" s="29">
        <v>0</v>
      </c>
      <c r="AB548" s="23"/>
      <c r="AC548" s="25"/>
      <c r="AD548" s="23"/>
      <c r="AE548" s="29">
        <v>0</v>
      </c>
      <c r="AF548" s="23" t="s">
        <v>4690</v>
      </c>
      <c r="AG548" s="25">
        <v>45461</v>
      </c>
      <c r="AH548" s="25">
        <v>45545</v>
      </c>
      <c r="AI548" s="25"/>
      <c r="AJ548" s="29">
        <v>66900</v>
      </c>
      <c r="AK548" s="29">
        <v>0</v>
      </c>
      <c r="AL548" s="29">
        <v>0</v>
      </c>
      <c r="AM548" s="29">
        <v>0</v>
      </c>
      <c r="AN548" s="29">
        <v>0</v>
      </c>
      <c r="AO548" s="29">
        <v>0</v>
      </c>
      <c r="AP548" s="29">
        <v>0</v>
      </c>
      <c r="AQ548" s="29">
        <v>0</v>
      </c>
      <c r="AR548" s="29">
        <v>0</v>
      </c>
      <c r="AS548" s="29">
        <v>0</v>
      </c>
      <c r="AT548" s="29">
        <v>0</v>
      </c>
      <c r="AU548" s="23"/>
      <c r="AV548" s="29">
        <v>66900</v>
      </c>
      <c r="AW548" s="23" t="s">
        <v>4729</v>
      </c>
      <c r="AX548" s="23" t="s">
        <v>5054</v>
      </c>
      <c r="AY548" s="23" t="s">
        <v>4791</v>
      </c>
      <c r="AZ548" s="29">
        <v>0</v>
      </c>
    </row>
    <row r="549" spans="1:52" s="27" customFormat="1" hidden="1" x14ac:dyDescent="0.2">
      <c r="A549" s="23">
        <v>891480000</v>
      </c>
      <c r="B549" s="23" t="s">
        <v>20</v>
      </c>
      <c r="C549" s="23" t="s">
        <v>4021</v>
      </c>
      <c r="D549" s="23" t="str">
        <f t="shared" si="10"/>
        <v>891480000_EI0146288</v>
      </c>
      <c r="E549" s="23" t="s">
        <v>1680</v>
      </c>
      <c r="F549" s="23" t="s">
        <v>2529</v>
      </c>
      <c r="G549" s="24">
        <v>45474</v>
      </c>
      <c r="H549" s="23"/>
      <c r="I549" s="26">
        <v>66900</v>
      </c>
      <c r="J549" s="26">
        <v>66900</v>
      </c>
      <c r="K549" s="23"/>
      <c r="L549" s="23" t="s">
        <v>26</v>
      </c>
      <c r="M549" s="23"/>
      <c r="N549" s="23" t="e">
        <v>#N/A</v>
      </c>
      <c r="O549" s="23" t="s">
        <v>4889</v>
      </c>
      <c r="P549" s="29">
        <v>0</v>
      </c>
      <c r="Q549" s="23"/>
      <c r="R549" s="23"/>
      <c r="S549" s="23"/>
      <c r="T549" s="29">
        <v>0</v>
      </c>
      <c r="U549" s="29">
        <v>0</v>
      </c>
      <c r="V549" s="23"/>
      <c r="W549" s="25"/>
      <c r="X549" s="23"/>
      <c r="Y549" s="29">
        <v>0</v>
      </c>
      <c r="Z549" s="29">
        <v>0</v>
      </c>
      <c r="AA549" s="29">
        <v>0</v>
      </c>
      <c r="AB549" s="23"/>
      <c r="AC549" s="25"/>
      <c r="AD549" s="23"/>
      <c r="AE549" s="29">
        <v>0</v>
      </c>
      <c r="AF549" s="23" t="s">
        <v>4690</v>
      </c>
      <c r="AG549" s="25">
        <v>45461</v>
      </c>
      <c r="AH549" s="25">
        <v>45545</v>
      </c>
      <c r="AI549" s="25"/>
      <c r="AJ549" s="29">
        <v>66900</v>
      </c>
      <c r="AK549" s="29">
        <v>0</v>
      </c>
      <c r="AL549" s="29">
        <v>0</v>
      </c>
      <c r="AM549" s="29">
        <v>0</v>
      </c>
      <c r="AN549" s="29">
        <v>0</v>
      </c>
      <c r="AO549" s="29">
        <v>0</v>
      </c>
      <c r="AP549" s="29">
        <v>0</v>
      </c>
      <c r="AQ549" s="29">
        <v>0</v>
      </c>
      <c r="AR549" s="29">
        <v>0</v>
      </c>
      <c r="AS549" s="29">
        <v>0</v>
      </c>
      <c r="AT549" s="29">
        <v>0</v>
      </c>
      <c r="AU549" s="23"/>
      <c r="AV549" s="29">
        <v>66900</v>
      </c>
      <c r="AW549" s="23" t="s">
        <v>4729</v>
      </c>
      <c r="AX549" s="23" t="s">
        <v>5056</v>
      </c>
      <c r="AY549" s="23" t="s">
        <v>4791</v>
      </c>
      <c r="AZ549" s="29">
        <v>0</v>
      </c>
    </row>
    <row r="550" spans="1:52" s="27" customFormat="1" hidden="1" x14ac:dyDescent="0.2">
      <c r="A550" s="23">
        <v>891480000</v>
      </c>
      <c r="B550" s="23" t="s">
        <v>20</v>
      </c>
      <c r="C550" s="23" t="s">
        <v>4039</v>
      </c>
      <c r="D550" s="23" t="str">
        <f t="shared" si="10"/>
        <v>891480000_EI0146134</v>
      </c>
      <c r="E550" s="23" t="s">
        <v>1680</v>
      </c>
      <c r="F550" s="23" t="s">
        <v>2546</v>
      </c>
      <c r="G550" s="24">
        <v>45474</v>
      </c>
      <c r="H550" s="23"/>
      <c r="I550" s="26">
        <v>66900</v>
      </c>
      <c r="J550" s="26">
        <v>66900</v>
      </c>
      <c r="K550" s="23"/>
      <c r="L550" s="23" t="s">
        <v>26</v>
      </c>
      <c r="M550" s="23"/>
      <c r="N550" s="23" t="e">
        <v>#N/A</v>
      </c>
      <c r="O550" s="23" t="s">
        <v>4889</v>
      </c>
      <c r="P550" s="29">
        <v>0</v>
      </c>
      <c r="Q550" s="23"/>
      <c r="R550" s="23"/>
      <c r="S550" s="23"/>
      <c r="T550" s="29">
        <v>0</v>
      </c>
      <c r="U550" s="29">
        <v>0</v>
      </c>
      <c r="V550" s="23"/>
      <c r="W550" s="25"/>
      <c r="X550" s="23"/>
      <c r="Y550" s="29">
        <v>0</v>
      </c>
      <c r="Z550" s="29">
        <v>0</v>
      </c>
      <c r="AA550" s="29">
        <v>0</v>
      </c>
      <c r="AB550" s="23"/>
      <c r="AC550" s="25"/>
      <c r="AD550" s="23"/>
      <c r="AE550" s="29">
        <v>0</v>
      </c>
      <c r="AF550" s="23" t="s">
        <v>4690</v>
      </c>
      <c r="AG550" s="25">
        <v>45456</v>
      </c>
      <c r="AH550" s="25">
        <v>45545</v>
      </c>
      <c r="AI550" s="25"/>
      <c r="AJ550" s="29">
        <v>66900</v>
      </c>
      <c r="AK550" s="29">
        <v>0</v>
      </c>
      <c r="AL550" s="29">
        <v>0</v>
      </c>
      <c r="AM550" s="29">
        <v>0</v>
      </c>
      <c r="AN550" s="29">
        <v>0</v>
      </c>
      <c r="AO550" s="29">
        <v>0</v>
      </c>
      <c r="AP550" s="29">
        <v>0</v>
      </c>
      <c r="AQ550" s="29">
        <v>0</v>
      </c>
      <c r="AR550" s="29">
        <v>0</v>
      </c>
      <c r="AS550" s="29">
        <v>0</v>
      </c>
      <c r="AT550" s="29">
        <v>0</v>
      </c>
      <c r="AU550" s="23"/>
      <c r="AV550" s="29">
        <v>66900</v>
      </c>
      <c r="AW550" s="23" t="s">
        <v>4729</v>
      </c>
      <c r="AX550" s="23" t="s">
        <v>5062</v>
      </c>
      <c r="AY550" s="23" t="s">
        <v>4791</v>
      </c>
      <c r="AZ550" s="29">
        <v>0</v>
      </c>
    </row>
    <row r="551" spans="1:52" s="27" customFormat="1" hidden="1" x14ac:dyDescent="0.2">
      <c r="A551" s="23">
        <v>891480000</v>
      </c>
      <c r="B551" s="23" t="s">
        <v>20</v>
      </c>
      <c r="C551" s="23" t="s">
        <v>4050</v>
      </c>
      <c r="D551" s="23" t="str">
        <f t="shared" si="10"/>
        <v>891480000_EI509128</v>
      </c>
      <c r="E551" s="23" t="s">
        <v>1679</v>
      </c>
      <c r="F551" s="23" t="s">
        <v>2557</v>
      </c>
      <c r="G551" s="24">
        <v>45474</v>
      </c>
      <c r="H551" s="23"/>
      <c r="I551" s="26">
        <v>2439738</v>
      </c>
      <c r="J551" s="26">
        <v>2439738</v>
      </c>
      <c r="K551" s="23"/>
      <c r="L551" s="23" t="s">
        <v>26</v>
      </c>
      <c r="M551" s="23"/>
      <c r="N551" s="23" t="e">
        <v>#N/A</v>
      </c>
      <c r="O551" s="23" t="s">
        <v>4889</v>
      </c>
      <c r="P551" s="29">
        <v>0</v>
      </c>
      <c r="Q551" s="23"/>
      <c r="R551" s="23"/>
      <c r="S551" s="23"/>
      <c r="T551" s="29">
        <v>0</v>
      </c>
      <c r="U551" s="29">
        <v>0</v>
      </c>
      <c r="V551" s="23"/>
      <c r="W551" s="25"/>
      <c r="X551" s="23"/>
      <c r="Y551" s="29">
        <v>0</v>
      </c>
      <c r="Z551" s="29">
        <v>0</v>
      </c>
      <c r="AA551" s="29">
        <v>0</v>
      </c>
      <c r="AB551" s="23"/>
      <c r="AC551" s="25"/>
      <c r="AD551" s="23"/>
      <c r="AE551" s="29">
        <v>0</v>
      </c>
      <c r="AF551" s="23" t="s">
        <v>4690</v>
      </c>
      <c r="AG551" s="25">
        <v>45448</v>
      </c>
      <c r="AH551" s="25">
        <v>45545</v>
      </c>
      <c r="AI551" s="25"/>
      <c r="AJ551" s="29">
        <v>2439738</v>
      </c>
      <c r="AK551" s="29">
        <v>0</v>
      </c>
      <c r="AL551" s="29">
        <v>0</v>
      </c>
      <c r="AM551" s="29">
        <v>0</v>
      </c>
      <c r="AN551" s="29">
        <v>0</v>
      </c>
      <c r="AO551" s="29">
        <v>0</v>
      </c>
      <c r="AP551" s="29">
        <v>0</v>
      </c>
      <c r="AQ551" s="29">
        <v>0</v>
      </c>
      <c r="AR551" s="29">
        <v>0</v>
      </c>
      <c r="AS551" s="29">
        <v>0</v>
      </c>
      <c r="AT551" s="29">
        <v>0</v>
      </c>
      <c r="AU551" s="23"/>
      <c r="AV551" s="29">
        <v>2439738</v>
      </c>
      <c r="AW551" s="23" t="s">
        <v>4729</v>
      </c>
      <c r="AX551" s="23" t="s">
        <v>5067</v>
      </c>
      <c r="AY551" s="23" t="s">
        <v>4731</v>
      </c>
      <c r="AZ551" s="29">
        <v>0</v>
      </c>
    </row>
    <row r="552" spans="1:52" s="27" customFormat="1" hidden="1" x14ac:dyDescent="0.2">
      <c r="A552" s="23">
        <v>891480000</v>
      </c>
      <c r="B552" s="23" t="s">
        <v>20</v>
      </c>
      <c r="C552" s="23" t="s">
        <v>3980</v>
      </c>
      <c r="D552" s="23" t="str">
        <f t="shared" si="10"/>
        <v>891480000_EI0146861</v>
      </c>
      <c r="E552" s="23" t="s">
        <v>1680</v>
      </c>
      <c r="F552" s="23" t="s">
        <v>2497</v>
      </c>
      <c r="G552" s="24">
        <v>45478</v>
      </c>
      <c r="H552" s="23"/>
      <c r="I552" s="26">
        <v>62400</v>
      </c>
      <c r="J552" s="26">
        <v>62400</v>
      </c>
      <c r="K552" s="23"/>
      <c r="L552" s="23" t="s">
        <v>26</v>
      </c>
      <c r="M552" s="23"/>
      <c r="N552" s="23" t="e">
        <v>#N/A</v>
      </c>
      <c r="O552" s="23" t="s">
        <v>4889</v>
      </c>
      <c r="P552" s="29">
        <v>0</v>
      </c>
      <c r="Q552" s="23"/>
      <c r="R552" s="23"/>
      <c r="S552" s="23"/>
      <c r="T552" s="29">
        <v>0</v>
      </c>
      <c r="U552" s="29">
        <v>0</v>
      </c>
      <c r="V552" s="23"/>
      <c r="W552" s="25"/>
      <c r="X552" s="23"/>
      <c r="Y552" s="29">
        <v>0</v>
      </c>
      <c r="Z552" s="29">
        <v>0</v>
      </c>
      <c r="AA552" s="29">
        <v>0</v>
      </c>
      <c r="AB552" s="23"/>
      <c r="AC552" s="25"/>
      <c r="AD552" s="23"/>
      <c r="AE552" s="29">
        <v>0</v>
      </c>
      <c r="AF552" s="23" t="s">
        <v>4690</v>
      </c>
      <c r="AG552" s="25">
        <v>45471</v>
      </c>
      <c r="AH552" s="25">
        <v>45545</v>
      </c>
      <c r="AI552" s="25"/>
      <c r="AJ552" s="29">
        <v>66900</v>
      </c>
      <c r="AK552" s="29">
        <v>0</v>
      </c>
      <c r="AL552" s="29">
        <v>0</v>
      </c>
      <c r="AM552" s="29">
        <v>0</v>
      </c>
      <c r="AN552" s="29">
        <v>0</v>
      </c>
      <c r="AO552" s="29">
        <v>0</v>
      </c>
      <c r="AP552" s="29">
        <v>0</v>
      </c>
      <c r="AQ552" s="29">
        <v>0</v>
      </c>
      <c r="AR552" s="29">
        <v>0</v>
      </c>
      <c r="AS552" s="29">
        <v>0</v>
      </c>
      <c r="AT552" s="29">
        <v>0</v>
      </c>
      <c r="AU552" s="23"/>
      <c r="AV552" s="29">
        <v>66900</v>
      </c>
      <c r="AW552" s="23" t="s">
        <v>4729</v>
      </c>
      <c r="AX552" s="23" t="s">
        <v>5075</v>
      </c>
      <c r="AY552" s="23" t="s">
        <v>4791</v>
      </c>
      <c r="AZ552" s="29">
        <v>0</v>
      </c>
    </row>
    <row r="553" spans="1:52" s="27" customFormat="1" hidden="1" x14ac:dyDescent="0.2">
      <c r="A553" s="23">
        <v>891480000</v>
      </c>
      <c r="B553" s="23" t="s">
        <v>20</v>
      </c>
      <c r="C553" s="23" t="s">
        <v>3986</v>
      </c>
      <c r="D553" s="23" t="str">
        <f t="shared" si="10"/>
        <v>891480000_EI0146829</v>
      </c>
      <c r="E553" s="23" t="s">
        <v>1680</v>
      </c>
      <c r="F553" s="23" t="s">
        <v>2503</v>
      </c>
      <c r="G553" s="24">
        <v>45478</v>
      </c>
      <c r="H553" s="23"/>
      <c r="I553" s="26">
        <v>66900</v>
      </c>
      <c r="J553" s="26">
        <v>66900</v>
      </c>
      <c r="K553" s="23"/>
      <c r="L553" s="23" t="s">
        <v>26</v>
      </c>
      <c r="M553" s="23"/>
      <c r="N553" s="23" t="e">
        <v>#N/A</v>
      </c>
      <c r="O553" s="23" t="s">
        <v>4889</v>
      </c>
      <c r="P553" s="29">
        <v>0</v>
      </c>
      <c r="Q553" s="23"/>
      <c r="R553" s="23"/>
      <c r="S553" s="23"/>
      <c r="T553" s="29">
        <v>0</v>
      </c>
      <c r="U553" s="29">
        <v>0</v>
      </c>
      <c r="V553" s="23"/>
      <c r="W553" s="25"/>
      <c r="X553" s="23"/>
      <c r="Y553" s="29">
        <v>0</v>
      </c>
      <c r="Z553" s="29">
        <v>0</v>
      </c>
      <c r="AA553" s="29">
        <v>0</v>
      </c>
      <c r="AB553" s="23"/>
      <c r="AC553" s="25"/>
      <c r="AD553" s="23"/>
      <c r="AE553" s="29">
        <v>0</v>
      </c>
      <c r="AF553" s="23" t="s">
        <v>4690</v>
      </c>
      <c r="AG553" s="25">
        <v>45470</v>
      </c>
      <c r="AH553" s="25">
        <v>45545</v>
      </c>
      <c r="AI553" s="25"/>
      <c r="AJ553" s="29">
        <v>66900</v>
      </c>
      <c r="AK553" s="29">
        <v>0</v>
      </c>
      <c r="AL553" s="29">
        <v>0</v>
      </c>
      <c r="AM553" s="29">
        <v>0</v>
      </c>
      <c r="AN553" s="29">
        <v>0</v>
      </c>
      <c r="AO553" s="29">
        <v>0</v>
      </c>
      <c r="AP553" s="29">
        <v>0</v>
      </c>
      <c r="AQ553" s="29">
        <v>0</v>
      </c>
      <c r="AR553" s="29">
        <v>0</v>
      </c>
      <c r="AS553" s="29">
        <v>0</v>
      </c>
      <c r="AT553" s="29">
        <v>0</v>
      </c>
      <c r="AU553" s="23"/>
      <c r="AV553" s="29">
        <v>66900</v>
      </c>
      <c r="AW553" s="23" t="s">
        <v>4729</v>
      </c>
      <c r="AX553" s="23" t="s">
        <v>5076</v>
      </c>
      <c r="AY553" s="23" t="s">
        <v>4791</v>
      </c>
      <c r="AZ553" s="29">
        <v>0</v>
      </c>
    </row>
    <row r="554" spans="1:52" s="27" customFormat="1" hidden="1" x14ac:dyDescent="0.2">
      <c r="A554" s="23">
        <v>891480000</v>
      </c>
      <c r="B554" s="23" t="s">
        <v>20</v>
      </c>
      <c r="C554" s="23" t="s">
        <v>4189</v>
      </c>
      <c r="D554" s="23" t="str">
        <f t="shared" si="10"/>
        <v>891480000_EI609638</v>
      </c>
      <c r="E554" s="23" t="s">
        <v>1677</v>
      </c>
      <c r="F554" s="23" t="s">
        <v>2694</v>
      </c>
      <c r="G554" s="24">
        <v>45485</v>
      </c>
      <c r="H554" s="23"/>
      <c r="I554" s="26">
        <v>5815288</v>
      </c>
      <c r="J554" s="26">
        <v>5815288</v>
      </c>
      <c r="K554" s="23"/>
      <c r="L554" s="23" t="s">
        <v>26</v>
      </c>
      <c r="M554" s="23"/>
      <c r="N554" s="23" t="e">
        <v>#N/A</v>
      </c>
      <c r="O554" s="23" t="s">
        <v>4889</v>
      </c>
      <c r="P554" s="29">
        <v>0</v>
      </c>
      <c r="Q554" s="23"/>
      <c r="R554" s="23"/>
      <c r="S554" s="23"/>
      <c r="T554" s="29">
        <v>0</v>
      </c>
      <c r="U554" s="29">
        <v>0</v>
      </c>
      <c r="V554" s="23"/>
      <c r="W554" s="25"/>
      <c r="X554" s="23"/>
      <c r="Y554" s="29">
        <v>0</v>
      </c>
      <c r="Z554" s="29">
        <v>0</v>
      </c>
      <c r="AA554" s="29">
        <v>0</v>
      </c>
      <c r="AB554" s="23"/>
      <c r="AC554" s="25"/>
      <c r="AD554" s="23"/>
      <c r="AE554" s="29">
        <v>0</v>
      </c>
      <c r="AF554" s="23" t="s">
        <v>4690</v>
      </c>
      <c r="AG554" s="25">
        <v>45478</v>
      </c>
      <c r="AH554" s="25">
        <v>45545</v>
      </c>
      <c r="AI554" s="25"/>
      <c r="AJ554" s="29">
        <v>5815288</v>
      </c>
      <c r="AK554" s="29">
        <v>0</v>
      </c>
      <c r="AL554" s="29">
        <v>0</v>
      </c>
      <c r="AM554" s="29">
        <v>0</v>
      </c>
      <c r="AN554" s="29">
        <v>0</v>
      </c>
      <c r="AO554" s="29">
        <v>0</v>
      </c>
      <c r="AP554" s="29">
        <v>0</v>
      </c>
      <c r="AQ554" s="29">
        <v>0</v>
      </c>
      <c r="AR554" s="29">
        <v>0</v>
      </c>
      <c r="AS554" s="29">
        <v>0</v>
      </c>
      <c r="AT554" s="29">
        <v>0</v>
      </c>
      <c r="AU554" s="23"/>
      <c r="AV554" s="29">
        <v>5815288</v>
      </c>
      <c r="AW554" s="23" t="s">
        <v>4729</v>
      </c>
      <c r="AX554" s="23" t="s">
        <v>5081</v>
      </c>
      <c r="AY554" s="23" t="s">
        <v>4731</v>
      </c>
      <c r="AZ554" s="29">
        <v>0</v>
      </c>
    </row>
    <row r="555" spans="1:52" s="27" customFormat="1" hidden="1" x14ac:dyDescent="0.2">
      <c r="A555" s="23">
        <v>891480000</v>
      </c>
      <c r="B555" s="23" t="s">
        <v>20</v>
      </c>
      <c r="C555" s="23" t="s">
        <v>4234</v>
      </c>
      <c r="D555" s="23" t="str">
        <f t="shared" si="10"/>
        <v>891480000_EI0339317</v>
      </c>
      <c r="E555" s="23" t="s">
        <v>1693</v>
      </c>
      <c r="F555" s="23" t="s">
        <v>2738</v>
      </c>
      <c r="G555" s="24">
        <v>45485</v>
      </c>
      <c r="H555" s="23"/>
      <c r="I555" s="26">
        <v>62400</v>
      </c>
      <c r="J555" s="26">
        <v>62400</v>
      </c>
      <c r="K555" s="23"/>
      <c r="L555" s="23" t="s">
        <v>26</v>
      </c>
      <c r="M555" s="23"/>
      <c r="N555" s="23" t="e">
        <v>#N/A</v>
      </c>
      <c r="O555" s="23" t="s">
        <v>4889</v>
      </c>
      <c r="P555" s="29">
        <v>0</v>
      </c>
      <c r="Q555" s="23"/>
      <c r="R555" s="23"/>
      <c r="S555" s="23"/>
      <c r="T555" s="29">
        <v>0</v>
      </c>
      <c r="U555" s="29">
        <v>0</v>
      </c>
      <c r="V555" s="23"/>
      <c r="W555" s="25"/>
      <c r="X555" s="23"/>
      <c r="Y555" s="29">
        <v>0</v>
      </c>
      <c r="Z555" s="29">
        <v>0</v>
      </c>
      <c r="AA555" s="29">
        <v>0</v>
      </c>
      <c r="AB555" s="23"/>
      <c r="AC555" s="25"/>
      <c r="AD555" s="23"/>
      <c r="AE555" s="29">
        <v>0</v>
      </c>
      <c r="AF555" s="23" t="s">
        <v>4690</v>
      </c>
      <c r="AG555" s="25">
        <v>45478</v>
      </c>
      <c r="AH555" s="25">
        <v>45545</v>
      </c>
      <c r="AI555" s="25"/>
      <c r="AJ555" s="29">
        <v>66900</v>
      </c>
      <c r="AK555" s="29">
        <v>0</v>
      </c>
      <c r="AL555" s="29">
        <v>0</v>
      </c>
      <c r="AM555" s="29">
        <v>0</v>
      </c>
      <c r="AN555" s="29">
        <v>0</v>
      </c>
      <c r="AO555" s="29">
        <v>0</v>
      </c>
      <c r="AP555" s="29">
        <v>0</v>
      </c>
      <c r="AQ555" s="29">
        <v>0</v>
      </c>
      <c r="AR555" s="29">
        <v>0</v>
      </c>
      <c r="AS555" s="29">
        <v>0</v>
      </c>
      <c r="AT555" s="29">
        <v>0</v>
      </c>
      <c r="AU555" s="23"/>
      <c r="AV555" s="29">
        <v>66900</v>
      </c>
      <c r="AW555" s="23" t="s">
        <v>4729</v>
      </c>
      <c r="AX555" s="23" t="s">
        <v>5086</v>
      </c>
      <c r="AY555" s="23" t="s">
        <v>4791</v>
      </c>
      <c r="AZ555" s="29">
        <v>0</v>
      </c>
    </row>
    <row r="556" spans="1:52" s="27" customFormat="1" hidden="1" x14ac:dyDescent="0.2">
      <c r="A556" s="23">
        <v>891480000</v>
      </c>
      <c r="B556" s="23" t="s">
        <v>20</v>
      </c>
      <c r="C556" s="23" t="s">
        <v>4488</v>
      </c>
      <c r="D556" s="23" t="str">
        <f t="shared" si="10"/>
        <v>891480000_EJ0824132</v>
      </c>
      <c r="E556" s="23" t="s">
        <v>1692</v>
      </c>
      <c r="F556" s="23" t="s">
        <v>2842</v>
      </c>
      <c r="G556" s="24">
        <v>45531</v>
      </c>
      <c r="H556" s="23"/>
      <c r="I556" s="26">
        <v>147673</v>
      </c>
      <c r="J556" s="26">
        <v>147673</v>
      </c>
      <c r="K556" s="23"/>
      <c r="L556" s="23" t="s">
        <v>26</v>
      </c>
      <c r="M556" s="23"/>
      <c r="N556" s="23" t="e">
        <v>#N/A</v>
      </c>
      <c r="O556" s="23" t="s">
        <v>4889</v>
      </c>
      <c r="P556" s="29">
        <v>0</v>
      </c>
      <c r="Q556" s="23"/>
      <c r="R556" s="23"/>
      <c r="S556" s="23"/>
      <c r="T556" s="29">
        <v>0</v>
      </c>
      <c r="U556" s="29">
        <v>0</v>
      </c>
      <c r="V556" s="23"/>
      <c r="W556" s="25"/>
      <c r="X556" s="23"/>
      <c r="Y556" s="29">
        <v>0</v>
      </c>
      <c r="Z556" s="29">
        <v>0</v>
      </c>
      <c r="AA556" s="29">
        <v>0</v>
      </c>
      <c r="AB556" s="23"/>
      <c r="AC556" s="25"/>
      <c r="AD556" s="23"/>
      <c r="AE556" s="29">
        <v>0</v>
      </c>
      <c r="AF556" s="23" t="s">
        <v>4690</v>
      </c>
      <c r="AG556" s="25">
        <v>45516</v>
      </c>
      <c r="AH556" s="25">
        <v>45537</v>
      </c>
      <c r="AI556" s="25"/>
      <c r="AJ556" s="29">
        <v>147673</v>
      </c>
      <c r="AK556" s="29">
        <v>0</v>
      </c>
      <c r="AL556" s="29">
        <v>0</v>
      </c>
      <c r="AM556" s="29">
        <v>0</v>
      </c>
      <c r="AN556" s="29">
        <v>0</v>
      </c>
      <c r="AO556" s="29">
        <v>0</v>
      </c>
      <c r="AP556" s="29">
        <v>0</v>
      </c>
      <c r="AQ556" s="29">
        <v>0</v>
      </c>
      <c r="AR556" s="29">
        <v>0</v>
      </c>
      <c r="AS556" s="29">
        <v>0</v>
      </c>
      <c r="AT556" s="29">
        <v>0</v>
      </c>
      <c r="AU556" s="23"/>
      <c r="AV556" s="29">
        <v>0</v>
      </c>
      <c r="AW556" s="23"/>
      <c r="AX556" s="23"/>
      <c r="AY556" s="23"/>
      <c r="AZ556" s="29">
        <v>0</v>
      </c>
    </row>
    <row r="557" spans="1:52" s="27" customFormat="1" hidden="1" x14ac:dyDescent="0.2">
      <c r="A557" s="23">
        <v>891480000</v>
      </c>
      <c r="B557" s="23" t="s">
        <v>20</v>
      </c>
      <c r="C557" s="23" t="s">
        <v>4490</v>
      </c>
      <c r="D557" s="23" t="str">
        <f t="shared" si="10"/>
        <v>891480000_EI8040702</v>
      </c>
      <c r="E557" s="23" t="s">
        <v>1682</v>
      </c>
      <c r="F557" s="23" t="s">
        <v>2986</v>
      </c>
      <c r="G557" s="24">
        <v>45531</v>
      </c>
      <c r="H557" s="23"/>
      <c r="I557" s="26">
        <v>306706</v>
      </c>
      <c r="J557" s="26">
        <v>306706</v>
      </c>
      <c r="K557" s="23"/>
      <c r="L557" s="23" t="s">
        <v>26</v>
      </c>
      <c r="M557" s="23"/>
      <c r="N557" s="23" t="e">
        <v>#N/A</v>
      </c>
      <c r="O557" s="23" t="s">
        <v>4889</v>
      </c>
      <c r="P557" s="29">
        <v>0</v>
      </c>
      <c r="Q557" s="23"/>
      <c r="R557" s="23"/>
      <c r="S557" s="23"/>
      <c r="T557" s="29">
        <v>0</v>
      </c>
      <c r="U557" s="29">
        <v>0</v>
      </c>
      <c r="V557" s="23"/>
      <c r="W557" s="25"/>
      <c r="X557" s="23"/>
      <c r="Y557" s="29">
        <v>0</v>
      </c>
      <c r="Z557" s="29">
        <v>0</v>
      </c>
      <c r="AA557" s="29">
        <v>0</v>
      </c>
      <c r="AB557" s="23"/>
      <c r="AC557" s="25"/>
      <c r="AD557" s="23"/>
      <c r="AE557" s="29">
        <v>0</v>
      </c>
      <c r="AF557" s="23" t="s">
        <v>4690</v>
      </c>
      <c r="AG557" s="25">
        <v>45513</v>
      </c>
      <c r="AH557" s="25">
        <v>45537</v>
      </c>
      <c r="AI557" s="25"/>
      <c r="AJ557" s="29">
        <v>306706</v>
      </c>
      <c r="AK557" s="29">
        <v>0</v>
      </c>
      <c r="AL557" s="29">
        <v>0</v>
      </c>
      <c r="AM557" s="29">
        <v>0</v>
      </c>
      <c r="AN557" s="29">
        <v>0</v>
      </c>
      <c r="AO557" s="29">
        <v>0</v>
      </c>
      <c r="AP557" s="29">
        <v>0</v>
      </c>
      <c r="AQ557" s="29">
        <v>0</v>
      </c>
      <c r="AR557" s="29">
        <v>0</v>
      </c>
      <c r="AS557" s="29">
        <v>0</v>
      </c>
      <c r="AT557" s="29">
        <v>0</v>
      </c>
      <c r="AU557" s="23"/>
      <c r="AV557" s="29">
        <v>0</v>
      </c>
      <c r="AW557" s="23"/>
      <c r="AX557" s="23"/>
      <c r="AY557" s="23"/>
      <c r="AZ557" s="29">
        <v>0</v>
      </c>
    </row>
    <row r="558" spans="1:52" s="27" customFormat="1" hidden="1" x14ac:dyDescent="0.2">
      <c r="A558" s="23">
        <v>891480000</v>
      </c>
      <c r="B558" s="23" t="s">
        <v>20</v>
      </c>
      <c r="C558" s="23" t="s">
        <v>4491</v>
      </c>
      <c r="D558" s="23" t="str">
        <f t="shared" si="10"/>
        <v>891480000_EI586219</v>
      </c>
      <c r="E558" s="23" t="s">
        <v>1675</v>
      </c>
      <c r="F558" s="23" t="s">
        <v>2987</v>
      </c>
      <c r="G558" s="24">
        <v>45531</v>
      </c>
      <c r="H558" s="23"/>
      <c r="I558" s="26">
        <v>3627643</v>
      </c>
      <c r="J558" s="26">
        <v>3627643</v>
      </c>
      <c r="K558" s="23"/>
      <c r="L558" s="23" t="s">
        <v>26</v>
      </c>
      <c r="M558" s="23"/>
      <c r="N558" s="23" t="e">
        <v>#N/A</v>
      </c>
      <c r="O558" s="23" t="s">
        <v>4889</v>
      </c>
      <c r="P558" s="29">
        <v>0</v>
      </c>
      <c r="Q558" s="23"/>
      <c r="R558" s="23"/>
      <c r="S558" s="23"/>
      <c r="T558" s="29">
        <v>0</v>
      </c>
      <c r="U558" s="29">
        <v>0</v>
      </c>
      <c r="V558" s="23"/>
      <c r="W558" s="25"/>
      <c r="X558" s="23"/>
      <c r="Y558" s="29">
        <v>0</v>
      </c>
      <c r="Z558" s="29">
        <v>0</v>
      </c>
      <c r="AA558" s="29">
        <v>0</v>
      </c>
      <c r="AB558" s="23"/>
      <c r="AC558" s="25"/>
      <c r="AD558" s="23"/>
      <c r="AE558" s="29">
        <v>0</v>
      </c>
      <c r="AF558" s="23" t="s">
        <v>4690</v>
      </c>
      <c r="AG558" s="25">
        <v>45510</v>
      </c>
      <c r="AH558" s="25">
        <v>45537</v>
      </c>
      <c r="AI558" s="25"/>
      <c r="AJ558" s="29">
        <v>3627643</v>
      </c>
      <c r="AK558" s="29">
        <v>0</v>
      </c>
      <c r="AL558" s="29">
        <v>0</v>
      </c>
      <c r="AM558" s="29">
        <v>0</v>
      </c>
      <c r="AN558" s="29">
        <v>0</v>
      </c>
      <c r="AO558" s="29">
        <v>0</v>
      </c>
      <c r="AP558" s="29">
        <v>0</v>
      </c>
      <c r="AQ558" s="29">
        <v>0</v>
      </c>
      <c r="AR558" s="29">
        <v>0</v>
      </c>
      <c r="AS558" s="29">
        <v>0</v>
      </c>
      <c r="AT558" s="29">
        <v>0</v>
      </c>
      <c r="AU558" s="23"/>
      <c r="AV558" s="29">
        <v>0</v>
      </c>
      <c r="AW558" s="23"/>
      <c r="AX558" s="23"/>
      <c r="AY558" s="23"/>
      <c r="AZ558" s="29">
        <v>0</v>
      </c>
    </row>
    <row r="559" spans="1:52" s="27" customFormat="1" hidden="1" x14ac:dyDescent="0.2">
      <c r="A559" s="23">
        <v>891480000</v>
      </c>
      <c r="B559" s="23" t="s">
        <v>20</v>
      </c>
      <c r="C559" s="23" t="s">
        <v>4494</v>
      </c>
      <c r="D559" s="23" t="str">
        <f t="shared" si="10"/>
        <v>891480000_EI8040798</v>
      </c>
      <c r="E559" s="23" t="s">
        <v>1682</v>
      </c>
      <c r="F559" s="23" t="s">
        <v>2990</v>
      </c>
      <c r="G559" s="24">
        <v>45531</v>
      </c>
      <c r="H559" s="23"/>
      <c r="I559" s="26">
        <v>205462</v>
      </c>
      <c r="J559" s="26">
        <v>205462</v>
      </c>
      <c r="K559" s="23"/>
      <c r="L559" s="23" t="s">
        <v>26</v>
      </c>
      <c r="M559" s="23"/>
      <c r="N559" s="23" t="e">
        <v>#N/A</v>
      </c>
      <c r="O559" s="23" t="s">
        <v>4889</v>
      </c>
      <c r="P559" s="29">
        <v>0</v>
      </c>
      <c r="Q559" s="23"/>
      <c r="R559" s="23"/>
      <c r="S559" s="23"/>
      <c r="T559" s="29">
        <v>0</v>
      </c>
      <c r="U559" s="29">
        <v>0</v>
      </c>
      <c r="V559" s="23"/>
      <c r="W559" s="25"/>
      <c r="X559" s="23"/>
      <c r="Y559" s="29">
        <v>0</v>
      </c>
      <c r="Z559" s="29">
        <v>0</v>
      </c>
      <c r="AA559" s="29">
        <v>0</v>
      </c>
      <c r="AB559" s="23"/>
      <c r="AC559" s="25"/>
      <c r="AD559" s="23"/>
      <c r="AE559" s="29">
        <v>0</v>
      </c>
      <c r="AF559" s="23" t="s">
        <v>4690</v>
      </c>
      <c r="AG559" s="25">
        <v>45524</v>
      </c>
      <c r="AH559" s="25">
        <v>45537</v>
      </c>
      <c r="AI559" s="25"/>
      <c r="AJ559" s="29">
        <v>209962</v>
      </c>
      <c r="AK559" s="29">
        <v>0</v>
      </c>
      <c r="AL559" s="29">
        <v>0</v>
      </c>
      <c r="AM559" s="29">
        <v>0</v>
      </c>
      <c r="AN559" s="29">
        <v>0</v>
      </c>
      <c r="AO559" s="29">
        <v>0</v>
      </c>
      <c r="AP559" s="29">
        <v>0</v>
      </c>
      <c r="AQ559" s="29">
        <v>0</v>
      </c>
      <c r="AR559" s="29">
        <v>0</v>
      </c>
      <c r="AS559" s="29">
        <v>0</v>
      </c>
      <c r="AT559" s="29">
        <v>0</v>
      </c>
      <c r="AU559" s="23"/>
      <c r="AV559" s="29">
        <v>0</v>
      </c>
      <c r="AW559" s="23"/>
      <c r="AX559" s="23"/>
      <c r="AY559" s="23"/>
      <c r="AZ559" s="29">
        <v>0</v>
      </c>
    </row>
    <row r="560" spans="1:52" s="27" customFormat="1" hidden="1" x14ac:dyDescent="0.2">
      <c r="A560" s="23">
        <v>891480000</v>
      </c>
      <c r="B560" s="23" t="s">
        <v>20</v>
      </c>
      <c r="C560" s="23" t="s">
        <v>4496</v>
      </c>
      <c r="D560" s="23" t="str">
        <f t="shared" si="10"/>
        <v>891480000_EJ2810062</v>
      </c>
      <c r="E560" s="23" t="s">
        <v>1684</v>
      </c>
      <c r="F560" s="23" t="s">
        <v>2992</v>
      </c>
      <c r="G560" s="24">
        <v>45531</v>
      </c>
      <c r="H560" s="23"/>
      <c r="I560" s="26">
        <v>539588</v>
      </c>
      <c r="J560" s="26">
        <v>539588</v>
      </c>
      <c r="K560" s="23"/>
      <c r="L560" s="23" t="s">
        <v>26</v>
      </c>
      <c r="M560" s="23"/>
      <c r="N560" s="23" t="e">
        <v>#N/A</v>
      </c>
      <c r="O560" s="23" t="s">
        <v>4889</v>
      </c>
      <c r="P560" s="29">
        <v>0</v>
      </c>
      <c r="Q560" s="23"/>
      <c r="R560" s="23"/>
      <c r="S560" s="23"/>
      <c r="T560" s="29">
        <v>0</v>
      </c>
      <c r="U560" s="29">
        <v>0</v>
      </c>
      <c r="V560" s="23"/>
      <c r="W560" s="25"/>
      <c r="X560" s="23"/>
      <c r="Y560" s="29">
        <v>0</v>
      </c>
      <c r="Z560" s="29">
        <v>0</v>
      </c>
      <c r="AA560" s="29">
        <v>0</v>
      </c>
      <c r="AB560" s="23"/>
      <c r="AC560" s="25"/>
      <c r="AD560" s="23"/>
      <c r="AE560" s="29">
        <v>0</v>
      </c>
      <c r="AF560" s="23" t="s">
        <v>4690</v>
      </c>
      <c r="AG560" s="25">
        <v>45505</v>
      </c>
      <c r="AH560" s="25">
        <v>45537</v>
      </c>
      <c r="AI560" s="25"/>
      <c r="AJ560" s="29">
        <v>539588</v>
      </c>
      <c r="AK560" s="29">
        <v>0</v>
      </c>
      <c r="AL560" s="29">
        <v>0</v>
      </c>
      <c r="AM560" s="29">
        <v>0</v>
      </c>
      <c r="AN560" s="29">
        <v>0</v>
      </c>
      <c r="AO560" s="29">
        <v>0</v>
      </c>
      <c r="AP560" s="29">
        <v>0</v>
      </c>
      <c r="AQ560" s="29">
        <v>0</v>
      </c>
      <c r="AR560" s="29">
        <v>0</v>
      </c>
      <c r="AS560" s="29">
        <v>0</v>
      </c>
      <c r="AT560" s="29">
        <v>0</v>
      </c>
      <c r="AU560" s="23"/>
      <c r="AV560" s="29">
        <v>0</v>
      </c>
      <c r="AW560" s="23"/>
      <c r="AX560" s="23"/>
      <c r="AY560" s="23"/>
      <c r="AZ560" s="29">
        <v>0</v>
      </c>
    </row>
    <row r="561" spans="1:52" s="27" customFormat="1" hidden="1" x14ac:dyDescent="0.2">
      <c r="A561" s="23">
        <v>891480000</v>
      </c>
      <c r="B561" s="23" t="s">
        <v>20</v>
      </c>
      <c r="C561" s="23" t="s">
        <v>4497</v>
      </c>
      <c r="D561" s="23" t="str">
        <f t="shared" si="10"/>
        <v>891480000_EI8040795</v>
      </c>
      <c r="E561" s="23" t="s">
        <v>1682</v>
      </c>
      <c r="F561" s="23" t="s">
        <v>2993</v>
      </c>
      <c r="G561" s="24">
        <v>45531</v>
      </c>
      <c r="H561" s="23"/>
      <c r="I561" s="26">
        <v>271406</v>
      </c>
      <c r="J561" s="26">
        <v>271406</v>
      </c>
      <c r="K561" s="23"/>
      <c r="L561" s="23" t="s">
        <v>26</v>
      </c>
      <c r="M561" s="23"/>
      <c r="N561" s="23" t="e">
        <v>#N/A</v>
      </c>
      <c r="O561" s="23" t="s">
        <v>4889</v>
      </c>
      <c r="P561" s="29">
        <v>0</v>
      </c>
      <c r="Q561" s="23"/>
      <c r="R561" s="23"/>
      <c r="S561" s="23"/>
      <c r="T561" s="29">
        <v>0</v>
      </c>
      <c r="U561" s="29">
        <v>0</v>
      </c>
      <c r="V561" s="23"/>
      <c r="W561" s="25"/>
      <c r="X561" s="23"/>
      <c r="Y561" s="29">
        <v>0</v>
      </c>
      <c r="Z561" s="29">
        <v>0</v>
      </c>
      <c r="AA561" s="29">
        <v>0</v>
      </c>
      <c r="AB561" s="23"/>
      <c r="AC561" s="25"/>
      <c r="AD561" s="23"/>
      <c r="AE561" s="29">
        <v>0</v>
      </c>
      <c r="AF561" s="23" t="s">
        <v>4690</v>
      </c>
      <c r="AG561" s="25">
        <v>45524</v>
      </c>
      <c r="AH561" s="25">
        <v>45537</v>
      </c>
      <c r="AI561" s="25"/>
      <c r="AJ561" s="29">
        <v>306706</v>
      </c>
      <c r="AK561" s="29">
        <v>0</v>
      </c>
      <c r="AL561" s="29">
        <v>0</v>
      </c>
      <c r="AM561" s="29">
        <v>0</v>
      </c>
      <c r="AN561" s="29">
        <v>0</v>
      </c>
      <c r="AO561" s="29">
        <v>0</v>
      </c>
      <c r="AP561" s="29">
        <v>0</v>
      </c>
      <c r="AQ561" s="29">
        <v>0</v>
      </c>
      <c r="AR561" s="29">
        <v>0</v>
      </c>
      <c r="AS561" s="29">
        <v>0</v>
      </c>
      <c r="AT561" s="29">
        <v>0</v>
      </c>
      <c r="AU561" s="23"/>
      <c r="AV561" s="29">
        <v>0</v>
      </c>
      <c r="AW561" s="23"/>
      <c r="AX561" s="23"/>
      <c r="AY561" s="23"/>
      <c r="AZ561" s="29">
        <v>0</v>
      </c>
    </row>
    <row r="562" spans="1:52" s="27" customFormat="1" hidden="1" x14ac:dyDescent="0.2">
      <c r="A562" s="23">
        <v>891480000</v>
      </c>
      <c r="B562" s="23" t="s">
        <v>20</v>
      </c>
      <c r="C562" s="23" t="s">
        <v>4498</v>
      </c>
      <c r="D562" s="23" t="str">
        <f t="shared" si="10"/>
        <v>891480000_EJ0824491</v>
      </c>
      <c r="E562" s="23" t="s">
        <v>1692</v>
      </c>
      <c r="F562" s="23" t="s">
        <v>2994</v>
      </c>
      <c r="G562" s="24">
        <v>45531</v>
      </c>
      <c r="H562" s="23"/>
      <c r="I562" s="26">
        <v>271406</v>
      </c>
      <c r="J562" s="26">
        <v>271406</v>
      </c>
      <c r="K562" s="23"/>
      <c r="L562" s="23" t="s">
        <v>26</v>
      </c>
      <c r="M562" s="23"/>
      <c r="N562" s="23" t="e">
        <v>#N/A</v>
      </c>
      <c r="O562" s="23" t="s">
        <v>4889</v>
      </c>
      <c r="P562" s="29">
        <v>0</v>
      </c>
      <c r="Q562" s="23"/>
      <c r="R562" s="23"/>
      <c r="S562" s="23"/>
      <c r="T562" s="29">
        <v>0</v>
      </c>
      <c r="U562" s="29">
        <v>0</v>
      </c>
      <c r="V562" s="23"/>
      <c r="W562" s="25"/>
      <c r="X562" s="23"/>
      <c r="Y562" s="29">
        <v>0</v>
      </c>
      <c r="Z562" s="29">
        <v>0</v>
      </c>
      <c r="AA562" s="29">
        <v>0</v>
      </c>
      <c r="AB562" s="23"/>
      <c r="AC562" s="25"/>
      <c r="AD562" s="23"/>
      <c r="AE562" s="29">
        <v>0</v>
      </c>
      <c r="AF562" s="23" t="s">
        <v>4690</v>
      </c>
      <c r="AG562" s="25">
        <v>45524</v>
      </c>
      <c r="AH562" s="25">
        <v>45537</v>
      </c>
      <c r="AI562" s="25"/>
      <c r="AJ562" s="29">
        <v>306706</v>
      </c>
      <c r="AK562" s="29">
        <v>0</v>
      </c>
      <c r="AL562" s="29">
        <v>0</v>
      </c>
      <c r="AM562" s="29">
        <v>0</v>
      </c>
      <c r="AN562" s="29">
        <v>0</v>
      </c>
      <c r="AO562" s="29">
        <v>0</v>
      </c>
      <c r="AP562" s="29">
        <v>0</v>
      </c>
      <c r="AQ562" s="29">
        <v>0</v>
      </c>
      <c r="AR562" s="29">
        <v>0</v>
      </c>
      <c r="AS562" s="29">
        <v>0</v>
      </c>
      <c r="AT562" s="29">
        <v>0</v>
      </c>
      <c r="AU562" s="23"/>
      <c r="AV562" s="29">
        <v>0</v>
      </c>
      <c r="AW562" s="23"/>
      <c r="AX562" s="23"/>
      <c r="AY562" s="23"/>
      <c r="AZ562" s="29">
        <v>0</v>
      </c>
    </row>
    <row r="563" spans="1:52" s="27" customFormat="1" hidden="1" x14ac:dyDescent="0.2">
      <c r="A563" s="23">
        <v>891480000</v>
      </c>
      <c r="B563" s="23" t="s">
        <v>20</v>
      </c>
      <c r="C563" s="23" t="s">
        <v>4499</v>
      </c>
      <c r="D563" s="23" t="str">
        <f t="shared" si="10"/>
        <v>891480000_EI8040791</v>
      </c>
      <c r="E563" s="23" t="s">
        <v>1682</v>
      </c>
      <c r="F563" s="23" t="s">
        <v>2995</v>
      </c>
      <c r="G563" s="24">
        <v>45531</v>
      </c>
      <c r="H563" s="23"/>
      <c r="I563" s="26">
        <v>271406</v>
      </c>
      <c r="J563" s="26">
        <v>271406</v>
      </c>
      <c r="K563" s="23"/>
      <c r="L563" s="23" t="s">
        <v>26</v>
      </c>
      <c r="M563" s="23"/>
      <c r="N563" s="23" t="e">
        <v>#N/A</v>
      </c>
      <c r="O563" s="23" t="s">
        <v>4889</v>
      </c>
      <c r="P563" s="29">
        <v>0</v>
      </c>
      <c r="Q563" s="23"/>
      <c r="R563" s="23"/>
      <c r="S563" s="23"/>
      <c r="T563" s="29">
        <v>0</v>
      </c>
      <c r="U563" s="29">
        <v>0</v>
      </c>
      <c r="V563" s="23"/>
      <c r="W563" s="25"/>
      <c r="X563" s="23"/>
      <c r="Y563" s="29">
        <v>0</v>
      </c>
      <c r="Z563" s="29">
        <v>0</v>
      </c>
      <c r="AA563" s="29">
        <v>0</v>
      </c>
      <c r="AB563" s="23"/>
      <c r="AC563" s="25"/>
      <c r="AD563" s="23"/>
      <c r="AE563" s="29">
        <v>0</v>
      </c>
      <c r="AF563" s="23" t="s">
        <v>4690</v>
      </c>
      <c r="AG563" s="25">
        <v>45524</v>
      </c>
      <c r="AH563" s="25">
        <v>45537</v>
      </c>
      <c r="AI563" s="25"/>
      <c r="AJ563" s="29">
        <v>306706</v>
      </c>
      <c r="AK563" s="29">
        <v>0</v>
      </c>
      <c r="AL563" s="29">
        <v>0</v>
      </c>
      <c r="AM563" s="29">
        <v>0</v>
      </c>
      <c r="AN563" s="29">
        <v>0</v>
      </c>
      <c r="AO563" s="29">
        <v>0</v>
      </c>
      <c r="AP563" s="29">
        <v>0</v>
      </c>
      <c r="AQ563" s="29">
        <v>0</v>
      </c>
      <c r="AR563" s="29">
        <v>0</v>
      </c>
      <c r="AS563" s="29">
        <v>0</v>
      </c>
      <c r="AT563" s="29">
        <v>0</v>
      </c>
      <c r="AU563" s="23"/>
      <c r="AV563" s="29">
        <v>0</v>
      </c>
      <c r="AW563" s="23"/>
      <c r="AX563" s="23"/>
      <c r="AY563" s="23"/>
      <c r="AZ563" s="29">
        <v>0</v>
      </c>
    </row>
    <row r="564" spans="1:52" s="27" customFormat="1" hidden="1" x14ac:dyDescent="0.2">
      <c r="A564" s="23">
        <v>891480000</v>
      </c>
      <c r="B564" s="23" t="s">
        <v>20</v>
      </c>
      <c r="C564" s="23" t="s">
        <v>4507</v>
      </c>
      <c r="D564" s="23" t="str">
        <f t="shared" si="10"/>
        <v>891480000_EI433937</v>
      </c>
      <c r="E564" s="23" t="s">
        <v>1702</v>
      </c>
      <c r="F564" s="23" t="s">
        <v>3003</v>
      </c>
      <c r="G564" s="24">
        <v>45531</v>
      </c>
      <c r="H564" s="23"/>
      <c r="I564" s="26">
        <v>136434</v>
      </c>
      <c r="J564" s="26">
        <v>136434</v>
      </c>
      <c r="K564" s="23"/>
      <c r="L564" s="23" t="s">
        <v>26</v>
      </c>
      <c r="M564" s="23"/>
      <c r="N564" s="23" t="e">
        <v>#N/A</v>
      </c>
      <c r="O564" s="23" t="s">
        <v>4889</v>
      </c>
      <c r="P564" s="29">
        <v>0</v>
      </c>
      <c r="Q564" s="23"/>
      <c r="R564" s="23"/>
      <c r="S564" s="23"/>
      <c r="T564" s="29">
        <v>0</v>
      </c>
      <c r="U564" s="29">
        <v>0</v>
      </c>
      <c r="V564" s="23"/>
      <c r="W564" s="25"/>
      <c r="X564" s="23"/>
      <c r="Y564" s="29">
        <v>0</v>
      </c>
      <c r="Z564" s="29">
        <v>0</v>
      </c>
      <c r="AA564" s="29">
        <v>0</v>
      </c>
      <c r="AB564" s="23"/>
      <c r="AC564" s="25"/>
      <c r="AD564" s="23"/>
      <c r="AE564" s="29">
        <v>0</v>
      </c>
      <c r="AF564" s="23" t="s">
        <v>4690</v>
      </c>
      <c r="AG564" s="25">
        <v>45505</v>
      </c>
      <c r="AH564" s="25">
        <v>45537</v>
      </c>
      <c r="AI564" s="25"/>
      <c r="AJ564" s="29">
        <v>136434</v>
      </c>
      <c r="AK564" s="29">
        <v>0</v>
      </c>
      <c r="AL564" s="29">
        <v>0</v>
      </c>
      <c r="AM564" s="29">
        <v>0</v>
      </c>
      <c r="AN564" s="29">
        <v>0</v>
      </c>
      <c r="AO564" s="29">
        <v>0</v>
      </c>
      <c r="AP564" s="29">
        <v>0</v>
      </c>
      <c r="AQ564" s="29">
        <v>0</v>
      </c>
      <c r="AR564" s="29">
        <v>0</v>
      </c>
      <c r="AS564" s="29">
        <v>0</v>
      </c>
      <c r="AT564" s="29">
        <v>0</v>
      </c>
      <c r="AU564" s="23"/>
      <c r="AV564" s="29">
        <v>0</v>
      </c>
      <c r="AW564" s="23"/>
      <c r="AX564" s="23"/>
      <c r="AY564" s="23"/>
      <c r="AZ564" s="29">
        <v>0</v>
      </c>
    </row>
    <row r="565" spans="1:52" s="27" customFormat="1" hidden="1" x14ac:dyDescent="0.2">
      <c r="A565" s="23">
        <v>891480000</v>
      </c>
      <c r="B565" s="23" t="s">
        <v>20</v>
      </c>
      <c r="C565" s="23" t="s">
        <v>4508</v>
      </c>
      <c r="D565" s="23" t="str">
        <f t="shared" si="10"/>
        <v>891480000_EI8226380</v>
      </c>
      <c r="E565" s="23" t="s">
        <v>1689</v>
      </c>
      <c r="F565" s="23" t="s">
        <v>3004</v>
      </c>
      <c r="G565" s="24">
        <v>45531</v>
      </c>
      <c r="H565" s="23"/>
      <c r="I565" s="26">
        <v>297958</v>
      </c>
      <c r="J565" s="26">
        <v>297958</v>
      </c>
      <c r="K565" s="23"/>
      <c r="L565" s="23" t="s">
        <v>26</v>
      </c>
      <c r="M565" s="23"/>
      <c r="N565" s="23" t="e">
        <v>#N/A</v>
      </c>
      <c r="O565" s="23" t="s">
        <v>4889</v>
      </c>
      <c r="P565" s="29">
        <v>0</v>
      </c>
      <c r="Q565" s="23"/>
      <c r="R565" s="23"/>
      <c r="S565" s="23"/>
      <c r="T565" s="29">
        <v>0</v>
      </c>
      <c r="U565" s="29">
        <v>0</v>
      </c>
      <c r="V565" s="23"/>
      <c r="W565" s="25"/>
      <c r="X565" s="23"/>
      <c r="Y565" s="29">
        <v>0</v>
      </c>
      <c r="Z565" s="29">
        <v>0</v>
      </c>
      <c r="AA565" s="29">
        <v>0</v>
      </c>
      <c r="AB565" s="23"/>
      <c r="AC565" s="25"/>
      <c r="AD565" s="23"/>
      <c r="AE565" s="29">
        <v>0</v>
      </c>
      <c r="AF565" s="23" t="s">
        <v>4690</v>
      </c>
      <c r="AG565" s="25">
        <v>45517</v>
      </c>
      <c r="AH565" s="25">
        <v>45537</v>
      </c>
      <c r="AI565" s="25"/>
      <c r="AJ565" s="29">
        <v>297958</v>
      </c>
      <c r="AK565" s="29">
        <v>0</v>
      </c>
      <c r="AL565" s="29">
        <v>0</v>
      </c>
      <c r="AM565" s="29">
        <v>0</v>
      </c>
      <c r="AN565" s="29">
        <v>0</v>
      </c>
      <c r="AO565" s="29">
        <v>0</v>
      </c>
      <c r="AP565" s="29">
        <v>0</v>
      </c>
      <c r="AQ565" s="29">
        <v>0</v>
      </c>
      <c r="AR565" s="29">
        <v>0</v>
      </c>
      <c r="AS565" s="29">
        <v>0</v>
      </c>
      <c r="AT565" s="29">
        <v>0</v>
      </c>
      <c r="AU565" s="23"/>
      <c r="AV565" s="29">
        <v>0</v>
      </c>
      <c r="AW565" s="23"/>
      <c r="AX565" s="23"/>
      <c r="AY565" s="23"/>
      <c r="AZ565" s="29">
        <v>0</v>
      </c>
    </row>
    <row r="566" spans="1:52" s="27" customFormat="1" hidden="1" x14ac:dyDescent="0.2">
      <c r="A566" s="23">
        <v>891480000</v>
      </c>
      <c r="B566" s="23" t="s">
        <v>20</v>
      </c>
      <c r="C566" s="23" t="s">
        <v>4511</v>
      </c>
      <c r="D566" s="23" t="str">
        <f t="shared" si="10"/>
        <v>891480000_EJ2742666</v>
      </c>
      <c r="E566" s="23" t="s">
        <v>1715</v>
      </c>
      <c r="F566" s="23" t="s">
        <v>3007</v>
      </c>
      <c r="G566" s="24">
        <v>45531</v>
      </c>
      <c r="H566" s="23"/>
      <c r="I566" s="26">
        <v>39093</v>
      </c>
      <c r="J566" s="26">
        <v>39093</v>
      </c>
      <c r="K566" s="23"/>
      <c r="L566" s="23" t="s">
        <v>26</v>
      </c>
      <c r="M566" s="23"/>
      <c r="N566" s="23" t="e">
        <v>#N/A</v>
      </c>
      <c r="O566" s="23" t="s">
        <v>4889</v>
      </c>
      <c r="P566" s="29">
        <v>0</v>
      </c>
      <c r="Q566" s="23"/>
      <c r="R566" s="23"/>
      <c r="S566" s="23"/>
      <c r="T566" s="29">
        <v>0</v>
      </c>
      <c r="U566" s="29">
        <v>0</v>
      </c>
      <c r="V566" s="23"/>
      <c r="W566" s="25"/>
      <c r="X566" s="23"/>
      <c r="Y566" s="29">
        <v>0</v>
      </c>
      <c r="Z566" s="29">
        <v>0</v>
      </c>
      <c r="AA566" s="29">
        <v>0</v>
      </c>
      <c r="AB566" s="23"/>
      <c r="AC566" s="25"/>
      <c r="AD566" s="23"/>
      <c r="AE566" s="29">
        <v>0</v>
      </c>
      <c r="AF566" s="23" t="s">
        <v>4690</v>
      </c>
      <c r="AG566" s="25">
        <v>45517</v>
      </c>
      <c r="AH566" s="25">
        <v>45537</v>
      </c>
      <c r="AI566" s="25"/>
      <c r="AJ566" s="29">
        <v>39093</v>
      </c>
      <c r="AK566" s="29">
        <v>0</v>
      </c>
      <c r="AL566" s="29">
        <v>0</v>
      </c>
      <c r="AM566" s="29">
        <v>0</v>
      </c>
      <c r="AN566" s="29">
        <v>0</v>
      </c>
      <c r="AO566" s="29">
        <v>0</v>
      </c>
      <c r="AP566" s="29">
        <v>0</v>
      </c>
      <c r="AQ566" s="29">
        <v>0</v>
      </c>
      <c r="AR566" s="29">
        <v>0</v>
      </c>
      <c r="AS566" s="29">
        <v>0</v>
      </c>
      <c r="AT566" s="29">
        <v>0</v>
      </c>
      <c r="AU566" s="23"/>
      <c r="AV566" s="29">
        <v>0</v>
      </c>
      <c r="AW566" s="23"/>
      <c r="AX566" s="23"/>
      <c r="AY566" s="23"/>
      <c r="AZ566" s="29">
        <v>0</v>
      </c>
    </row>
    <row r="567" spans="1:52" s="27" customFormat="1" hidden="1" x14ac:dyDescent="0.2">
      <c r="A567" s="23">
        <v>891480000</v>
      </c>
      <c r="B567" s="23" t="s">
        <v>20</v>
      </c>
      <c r="C567" s="23" t="s">
        <v>4515</v>
      </c>
      <c r="D567" s="23" t="str">
        <f t="shared" si="10"/>
        <v>891480000_EJ2742654</v>
      </c>
      <c r="E567" s="23" t="s">
        <v>1715</v>
      </c>
      <c r="F567" s="23" t="s">
        <v>3011</v>
      </c>
      <c r="G567" s="24">
        <v>45531</v>
      </c>
      <c r="H567" s="23"/>
      <c r="I567" s="26">
        <v>143316</v>
      </c>
      <c r="J567" s="26">
        <v>143316</v>
      </c>
      <c r="K567" s="23"/>
      <c r="L567" s="23" t="s">
        <v>26</v>
      </c>
      <c r="M567" s="23"/>
      <c r="N567" s="23" t="e">
        <v>#N/A</v>
      </c>
      <c r="O567" s="23" t="s">
        <v>4889</v>
      </c>
      <c r="P567" s="29">
        <v>0</v>
      </c>
      <c r="Q567" s="23"/>
      <c r="R567" s="23"/>
      <c r="S567" s="23"/>
      <c r="T567" s="29">
        <v>0</v>
      </c>
      <c r="U567" s="29">
        <v>0</v>
      </c>
      <c r="V567" s="23"/>
      <c r="W567" s="25"/>
      <c r="X567" s="23"/>
      <c r="Y567" s="29">
        <v>0</v>
      </c>
      <c r="Z567" s="29">
        <v>0</v>
      </c>
      <c r="AA567" s="29">
        <v>0</v>
      </c>
      <c r="AB567" s="23"/>
      <c r="AC567" s="25"/>
      <c r="AD567" s="23"/>
      <c r="AE567" s="29">
        <v>0</v>
      </c>
      <c r="AF567" s="23" t="s">
        <v>4690</v>
      </c>
      <c r="AG567" s="25">
        <v>45517</v>
      </c>
      <c r="AH567" s="25">
        <v>45537</v>
      </c>
      <c r="AI567" s="25"/>
      <c r="AJ567" s="29">
        <v>143316</v>
      </c>
      <c r="AK567" s="29">
        <v>0</v>
      </c>
      <c r="AL567" s="29">
        <v>0</v>
      </c>
      <c r="AM567" s="29">
        <v>0</v>
      </c>
      <c r="AN567" s="29">
        <v>0</v>
      </c>
      <c r="AO567" s="29">
        <v>0</v>
      </c>
      <c r="AP567" s="29">
        <v>0</v>
      </c>
      <c r="AQ567" s="29">
        <v>0</v>
      </c>
      <c r="AR567" s="29">
        <v>0</v>
      </c>
      <c r="AS567" s="29">
        <v>0</v>
      </c>
      <c r="AT567" s="29">
        <v>0</v>
      </c>
      <c r="AU567" s="23"/>
      <c r="AV567" s="29">
        <v>0</v>
      </c>
      <c r="AW567" s="23"/>
      <c r="AX567" s="23"/>
      <c r="AY567" s="23"/>
      <c r="AZ567" s="29">
        <v>0</v>
      </c>
    </row>
    <row r="568" spans="1:52" s="27" customFormat="1" hidden="1" x14ac:dyDescent="0.2">
      <c r="A568" s="23">
        <v>891480000</v>
      </c>
      <c r="B568" s="23" t="s">
        <v>20</v>
      </c>
      <c r="C568" s="23" t="s">
        <v>4516</v>
      </c>
      <c r="D568" s="23" t="str">
        <f t="shared" si="10"/>
        <v>891480000_EJ0824192</v>
      </c>
      <c r="E568" s="23" t="s">
        <v>1692</v>
      </c>
      <c r="F568" s="23" t="s">
        <v>3012</v>
      </c>
      <c r="G568" s="24">
        <v>45531</v>
      </c>
      <c r="H568" s="23"/>
      <c r="I568" s="26">
        <v>64500</v>
      </c>
      <c r="J568" s="26">
        <v>64500</v>
      </c>
      <c r="K568" s="23"/>
      <c r="L568" s="23" t="s">
        <v>26</v>
      </c>
      <c r="M568" s="23"/>
      <c r="N568" s="23" t="e">
        <v>#N/A</v>
      </c>
      <c r="O568" s="23" t="s">
        <v>4889</v>
      </c>
      <c r="P568" s="29">
        <v>0</v>
      </c>
      <c r="Q568" s="23"/>
      <c r="R568" s="23"/>
      <c r="S568" s="23"/>
      <c r="T568" s="29">
        <v>0</v>
      </c>
      <c r="U568" s="29">
        <v>0</v>
      </c>
      <c r="V568" s="23"/>
      <c r="W568" s="25"/>
      <c r="X568" s="23"/>
      <c r="Y568" s="29">
        <v>0</v>
      </c>
      <c r="Z568" s="29">
        <v>0</v>
      </c>
      <c r="AA568" s="29">
        <v>0</v>
      </c>
      <c r="AB568" s="23"/>
      <c r="AC568" s="25"/>
      <c r="AD568" s="23"/>
      <c r="AE568" s="29">
        <v>0</v>
      </c>
      <c r="AF568" s="23" t="s">
        <v>4690</v>
      </c>
      <c r="AG568" s="25">
        <v>45517</v>
      </c>
      <c r="AH568" s="25">
        <v>45537</v>
      </c>
      <c r="AI568" s="25"/>
      <c r="AJ568" s="29">
        <v>64500</v>
      </c>
      <c r="AK568" s="29">
        <v>0</v>
      </c>
      <c r="AL568" s="29">
        <v>0</v>
      </c>
      <c r="AM568" s="29">
        <v>0</v>
      </c>
      <c r="AN568" s="29">
        <v>0</v>
      </c>
      <c r="AO568" s="29">
        <v>0</v>
      </c>
      <c r="AP568" s="29">
        <v>0</v>
      </c>
      <c r="AQ568" s="29">
        <v>0</v>
      </c>
      <c r="AR568" s="29">
        <v>0</v>
      </c>
      <c r="AS568" s="29">
        <v>0</v>
      </c>
      <c r="AT568" s="29">
        <v>0</v>
      </c>
      <c r="AU568" s="23"/>
      <c r="AV568" s="29">
        <v>0</v>
      </c>
      <c r="AW568" s="23"/>
      <c r="AX568" s="23"/>
      <c r="AY568" s="23"/>
      <c r="AZ568" s="29">
        <v>0</v>
      </c>
    </row>
    <row r="569" spans="1:52" s="27" customFormat="1" hidden="1" x14ac:dyDescent="0.2">
      <c r="A569" s="23">
        <v>891480000</v>
      </c>
      <c r="B569" s="23" t="s">
        <v>20</v>
      </c>
      <c r="C569" s="23" t="s">
        <v>4519</v>
      </c>
      <c r="D569" s="23" t="str">
        <f t="shared" si="10"/>
        <v>891480000_EI2838568</v>
      </c>
      <c r="E569" s="23" t="s">
        <v>1700</v>
      </c>
      <c r="F569" s="23" t="s">
        <v>3015</v>
      </c>
      <c r="G569" s="24">
        <v>45531</v>
      </c>
      <c r="H569" s="23"/>
      <c r="I569" s="26">
        <v>64500</v>
      </c>
      <c r="J569" s="26">
        <v>64500</v>
      </c>
      <c r="K569" s="23"/>
      <c r="L569" s="23" t="s">
        <v>26</v>
      </c>
      <c r="M569" s="23"/>
      <c r="N569" s="23" t="e">
        <v>#N/A</v>
      </c>
      <c r="O569" s="23" t="s">
        <v>4889</v>
      </c>
      <c r="P569" s="29">
        <v>0</v>
      </c>
      <c r="Q569" s="23"/>
      <c r="R569" s="23"/>
      <c r="S569" s="23"/>
      <c r="T569" s="29">
        <v>0</v>
      </c>
      <c r="U569" s="29">
        <v>0</v>
      </c>
      <c r="V569" s="23"/>
      <c r="W569" s="25"/>
      <c r="X569" s="23"/>
      <c r="Y569" s="29">
        <v>0</v>
      </c>
      <c r="Z569" s="29">
        <v>0</v>
      </c>
      <c r="AA569" s="29">
        <v>0</v>
      </c>
      <c r="AB569" s="23"/>
      <c r="AC569" s="25"/>
      <c r="AD569" s="23"/>
      <c r="AE569" s="29">
        <v>0</v>
      </c>
      <c r="AF569" s="23" t="s">
        <v>4690</v>
      </c>
      <c r="AG569" s="25">
        <v>45517</v>
      </c>
      <c r="AH569" s="25">
        <v>45537</v>
      </c>
      <c r="AI569" s="25"/>
      <c r="AJ569" s="29">
        <v>64500</v>
      </c>
      <c r="AK569" s="29">
        <v>0</v>
      </c>
      <c r="AL569" s="29">
        <v>0</v>
      </c>
      <c r="AM569" s="29">
        <v>0</v>
      </c>
      <c r="AN569" s="29">
        <v>0</v>
      </c>
      <c r="AO569" s="29">
        <v>0</v>
      </c>
      <c r="AP569" s="29">
        <v>0</v>
      </c>
      <c r="AQ569" s="29">
        <v>0</v>
      </c>
      <c r="AR569" s="29">
        <v>0</v>
      </c>
      <c r="AS569" s="29">
        <v>0</v>
      </c>
      <c r="AT569" s="29">
        <v>0</v>
      </c>
      <c r="AU569" s="23"/>
      <c r="AV569" s="29">
        <v>0</v>
      </c>
      <c r="AW569" s="23"/>
      <c r="AX569" s="23"/>
      <c r="AY569" s="23"/>
      <c r="AZ569" s="29">
        <v>0</v>
      </c>
    </row>
    <row r="570" spans="1:52" s="27" customFormat="1" hidden="1" x14ac:dyDescent="0.2">
      <c r="A570" s="23">
        <v>891480000</v>
      </c>
      <c r="B570" s="23" t="s">
        <v>20</v>
      </c>
      <c r="C570" s="23" t="s">
        <v>4520</v>
      </c>
      <c r="D570" s="23" t="str">
        <f t="shared" si="10"/>
        <v>891480000_EI6240933</v>
      </c>
      <c r="E570" s="23" t="s">
        <v>1714</v>
      </c>
      <c r="F570" s="23" t="s">
        <v>2999</v>
      </c>
      <c r="G570" s="24">
        <v>45531</v>
      </c>
      <c r="H570" s="23"/>
      <c r="I570" s="26">
        <v>69629</v>
      </c>
      <c r="J570" s="26">
        <v>69629</v>
      </c>
      <c r="K570" s="23"/>
      <c r="L570" s="23" t="s">
        <v>26</v>
      </c>
      <c r="M570" s="23"/>
      <c r="N570" s="23" t="e">
        <v>#N/A</v>
      </c>
      <c r="O570" s="23" t="s">
        <v>4889</v>
      </c>
      <c r="P570" s="29">
        <v>0</v>
      </c>
      <c r="Q570" s="23"/>
      <c r="R570" s="23"/>
      <c r="S570" s="23"/>
      <c r="T570" s="29">
        <v>0</v>
      </c>
      <c r="U570" s="29">
        <v>0</v>
      </c>
      <c r="V570" s="23"/>
      <c r="W570" s="25"/>
      <c r="X570" s="23"/>
      <c r="Y570" s="29">
        <v>0</v>
      </c>
      <c r="Z570" s="29">
        <v>0</v>
      </c>
      <c r="AA570" s="29">
        <v>0</v>
      </c>
      <c r="AB570" s="23"/>
      <c r="AC570" s="25"/>
      <c r="AD570" s="23"/>
      <c r="AE570" s="29">
        <v>0</v>
      </c>
      <c r="AF570" s="23" t="s">
        <v>4690</v>
      </c>
      <c r="AG570" s="25">
        <v>45517</v>
      </c>
      <c r="AH570" s="25">
        <v>45537</v>
      </c>
      <c r="AI570" s="25"/>
      <c r="AJ570" s="29">
        <v>69629</v>
      </c>
      <c r="AK570" s="29">
        <v>0</v>
      </c>
      <c r="AL570" s="29">
        <v>0</v>
      </c>
      <c r="AM570" s="29">
        <v>0</v>
      </c>
      <c r="AN570" s="29">
        <v>0</v>
      </c>
      <c r="AO570" s="29">
        <v>0</v>
      </c>
      <c r="AP570" s="29">
        <v>0</v>
      </c>
      <c r="AQ570" s="29">
        <v>0</v>
      </c>
      <c r="AR570" s="29">
        <v>0</v>
      </c>
      <c r="AS570" s="29">
        <v>0</v>
      </c>
      <c r="AT570" s="29">
        <v>0</v>
      </c>
      <c r="AU570" s="23"/>
      <c r="AV570" s="29">
        <v>0</v>
      </c>
      <c r="AW570" s="23"/>
      <c r="AX570" s="23"/>
      <c r="AY570" s="23"/>
      <c r="AZ570" s="29">
        <v>0</v>
      </c>
    </row>
    <row r="571" spans="1:52" s="27" customFormat="1" hidden="1" x14ac:dyDescent="0.2">
      <c r="A571" s="23">
        <v>891480000</v>
      </c>
      <c r="B571" s="23" t="s">
        <v>20</v>
      </c>
      <c r="C571" s="23" t="s">
        <v>4523</v>
      </c>
      <c r="D571" s="23" t="str">
        <f t="shared" si="10"/>
        <v>891480000_EI2838539</v>
      </c>
      <c r="E571" s="23" t="s">
        <v>1700</v>
      </c>
      <c r="F571" s="23" t="s">
        <v>3018</v>
      </c>
      <c r="G571" s="24">
        <v>45531</v>
      </c>
      <c r="H571" s="23"/>
      <c r="I571" s="26">
        <v>112500</v>
      </c>
      <c r="J571" s="26">
        <v>112500</v>
      </c>
      <c r="K571" s="23"/>
      <c r="L571" s="23" t="s">
        <v>26</v>
      </c>
      <c r="M571" s="23"/>
      <c r="N571" s="23" t="e">
        <v>#N/A</v>
      </c>
      <c r="O571" s="23" t="s">
        <v>4889</v>
      </c>
      <c r="P571" s="29">
        <v>0</v>
      </c>
      <c r="Q571" s="23"/>
      <c r="R571" s="23"/>
      <c r="S571" s="23"/>
      <c r="T571" s="29">
        <v>0</v>
      </c>
      <c r="U571" s="29">
        <v>0</v>
      </c>
      <c r="V571" s="23"/>
      <c r="W571" s="25"/>
      <c r="X571" s="23"/>
      <c r="Y571" s="29">
        <v>0</v>
      </c>
      <c r="Z571" s="29">
        <v>0</v>
      </c>
      <c r="AA571" s="29">
        <v>0</v>
      </c>
      <c r="AB571" s="23"/>
      <c r="AC571" s="25"/>
      <c r="AD571" s="23"/>
      <c r="AE571" s="29">
        <v>0</v>
      </c>
      <c r="AF571" s="23" t="s">
        <v>4690</v>
      </c>
      <c r="AG571" s="25">
        <v>45516</v>
      </c>
      <c r="AH571" s="25">
        <v>45537</v>
      </c>
      <c r="AI571" s="25"/>
      <c r="AJ571" s="29">
        <v>112500</v>
      </c>
      <c r="AK571" s="29">
        <v>0</v>
      </c>
      <c r="AL571" s="29">
        <v>0</v>
      </c>
      <c r="AM571" s="29">
        <v>0</v>
      </c>
      <c r="AN571" s="29">
        <v>0</v>
      </c>
      <c r="AO571" s="29">
        <v>0</v>
      </c>
      <c r="AP571" s="29">
        <v>0</v>
      </c>
      <c r="AQ571" s="29">
        <v>0</v>
      </c>
      <c r="AR571" s="29">
        <v>0</v>
      </c>
      <c r="AS571" s="29">
        <v>0</v>
      </c>
      <c r="AT571" s="29">
        <v>0</v>
      </c>
      <c r="AU571" s="23"/>
      <c r="AV571" s="29">
        <v>0</v>
      </c>
      <c r="AW571" s="23"/>
      <c r="AX571" s="23"/>
      <c r="AY571" s="23"/>
      <c r="AZ571" s="29">
        <v>0</v>
      </c>
    </row>
    <row r="572" spans="1:52" s="27" customFormat="1" hidden="1" x14ac:dyDescent="0.2">
      <c r="A572" s="23">
        <v>891480000</v>
      </c>
      <c r="B572" s="23" t="s">
        <v>20</v>
      </c>
      <c r="C572" s="23" t="s">
        <v>4531</v>
      </c>
      <c r="D572" s="23" t="str">
        <f t="shared" si="10"/>
        <v>891480000_EJ2321210</v>
      </c>
      <c r="E572" s="23" t="s">
        <v>1724</v>
      </c>
      <c r="F572" s="23" t="s">
        <v>3025</v>
      </c>
      <c r="G572" s="24">
        <v>45531</v>
      </c>
      <c r="H572" s="23"/>
      <c r="I572" s="26">
        <v>147673</v>
      </c>
      <c r="J572" s="26">
        <v>147673</v>
      </c>
      <c r="K572" s="23"/>
      <c r="L572" s="23" t="s">
        <v>26</v>
      </c>
      <c r="M572" s="23"/>
      <c r="N572" s="23" t="e">
        <v>#N/A</v>
      </c>
      <c r="O572" s="23" t="s">
        <v>4889</v>
      </c>
      <c r="P572" s="29">
        <v>0</v>
      </c>
      <c r="Q572" s="23"/>
      <c r="R572" s="23"/>
      <c r="S572" s="23"/>
      <c r="T572" s="29">
        <v>0</v>
      </c>
      <c r="U572" s="29">
        <v>0</v>
      </c>
      <c r="V572" s="23"/>
      <c r="W572" s="25"/>
      <c r="X572" s="23"/>
      <c r="Y572" s="29">
        <v>0</v>
      </c>
      <c r="Z572" s="29">
        <v>0</v>
      </c>
      <c r="AA572" s="29">
        <v>0</v>
      </c>
      <c r="AB572" s="23"/>
      <c r="AC572" s="25"/>
      <c r="AD572" s="23"/>
      <c r="AE572" s="29">
        <v>0</v>
      </c>
      <c r="AF572" s="23" t="s">
        <v>4690</v>
      </c>
      <c r="AG572" s="25">
        <v>45516</v>
      </c>
      <c r="AH572" s="25">
        <v>45537</v>
      </c>
      <c r="AI572" s="25"/>
      <c r="AJ572" s="29">
        <v>147673</v>
      </c>
      <c r="AK572" s="29">
        <v>0</v>
      </c>
      <c r="AL572" s="29">
        <v>0</v>
      </c>
      <c r="AM572" s="29">
        <v>0</v>
      </c>
      <c r="AN572" s="29">
        <v>0</v>
      </c>
      <c r="AO572" s="29">
        <v>0</v>
      </c>
      <c r="AP572" s="29">
        <v>0</v>
      </c>
      <c r="AQ572" s="29">
        <v>0</v>
      </c>
      <c r="AR572" s="29">
        <v>0</v>
      </c>
      <c r="AS572" s="29">
        <v>0</v>
      </c>
      <c r="AT572" s="29">
        <v>0</v>
      </c>
      <c r="AU572" s="23"/>
      <c r="AV572" s="29">
        <v>0</v>
      </c>
      <c r="AW572" s="23"/>
      <c r="AX572" s="23"/>
      <c r="AY572" s="23"/>
      <c r="AZ572" s="29">
        <v>0</v>
      </c>
    </row>
    <row r="573" spans="1:52" s="27" customFormat="1" hidden="1" x14ac:dyDescent="0.2">
      <c r="A573" s="23">
        <v>891480000</v>
      </c>
      <c r="B573" s="23" t="s">
        <v>20</v>
      </c>
      <c r="C573" s="23" t="s">
        <v>4534</v>
      </c>
      <c r="D573" s="23" t="str">
        <f t="shared" si="10"/>
        <v>891480000_EI2838513</v>
      </c>
      <c r="E573" s="23" t="s">
        <v>1700</v>
      </c>
      <c r="F573" s="23" t="s">
        <v>3028</v>
      </c>
      <c r="G573" s="24">
        <v>45531</v>
      </c>
      <c r="H573" s="23"/>
      <c r="I573" s="26">
        <v>147673</v>
      </c>
      <c r="J573" s="26">
        <v>147673</v>
      </c>
      <c r="K573" s="23"/>
      <c r="L573" s="23" t="s">
        <v>26</v>
      </c>
      <c r="M573" s="23"/>
      <c r="N573" s="23" t="e">
        <v>#N/A</v>
      </c>
      <c r="O573" s="23" t="s">
        <v>4889</v>
      </c>
      <c r="P573" s="29">
        <v>0</v>
      </c>
      <c r="Q573" s="23"/>
      <c r="R573" s="23"/>
      <c r="S573" s="23"/>
      <c r="T573" s="29">
        <v>0</v>
      </c>
      <c r="U573" s="29">
        <v>0</v>
      </c>
      <c r="V573" s="23"/>
      <c r="W573" s="25"/>
      <c r="X573" s="23"/>
      <c r="Y573" s="29">
        <v>0</v>
      </c>
      <c r="Z573" s="29">
        <v>0</v>
      </c>
      <c r="AA573" s="29">
        <v>0</v>
      </c>
      <c r="AB573" s="23"/>
      <c r="AC573" s="25"/>
      <c r="AD573" s="23"/>
      <c r="AE573" s="29">
        <v>0</v>
      </c>
      <c r="AF573" s="23" t="s">
        <v>4690</v>
      </c>
      <c r="AG573" s="25">
        <v>45516</v>
      </c>
      <c r="AH573" s="25">
        <v>45537</v>
      </c>
      <c r="AI573" s="25"/>
      <c r="AJ573" s="29">
        <v>147673</v>
      </c>
      <c r="AK573" s="29">
        <v>0</v>
      </c>
      <c r="AL573" s="29">
        <v>0</v>
      </c>
      <c r="AM573" s="29">
        <v>0</v>
      </c>
      <c r="AN573" s="29">
        <v>0</v>
      </c>
      <c r="AO573" s="29">
        <v>0</v>
      </c>
      <c r="AP573" s="29">
        <v>0</v>
      </c>
      <c r="AQ573" s="29">
        <v>0</v>
      </c>
      <c r="AR573" s="29">
        <v>0</v>
      </c>
      <c r="AS573" s="29">
        <v>0</v>
      </c>
      <c r="AT573" s="29">
        <v>0</v>
      </c>
      <c r="AU573" s="23"/>
      <c r="AV573" s="29">
        <v>0</v>
      </c>
      <c r="AW573" s="23"/>
      <c r="AX573" s="23"/>
      <c r="AY573" s="23"/>
      <c r="AZ573" s="29">
        <v>0</v>
      </c>
    </row>
    <row r="574" spans="1:52" s="27" customFormat="1" hidden="1" x14ac:dyDescent="0.2">
      <c r="A574" s="23">
        <v>891480000</v>
      </c>
      <c r="B574" s="23" t="s">
        <v>20</v>
      </c>
      <c r="C574" s="23" t="s">
        <v>4542</v>
      </c>
      <c r="D574" s="23" t="str">
        <f t="shared" si="10"/>
        <v>891480000_EI2838483</v>
      </c>
      <c r="E574" s="23" t="s">
        <v>1700</v>
      </c>
      <c r="F574" s="23" t="s">
        <v>3035</v>
      </c>
      <c r="G574" s="24">
        <v>45531</v>
      </c>
      <c r="H574" s="23"/>
      <c r="I574" s="26">
        <v>147673</v>
      </c>
      <c r="J574" s="26">
        <v>147673</v>
      </c>
      <c r="K574" s="23"/>
      <c r="L574" s="23" t="s">
        <v>26</v>
      </c>
      <c r="M574" s="23"/>
      <c r="N574" s="23" t="e">
        <v>#N/A</v>
      </c>
      <c r="O574" s="23" t="s">
        <v>4889</v>
      </c>
      <c r="P574" s="29">
        <v>0</v>
      </c>
      <c r="Q574" s="23"/>
      <c r="R574" s="23"/>
      <c r="S574" s="23"/>
      <c r="T574" s="29">
        <v>0</v>
      </c>
      <c r="U574" s="29">
        <v>0</v>
      </c>
      <c r="V574" s="23"/>
      <c r="W574" s="25"/>
      <c r="X574" s="23"/>
      <c r="Y574" s="29">
        <v>0</v>
      </c>
      <c r="Z574" s="29">
        <v>0</v>
      </c>
      <c r="AA574" s="29">
        <v>0</v>
      </c>
      <c r="AB574" s="23"/>
      <c r="AC574" s="25"/>
      <c r="AD574" s="23"/>
      <c r="AE574" s="29">
        <v>0</v>
      </c>
      <c r="AF574" s="23" t="s">
        <v>4690</v>
      </c>
      <c r="AG574" s="25">
        <v>45516</v>
      </c>
      <c r="AH574" s="25">
        <v>45537</v>
      </c>
      <c r="AI574" s="25"/>
      <c r="AJ574" s="29">
        <v>147673</v>
      </c>
      <c r="AK574" s="29">
        <v>0</v>
      </c>
      <c r="AL574" s="29">
        <v>0</v>
      </c>
      <c r="AM574" s="29">
        <v>0</v>
      </c>
      <c r="AN574" s="29">
        <v>0</v>
      </c>
      <c r="AO574" s="29">
        <v>0</v>
      </c>
      <c r="AP574" s="29">
        <v>0</v>
      </c>
      <c r="AQ574" s="29">
        <v>0</v>
      </c>
      <c r="AR574" s="29">
        <v>0</v>
      </c>
      <c r="AS574" s="29">
        <v>0</v>
      </c>
      <c r="AT574" s="29">
        <v>0</v>
      </c>
      <c r="AU574" s="23"/>
      <c r="AV574" s="29">
        <v>0</v>
      </c>
      <c r="AW574" s="23"/>
      <c r="AX574" s="23"/>
      <c r="AY574" s="23"/>
      <c r="AZ574" s="29">
        <v>0</v>
      </c>
    </row>
    <row r="575" spans="1:52" s="27" customFormat="1" hidden="1" x14ac:dyDescent="0.2">
      <c r="A575" s="23">
        <v>891480000</v>
      </c>
      <c r="B575" s="23" t="s">
        <v>20</v>
      </c>
      <c r="C575" s="23" t="s">
        <v>4547</v>
      </c>
      <c r="D575" s="23" t="str">
        <f t="shared" si="10"/>
        <v>891480000_EI8040694</v>
      </c>
      <c r="E575" s="23" t="s">
        <v>1682</v>
      </c>
      <c r="F575" s="23" t="s">
        <v>3040</v>
      </c>
      <c r="G575" s="24">
        <v>45531</v>
      </c>
      <c r="H575" s="23"/>
      <c r="I575" s="26">
        <v>613412</v>
      </c>
      <c r="J575" s="26">
        <v>613412</v>
      </c>
      <c r="K575" s="23"/>
      <c r="L575" s="23" t="s">
        <v>26</v>
      </c>
      <c r="M575" s="23"/>
      <c r="N575" s="23" t="e">
        <v>#N/A</v>
      </c>
      <c r="O575" s="23" t="s">
        <v>4889</v>
      </c>
      <c r="P575" s="29">
        <v>0</v>
      </c>
      <c r="Q575" s="23"/>
      <c r="R575" s="23"/>
      <c r="S575" s="23"/>
      <c r="T575" s="29">
        <v>0</v>
      </c>
      <c r="U575" s="29">
        <v>0</v>
      </c>
      <c r="V575" s="23"/>
      <c r="W575" s="25"/>
      <c r="X575" s="23"/>
      <c r="Y575" s="29">
        <v>0</v>
      </c>
      <c r="Z575" s="29">
        <v>0</v>
      </c>
      <c r="AA575" s="29">
        <v>0</v>
      </c>
      <c r="AB575" s="23"/>
      <c r="AC575" s="25"/>
      <c r="AD575" s="23"/>
      <c r="AE575" s="29">
        <v>0</v>
      </c>
      <c r="AF575" s="23" t="s">
        <v>4690</v>
      </c>
      <c r="AG575" s="25">
        <v>45513</v>
      </c>
      <c r="AH575" s="25">
        <v>45537</v>
      </c>
      <c r="AI575" s="25"/>
      <c r="AJ575" s="29">
        <v>613412</v>
      </c>
      <c r="AK575" s="29">
        <v>0</v>
      </c>
      <c r="AL575" s="29">
        <v>0</v>
      </c>
      <c r="AM575" s="29">
        <v>0</v>
      </c>
      <c r="AN575" s="29">
        <v>0</v>
      </c>
      <c r="AO575" s="29">
        <v>0</v>
      </c>
      <c r="AP575" s="29">
        <v>0</v>
      </c>
      <c r="AQ575" s="29">
        <v>0</v>
      </c>
      <c r="AR575" s="29">
        <v>0</v>
      </c>
      <c r="AS575" s="29">
        <v>0</v>
      </c>
      <c r="AT575" s="29">
        <v>0</v>
      </c>
      <c r="AU575" s="23"/>
      <c r="AV575" s="29">
        <v>0</v>
      </c>
      <c r="AW575" s="23"/>
      <c r="AX575" s="23"/>
      <c r="AY575" s="23"/>
      <c r="AZ575" s="29">
        <v>0</v>
      </c>
    </row>
    <row r="576" spans="1:52" s="27" customFormat="1" hidden="1" x14ac:dyDescent="0.2">
      <c r="A576" s="23">
        <v>891480000</v>
      </c>
      <c r="B576" s="23" t="s">
        <v>20</v>
      </c>
      <c r="C576" s="23" t="s">
        <v>4549</v>
      </c>
      <c r="D576" s="23" t="str">
        <f t="shared" si="10"/>
        <v>891480000_EI8040682</v>
      </c>
      <c r="E576" s="23" t="s">
        <v>1682</v>
      </c>
      <c r="F576" s="23" t="s">
        <v>3042</v>
      </c>
      <c r="G576" s="24">
        <v>45531</v>
      </c>
      <c r="H576" s="23"/>
      <c r="I576" s="26">
        <v>156175</v>
      </c>
      <c r="J576" s="26">
        <v>156175</v>
      </c>
      <c r="K576" s="23"/>
      <c r="L576" s="23" t="s">
        <v>26</v>
      </c>
      <c r="M576" s="23"/>
      <c r="N576" s="23" t="e">
        <v>#N/A</v>
      </c>
      <c r="O576" s="23" t="s">
        <v>4889</v>
      </c>
      <c r="P576" s="29">
        <v>0</v>
      </c>
      <c r="Q576" s="23"/>
      <c r="R576" s="23"/>
      <c r="S576" s="23"/>
      <c r="T576" s="29">
        <v>0</v>
      </c>
      <c r="U576" s="29">
        <v>0</v>
      </c>
      <c r="V576" s="23"/>
      <c r="W576" s="25"/>
      <c r="X576" s="23"/>
      <c r="Y576" s="29">
        <v>0</v>
      </c>
      <c r="Z576" s="29">
        <v>0</v>
      </c>
      <c r="AA576" s="29">
        <v>0</v>
      </c>
      <c r="AB576" s="23"/>
      <c r="AC576" s="25"/>
      <c r="AD576" s="23"/>
      <c r="AE576" s="29">
        <v>0</v>
      </c>
      <c r="AF576" s="23" t="s">
        <v>4690</v>
      </c>
      <c r="AG576" s="25">
        <v>45513</v>
      </c>
      <c r="AH576" s="25">
        <v>45537</v>
      </c>
      <c r="AI576" s="25"/>
      <c r="AJ576" s="29">
        <v>156175</v>
      </c>
      <c r="AK576" s="29">
        <v>0</v>
      </c>
      <c r="AL576" s="29">
        <v>0</v>
      </c>
      <c r="AM576" s="29">
        <v>0</v>
      </c>
      <c r="AN576" s="29">
        <v>0</v>
      </c>
      <c r="AO576" s="29">
        <v>0</v>
      </c>
      <c r="AP576" s="29">
        <v>0</v>
      </c>
      <c r="AQ576" s="29">
        <v>0</v>
      </c>
      <c r="AR576" s="29">
        <v>0</v>
      </c>
      <c r="AS576" s="29">
        <v>0</v>
      </c>
      <c r="AT576" s="29">
        <v>0</v>
      </c>
      <c r="AU576" s="23"/>
      <c r="AV576" s="29">
        <v>0</v>
      </c>
      <c r="AW576" s="23"/>
      <c r="AX576" s="23"/>
      <c r="AY576" s="23"/>
      <c r="AZ576" s="29">
        <v>0</v>
      </c>
    </row>
    <row r="577" spans="1:52" s="27" customFormat="1" hidden="1" x14ac:dyDescent="0.2">
      <c r="A577" s="23">
        <v>891480000</v>
      </c>
      <c r="B577" s="23" t="s">
        <v>20</v>
      </c>
      <c r="C577" s="23" t="s">
        <v>4555</v>
      </c>
      <c r="D577" s="23" t="str">
        <f t="shared" si="10"/>
        <v>891480000_EI2838371</v>
      </c>
      <c r="E577" s="23" t="s">
        <v>1700</v>
      </c>
      <c r="F577" s="23" t="s">
        <v>3048</v>
      </c>
      <c r="G577" s="24">
        <v>45531</v>
      </c>
      <c r="H577" s="23"/>
      <c r="I577" s="26">
        <v>195602</v>
      </c>
      <c r="J577" s="26">
        <v>195602</v>
      </c>
      <c r="K577" s="23"/>
      <c r="L577" s="23" t="s">
        <v>26</v>
      </c>
      <c r="M577" s="23"/>
      <c r="N577" s="23" t="e">
        <v>#N/A</v>
      </c>
      <c r="O577" s="23" t="s">
        <v>4889</v>
      </c>
      <c r="P577" s="29">
        <v>0</v>
      </c>
      <c r="Q577" s="23"/>
      <c r="R577" s="23"/>
      <c r="S577" s="23"/>
      <c r="T577" s="29">
        <v>0</v>
      </c>
      <c r="U577" s="29">
        <v>0</v>
      </c>
      <c r="V577" s="23"/>
      <c r="W577" s="25"/>
      <c r="X577" s="23"/>
      <c r="Y577" s="29">
        <v>0</v>
      </c>
      <c r="Z577" s="29">
        <v>0</v>
      </c>
      <c r="AA577" s="29">
        <v>0</v>
      </c>
      <c r="AB577" s="23"/>
      <c r="AC577" s="25"/>
      <c r="AD577" s="23"/>
      <c r="AE577" s="29">
        <v>0</v>
      </c>
      <c r="AF577" s="23" t="s">
        <v>4690</v>
      </c>
      <c r="AG577" s="25">
        <v>45512</v>
      </c>
      <c r="AH577" s="25">
        <v>45537</v>
      </c>
      <c r="AI577" s="25"/>
      <c r="AJ577" s="29">
        <v>195602</v>
      </c>
      <c r="AK577" s="29">
        <v>0</v>
      </c>
      <c r="AL577" s="29">
        <v>0</v>
      </c>
      <c r="AM577" s="29">
        <v>0</v>
      </c>
      <c r="AN577" s="29">
        <v>0</v>
      </c>
      <c r="AO577" s="29">
        <v>0</v>
      </c>
      <c r="AP577" s="29">
        <v>0</v>
      </c>
      <c r="AQ577" s="29">
        <v>0</v>
      </c>
      <c r="AR577" s="29">
        <v>0</v>
      </c>
      <c r="AS577" s="29">
        <v>0</v>
      </c>
      <c r="AT577" s="29">
        <v>0</v>
      </c>
      <c r="AU577" s="23"/>
      <c r="AV577" s="29">
        <v>0</v>
      </c>
      <c r="AW577" s="23"/>
      <c r="AX577" s="23"/>
      <c r="AY577" s="23"/>
      <c r="AZ577" s="29">
        <v>0</v>
      </c>
    </row>
    <row r="578" spans="1:52" s="27" customFormat="1" hidden="1" x14ac:dyDescent="0.2">
      <c r="A578" s="23">
        <v>891480000</v>
      </c>
      <c r="B578" s="23" t="s">
        <v>20</v>
      </c>
      <c r="C578" s="23" t="s">
        <v>4559</v>
      </c>
      <c r="D578" s="23" t="str">
        <f t="shared" si="10"/>
        <v>891480000_EI0340644</v>
      </c>
      <c r="E578" s="23" t="s">
        <v>1693</v>
      </c>
      <c r="F578" s="23" t="s">
        <v>3052</v>
      </c>
      <c r="G578" s="24">
        <v>45531</v>
      </c>
      <c r="H578" s="23"/>
      <c r="I578" s="26">
        <v>64500</v>
      </c>
      <c r="J578" s="26">
        <v>64500</v>
      </c>
      <c r="K578" s="23"/>
      <c r="L578" s="23" t="s">
        <v>26</v>
      </c>
      <c r="M578" s="23"/>
      <c r="N578" s="23" t="e">
        <v>#N/A</v>
      </c>
      <c r="O578" s="23" t="s">
        <v>4889</v>
      </c>
      <c r="P578" s="29">
        <v>0</v>
      </c>
      <c r="Q578" s="23"/>
      <c r="R578" s="23"/>
      <c r="S578" s="23"/>
      <c r="T578" s="29">
        <v>0</v>
      </c>
      <c r="U578" s="29">
        <v>0</v>
      </c>
      <c r="V578" s="23"/>
      <c r="W578" s="25"/>
      <c r="X578" s="23"/>
      <c r="Y578" s="29">
        <v>0</v>
      </c>
      <c r="Z578" s="29">
        <v>0</v>
      </c>
      <c r="AA578" s="29">
        <v>0</v>
      </c>
      <c r="AB578" s="23"/>
      <c r="AC578" s="25"/>
      <c r="AD578" s="23"/>
      <c r="AE578" s="29">
        <v>0</v>
      </c>
      <c r="AF578" s="23" t="s">
        <v>4690</v>
      </c>
      <c r="AG578" s="25">
        <v>45512</v>
      </c>
      <c r="AH578" s="25">
        <v>45537</v>
      </c>
      <c r="AI578" s="25"/>
      <c r="AJ578" s="29">
        <v>64500</v>
      </c>
      <c r="AK578" s="29">
        <v>0</v>
      </c>
      <c r="AL578" s="29">
        <v>0</v>
      </c>
      <c r="AM578" s="29">
        <v>0</v>
      </c>
      <c r="AN578" s="29">
        <v>0</v>
      </c>
      <c r="AO578" s="29">
        <v>0</v>
      </c>
      <c r="AP578" s="29">
        <v>0</v>
      </c>
      <c r="AQ578" s="29">
        <v>0</v>
      </c>
      <c r="AR578" s="29">
        <v>0</v>
      </c>
      <c r="AS578" s="29">
        <v>0</v>
      </c>
      <c r="AT578" s="29">
        <v>0</v>
      </c>
      <c r="AU578" s="23"/>
      <c r="AV578" s="29">
        <v>0</v>
      </c>
      <c r="AW578" s="23"/>
      <c r="AX578" s="23"/>
      <c r="AY578" s="23"/>
      <c r="AZ578" s="29">
        <v>0</v>
      </c>
    </row>
    <row r="579" spans="1:52" s="27" customFormat="1" hidden="1" x14ac:dyDescent="0.2">
      <c r="A579" s="23">
        <v>891480000</v>
      </c>
      <c r="B579" s="23" t="s">
        <v>20</v>
      </c>
      <c r="C579" s="23" t="s">
        <v>4561</v>
      </c>
      <c r="D579" s="23" t="str">
        <f t="shared" ref="D579:D642" si="11">+CONCATENATE(A579,"_",C579)</f>
        <v>891480000_EJ2321168</v>
      </c>
      <c r="E579" s="23" t="s">
        <v>1724</v>
      </c>
      <c r="F579" s="23" t="s">
        <v>3054</v>
      </c>
      <c r="G579" s="24">
        <v>45531</v>
      </c>
      <c r="H579" s="23"/>
      <c r="I579" s="26">
        <v>336928</v>
      </c>
      <c r="J579" s="26">
        <v>336928</v>
      </c>
      <c r="K579" s="23"/>
      <c r="L579" s="23" t="s">
        <v>26</v>
      </c>
      <c r="M579" s="23"/>
      <c r="N579" s="23" t="e">
        <v>#N/A</v>
      </c>
      <c r="O579" s="23" t="s">
        <v>4889</v>
      </c>
      <c r="P579" s="29">
        <v>0</v>
      </c>
      <c r="Q579" s="23"/>
      <c r="R579" s="23"/>
      <c r="S579" s="23"/>
      <c r="T579" s="29">
        <v>0</v>
      </c>
      <c r="U579" s="29">
        <v>0</v>
      </c>
      <c r="V579" s="23"/>
      <c r="W579" s="25"/>
      <c r="X579" s="23"/>
      <c r="Y579" s="29">
        <v>0</v>
      </c>
      <c r="Z579" s="29">
        <v>0</v>
      </c>
      <c r="AA579" s="29">
        <v>0</v>
      </c>
      <c r="AB579" s="23"/>
      <c r="AC579" s="25"/>
      <c r="AD579" s="23"/>
      <c r="AE579" s="29">
        <v>0</v>
      </c>
      <c r="AF579" s="23" t="s">
        <v>4690</v>
      </c>
      <c r="AG579" s="25">
        <v>45512</v>
      </c>
      <c r="AH579" s="25">
        <v>45537</v>
      </c>
      <c r="AI579" s="25"/>
      <c r="AJ579" s="29">
        <v>336928</v>
      </c>
      <c r="AK579" s="29">
        <v>0</v>
      </c>
      <c r="AL579" s="29">
        <v>0</v>
      </c>
      <c r="AM579" s="29">
        <v>0</v>
      </c>
      <c r="AN579" s="29">
        <v>0</v>
      </c>
      <c r="AO579" s="29">
        <v>0</v>
      </c>
      <c r="AP579" s="29">
        <v>0</v>
      </c>
      <c r="AQ579" s="29">
        <v>0</v>
      </c>
      <c r="AR579" s="29">
        <v>0</v>
      </c>
      <c r="AS579" s="29">
        <v>0</v>
      </c>
      <c r="AT579" s="29">
        <v>0</v>
      </c>
      <c r="AU579" s="23"/>
      <c r="AV579" s="29">
        <v>0</v>
      </c>
      <c r="AW579" s="23"/>
      <c r="AX579" s="23"/>
      <c r="AY579" s="23"/>
      <c r="AZ579" s="29">
        <v>0</v>
      </c>
    </row>
    <row r="580" spans="1:52" s="27" customFormat="1" hidden="1" x14ac:dyDescent="0.2">
      <c r="A580" s="23">
        <v>891480000</v>
      </c>
      <c r="B580" s="23" t="s">
        <v>20</v>
      </c>
      <c r="C580" s="23" t="s">
        <v>4566</v>
      </c>
      <c r="D580" s="23" t="str">
        <f t="shared" si="11"/>
        <v>891480000_EI2838347</v>
      </c>
      <c r="E580" s="23" t="s">
        <v>1700</v>
      </c>
      <c r="F580" s="23" t="s">
        <v>3059</v>
      </c>
      <c r="G580" s="24">
        <v>45531</v>
      </c>
      <c r="H580" s="23"/>
      <c r="I580" s="26">
        <v>147000</v>
      </c>
      <c r="J580" s="26">
        <v>147000</v>
      </c>
      <c r="K580" s="23"/>
      <c r="L580" s="23" t="s">
        <v>26</v>
      </c>
      <c r="M580" s="23"/>
      <c r="N580" s="23" t="e">
        <v>#N/A</v>
      </c>
      <c r="O580" s="23" t="s">
        <v>4889</v>
      </c>
      <c r="P580" s="29">
        <v>0</v>
      </c>
      <c r="Q580" s="23"/>
      <c r="R580" s="23"/>
      <c r="S580" s="23"/>
      <c r="T580" s="29">
        <v>0</v>
      </c>
      <c r="U580" s="29">
        <v>0</v>
      </c>
      <c r="V580" s="23"/>
      <c r="W580" s="25"/>
      <c r="X580" s="23"/>
      <c r="Y580" s="29">
        <v>0</v>
      </c>
      <c r="Z580" s="29">
        <v>0</v>
      </c>
      <c r="AA580" s="29">
        <v>0</v>
      </c>
      <c r="AB580" s="23"/>
      <c r="AC580" s="25"/>
      <c r="AD580" s="23"/>
      <c r="AE580" s="29">
        <v>0</v>
      </c>
      <c r="AF580" s="23" t="s">
        <v>4690</v>
      </c>
      <c r="AG580" s="25">
        <v>45512</v>
      </c>
      <c r="AH580" s="25">
        <v>45537</v>
      </c>
      <c r="AI580" s="25"/>
      <c r="AJ580" s="29">
        <v>147000</v>
      </c>
      <c r="AK580" s="29">
        <v>0</v>
      </c>
      <c r="AL580" s="29">
        <v>0</v>
      </c>
      <c r="AM580" s="29">
        <v>0</v>
      </c>
      <c r="AN580" s="29">
        <v>0</v>
      </c>
      <c r="AO580" s="29">
        <v>0</v>
      </c>
      <c r="AP580" s="29">
        <v>0</v>
      </c>
      <c r="AQ580" s="29">
        <v>0</v>
      </c>
      <c r="AR580" s="29">
        <v>0</v>
      </c>
      <c r="AS580" s="29">
        <v>0</v>
      </c>
      <c r="AT580" s="29">
        <v>0</v>
      </c>
      <c r="AU580" s="23"/>
      <c r="AV580" s="29">
        <v>0</v>
      </c>
      <c r="AW580" s="23"/>
      <c r="AX580" s="23"/>
      <c r="AY580" s="23"/>
      <c r="AZ580" s="29">
        <v>0</v>
      </c>
    </row>
    <row r="581" spans="1:52" s="27" customFormat="1" hidden="1" x14ac:dyDescent="0.2">
      <c r="A581" s="23">
        <v>891480000</v>
      </c>
      <c r="B581" s="23" t="s">
        <v>20</v>
      </c>
      <c r="C581" s="23" t="s">
        <v>4574</v>
      </c>
      <c r="D581" s="23" t="str">
        <f t="shared" si="11"/>
        <v>891480000_EI8040646</v>
      </c>
      <c r="E581" s="23" t="s">
        <v>1682</v>
      </c>
      <c r="F581" s="23" t="s">
        <v>3067</v>
      </c>
      <c r="G581" s="24">
        <v>45531</v>
      </c>
      <c r="H581" s="23"/>
      <c r="I581" s="26">
        <v>306706</v>
      </c>
      <c r="J581" s="26">
        <v>306706</v>
      </c>
      <c r="K581" s="23"/>
      <c r="L581" s="23" t="s">
        <v>26</v>
      </c>
      <c r="M581" s="23"/>
      <c r="N581" s="23" t="e">
        <v>#N/A</v>
      </c>
      <c r="O581" s="23" t="s">
        <v>4889</v>
      </c>
      <c r="P581" s="29">
        <v>0</v>
      </c>
      <c r="Q581" s="23"/>
      <c r="R581" s="23"/>
      <c r="S581" s="23"/>
      <c r="T581" s="29">
        <v>0</v>
      </c>
      <c r="U581" s="29">
        <v>0</v>
      </c>
      <c r="V581" s="23"/>
      <c r="W581" s="25"/>
      <c r="X581" s="23"/>
      <c r="Y581" s="29">
        <v>0</v>
      </c>
      <c r="Z581" s="29">
        <v>0</v>
      </c>
      <c r="AA581" s="29">
        <v>0</v>
      </c>
      <c r="AB581" s="23"/>
      <c r="AC581" s="25"/>
      <c r="AD581" s="23"/>
      <c r="AE581" s="29">
        <v>0</v>
      </c>
      <c r="AF581" s="23" t="s">
        <v>4690</v>
      </c>
      <c r="AG581" s="25">
        <v>45510</v>
      </c>
      <c r="AH581" s="25">
        <v>45537</v>
      </c>
      <c r="AI581" s="25"/>
      <c r="AJ581" s="29">
        <v>306706</v>
      </c>
      <c r="AK581" s="29">
        <v>0</v>
      </c>
      <c r="AL581" s="29">
        <v>0</v>
      </c>
      <c r="AM581" s="29">
        <v>0</v>
      </c>
      <c r="AN581" s="29">
        <v>0</v>
      </c>
      <c r="AO581" s="29">
        <v>0</v>
      </c>
      <c r="AP581" s="29">
        <v>0</v>
      </c>
      <c r="AQ581" s="29">
        <v>0</v>
      </c>
      <c r="AR581" s="29">
        <v>0</v>
      </c>
      <c r="AS581" s="29">
        <v>0</v>
      </c>
      <c r="AT581" s="29">
        <v>0</v>
      </c>
      <c r="AU581" s="23"/>
      <c r="AV581" s="29">
        <v>0</v>
      </c>
      <c r="AW581" s="23"/>
      <c r="AX581" s="23"/>
      <c r="AY581" s="23"/>
      <c r="AZ581" s="29">
        <v>0</v>
      </c>
    </row>
    <row r="582" spans="1:52" s="27" customFormat="1" hidden="1" x14ac:dyDescent="0.2">
      <c r="A582" s="23">
        <v>891480000</v>
      </c>
      <c r="B582" s="23" t="s">
        <v>20</v>
      </c>
      <c r="C582" s="23" t="s">
        <v>4575</v>
      </c>
      <c r="D582" s="23" t="str">
        <f t="shared" si="11"/>
        <v>891480000_EI0340614</v>
      </c>
      <c r="E582" s="23" t="s">
        <v>1693</v>
      </c>
      <c r="F582" s="23" t="s">
        <v>3068</v>
      </c>
      <c r="G582" s="24">
        <v>45531</v>
      </c>
      <c r="H582" s="23"/>
      <c r="I582" s="26">
        <v>112500</v>
      </c>
      <c r="J582" s="26">
        <v>112500</v>
      </c>
      <c r="K582" s="23"/>
      <c r="L582" s="23" t="s">
        <v>26</v>
      </c>
      <c r="M582" s="23"/>
      <c r="N582" s="23" t="e">
        <v>#N/A</v>
      </c>
      <c r="O582" s="23" t="s">
        <v>4889</v>
      </c>
      <c r="P582" s="29">
        <v>0</v>
      </c>
      <c r="Q582" s="23"/>
      <c r="R582" s="23"/>
      <c r="S582" s="23"/>
      <c r="T582" s="29">
        <v>0</v>
      </c>
      <c r="U582" s="29">
        <v>0</v>
      </c>
      <c r="V582" s="23"/>
      <c r="W582" s="25"/>
      <c r="X582" s="23"/>
      <c r="Y582" s="29">
        <v>0</v>
      </c>
      <c r="Z582" s="29">
        <v>0</v>
      </c>
      <c r="AA582" s="29">
        <v>0</v>
      </c>
      <c r="AB582" s="23"/>
      <c r="AC582" s="25"/>
      <c r="AD582" s="23"/>
      <c r="AE582" s="29">
        <v>0</v>
      </c>
      <c r="AF582" s="23" t="s">
        <v>4690</v>
      </c>
      <c r="AG582" s="25">
        <v>45510</v>
      </c>
      <c r="AH582" s="25">
        <v>45537</v>
      </c>
      <c r="AI582" s="25"/>
      <c r="AJ582" s="29">
        <v>112500</v>
      </c>
      <c r="AK582" s="29">
        <v>0</v>
      </c>
      <c r="AL582" s="29">
        <v>0</v>
      </c>
      <c r="AM582" s="29">
        <v>0</v>
      </c>
      <c r="AN582" s="29">
        <v>0</v>
      </c>
      <c r="AO582" s="29">
        <v>0</v>
      </c>
      <c r="AP582" s="29">
        <v>0</v>
      </c>
      <c r="AQ582" s="29">
        <v>0</v>
      </c>
      <c r="AR582" s="29">
        <v>0</v>
      </c>
      <c r="AS582" s="29">
        <v>0</v>
      </c>
      <c r="AT582" s="29">
        <v>0</v>
      </c>
      <c r="AU582" s="23"/>
      <c r="AV582" s="29">
        <v>0</v>
      </c>
      <c r="AW582" s="23"/>
      <c r="AX582" s="23"/>
      <c r="AY582" s="23"/>
      <c r="AZ582" s="29">
        <v>0</v>
      </c>
    </row>
    <row r="583" spans="1:52" s="27" customFormat="1" hidden="1" x14ac:dyDescent="0.2">
      <c r="A583" s="23">
        <v>891480000</v>
      </c>
      <c r="B583" s="23" t="s">
        <v>20</v>
      </c>
      <c r="C583" s="23" t="s">
        <v>4579</v>
      </c>
      <c r="D583" s="23" t="str">
        <f t="shared" si="11"/>
        <v>891480000_EI469750</v>
      </c>
      <c r="E583" s="23" t="s">
        <v>1699</v>
      </c>
      <c r="F583" s="23" t="s">
        <v>3072</v>
      </c>
      <c r="G583" s="24">
        <v>45531</v>
      </c>
      <c r="H583" s="23"/>
      <c r="I583" s="26">
        <v>406286</v>
      </c>
      <c r="J583" s="26">
        <v>406286</v>
      </c>
      <c r="K583" s="23"/>
      <c r="L583" s="23" t="s">
        <v>26</v>
      </c>
      <c r="M583" s="23"/>
      <c r="N583" s="23" t="e">
        <v>#N/A</v>
      </c>
      <c r="O583" s="23" t="s">
        <v>4889</v>
      </c>
      <c r="P583" s="29">
        <v>0</v>
      </c>
      <c r="Q583" s="23"/>
      <c r="R583" s="23"/>
      <c r="S583" s="23"/>
      <c r="T583" s="29">
        <v>0</v>
      </c>
      <c r="U583" s="29">
        <v>0</v>
      </c>
      <c r="V583" s="23"/>
      <c r="W583" s="25"/>
      <c r="X583" s="23"/>
      <c r="Y583" s="29">
        <v>0</v>
      </c>
      <c r="Z583" s="29">
        <v>0</v>
      </c>
      <c r="AA583" s="29">
        <v>0</v>
      </c>
      <c r="AB583" s="23"/>
      <c r="AC583" s="25"/>
      <c r="AD583" s="23"/>
      <c r="AE583" s="29">
        <v>0</v>
      </c>
      <c r="AF583" s="23" t="s">
        <v>4690</v>
      </c>
      <c r="AG583" s="25">
        <v>45510</v>
      </c>
      <c r="AH583" s="25">
        <v>45537</v>
      </c>
      <c r="AI583" s="25"/>
      <c r="AJ583" s="29">
        <v>431286</v>
      </c>
      <c r="AK583" s="29">
        <v>0</v>
      </c>
      <c r="AL583" s="29">
        <v>0</v>
      </c>
      <c r="AM583" s="29">
        <v>0</v>
      </c>
      <c r="AN583" s="29">
        <v>0</v>
      </c>
      <c r="AO583" s="29">
        <v>0</v>
      </c>
      <c r="AP583" s="29">
        <v>0</v>
      </c>
      <c r="AQ583" s="29">
        <v>0</v>
      </c>
      <c r="AR583" s="29">
        <v>0</v>
      </c>
      <c r="AS583" s="29">
        <v>0</v>
      </c>
      <c r="AT583" s="29">
        <v>0</v>
      </c>
      <c r="AU583" s="23"/>
      <c r="AV583" s="29">
        <v>0</v>
      </c>
      <c r="AW583" s="23"/>
      <c r="AX583" s="23"/>
      <c r="AY583" s="23"/>
      <c r="AZ583" s="29">
        <v>0</v>
      </c>
    </row>
    <row r="584" spans="1:52" s="27" customFormat="1" hidden="1" x14ac:dyDescent="0.2">
      <c r="A584" s="23">
        <v>891480000</v>
      </c>
      <c r="B584" s="23" t="s">
        <v>20</v>
      </c>
      <c r="C584" s="23" t="s">
        <v>4582</v>
      </c>
      <c r="D584" s="23" t="str">
        <f t="shared" si="11"/>
        <v>891480000_EJ0823900</v>
      </c>
      <c r="E584" s="23" t="s">
        <v>1692</v>
      </c>
      <c r="F584" s="23" t="s">
        <v>3075</v>
      </c>
      <c r="G584" s="24">
        <v>45531</v>
      </c>
      <c r="H584" s="23"/>
      <c r="I584" s="26">
        <v>112500</v>
      </c>
      <c r="J584" s="26">
        <v>112500</v>
      </c>
      <c r="K584" s="23"/>
      <c r="L584" s="23" t="s">
        <v>26</v>
      </c>
      <c r="M584" s="23"/>
      <c r="N584" s="23" t="e">
        <v>#N/A</v>
      </c>
      <c r="O584" s="23" t="s">
        <v>4889</v>
      </c>
      <c r="P584" s="29">
        <v>0</v>
      </c>
      <c r="Q584" s="23"/>
      <c r="R584" s="23"/>
      <c r="S584" s="23"/>
      <c r="T584" s="29">
        <v>0</v>
      </c>
      <c r="U584" s="29">
        <v>0</v>
      </c>
      <c r="V584" s="23"/>
      <c r="W584" s="25"/>
      <c r="X584" s="23"/>
      <c r="Y584" s="29">
        <v>0</v>
      </c>
      <c r="Z584" s="29">
        <v>0</v>
      </c>
      <c r="AA584" s="29">
        <v>0</v>
      </c>
      <c r="AB584" s="23"/>
      <c r="AC584" s="25"/>
      <c r="AD584" s="23"/>
      <c r="AE584" s="29">
        <v>0</v>
      </c>
      <c r="AF584" s="23" t="s">
        <v>4690</v>
      </c>
      <c r="AG584" s="25">
        <v>45510</v>
      </c>
      <c r="AH584" s="25">
        <v>45537</v>
      </c>
      <c r="AI584" s="25"/>
      <c r="AJ584" s="29">
        <v>112500</v>
      </c>
      <c r="AK584" s="29">
        <v>0</v>
      </c>
      <c r="AL584" s="29">
        <v>0</v>
      </c>
      <c r="AM584" s="29">
        <v>0</v>
      </c>
      <c r="AN584" s="29">
        <v>0</v>
      </c>
      <c r="AO584" s="29">
        <v>0</v>
      </c>
      <c r="AP584" s="29">
        <v>0</v>
      </c>
      <c r="AQ584" s="29">
        <v>0</v>
      </c>
      <c r="AR584" s="29">
        <v>0</v>
      </c>
      <c r="AS584" s="29">
        <v>0</v>
      </c>
      <c r="AT584" s="29">
        <v>0</v>
      </c>
      <c r="AU584" s="23"/>
      <c r="AV584" s="29">
        <v>0</v>
      </c>
      <c r="AW584" s="23"/>
      <c r="AX584" s="23"/>
      <c r="AY584" s="23"/>
      <c r="AZ584" s="29">
        <v>0</v>
      </c>
    </row>
    <row r="585" spans="1:52" s="27" customFormat="1" hidden="1" x14ac:dyDescent="0.2">
      <c r="A585" s="23">
        <v>891480000</v>
      </c>
      <c r="B585" s="23" t="s">
        <v>20</v>
      </c>
      <c r="C585" s="23" t="s">
        <v>4583</v>
      </c>
      <c r="D585" s="23" t="str">
        <f t="shared" si="11"/>
        <v>891480000_EJ216879</v>
      </c>
      <c r="E585" s="23" t="s">
        <v>1678</v>
      </c>
      <c r="F585" s="23" t="s">
        <v>3076</v>
      </c>
      <c r="G585" s="24">
        <v>45531</v>
      </c>
      <c r="H585" s="23"/>
      <c r="I585" s="26">
        <v>604363</v>
      </c>
      <c r="J585" s="26">
        <v>604363</v>
      </c>
      <c r="K585" s="23"/>
      <c r="L585" s="23" t="s">
        <v>26</v>
      </c>
      <c r="M585" s="23"/>
      <c r="N585" s="23" t="e">
        <v>#N/A</v>
      </c>
      <c r="O585" s="23" t="s">
        <v>4889</v>
      </c>
      <c r="P585" s="29">
        <v>0</v>
      </c>
      <c r="Q585" s="23"/>
      <c r="R585" s="23"/>
      <c r="S585" s="23"/>
      <c r="T585" s="29">
        <v>0</v>
      </c>
      <c r="U585" s="29">
        <v>0</v>
      </c>
      <c r="V585" s="23"/>
      <c r="W585" s="25"/>
      <c r="X585" s="23"/>
      <c r="Y585" s="29">
        <v>0</v>
      </c>
      <c r="Z585" s="29">
        <v>0</v>
      </c>
      <c r="AA585" s="29">
        <v>0</v>
      </c>
      <c r="AB585" s="23"/>
      <c r="AC585" s="25"/>
      <c r="AD585" s="23"/>
      <c r="AE585" s="29">
        <v>0</v>
      </c>
      <c r="AF585" s="23" t="s">
        <v>4690</v>
      </c>
      <c r="AG585" s="25">
        <v>45509</v>
      </c>
      <c r="AH585" s="25">
        <v>45537</v>
      </c>
      <c r="AI585" s="25"/>
      <c r="AJ585" s="29">
        <v>604363</v>
      </c>
      <c r="AK585" s="29">
        <v>0</v>
      </c>
      <c r="AL585" s="29">
        <v>0</v>
      </c>
      <c r="AM585" s="29">
        <v>0</v>
      </c>
      <c r="AN585" s="29">
        <v>0</v>
      </c>
      <c r="AO585" s="29">
        <v>0</v>
      </c>
      <c r="AP585" s="29">
        <v>0</v>
      </c>
      <c r="AQ585" s="29">
        <v>0</v>
      </c>
      <c r="AR585" s="29">
        <v>0</v>
      </c>
      <c r="AS585" s="29">
        <v>0</v>
      </c>
      <c r="AT585" s="29">
        <v>0</v>
      </c>
      <c r="AU585" s="23"/>
      <c r="AV585" s="29">
        <v>0</v>
      </c>
      <c r="AW585" s="23"/>
      <c r="AX585" s="23"/>
      <c r="AY585" s="23"/>
      <c r="AZ585" s="29">
        <v>0</v>
      </c>
    </row>
    <row r="586" spans="1:52" s="27" customFormat="1" hidden="1" x14ac:dyDescent="0.2">
      <c r="A586" s="23">
        <v>891480000</v>
      </c>
      <c r="B586" s="23" t="s">
        <v>20</v>
      </c>
      <c r="C586" s="23" t="s">
        <v>4589</v>
      </c>
      <c r="D586" s="23" t="str">
        <f t="shared" si="11"/>
        <v>891480000_EI6240704</v>
      </c>
      <c r="E586" s="23" t="s">
        <v>1714</v>
      </c>
      <c r="F586" s="23" t="s">
        <v>3081</v>
      </c>
      <c r="G586" s="24">
        <v>45531</v>
      </c>
      <c r="H586" s="23"/>
      <c r="I586" s="26">
        <v>58018</v>
      </c>
      <c r="J586" s="26">
        <v>58018</v>
      </c>
      <c r="K586" s="23"/>
      <c r="L586" s="23" t="s">
        <v>26</v>
      </c>
      <c r="M586" s="23"/>
      <c r="N586" s="23" t="e">
        <v>#N/A</v>
      </c>
      <c r="O586" s="23" t="s">
        <v>4889</v>
      </c>
      <c r="P586" s="29">
        <v>0</v>
      </c>
      <c r="Q586" s="23"/>
      <c r="R586" s="23"/>
      <c r="S586" s="23"/>
      <c r="T586" s="29">
        <v>0</v>
      </c>
      <c r="U586" s="29">
        <v>0</v>
      </c>
      <c r="V586" s="23"/>
      <c r="W586" s="25"/>
      <c r="X586" s="23"/>
      <c r="Y586" s="29">
        <v>0</v>
      </c>
      <c r="Z586" s="29">
        <v>0</v>
      </c>
      <c r="AA586" s="29">
        <v>0</v>
      </c>
      <c r="AB586" s="23"/>
      <c r="AC586" s="25"/>
      <c r="AD586" s="23"/>
      <c r="AE586" s="29">
        <v>0</v>
      </c>
      <c r="AF586" s="23" t="s">
        <v>4690</v>
      </c>
      <c r="AG586" s="25">
        <v>45509</v>
      </c>
      <c r="AH586" s="25">
        <v>45537</v>
      </c>
      <c r="AI586" s="25"/>
      <c r="AJ586" s="29">
        <v>58018</v>
      </c>
      <c r="AK586" s="29">
        <v>0</v>
      </c>
      <c r="AL586" s="29">
        <v>0</v>
      </c>
      <c r="AM586" s="29">
        <v>0</v>
      </c>
      <c r="AN586" s="29">
        <v>0</v>
      </c>
      <c r="AO586" s="29">
        <v>0</v>
      </c>
      <c r="AP586" s="29">
        <v>0</v>
      </c>
      <c r="AQ586" s="29">
        <v>0</v>
      </c>
      <c r="AR586" s="29">
        <v>0</v>
      </c>
      <c r="AS586" s="29">
        <v>0</v>
      </c>
      <c r="AT586" s="29">
        <v>0</v>
      </c>
      <c r="AU586" s="23"/>
      <c r="AV586" s="29">
        <v>0</v>
      </c>
      <c r="AW586" s="23"/>
      <c r="AX586" s="23"/>
      <c r="AY586" s="23"/>
      <c r="AZ586" s="29">
        <v>0</v>
      </c>
    </row>
    <row r="587" spans="1:52" s="27" customFormat="1" hidden="1" x14ac:dyDescent="0.2">
      <c r="A587" s="23">
        <v>891480000</v>
      </c>
      <c r="B587" s="23" t="s">
        <v>20</v>
      </c>
      <c r="C587" s="23" t="s">
        <v>4593</v>
      </c>
      <c r="D587" s="23" t="str">
        <f t="shared" si="11"/>
        <v>891480000_EI546539</v>
      </c>
      <c r="E587" s="23" t="s">
        <v>1674</v>
      </c>
      <c r="F587" s="23" t="s">
        <v>3085</v>
      </c>
      <c r="G587" s="24">
        <v>45531</v>
      </c>
      <c r="H587" s="23"/>
      <c r="I587" s="26">
        <v>1768575</v>
      </c>
      <c r="J587" s="26">
        <v>1768575</v>
      </c>
      <c r="K587" s="23"/>
      <c r="L587" s="23" t="s">
        <v>26</v>
      </c>
      <c r="M587" s="23"/>
      <c r="N587" s="23" t="e">
        <v>#N/A</v>
      </c>
      <c r="O587" s="23" t="s">
        <v>4889</v>
      </c>
      <c r="P587" s="29">
        <v>0</v>
      </c>
      <c r="Q587" s="23"/>
      <c r="R587" s="23"/>
      <c r="S587" s="23"/>
      <c r="T587" s="29">
        <v>0</v>
      </c>
      <c r="U587" s="29">
        <v>0</v>
      </c>
      <c r="V587" s="23"/>
      <c r="W587" s="25"/>
      <c r="X587" s="23"/>
      <c r="Y587" s="29">
        <v>0</v>
      </c>
      <c r="Z587" s="29">
        <v>0</v>
      </c>
      <c r="AA587" s="29">
        <v>0</v>
      </c>
      <c r="AB587" s="23"/>
      <c r="AC587" s="25"/>
      <c r="AD587" s="23"/>
      <c r="AE587" s="29">
        <v>0</v>
      </c>
      <c r="AF587" s="23" t="s">
        <v>4690</v>
      </c>
      <c r="AG587" s="25">
        <v>45508</v>
      </c>
      <c r="AH587" s="25">
        <v>45537</v>
      </c>
      <c r="AI587" s="25"/>
      <c r="AJ587" s="29">
        <v>1768575</v>
      </c>
      <c r="AK587" s="29">
        <v>0</v>
      </c>
      <c r="AL587" s="29">
        <v>0</v>
      </c>
      <c r="AM587" s="29">
        <v>0</v>
      </c>
      <c r="AN587" s="29">
        <v>0</v>
      </c>
      <c r="AO587" s="29">
        <v>0</v>
      </c>
      <c r="AP587" s="29">
        <v>0</v>
      </c>
      <c r="AQ587" s="29">
        <v>0</v>
      </c>
      <c r="AR587" s="29">
        <v>0</v>
      </c>
      <c r="AS587" s="29">
        <v>0</v>
      </c>
      <c r="AT587" s="29">
        <v>0</v>
      </c>
      <c r="AU587" s="23"/>
      <c r="AV587" s="29">
        <v>0</v>
      </c>
      <c r="AW587" s="23"/>
      <c r="AX587" s="23"/>
      <c r="AY587" s="23"/>
      <c r="AZ587" s="29">
        <v>0</v>
      </c>
    </row>
    <row r="588" spans="1:52" s="27" customFormat="1" hidden="1" x14ac:dyDescent="0.2">
      <c r="A588" s="23">
        <v>891480000</v>
      </c>
      <c r="B588" s="23" t="s">
        <v>20</v>
      </c>
      <c r="C588" s="23" t="s">
        <v>4594</v>
      </c>
      <c r="D588" s="23" t="str">
        <f t="shared" si="11"/>
        <v>891480000_EI2838207</v>
      </c>
      <c r="E588" s="23" t="s">
        <v>1700</v>
      </c>
      <c r="F588" s="23" t="s">
        <v>3086</v>
      </c>
      <c r="G588" s="24">
        <v>45531</v>
      </c>
      <c r="H588" s="23"/>
      <c r="I588" s="26">
        <v>64500</v>
      </c>
      <c r="J588" s="26">
        <v>64500</v>
      </c>
      <c r="K588" s="23"/>
      <c r="L588" s="23" t="s">
        <v>26</v>
      </c>
      <c r="M588" s="23"/>
      <c r="N588" s="23" t="e">
        <v>#N/A</v>
      </c>
      <c r="O588" s="23" t="s">
        <v>4889</v>
      </c>
      <c r="P588" s="29">
        <v>0</v>
      </c>
      <c r="Q588" s="23"/>
      <c r="R588" s="23"/>
      <c r="S588" s="23"/>
      <c r="T588" s="29">
        <v>0</v>
      </c>
      <c r="U588" s="29">
        <v>0</v>
      </c>
      <c r="V588" s="23"/>
      <c r="W588" s="25"/>
      <c r="X588" s="23"/>
      <c r="Y588" s="29">
        <v>0</v>
      </c>
      <c r="Z588" s="29">
        <v>0</v>
      </c>
      <c r="AA588" s="29">
        <v>0</v>
      </c>
      <c r="AB588" s="23"/>
      <c r="AC588" s="25"/>
      <c r="AD588" s="23"/>
      <c r="AE588" s="29">
        <v>0</v>
      </c>
      <c r="AF588" s="23" t="s">
        <v>4690</v>
      </c>
      <c r="AG588" s="25">
        <v>45506</v>
      </c>
      <c r="AH588" s="25">
        <v>45537</v>
      </c>
      <c r="AI588" s="25"/>
      <c r="AJ588" s="29">
        <v>64500</v>
      </c>
      <c r="AK588" s="29">
        <v>0</v>
      </c>
      <c r="AL588" s="29">
        <v>0</v>
      </c>
      <c r="AM588" s="29">
        <v>0</v>
      </c>
      <c r="AN588" s="29">
        <v>0</v>
      </c>
      <c r="AO588" s="29">
        <v>0</v>
      </c>
      <c r="AP588" s="29">
        <v>0</v>
      </c>
      <c r="AQ588" s="29">
        <v>0</v>
      </c>
      <c r="AR588" s="29">
        <v>0</v>
      </c>
      <c r="AS588" s="29">
        <v>0</v>
      </c>
      <c r="AT588" s="29">
        <v>0</v>
      </c>
      <c r="AU588" s="23"/>
      <c r="AV588" s="29">
        <v>0</v>
      </c>
      <c r="AW588" s="23"/>
      <c r="AX588" s="23"/>
      <c r="AY588" s="23"/>
      <c r="AZ588" s="29">
        <v>0</v>
      </c>
    </row>
    <row r="589" spans="1:52" s="27" customFormat="1" hidden="1" x14ac:dyDescent="0.2">
      <c r="A589" s="23">
        <v>891480000</v>
      </c>
      <c r="B589" s="23" t="s">
        <v>20</v>
      </c>
      <c r="C589" s="23" t="s">
        <v>4597</v>
      </c>
      <c r="D589" s="23" t="str">
        <f t="shared" si="11"/>
        <v>891480000_EI8040600</v>
      </c>
      <c r="E589" s="23" t="s">
        <v>1682</v>
      </c>
      <c r="F589" s="23" t="s">
        <v>3089</v>
      </c>
      <c r="G589" s="24">
        <v>45531</v>
      </c>
      <c r="H589" s="23"/>
      <c r="I589" s="26">
        <v>613412</v>
      </c>
      <c r="J589" s="26">
        <v>613412</v>
      </c>
      <c r="K589" s="23"/>
      <c r="L589" s="23" t="s">
        <v>26</v>
      </c>
      <c r="M589" s="23"/>
      <c r="N589" s="23" t="e">
        <v>#N/A</v>
      </c>
      <c r="O589" s="23" t="s">
        <v>4889</v>
      </c>
      <c r="P589" s="29">
        <v>0</v>
      </c>
      <c r="Q589" s="23"/>
      <c r="R589" s="23"/>
      <c r="S589" s="23"/>
      <c r="T589" s="29">
        <v>0</v>
      </c>
      <c r="U589" s="29">
        <v>0</v>
      </c>
      <c r="V589" s="23"/>
      <c r="W589" s="25"/>
      <c r="X589" s="23"/>
      <c r="Y589" s="29">
        <v>0</v>
      </c>
      <c r="Z589" s="29">
        <v>0</v>
      </c>
      <c r="AA589" s="29">
        <v>0</v>
      </c>
      <c r="AB589" s="23"/>
      <c r="AC589" s="25"/>
      <c r="AD589" s="23"/>
      <c r="AE589" s="29">
        <v>0</v>
      </c>
      <c r="AF589" s="23" t="s">
        <v>4690</v>
      </c>
      <c r="AG589" s="25">
        <v>45506</v>
      </c>
      <c r="AH589" s="25">
        <v>45537</v>
      </c>
      <c r="AI589" s="25"/>
      <c r="AJ589" s="29">
        <v>613412</v>
      </c>
      <c r="AK589" s="29">
        <v>0</v>
      </c>
      <c r="AL589" s="29">
        <v>0</v>
      </c>
      <c r="AM589" s="29">
        <v>0</v>
      </c>
      <c r="AN589" s="29">
        <v>0</v>
      </c>
      <c r="AO589" s="29">
        <v>0</v>
      </c>
      <c r="AP589" s="29">
        <v>0</v>
      </c>
      <c r="AQ589" s="29">
        <v>0</v>
      </c>
      <c r="AR589" s="29">
        <v>0</v>
      </c>
      <c r="AS589" s="29">
        <v>0</v>
      </c>
      <c r="AT589" s="29">
        <v>0</v>
      </c>
      <c r="AU589" s="23"/>
      <c r="AV589" s="29">
        <v>0</v>
      </c>
      <c r="AW589" s="23"/>
      <c r="AX589" s="23"/>
      <c r="AY589" s="23"/>
      <c r="AZ589" s="29">
        <v>0</v>
      </c>
    </row>
    <row r="590" spans="1:52" s="27" customFormat="1" hidden="1" x14ac:dyDescent="0.2">
      <c r="A590" s="23">
        <v>891480000</v>
      </c>
      <c r="B590" s="23" t="s">
        <v>20</v>
      </c>
      <c r="C590" s="23" t="s">
        <v>4601</v>
      </c>
      <c r="D590" s="23" t="str">
        <f t="shared" si="11"/>
        <v>891480000_EI9320106</v>
      </c>
      <c r="E590" s="23" t="s">
        <v>1687</v>
      </c>
      <c r="F590" s="23" t="s">
        <v>3093</v>
      </c>
      <c r="G590" s="24">
        <v>45531</v>
      </c>
      <c r="H590" s="23"/>
      <c r="I590" s="26">
        <v>241010</v>
      </c>
      <c r="J590" s="26">
        <v>241010</v>
      </c>
      <c r="K590" s="23"/>
      <c r="L590" s="23" t="s">
        <v>26</v>
      </c>
      <c r="M590" s="23"/>
      <c r="N590" s="23" t="e">
        <v>#N/A</v>
      </c>
      <c r="O590" s="23" t="s">
        <v>4889</v>
      </c>
      <c r="P590" s="29">
        <v>0</v>
      </c>
      <c r="Q590" s="23"/>
      <c r="R590" s="23"/>
      <c r="S590" s="23"/>
      <c r="T590" s="29">
        <v>0</v>
      </c>
      <c r="U590" s="29">
        <v>0</v>
      </c>
      <c r="V590" s="23"/>
      <c r="W590" s="25"/>
      <c r="X590" s="23"/>
      <c r="Y590" s="29">
        <v>0</v>
      </c>
      <c r="Z590" s="29">
        <v>0</v>
      </c>
      <c r="AA590" s="29">
        <v>0</v>
      </c>
      <c r="AB590" s="23"/>
      <c r="AC590" s="25"/>
      <c r="AD590" s="23"/>
      <c r="AE590" s="29">
        <v>0</v>
      </c>
      <c r="AF590" s="23" t="s">
        <v>4690</v>
      </c>
      <c r="AG590" s="25">
        <v>45506</v>
      </c>
      <c r="AH590" s="25">
        <v>45537</v>
      </c>
      <c r="AI590" s="25"/>
      <c r="AJ590" s="29">
        <v>241010</v>
      </c>
      <c r="AK590" s="29">
        <v>0</v>
      </c>
      <c r="AL590" s="29">
        <v>0</v>
      </c>
      <c r="AM590" s="29">
        <v>0</v>
      </c>
      <c r="AN590" s="29">
        <v>0</v>
      </c>
      <c r="AO590" s="29">
        <v>0</v>
      </c>
      <c r="AP590" s="29">
        <v>0</v>
      </c>
      <c r="AQ590" s="29">
        <v>0</v>
      </c>
      <c r="AR590" s="29">
        <v>0</v>
      </c>
      <c r="AS590" s="29">
        <v>0</v>
      </c>
      <c r="AT590" s="29">
        <v>0</v>
      </c>
      <c r="AU590" s="23"/>
      <c r="AV590" s="29">
        <v>0</v>
      </c>
      <c r="AW590" s="23"/>
      <c r="AX590" s="23"/>
      <c r="AY590" s="23"/>
      <c r="AZ590" s="29">
        <v>0</v>
      </c>
    </row>
    <row r="591" spans="1:52" s="27" customFormat="1" hidden="1" x14ac:dyDescent="0.2">
      <c r="A591" s="23">
        <v>891480000</v>
      </c>
      <c r="B591" s="23" t="s">
        <v>20</v>
      </c>
      <c r="C591" s="23" t="s">
        <v>4603</v>
      </c>
      <c r="D591" s="23" t="str">
        <f t="shared" si="11"/>
        <v>891480000_EI0340959</v>
      </c>
      <c r="E591" s="23" t="s">
        <v>1693</v>
      </c>
      <c r="F591" s="23" t="s">
        <v>3095</v>
      </c>
      <c r="G591" s="24">
        <v>45531</v>
      </c>
      <c r="H591" s="23"/>
      <c r="I591" s="26">
        <v>147000</v>
      </c>
      <c r="J591" s="26">
        <v>147000</v>
      </c>
      <c r="K591" s="23"/>
      <c r="L591" s="23" t="s">
        <v>26</v>
      </c>
      <c r="M591" s="23"/>
      <c r="N591" s="23" t="e">
        <v>#N/A</v>
      </c>
      <c r="O591" s="23" t="s">
        <v>4889</v>
      </c>
      <c r="P591" s="29">
        <v>0</v>
      </c>
      <c r="Q591" s="23"/>
      <c r="R591" s="23"/>
      <c r="S591" s="23"/>
      <c r="T591" s="29">
        <v>0</v>
      </c>
      <c r="U591" s="29">
        <v>0</v>
      </c>
      <c r="V591" s="23"/>
      <c r="W591" s="25"/>
      <c r="X591" s="23"/>
      <c r="Y591" s="29">
        <v>0</v>
      </c>
      <c r="Z591" s="29">
        <v>0</v>
      </c>
      <c r="AA591" s="29">
        <v>0</v>
      </c>
      <c r="AB591" s="23"/>
      <c r="AC591" s="25"/>
      <c r="AD591" s="23"/>
      <c r="AE591" s="29">
        <v>0</v>
      </c>
      <c r="AF591" s="23" t="s">
        <v>4690</v>
      </c>
      <c r="AG591" s="25">
        <v>45524</v>
      </c>
      <c r="AH591" s="25">
        <v>45537</v>
      </c>
      <c r="AI591" s="25"/>
      <c r="AJ591" s="29">
        <v>147000</v>
      </c>
      <c r="AK591" s="29">
        <v>0</v>
      </c>
      <c r="AL591" s="29">
        <v>0</v>
      </c>
      <c r="AM591" s="29">
        <v>0</v>
      </c>
      <c r="AN591" s="29">
        <v>0</v>
      </c>
      <c r="AO591" s="29">
        <v>0</v>
      </c>
      <c r="AP591" s="29">
        <v>0</v>
      </c>
      <c r="AQ591" s="29">
        <v>0</v>
      </c>
      <c r="AR591" s="29">
        <v>0</v>
      </c>
      <c r="AS591" s="29">
        <v>0</v>
      </c>
      <c r="AT591" s="29">
        <v>0</v>
      </c>
      <c r="AU591" s="23"/>
      <c r="AV591" s="29">
        <v>0</v>
      </c>
      <c r="AW591" s="23"/>
      <c r="AX591" s="23"/>
      <c r="AY591" s="23"/>
      <c r="AZ591" s="29">
        <v>0</v>
      </c>
    </row>
    <row r="592" spans="1:52" s="27" customFormat="1" hidden="1" x14ac:dyDescent="0.2">
      <c r="A592" s="23">
        <v>891480000</v>
      </c>
      <c r="B592" s="23" t="s">
        <v>20</v>
      </c>
      <c r="C592" s="23" t="s">
        <v>4604</v>
      </c>
      <c r="D592" s="23" t="str">
        <f t="shared" si="11"/>
        <v>891480000_EI0148038</v>
      </c>
      <c r="E592" s="23" t="s">
        <v>1680</v>
      </c>
      <c r="F592" s="23" t="s">
        <v>3096</v>
      </c>
      <c r="G592" s="24">
        <v>45531</v>
      </c>
      <c r="H592" s="23"/>
      <c r="I592" s="26">
        <v>147000</v>
      </c>
      <c r="J592" s="26">
        <v>147000</v>
      </c>
      <c r="K592" s="23"/>
      <c r="L592" s="23" t="s">
        <v>26</v>
      </c>
      <c r="M592" s="23"/>
      <c r="N592" s="23" t="e">
        <v>#N/A</v>
      </c>
      <c r="O592" s="23" t="s">
        <v>4889</v>
      </c>
      <c r="P592" s="29">
        <v>0</v>
      </c>
      <c r="Q592" s="23"/>
      <c r="R592" s="23"/>
      <c r="S592" s="23"/>
      <c r="T592" s="29">
        <v>0</v>
      </c>
      <c r="U592" s="29">
        <v>0</v>
      </c>
      <c r="V592" s="23"/>
      <c r="W592" s="25"/>
      <c r="X592" s="23"/>
      <c r="Y592" s="29">
        <v>0</v>
      </c>
      <c r="Z592" s="29">
        <v>0</v>
      </c>
      <c r="AA592" s="29">
        <v>0</v>
      </c>
      <c r="AB592" s="23"/>
      <c r="AC592" s="25"/>
      <c r="AD592" s="23"/>
      <c r="AE592" s="29">
        <v>0</v>
      </c>
      <c r="AF592" s="23" t="s">
        <v>4690</v>
      </c>
      <c r="AG592" s="25">
        <v>45524</v>
      </c>
      <c r="AH592" s="25">
        <v>45537</v>
      </c>
      <c r="AI592" s="25"/>
      <c r="AJ592" s="29">
        <v>147000</v>
      </c>
      <c r="AK592" s="29">
        <v>0</v>
      </c>
      <c r="AL592" s="29">
        <v>0</v>
      </c>
      <c r="AM592" s="29">
        <v>0</v>
      </c>
      <c r="AN592" s="29">
        <v>0</v>
      </c>
      <c r="AO592" s="29">
        <v>0</v>
      </c>
      <c r="AP592" s="29">
        <v>0</v>
      </c>
      <c r="AQ592" s="29">
        <v>0</v>
      </c>
      <c r="AR592" s="29">
        <v>0</v>
      </c>
      <c r="AS592" s="29">
        <v>0</v>
      </c>
      <c r="AT592" s="29">
        <v>0</v>
      </c>
      <c r="AU592" s="23"/>
      <c r="AV592" s="29">
        <v>0</v>
      </c>
      <c r="AW592" s="23"/>
      <c r="AX592" s="23"/>
      <c r="AY592" s="23"/>
      <c r="AZ592" s="29">
        <v>0</v>
      </c>
    </row>
    <row r="593" spans="1:52" s="27" customFormat="1" hidden="1" x14ac:dyDescent="0.2">
      <c r="A593" s="23">
        <v>891480000</v>
      </c>
      <c r="B593" s="23" t="s">
        <v>20</v>
      </c>
      <c r="C593" s="23" t="s">
        <v>4605</v>
      </c>
      <c r="D593" s="23" t="str">
        <f t="shared" si="11"/>
        <v>891480000_EJ0824479</v>
      </c>
      <c r="E593" s="23" t="s">
        <v>1692</v>
      </c>
      <c r="F593" s="23" t="s">
        <v>3097</v>
      </c>
      <c r="G593" s="24">
        <v>45531</v>
      </c>
      <c r="H593" s="23"/>
      <c r="I593" s="26">
        <v>276866</v>
      </c>
      <c r="J593" s="26">
        <v>276866</v>
      </c>
      <c r="K593" s="23"/>
      <c r="L593" s="23" t="s">
        <v>26</v>
      </c>
      <c r="M593" s="23"/>
      <c r="N593" s="23" t="e">
        <v>#N/A</v>
      </c>
      <c r="O593" s="23" t="s">
        <v>4889</v>
      </c>
      <c r="P593" s="29">
        <v>0</v>
      </c>
      <c r="Q593" s="23"/>
      <c r="R593" s="23"/>
      <c r="S593" s="23"/>
      <c r="T593" s="29">
        <v>0</v>
      </c>
      <c r="U593" s="29">
        <v>0</v>
      </c>
      <c r="V593" s="23"/>
      <c r="W593" s="25"/>
      <c r="X593" s="23"/>
      <c r="Y593" s="29">
        <v>0</v>
      </c>
      <c r="Z593" s="29">
        <v>0</v>
      </c>
      <c r="AA593" s="29">
        <v>0</v>
      </c>
      <c r="AB593" s="23"/>
      <c r="AC593" s="25"/>
      <c r="AD593" s="23"/>
      <c r="AE593" s="29">
        <v>0</v>
      </c>
      <c r="AF593" s="23" t="s">
        <v>4690</v>
      </c>
      <c r="AG593" s="25">
        <v>45524</v>
      </c>
      <c r="AH593" s="25">
        <v>45537</v>
      </c>
      <c r="AI593" s="25"/>
      <c r="AJ593" s="29">
        <v>276866</v>
      </c>
      <c r="AK593" s="29">
        <v>0</v>
      </c>
      <c r="AL593" s="29">
        <v>0</v>
      </c>
      <c r="AM593" s="29">
        <v>0</v>
      </c>
      <c r="AN593" s="29">
        <v>0</v>
      </c>
      <c r="AO593" s="29">
        <v>0</v>
      </c>
      <c r="AP593" s="29">
        <v>0</v>
      </c>
      <c r="AQ593" s="29">
        <v>0</v>
      </c>
      <c r="AR593" s="29">
        <v>0</v>
      </c>
      <c r="AS593" s="29">
        <v>0</v>
      </c>
      <c r="AT593" s="29">
        <v>0</v>
      </c>
      <c r="AU593" s="23"/>
      <c r="AV593" s="29">
        <v>0</v>
      </c>
      <c r="AW593" s="23"/>
      <c r="AX593" s="23"/>
      <c r="AY593" s="23"/>
      <c r="AZ593" s="29">
        <v>0</v>
      </c>
    </row>
    <row r="594" spans="1:52" s="27" customFormat="1" hidden="1" x14ac:dyDescent="0.2">
      <c r="A594" s="23">
        <v>891480000</v>
      </c>
      <c r="B594" s="23" t="s">
        <v>20</v>
      </c>
      <c r="C594" s="23" t="s">
        <v>4607</v>
      </c>
      <c r="D594" s="23" t="str">
        <f t="shared" si="11"/>
        <v>891480000_EJ2321370</v>
      </c>
      <c r="E594" s="23" t="s">
        <v>1724</v>
      </c>
      <c r="F594" s="23" t="s">
        <v>3099</v>
      </c>
      <c r="G594" s="24">
        <v>45531</v>
      </c>
      <c r="H594" s="23"/>
      <c r="I594" s="26">
        <v>64500</v>
      </c>
      <c r="J594" s="26">
        <v>64500</v>
      </c>
      <c r="K594" s="23"/>
      <c r="L594" s="23" t="s">
        <v>26</v>
      </c>
      <c r="M594" s="23"/>
      <c r="N594" s="23" t="e">
        <v>#N/A</v>
      </c>
      <c r="O594" s="23" t="s">
        <v>4889</v>
      </c>
      <c r="P594" s="29">
        <v>0</v>
      </c>
      <c r="Q594" s="23"/>
      <c r="R594" s="23"/>
      <c r="S594" s="23"/>
      <c r="T594" s="29">
        <v>0</v>
      </c>
      <c r="U594" s="29">
        <v>0</v>
      </c>
      <c r="V594" s="23"/>
      <c r="W594" s="25"/>
      <c r="X594" s="23"/>
      <c r="Y594" s="29">
        <v>0</v>
      </c>
      <c r="Z594" s="29">
        <v>0</v>
      </c>
      <c r="AA594" s="29">
        <v>0</v>
      </c>
      <c r="AB594" s="23"/>
      <c r="AC594" s="25"/>
      <c r="AD594" s="23"/>
      <c r="AE594" s="29">
        <v>0</v>
      </c>
      <c r="AF594" s="23" t="s">
        <v>4690</v>
      </c>
      <c r="AG594" s="25">
        <v>45524</v>
      </c>
      <c r="AH594" s="25">
        <v>45537</v>
      </c>
      <c r="AI594" s="25"/>
      <c r="AJ594" s="29">
        <v>64500</v>
      </c>
      <c r="AK594" s="29">
        <v>0</v>
      </c>
      <c r="AL594" s="29">
        <v>0</v>
      </c>
      <c r="AM594" s="29">
        <v>0</v>
      </c>
      <c r="AN594" s="29">
        <v>0</v>
      </c>
      <c r="AO594" s="29">
        <v>0</v>
      </c>
      <c r="AP594" s="29">
        <v>0</v>
      </c>
      <c r="AQ594" s="29">
        <v>0</v>
      </c>
      <c r="AR594" s="29">
        <v>0</v>
      </c>
      <c r="AS594" s="29">
        <v>0</v>
      </c>
      <c r="AT594" s="29">
        <v>0</v>
      </c>
      <c r="AU594" s="23"/>
      <c r="AV594" s="29">
        <v>0</v>
      </c>
      <c r="AW594" s="23"/>
      <c r="AX594" s="23"/>
      <c r="AY594" s="23"/>
      <c r="AZ594" s="29">
        <v>0</v>
      </c>
    </row>
    <row r="595" spans="1:52" s="27" customFormat="1" hidden="1" x14ac:dyDescent="0.2">
      <c r="A595" s="23">
        <v>891480000</v>
      </c>
      <c r="B595" s="23" t="s">
        <v>20</v>
      </c>
      <c r="C595" s="23" t="s">
        <v>4609</v>
      </c>
      <c r="D595" s="23" t="str">
        <f t="shared" si="11"/>
        <v>891480000_EJ2321045</v>
      </c>
      <c r="E595" s="23" t="s">
        <v>1724</v>
      </c>
      <c r="F595" s="23" t="s">
        <v>3101</v>
      </c>
      <c r="G595" s="24">
        <v>45531</v>
      </c>
      <c r="H595" s="23"/>
      <c r="I595" s="26">
        <v>495552</v>
      </c>
      <c r="J595" s="26">
        <v>495552</v>
      </c>
      <c r="K595" s="23"/>
      <c r="L595" s="23" t="s">
        <v>26</v>
      </c>
      <c r="M595" s="23"/>
      <c r="N595" s="23" t="e">
        <v>#N/A</v>
      </c>
      <c r="O595" s="23" t="s">
        <v>4889</v>
      </c>
      <c r="P595" s="29">
        <v>0</v>
      </c>
      <c r="Q595" s="23"/>
      <c r="R595" s="23"/>
      <c r="S595" s="23"/>
      <c r="T595" s="29">
        <v>0</v>
      </c>
      <c r="U595" s="29">
        <v>0</v>
      </c>
      <c r="V595" s="23"/>
      <c r="W595" s="25"/>
      <c r="X595" s="23"/>
      <c r="Y595" s="29">
        <v>0</v>
      </c>
      <c r="Z595" s="29">
        <v>0</v>
      </c>
      <c r="AA595" s="29">
        <v>0</v>
      </c>
      <c r="AB595" s="23"/>
      <c r="AC595" s="25"/>
      <c r="AD595" s="23"/>
      <c r="AE595" s="29">
        <v>0</v>
      </c>
      <c r="AF595" s="23" t="s">
        <v>4690</v>
      </c>
      <c r="AG595" s="25">
        <v>45506</v>
      </c>
      <c r="AH595" s="25">
        <v>45537</v>
      </c>
      <c r="AI595" s="25"/>
      <c r="AJ595" s="29">
        <v>495552</v>
      </c>
      <c r="AK595" s="29">
        <v>0</v>
      </c>
      <c r="AL595" s="29">
        <v>0</v>
      </c>
      <c r="AM595" s="29">
        <v>0</v>
      </c>
      <c r="AN595" s="29">
        <v>0</v>
      </c>
      <c r="AO595" s="29">
        <v>0</v>
      </c>
      <c r="AP595" s="29">
        <v>0</v>
      </c>
      <c r="AQ595" s="29">
        <v>0</v>
      </c>
      <c r="AR595" s="29">
        <v>0</v>
      </c>
      <c r="AS595" s="29">
        <v>0</v>
      </c>
      <c r="AT595" s="29">
        <v>0</v>
      </c>
      <c r="AU595" s="23"/>
      <c r="AV595" s="29">
        <v>0</v>
      </c>
      <c r="AW595" s="23"/>
      <c r="AX595" s="23"/>
      <c r="AY595" s="23"/>
      <c r="AZ595" s="29">
        <v>0</v>
      </c>
    </row>
    <row r="596" spans="1:52" s="27" customFormat="1" hidden="1" x14ac:dyDescent="0.2">
      <c r="A596" s="23">
        <v>891480000</v>
      </c>
      <c r="B596" s="23" t="s">
        <v>20</v>
      </c>
      <c r="C596" s="23" t="s">
        <v>4614</v>
      </c>
      <c r="D596" s="23" t="str">
        <f t="shared" si="11"/>
        <v>891480000_EI0148011</v>
      </c>
      <c r="E596" s="23" t="s">
        <v>1680</v>
      </c>
      <c r="F596" s="23" t="s">
        <v>3106</v>
      </c>
      <c r="G596" s="24">
        <v>45531</v>
      </c>
      <c r="H596" s="23"/>
      <c r="I596" s="26">
        <v>112500</v>
      </c>
      <c r="J596" s="26">
        <v>112500</v>
      </c>
      <c r="K596" s="23"/>
      <c r="L596" s="23" t="s">
        <v>26</v>
      </c>
      <c r="M596" s="23"/>
      <c r="N596" s="23" t="e">
        <v>#N/A</v>
      </c>
      <c r="O596" s="23" t="s">
        <v>4889</v>
      </c>
      <c r="P596" s="29">
        <v>0</v>
      </c>
      <c r="Q596" s="23"/>
      <c r="R596" s="23"/>
      <c r="S596" s="23"/>
      <c r="T596" s="29">
        <v>0</v>
      </c>
      <c r="U596" s="29">
        <v>0</v>
      </c>
      <c r="V596" s="23"/>
      <c r="W596" s="25"/>
      <c r="X596" s="23"/>
      <c r="Y596" s="29">
        <v>0</v>
      </c>
      <c r="Z596" s="29">
        <v>0</v>
      </c>
      <c r="AA596" s="29">
        <v>0</v>
      </c>
      <c r="AB596" s="23"/>
      <c r="AC596" s="25"/>
      <c r="AD596" s="23"/>
      <c r="AE596" s="29">
        <v>0</v>
      </c>
      <c r="AF596" s="23" t="s">
        <v>4690</v>
      </c>
      <c r="AG596" s="25">
        <v>45524</v>
      </c>
      <c r="AH596" s="25">
        <v>45537</v>
      </c>
      <c r="AI596" s="25"/>
      <c r="AJ596" s="29">
        <v>112500</v>
      </c>
      <c r="AK596" s="29">
        <v>0</v>
      </c>
      <c r="AL596" s="29">
        <v>0</v>
      </c>
      <c r="AM596" s="29">
        <v>0</v>
      </c>
      <c r="AN596" s="29">
        <v>0</v>
      </c>
      <c r="AO596" s="29">
        <v>0</v>
      </c>
      <c r="AP596" s="29">
        <v>0</v>
      </c>
      <c r="AQ596" s="29">
        <v>0</v>
      </c>
      <c r="AR596" s="29">
        <v>0</v>
      </c>
      <c r="AS596" s="29">
        <v>0</v>
      </c>
      <c r="AT596" s="29">
        <v>0</v>
      </c>
      <c r="AU596" s="23"/>
      <c r="AV596" s="29">
        <v>0</v>
      </c>
      <c r="AW596" s="23"/>
      <c r="AX596" s="23"/>
      <c r="AY596" s="23"/>
      <c r="AZ596" s="29">
        <v>0</v>
      </c>
    </row>
    <row r="597" spans="1:52" s="27" customFormat="1" hidden="1" x14ac:dyDescent="0.2">
      <c r="A597" s="23">
        <v>891480000</v>
      </c>
      <c r="B597" s="23" t="s">
        <v>20</v>
      </c>
      <c r="C597" s="23" t="s">
        <v>4616</v>
      </c>
      <c r="D597" s="23" t="str">
        <f t="shared" si="11"/>
        <v>891480000_EI9650026</v>
      </c>
      <c r="E597" s="23" t="s">
        <v>1707</v>
      </c>
      <c r="F597" s="23" t="s">
        <v>3108</v>
      </c>
      <c r="G597" s="24">
        <v>45531</v>
      </c>
      <c r="H597" s="23"/>
      <c r="I597" s="26">
        <v>71085</v>
      </c>
      <c r="J597" s="26">
        <v>71085</v>
      </c>
      <c r="K597" s="23"/>
      <c r="L597" s="23" t="s">
        <v>26</v>
      </c>
      <c r="M597" s="23"/>
      <c r="N597" s="23" t="e">
        <v>#N/A</v>
      </c>
      <c r="O597" s="23" t="s">
        <v>4889</v>
      </c>
      <c r="P597" s="29">
        <v>0</v>
      </c>
      <c r="Q597" s="23"/>
      <c r="R597" s="23"/>
      <c r="S597" s="23"/>
      <c r="T597" s="29">
        <v>0</v>
      </c>
      <c r="U597" s="29">
        <v>0</v>
      </c>
      <c r="V597" s="23"/>
      <c r="W597" s="25"/>
      <c r="X597" s="23"/>
      <c r="Y597" s="29">
        <v>0</v>
      </c>
      <c r="Z597" s="29">
        <v>0</v>
      </c>
      <c r="AA597" s="29">
        <v>0</v>
      </c>
      <c r="AB597" s="23"/>
      <c r="AC597" s="25"/>
      <c r="AD597" s="23"/>
      <c r="AE597" s="29">
        <v>0</v>
      </c>
      <c r="AF597" s="23" t="s">
        <v>4690</v>
      </c>
      <c r="AG597" s="25">
        <v>45524</v>
      </c>
      <c r="AH597" s="25">
        <v>45537</v>
      </c>
      <c r="AI597" s="25"/>
      <c r="AJ597" s="29">
        <v>71085</v>
      </c>
      <c r="AK597" s="29">
        <v>0</v>
      </c>
      <c r="AL597" s="29">
        <v>0</v>
      </c>
      <c r="AM597" s="29">
        <v>0</v>
      </c>
      <c r="AN597" s="29">
        <v>0</v>
      </c>
      <c r="AO597" s="29">
        <v>0</v>
      </c>
      <c r="AP597" s="29">
        <v>0</v>
      </c>
      <c r="AQ597" s="29">
        <v>0</v>
      </c>
      <c r="AR597" s="29">
        <v>0</v>
      </c>
      <c r="AS597" s="29">
        <v>0</v>
      </c>
      <c r="AT597" s="29">
        <v>0</v>
      </c>
      <c r="AU597" s="23"/>
      <c r="AV597" s="29">
        <v>0</v>
      </c>
      <c r="AW597" s="23"/>
      <c r="AX597" s="23"/>
      <c r="AY597" s="23"/>
      <c r="AZ597" s="29">
        <v>0</v>
      </c>
    </row>
    <row r="598" spans="1:52" s="27" customFormat="1" hidden="1" x14ac:dyDescent="0.2">
      <c r="A598" s="23">
        <v>891480000</v>
      </c>
      <c r="B598" s="23" t="s">
        <v>20</v>
      </c>
      <c r="C598" s="23" t="s">
        <v>4617</v>
      </c>
      <c r="D598" s="23" t="str">
        <f t="shared" si="11"/>
        <v>891480000_EI6324840</v>
      </c>
      <c r="E598" s="23" t="s">
        <v>1712</v>
      </c>
      <c r="F598" s="23" t="s">
        <v>3109</v>
      </c>
      <c r="G598" s="24">
        <v>45531</v>
      </c>
      <c r="H598" s="23"/>
      <c r="I598" s="26">
        <v>33458</v>
      </c>
      <c r="J598" s="26">
        <v>33458</v>
      </c>
      <c r="K598" s="23"/>
      <c r="L598" s="23" t="s">
        <v>26</v>
      </c>
      <c r="M598" s="23"/>
      <c r="N598" s="23" t="e">
        <v>#N/A</v>
      </c>
      <c r="O598" s="23" t="s">
        <v>4889</v>
      </c>
      <c r="P598" s="29">
        <v>0</v>
      </c>
      <c r="Q598" s="23"/>
      <c r="R598" s="23"/>
      <c r="S598" s="23"/>
      <c r="T598" s="29">
        <v>0</v>
      </c>
      <c r="U598" s="29">
        <v>0</v>
      </c>
      <c r="V598" s="23"/>
      <c r="W598" s="25"/>
      <c r="X598" s="23"/>
      <c r="Y598" s="29">
        <v>0</v>
      </c>
      <c r="Z598" s="29">
        <v>0</v>
      </c>
      <c r="AA598" s="29">
        <v>0</v>
      </c>
      <c r="AB598" s="23"/>
      <c r="AC598" s="25"/>
      <c r="AD598" s="23"/>
      <c r="AE598" s="29">
        <v>0</v>
      </c>
      <c r="AF598" s="23" t="s">
        <v>4690</v>
      </c>
      <c r="AG598" s="25">
        <v>45524</v>
      </c>
      <c r="AH598" s="25">
        <v>45537</v>
      </c>
      <c r="AI598" s="25"/>
      <c r="AJ598" s="29">
        <v>33458</v>
      </c>
      <c r="AK598" s="29">
        <v>0</v>
      </c>
      <c r="AL598" s="29">
        <v>0</v>
      </c>
      <c r="AM598" s="29">
        <v>0</v>
      </c>
      <c r="AN598" s="29">
        <v>0</v>
      </c>
      <c r="AO598" s="29">
        <v>0</v>
      </c>
      <c r="AP598" s="29">
        <v>0</v>
      </c>
      <c r="AQ598" s="29">
        <v>0</v>
      </c>
      <c r="AR598" s="29">
        <v>0</v>
      </c>
      <c r="AS598" s="29">
        <v>0</v>
      </c>
      <c r="AT598" s="29">
        <v>0</v>
      </c>
      <c r="AU598" s="23"/>
      <c r="AV598" s="29">
        <v>0</v>
      </c>
      <c r="AW598" s="23"/>
      <c r="AX598" s="23"/>
      <c r="AY598" s="23"/>
      <c r="AZ598" s="29">
        <v>0</v>
      </c>
    </row>
    <row r="599" spans="1:52" s="27" customFormat="1" hidden="1" x14ac:dyDescent="0.2">
      <c r="A599" s="23">
        <v>891480000</v>
      </c>
      <c r="B599" s="23" t="s">
        <v>20</v>
      </c>
      <c r="C599" s="23" t="s">
        <v>4620</v>
      </c>
      <c r="D599" s="23" t="str">
        <f t="shared" si="11"/>
        <v>891480000_EJ216853</v>
      </c>
      <c r="E599" s="23" t="s">
        <v>1678</v>
      </c>
      <c r="F599" s="23" t="s">
        <v>3112</v>
      </c>
      <c r="G599" s="24">
        <v>45531</v>
      </c>
      <c r="H599" s="23"/>
      <c r="I599" s="26">
        <v>321515</v>
      </c>
      <c r="J599" s="26">
        <v>321515</v>
      </c>
      <c r="K599" s="23"/>
      <c r="L599" s="23" t="s">
        <v>26</v>
      </c>
      <c r="M599" s="23"/>
      <c r="N599" s="23" t="e">
        <v>#N/A</v>
      </c>
      <c r="O599" s="23" t="s">
        <v>4889</v>
      </c>
      <c r="P599" s="29">
        <v>0</v>
      </c>
      <c r="Q599" s="23"/>
      <c r="R599" s="23"/>
      <c r="S599" s="23"/>
      <c r="T599" s="29">
        <v>0</v>
      </c>
      <c r="U599" s="29">
        <v>0</v>
      </c>
      <c r="V599" s="23"/>
      <c r="W599" s="25"/>
      <c r="X599" s="23"/>
      <c r="Y599" s="29">
        <v>0</v>
      </c>
      <c r="Z599" s="29">
        <v>0</v>
      </c>
      <c r="AA599" s="29">
        <v>0</v>
      </c>
      <c r="AB599" s="23"/>
      <c r="AC599" s="25"/>
      <c r="AD599" s="23"/>
      <c r="AE599" s="29">
        <v>0</v>
      </c>
      <c r="AF599" s="23" t="s">
        <v>4690</v>
      </c>
      <c r="AG599" s="25">
        <v>45505</v>
      </c>
      <c r="AH599" s="25">
        <v>45537</v>
      </c>
      <c r="AI599" s="25"/>
      <c r="AJ599" s="29">
        <v>321515</v>
      </c>
      <c r="AK599" s="29">
        <v>0</v>
      </c>
      <c r="AL599" s="29">
        <v>0</v>
      </c>
      <c r="AM599" s="29">
        <v>0</v>
      </c>
      <c r="AN599" s="29">
        <v>0</v>
      </c>
      <c r="AO599" s="29">
        <v>0</v>
      </c>
      <c r="AP599" s="29">
        <v>0</v>
      </c>
      <c r="AQ599" s="29">
        <v>0</v>
      </c>
      <c r="AR599" s="29">
        <v>0</v>
      </c>
      <c r="AS599" s="29">
        <v>0</v>
      </c>
      <c r="AT599" s="29">
        <v>0</v>
      </c>
      <c r="AU599" s="23"/>
      <c r="AV599" s="29">
        <v>0</v>
      </c>
      <c r="AW599" s="23"/>
      <c r="AX599" s="23"/>
      <c r="AY599" s="23"/>
      <c r="AZ599" s="29">
        <v>0</v>
      </c>
    </row>
    <row r="600" spans="1:52" s="27" customFormat="1" hidden="1" x14ac:dyDescent="0.2">
      <c r="A600" s="23">
        <v>891480000</v>
      </c>
      <c r="B600" s="23" t="s">
        <v>20</v>
      </c>
      <c r="C600" s="23" t="s">
        <v>4621</v>
      </c>
      <c r="D600" s="23" t="str">
        <f t="shared" si="11"/>
        <v>891480000_EI2838790</v>
      </c>
      <c r="E600" s="23" t="s">
        <v>1700</v>
      </c>
      <c r="F600" s="23" t="s">
        <v>3113</v>
      </c>
      <c r="G600" s="24">
        <v>45531</v>
      </c>
      <c r="H600" s="23"/>
      <c r="I600" s="26">
        <v>178965</v>
      </c>
      <c r="J600" s="26">
        <v>178965</v>
      </c>
      <c r="K600" s="23"/>
      <c r="L600" s="23" t="s">
        <v>26</v>
      </c>
      <c r="M600" s="23"/>
      <c r="N600" s="23" t="e">
        <v>#N/A</v>
      </c>
      <c r="O600" s="23" t="s">
        <v>4889</v>
      </c>
      <c r="P600" s="29">
        <v>0</v>
      </c>
      <c r="Q600" s="23"/>
      <c r="R600" s="23"/>
      <c r="S600" s="23"/>
      <c r="T600" s="29">
        <v>0</v>
      </c>
      <c r="U600" s="29">
        <v>0</v>
      </c>
      <c r="V600" s="23"/>
      <c r="W600" s="25"/>
      <c r="X600" s="23"/>
      <c r="Y600" s="29">
        <v>0</v>
      </c>
      <c r="Z600" s="29">
        <v>0</v>
      </c>
      <c r="AA600" s="29">
        <v>0</v>
      </c>
      <c r="AB600" s="23"/>
      <c r="AC600" s="25"/>
      <c r="AD600" s="23"/>
      <c r="AE600" s="29">
        <v>0</v>
      </c>
      <c r="AF600" s="23" t="s">
        <v>4690</v>
      </c>
      <c r="AG600" s="25">
        <v>45520</v>
      </c>
      <c r="AH600" s="25">
        <v>45537</v>
      </c>
      <c r="AI600" s="25"/>
      <c r="AJ600" s="29">
        <v>178965</v>
      </c>
      <c r="AK600" s="29">
        <v>0</v>
      </c>
      <c r="AL600" s="29">
        <v>0</v>
      </c>
      <c r="AM600" s="29">
        <v>0</v>
      </c>
      <c r="AN600" s="29">
        <v>0</v>
      </c>
      <c r="AO600" s="29">
        <v>0</v>
      </c>
      <c r="AP600" s="29">
        <v>0</v>
      </c>
      <c r="AQ600" s="29">
        <v>0</v>
      </c>
      <c r="AR600" s="29">
        <v>0</v>
      </c>
      <c r="AS600" s="29">
        <v>0</v>
      </c>
      <c r="AT600" s="29">
        <v>0</v>
      </c>
      <c r="AU600" s="23"/>
      <c r="AV600" s="29">
        <v>0</v>
      </c>
      <c r="AW600" s="23"/>
      <c r="AX600" s="23"/>
      <c r="AY600" s="23"/>
      <c r="AZ600" s="29">
        <v>0</v>
      </c>
    </row>
    <row r="601" spans="1:52" s="27" customFormat="1" hidden="1" x14ac:dyDescent="0.2">
      <c r="A601" s="23">
        <v>891480000</v>
      </c>
      <c r="B601" s="23" t="s">
        <v>20</v>
      </c>
      <c r="C601" s="23" t="s">
        <v>4625</v>
      </c>
      <c r="D601" s="23" t="str">
        <f t="shared" si="11"/>
        <v>891480000_EI6241040</v>
      </c>
      <c r="E601" s="23" t="s">
        <v>1714</v>
      </c>
      <c r="F601" s="23" t="s">
        <v>3117</v>
      </c>
      <c r="G601" s="24">
        <v>45531</v>
      </c>
      <c r="H601" s="23"/>
      <c r="I601" s="26">
        <v>52879</v>
      </c>
      <c r="J601" s="26">
        <v>52879</v>
      </c>
      <c r="K601" s="23"/>
      <c r="L601" s="23" t="s">
        <v>26</v>
      </c>
      <c r="M601" s="23"/>
      <c r="N601" s="23" t="e">
        <v>#N/A</v>
      </c>
      <c r="O601" s="23" t="s">
        <v>4889</v>
      </c>
      <c r="P601" s="29">
        <v>0</v>
      </c>
      <c r="Q601" s="23"/>
      <c r="R601" s="23"/>
      <c r="S601" s="23"/>
      <c r="T601" s="29">
        <v>0</v>
      </c>
      <c r="U601" s="29">
        <v>0</v>
      </c>
      <c r="V601" s="23"/>
      <c r="W601" s="25"/>
      <c r="X601" s="23"/>
      <c r="Y601" s="29">
        <v>0</v>
      </c>
      <c r="Z601" s="29">
        <v>0</v>
      </c>
      <c r="AA601" s="29">
        <v>0</v>
      </c>
      <c r="AB601" s="23"/>
      <c r="AC601" s="25"/>
      <c r="AD601" s="23"/>
      <c r="AE601" s="29">
        <v>0</v>
      </c>
      <c r="AF601" s="23" t="s">
        <v>4690</v>
      </c>
      <c r="AG601" s="25">
        <v>45520</v>
      </c>
      <c r="AH601" s="25">
        <v>45537</v>
      </c>
      <c r="AI601" s="25"/>
      <c r="AJ601" s="29">
        <v>52879</v>
      </c>
      <c r="AK601" s="29">
        <v>0</v>
      </c>
      <c r="AL601" s="29">
        <v>0</v>
      </c>
      <c r="AM601" s="29">
        <v>0</v>
      </c>
      <c r="AN601" s="29">
        <v>0</v>
      </c>
      <c r="AO601" s="29">
        <v>0</v>
      </c>
      <c r="AP601" s="29">
        <v>0</v>
      </c>
      <c r="AQ601" s="29">
        <v>0</v>
      </c>
      <c r="AR601" s="29">
        <v>0</v>
      </c>
      <c r="AS601" s="29">
        <v>0</v>
      </c>
      <c r="AT601" s="29">
        <v>0</v>
      </c>
      <c r="AU601" s="23"/>
      <c r="AV601" s="29">
        <v>0</v>
      </c>
      <c r="AW601" s="23"/>
      <c r="AX601" s="23"/>
      <c r="AY601" s="23"/>
      <c r="AZ601" s="29">
        <v>0</v>
      </c>
    </row>
    <row r="602" spans="1:52" s="27" customFormat="1" hidden="1" x14ac:dyDescent="0.2">
      <c r="A602" s="23">
        <v>891480000</v>
      </c>
      <c r="B602" s="23" t="s">
        <v>20</v>
      </c>
      <c r="C602" s="23" t="s">
        <v>4629</v>
      </c>
      <c r="D602" s="23" t="str">
        <f t="shared" si="11"/>
        <v>891480000_EI9320176</v>
      </c>
      <c r="E602" s="23" t="s">
        <v>1687</v>
      </c>
      <c r="F602" s="23" t="s">
        <v>3121</v>
      </c>
      <c r="G602" s="24">
        <v>45531</v>
      </c>
      <c r="H602" s="23"/>
      <c r="I602" s="26">
        <v>61100</v>
      </c>
      <c r="J602" s="26">
        <v>61100</v>
      </c>
      <c r="K602" s="23"/>
      <c r="L602" s="23" t="s">
        <v>26</v>
      </c>
      <c r="M602" s="23"/>
      <c r="N602" s="23" t="e">
        <v>#N/A</v>
      </c>
      <c r="O602" s="23" t="s">
        <v>4889</v>
      </c>
      <c r="P602" s="29">
        <v>0</v>
      </c>
      <c r="Q602" s="23"/>
      <c r="R602" s="23"/>
      <c r="S602" s="23"/>
      <c r="T602" s="29">
        <v>0</v>
      </c>
      <c r="U602" s="29">
        <v>0</v>
      </c>
      <c r="V602" s="23"/>
      <c r="W602" s="25"/>
      <c r="X602" s="23"/>
      <c r="Y602" s="29">
        <v>0</v>
      </c>
      <c r="Z602" s="29">
        <v>0</v>
      </c>
      <c r="AA602" s="29">
        <v>0</v>
      </c>
      <c r="AB602" s="23"/>
      <c r="AC602" s="25"/>
      <c r="AD602" s="23"/>
      <c r="AE602" s="29">
        <v>0</v>
      </c>
      <c r="AF602" s="23" t="s">
        <v>4690</v>
      </c>
      <c r="AG602" s="25">
        <v>45519</v>
      </c>
      <c r="AH602" s="25">
        <v>45537</v>
      </c>
      <c r="AI602" s="25"/>
      <c r="AJ602" s="29">
        <v>61100</v>
      </c>
      <c r="AK602" s="29">
        <v>0</v>
      </c>
      <c r="AL602" s="29">
        <v>0</v>
      </c>
      <c r="AM602" s="29">
        <v>0</v>
      </c>
      <c r="AN602" s="29">
        <v>0</v>
      </c>
      <c r="AO602" s="29">
        <v>0</v>
      </c>
      <c r="AP602" s="29">
        <v>0</v>
      </c>
      <c r="AQ602" s="29">
        <v>0</v>
      </c>
      <c r="AR602" s="29">
        <v>0</v>
      </c>
      <c r="AS602" s="29">
        <v>0</v>
      </c>
      <c r="AT602" s="29">
        <v>0</v>
      </c>
      <c r="AU602" s="23"/>
      <c r="AV602" s="29">
        <v>0</v>
      </c>
      <c r="AW602" s="23"/>
      <c r="AX602" s="23"/>
      <c r="AY602" s="23"/>
      <c r="AZ602" s="29">
        <v>0</v>
      </c>
    </row>
    <row r="603" spans="1:52" s="27" customFormat="1" hidden="1" x14ac:dyDescent="0.2">
      <c r="A603" s="23">
        <v>891480000</v>
      </c>
      <c r="B603" s="23" t="s">
        <v>20</v>
      </c>
      <c r="C603" s="23" t="s">
        <v>4630</v>
      </c>
      <c r="D603" s="23" t="str">
        <f t="shared" si="11"/>
        <v>891480000_EJ2321327</v>
      </c>
      <c r="E603" s="23" t="s">
        <v>1724</v>
      </c>
      <c r="F603" s="23" t="s">
        <v>3122</v>
      </c>
      <c r="G603" s="24">
        <v>45531</v>
      </c>
      <c r="H603" s="23"/>
      <c r="I603" s="26">
        <v>64500</v>
      </c>
      <c r="J603" s="26">
        <v>64500</v>
      </c>
      <c r="K603" s="23"/>
      <c r="L603" s="23" t="s">
        <v>26</v>
      </c>
      <c r="M603" s="23"/>
      <c r="N603" s="23" t="e">
        <v>#N/A</v>
      </c>
      <c r="O603" s="23" t="s">
        <v>4889</v>
      </c>
      <c r="P603" s="29">
        <v>0</v>
      </c>
      <c r="Q603" s="23"/>
      <c r="R603" s="23"/>
      <c r="S603" s="23"/>
      <c r="T603" s="29">
        <v>0</v>
      </c>
      <c r="U603" s="29">
        <v>0</v>
      </c>
      <c r="V603" s="23"/>
      <c r="W603" s="25"/>
      <c r="X603" s="23"/>
      <c r="Y603" s="29">
        <v>0</v>
      </c>
      <c r="Z603" s="29">
        <v>0</v>
      </c>
      <c r="AA603" s="29">
        <v>0</v>
      </c>
      <c r="AB603" s="23"/>
      <c r="AC603" s="25"/>
      <c r="AD603" s="23"/>
      <c r="AE603" s="29">
        <v>0</v>
      </c>
      <c r="AF603" s="23" t="s">
        <v>4690</v>
      </c>
      <c r="AG603" s="25">
        <v>45518</v>
      </c>
      <c r="AH603" s="25">
        <v>45537</v>
      </c>
      <c r="AI603" s="25"/>
      <c r="AJ603" s="29">
        <v>64500</v>
      </c>
      <c r="AK603" s="29">
        <v>0</v>
      </c>
      <c r="AL603" s="29">
        <v>0</v>
      </c>
      <c r="AM603" s="29">
        <v>0</v>
      </c>
      <c r="AN603" s="29">
        <v>0</v>
      </c>
      <c r="AO603" s="29">
        <v>0</v>
      </c>
      <c r="AP603" s="29">
        <v>0</v>
      </c>
      <c r="AQ603" s="29">
        <v>0</v>
      </c>
      <c r="AR603" s="29">
        <v>0</v>
      </c>
      <c r="AS603" s="29">
        <v>0</v>
      </c>
      <c r="AT603" s="29">
        <v>0</v>
      </c>
      <c r="AU603" s="23"/>
      <c r="AV603" s="29">
        <v>0</v>
      </c>
      <c r="AW603" s="23"/>
      <c r="AX603" s="23"/>
      <c r="AY603" s="23"/>
      <c r="AZ603" s="29">
        <v>0</v>
      </c>
    </row>
    <row r="604" spans="1:52" s="27" customFormat="1" hidden="1" x14ac:dyDescent="0.2">
      <c r="A604" s="23">
        <v>891480000</v>
      </c>
      <c r="B604" s="23" t="s">
        <v>20</v>
      </c>
      <c r="C604" s="23" t="s">
        <v>4638</v>
      </c>
      <c r="D604" s="23" t="str">
        <f t="shared" si="11"/>
        <v>891480000_EI7812128</v>
      </c>
      <c r="E604" s="23" t="s">
        <v>2493</v>
      </c>
      <c r="F604" s="23" t="s">
        <v>3130</v>
      </c>
      <c r="G604" s="24">
        <v>45531</v>
      </c>
      <c r="H604" s="23"/>
      <c r="I604" s="26">
        <v>308676</v>
      </c>
      <c r="J604" s="26">
        <v>308676</v>
      </c>
      <c r="K604" s="23"/>
      <c r="L604" s="23" t="s">
        <v>26</v>
      </c>
      <c r="M604" s="23"/>
      <c r="N604" s="23" t="e">
        <v>#N/A</v>
      </c>
      <c r="O604" s="23" t="s">
        <v>4889</v>
      </c>
      <c r="P604" s="29">
        <v>0</v>
      </c>
      <c r="Q604" s="23"/>
      <c r="R604" s="23"/>
      <c r="S604" s="23"/>
      <c r="T604" s="29">
        <v>0</v>
      </c>
      <c r="U604" s="29">
        <v>0</v>
      </c>
      <c r="V604" s="23"/>
      <c r="W604" s="25"/>
      <c r="X604" s="23"/>
      <c r="Y604" s="29">
        <v>0</v>
      </c>
      <c r="Z604" s="29">
        <v>0</v>
      </c>
      <c r="AA604" s="29">
        <v>0</v>
      </c>
      <c r="AB604" s="23"/>
      <c r="AC604" s="25"/>
      <c r="AD604" s="23"/>
      <c r="AE604" s="29">
        <v>0</v>
      </c>
      <c r="AF604" s="23" t="s">
        <v>4690</v>
      </c>
      <c r="AG604" s="25">
        <v>45518</v>
      </c>
      <c r="AH604" s="25">
        <v>45537</v>
      </c>
      <c r="AI604" s="25"/>
      <c r="AJ604" s="29">
        <v>308676</v>
      </c>
      <c r="AK604" s="29">
        <v>0</v>
      </c>
      <c r="AL604" s="29">
        <v>0</v>
      </c>
      <c r="AM604" s="29">
        <v>0</v>
      </c>
      <c r="AN604" s="29">
        <v>0</v>
      </c>
      <c r="AO604" s="29">
        <v>0</v>
      </c>
      <c r="AP604" s="29">
        <v>0</v>
      </c>
      <c r="AQ604" s="29">
        <v>0</v>
      </c>
      <c r="AR604" s="29">
        <v>0</v>
      </c>
      <c r="AS604" s="29">
        <v>0</v>
      </c>
      <c r="AT604" s="29">
        <v>0</v>
      </c>
      <c r="AU604" s="23"/>
      <c r="AV604" s="29">
        <v>0</v>
      </c>
      <c r="AW604" s="23"/>
      <c r="AX604" s="23"/>
      <c r="AY604" s="23"/>
      <c r="AZ604" s="29">
        <v>0</v>
      </c>
    </row>
    <row r="605" spans="1:52" s="27" customFormat="1" hidden="1" x14ac:dyDescent="0.2">
      <c r="A605" s="23">
        <v>891480000</v>
      </c>
      <c r="B605" s="23" t="s">
        <v>20</v>
      </c>
      <c r="C605" s="23" t="s">
        <v>4639</v>
      </c>
      <c r="D605" s="23" t="str">
        <f t="shared" si="11"/>
        <v>891480000_EJ0824231</v>
      </c>
      <c r="E605" s="23" t="s">
        <v>1692</v>
      </c>
      <c r="F605" s="23" t="s">
        <v>3131</v>
      </c>
      <c r="G605" s="24">
        <v>45531</v>
      </c>
      <c r="H605" s="23"/>
      <c r="I605" s="26">
        <v>147000</v>
      </c>
      <c r="J605" s="26">
        <v>147000</v>
      </c>
      <c r="K605" s="23"/>
      <c r="L605" s="23" t="s">
        <v>26</v>
      </c>
      <c r="M605" s="23"/>
      <c r="N605" s="23" t="e">
        <v>#N/A</v>
      </c>
      <c r="O605" s="23" t="s">
        <v>4889</v>
      </c>
      <c r="P605" s="29">
        <v>0</v>
      </c>
      <c r="Q605" s="23"/>
      <c r="R605" s="23"/>
      <c r="S605" s="23"/>
      <c r="T605" s="29">
        <v>0</v>
      </c>
      <c r="U605" s="29">
        <v>0</v>
      </c>
      <c r="V605" s="23"/>
      <c r="W605" s="25"/>
      <c r="X605" s="23"/>
      <c r="Y605" s="29">
        <v>0</v>
      </c>
      <c r="Z605" s="29">
        <v>0</v>
      </c>
      <c r="AA605" s="29">
        <v>0</v>
      </c>
      <c r="AB605" s="23"/>
      <c r="AC605" s="25"/>
      <c r="AD605" s="23"/>
      <c r="AE605" s="29">
        <v>0</v>
      </c>
      <c r="AF605" s="23" t="s">
        <v>4690</v>
      </c>
      <c r="AG605" s="25">
        <v>45517</v>
      </c>
      <c r="AH605" s="25">
        <v>45537</v>
      </c>
      <c r="AI605" s="25"/>
      <c r="AJ605" s="29">
        <v>147000</v>
      </c>
      <c r="AK605" s="29">
        <v>0</v>
      </c>
      <c r="AL605" s="29">
        <v>0</v>
      </c>
      <c r="AM605" s="29">
        <v>0</v>
      </c>
      <c r="AN605" s="29">
        <v>0</v>
      </c>
      <c r="AO605" s="29">
        <v>0</v>
      </c>
      <c r="AP605" s="29">
        <v>0</v>
      </c>
      <c r="AQ605" s="29">
        <v>0</v>
      </c>
      <c r="AR605" s="29">
        <v>0</v>
      </c>
      <c r="AS605" s="29">
        <v>0</v>
      </c>
      <c r="AT605" s="29">
        <v>0</v>
      </c>
      <c r="AU605" s="23"/>
      <c r="AV605" s="29">
        <v>0</v>
      </c>
      <c r="AW605" s="23"/>
      <c r="AX605" s="23"/>
      <c r="AY605" s="23"/>
      <c r="AZ605" s="29">
        <v>0</v>
      </c>
    </row>
    <row r="606" spans="1:52" s="27" customFormat="1" hidden="1" x14ac:dyDescent="0.2">
      <c r="A606" s="23">
        <v>891480000</v>
      </c>
      <c r="B606" s="23" t="s">
        <v>20</v>
      </c>
      <c r="C606" s="23" t="s">
        <v>4640</v>
      </c>
      <c r="D606" s="23" t="str">
        <f t="shared" si="11"/>
        <v>891480000_EI0340786</v>
      </c>
      <c r="E606" s="23" t="s">
        <v>1693</v>
      </c>
      <c r="F606" s="23" t="s">
        <v>3132</v>
      </c>
      <c r="G606" s="24">
        <v>45531</v>
      </c>
      <c r="H606" s="23"/>
      <c r="I606" s="26">
        <v>147000</v>
      </c>
      <c r="J606" s="26">
        <v>147000</v>
      </c>
      <c r="K606" s="23"/>
      <c r="L606" s="23" t="s">
        <v>26</v>
      </c>
      <c r="M606" s="23"/>
      <c r="N606" s="23" t="e">
        <v>#N/A</v>
      </c>
      <c r="O606" s="23" t="s">
        <v>4889</v>
      </c>
      <c r="P606" s="29">
        <v>0</v>
      </c>
      <c r="Q606" s="23"/>
      <c r="R606" s="23"/>
      <c r="S606" s="23"/>
      <c r="T606" s="29">
        <v>0</v>
      </c>
      <c r="U606" s="29">
        <v>0</v>
      </c>
      <c r="V606" s="23"/>
      <c r="W606" s="25"/>
      <c r="X606" s="23"/>
      <c r="Y606" s="29">
        <v>0</v>
      </c>
      <c r="Z606" s="29">
        <v>0</v>
      </c>
      <c r="AA606" s="29">
        <v>0</v>
      </c>
      <c r="AB606" s="23"/>
      <c r="AC606" s="25"/>
      <c r="AD606" s="23"/>
      <c r="AE606" s="29">
        <v>0</v>
      </c>
      <c r="AF606" s="23" t="s">
        <v>4690</v>
      </c>
      <c r="AG606" s="25">
        <v>45517</v>
      </c>
      <c r="AH606" s="25">
        <v>45537</v>
      </c>
      <c r="AI606" s="25"/>
      <c r="AJ606" s="29">
        <v>147000</v>
      </c>
      <c r="AK606" s="29">
        <v>0</v>
      </c>
      <c r="AL606" s="29">
        <v>0</v>
      </c>
      <c r="AM606" s="29">
        <v>0</v>
      </c>
      <c r="AN606" s="29">
        <v>0</v>
      </c>
      <c r="AO606" s="29">
        <v>0</v>
      </c>
      <c r="AP606" s="29">
        <v>0</v>
      </c>
      <c r="AQ606" s="29">
        <v>0</v>
      </c>
      <c r="AR606" s="29">
        <v>0</v>
      </c>
      <c r="AS606" s="29">
        <v>0</v>
      </c>
      <c r="AT606" s="29">
        <v>0</v>
      </c>
      <c r="AU606" s="23"/>
      <c r="AV606" s="29">
        <v>0</v>
      </c>
      <c r="AW606" s="23"/>
      <c r="AX606" s="23"/>
      <c r="AY606" s="23"/>
      <c r="AZ606" s="29">
        <v>0</v>
      </c>
    </row>
    <row r="607" spans="1:52" s="27" customFormat="1" hidden="1" x14ac:dyDescent="0.2">
      <c r="A607" s="23">
        <v>891480000</v>
      </c>
      <c r="B607" s="23" t="s">
        <v>20</v>
      </c>
      <c r="C607" s="23" t="s">
        <v>4641</v>
      </c>
      <c r="D607" s="23" t="str">
        <f t="shared" si="11"/>
        <v>891480000_EI2838604</v>
      </c>
      <c r="E607" s="23" t="s">
        <v>1700</v>
      </c>
      <c r="F607" s="23" t="s">
        <v>3133</v>
      </c>
      <c r="G607" s="24">
        <v>45531</v>
      </c>
      <c r="H607" s="23"/>
      <c r="I607" s="26">
        <v>115715</v>
      </c>
      <c r="J607" s="26">
        <v>115715</v>
      </c>
      <c r="K607" s="23"/>
      <c r="L607" s="23" t="s">
        <v>26</v>
      </c>
      <c r="M607" s="23"/>
      <c r="N607" s="23" t="e">
        <v>#N/A</v>
      </c>
      <c r="O607" s="23" t="s">
        <v>4889</v>
      </c>
      <c r="P607" s="29">
        <v>0</v>
      </c>
      <c r="Q607" s="23"/>
      <c r="R607" s="23"/>
      <c r="S607" s="23"/>
      <c r="T607" s="29">
        <v>0</v>
      </c>
      <c r="U607" s="29">
        <v>0</v>
      </c>
      <c r="V607" s="23"/>
      <c r="W607" s="25"/>
      <c r="X607" s="23"/>
      <c r="Y607" s="29">
        <v>0</v>
      </c>
      <c r="Z607" s="29">
        <v>0</v>
      </c>
      <c r="AA607" s="29">
        <v>0</v>
      </c>
      <c r="AB607" s="23"/>
      <c r="AC607" s="25"/>
      <c r="AD607" s="23"/>
      <c r="AE607" s="29">
        <v>0</v>
      </c>
      <c r="AF607" s="23" t="s">
        <v>4690</v>
      </c>
      <c r="AG607" s="25">
        <v>45517</v>
      </c>
      <c r="AH607" s="25">
        <v>45537</v>
      </c>
      <c r="AI607" s="25"/>
      <c r="AJ607" s="29">
        <v>115715</v>
      </c>
      <c r="AK607" s="29">
        <v>0</v>
      </c>
      <c r="AL607" s="29">
        <v>0</v>
      </c>
      <c r="AM607" s="29">
        <v>0</v>
      </c>
      <c r="AN607" s="29">
        <v>0</v>
      </c>
      <c r="AO607" s="29">
        <v>0</v>
      </c>
      <c r="AP607" s="29">
        <v>0</v>
      </c>
      <c r="AQ607" s="29">
        <v>0</v>
      </c>
      <c r="AR607" s="29">
        <v>0</v>
      </c>
      <c r="AS607" s="29">
        <v>0</v>
      </c>
      <c r="AT607" s="29">
        <v>0</v>
      </c>
      <c r="AU607" s="23"/>
      <c r="AV607" s="29">
        <v>0</v>
      </c>
      <c r="AW607" s="23"/>
      <c r="AX607" s="23"/>
      <c r="AY607" s="23"/>
      <c r="AZ607" s="29">
        <v>0</v>
      </c>
    </row>
    <row r="608" spans="1:52" s="27" customFormat="1" hidden="1" x14ac:dyDescent="0.2">
      <c r="A608" s="23">
        <v>891480000</v>
      </c>
      <c r="B608" s="23" t="s">
        <v>20</v>
      </c>
      <c r="C608" s="23" t="s">
        <v>4380</v>
      </c>
      <c r="D608" s="23" t="str">
        <f t="shared" si="11"/>
        <v>891480000_EJ0420576</v>
      </c>
      <c r="E608" s="23" t="s">
        <v>1695</v>
      </c>
      <c r="F608" s="23" t="s">
        <v>2879</v>
      </c>
      <c r="G608" s="24">
        <v>45533</v>
      </c>
      <c r="H608" s="23"/>
      <c r="I608" s="26">
        <v>60893</v>
      </c>
      <c r="J608" s="26">
        <v>60893</v>
      </c>
      <c r="K608" s="23"/>
      <c r="L608" s="23" t="s">
        <v>26</v>
      </c>
      <c r="M608" s="23"/>
      <c r="N608" s="23" t="e">
        <v>#N/A</v>
      </c>
      <c r="O608" s="23" t="s">
        <v>4889</v>
      </c>
      <c r="P608" s="29">
        <v>0</v>
      </c>
      <c r="Q608" s="23"/>
      <c r="R608" s="23"/>
      <c r="S608" s="23"/>
      <c r="T608" s="29">
        <v>0</v>
      </c>
      <c r="U608" s="29">
        <v>0</v>
      </c>
      <c r="V608" s="23"/>
      <c r="W608" s="25"/>
      <c r="X608" s="23"/>
      <c r="Y608" s="29">
        <v>0</v>
      </c>
      <c r="Z608" s="29">
        <v>0</v>
      </c>
      <c r="AA608" s="29">
        <v>0</v>
      </c>
      <c r="AB608" s="23"/>
      <c r="AC608" s="25"/>
      <c r="AD608" s="23"/>
      <c r="AE608" s="29">
        <v>0</v>
      </c>
      <c r="AF608" s="23" t="s">
        <v>4690</v>
      </c>
      <c r="AG608" s="25">
        <v>45527</v>
      </c>
      <c r="AH608" s="25">
        <v>45537</v>
      </c>
      <c r="AI608" s="25"/>
      <c r="AJ608" s="29">
        <v>65393</v>
      </c>
      <c r="AK608" s="29">
        <v>0</v>
      </c>
      <c r="AL608" s="29">
        <v>0</v>
      </c>
      <c r="AM608" s="29">
        <v>0</v>
      </c>
      <c r="AN608" s="29">
        <v>0</v>
      </c>
      <c r="AO608" s="29">
        <v>0</v>
      </c>
      <c r="AP608" s="29">
        <v>0</v>
      </c>
      <c r="AQ608" s="29">
        <v>0</v>
      </c>
      <c r="AR608" s="29">
        <v>0</v>
      </c>
      <c r="AS608" s="29">
        <v>0</v>
      </c>
      <c r="AT608" s="29">
        <v>0</v>
      </c>
      <c r="AU608" s="23"/>
      <c r="AV608" s="29">
        <v>0</v>
      </c>
      <c r="AW608" s="23"/>
      <c r="AX608" s="23"/>
      <c r="AY608" s="23"/>
      <c r="AZ608" s="29">
        <v>0</v>
      </c>
    </row>
    <row r="609" spans="1:52" s="27" customFormat="1" hidden="1" x14ac:dyDescent="0.2">
      <c r="A609" s="23">
        <v>891480000</v>
      </c>
      <c r="B609" s="23" t="s">
        <v>20</v>
      </c>
      <c r="C609" s="23" t="s">
        <v>4381</v>
      </c>
      <c r="D609" s="23" t="str">
        <f t="shared" si="11"/>
        <v>891480000_EI8626275</v>
      </c>
      <c r="E609" s="23" t="s">
        <v>1709</v>
      </c>
      <c r="F609" s="23" t="s">
        <v>2880</v>
      </c>
      <c r="G609" s="24">
        <v>45533</v>
      </c>
      <c r="H609" s="23"/>
      <c r="I609" s="26">
        <v>1044600</v>
      </c>
      <c r="J609" s="26">
        <v>1044600</v>
      </c>
      <c r="K609" s="23"/>
      <c r="L609" s="23" t="s">
        <v>26</v>
      </c>
      <c r="M609" s="23"/>
      <c r="N609" s="23" t="e">
        <v>#N/A</v>
      </c>
      <c r="O609" s="23" t="s">
        <v>4889</v>
      </c>
      <c r="P609" s="29">
        <v>0</v>
      </c>
      <c r="Q609" s="23"/>
      <c r="R609" s="23"/>
      <c r="S609" s="23"/>
      <c r="T609" s="29">
        <v>0</v>
      </c>
      <c r="U609" s="29">
        <v>0</v>
      </c>
      <c r="V609" s="23"/>
      <c r="W609" s="25"/>
      <c r="X609" s="23"/>
      <c r="Y609" s="29">
        <v>0</v>
      </c>
      <c r="Z609" s="29">
        <v>0</v>
      </c>
      <c r="AA609" s="29">
        <v>0</v>
      </c>
      <c r="AB609" s="23"/>
      <c r="AC609" s="25"/>
      <c r="AD609" s="23"/>
      <c r="AE609" s="29">
        <v>0</v>
      </c>
      <c r="AF609" s="23" t="s">
        <v>4690</v>
      </c>
      <c r="AG609" s="25">
        <v>45527</v>
      </c>
      <c r="AH609" s="25">
        <v>45537</v>
      </c>
      <c r="AI609" s="25"/>
      <c r="AJ609" s="29">
        <v>1044600</v>
      </c>
      <c r="AK609" s="29">
        <v>0</v>
      </c>
      <c r="AL609" s="29">
        <v>0</v>
      </c>
      <c r="AM609" s="29">
        <v>0</v>
      </c>
      <c r="AN609" s="29">
        <v>0</v>
      </c>
      <c r="AO609" s="29">
        <v>0</v>
      </c>
      <c r="AP609" s="29">
        <v>0</v>
      </c>
      <c r="AQ609" s="29">
        <v>0</v>
      </c>
      <c r="AR609" s="29">
        <v>0</v>
      </c>
      <c r="AS609" s="29">
        <v>0</v>
      </c>
      <c r="AT609" s="29">
        <v>0</v>
      </c>
      <c r="AU609" s="23"/>
      <c r="AV609" s="29">
        <v>0</v>
      </c>
      <c r="AW609" s="23"/>
      <c r="AX609" s="23"/>
      <c r="AY609" s="23"/>
      <c r="AZ609" s="29">
        <v>0</v>
      </c>
    </row>
    <row r="610" spans="1:52" s="27" customFormat="1" hidden="1" x14ac:dyDescent="0.2">
      <c r="A610" s="23">
        <v>891480000</v>
      </c>
      <c r="B610" s="23" t="s">
        <v>20</v>
      </c>
      <c r="C610" s="23" t="s">
        <v>4382</v>
      </c>
      <c r="D610" s="23" t="str">
        <f t="shared" si="11"/>
        <v>891480000_EI3031971</v>
      </c>
      <c r="E610" s="23" t="s">
        <v>2489</v>
      </c>
      <c r="F610" s="23" t="s">
        <v>2881</v>
      </c>
      <c r="G610" s="24">
        <v>45533</v>
      </c>
      <c r="H610" s="23"/>
      <c r="I610" s="26">
        <v>20367</v>
      </c>
      <c r="J610" s="26">
        <v>20367</v>
      </c>
      <c r="K610" s="23"/>
      <c r="L610" s="23" t="s">
        <v>26</v>
      </c>
      <c r="M610" s="23"/>
      <c r="N610" s="23" t="e">
        <v>#N/A</v>
      </c>
      <c r="O610" s="23" t="s">
        <v>4889</v>
      </c>
      <c r="P610" s="29">
        <v>0</v>
      </c>
      <c r="Q610" s="23"/>
      <c r="R610" s="23"/>
      <c r="S610" s="23"/>
      <c r="T610" s="29">
        <v>0</v>
      </c>
      <c r="U610" s="29">
        <v>0</v>
      </c>
      <c r="V610" s="23"/>
      <c r="W610" s="25"/>
      <c r="X610" s="23"/>
      <c r="Y610" s="29">
        <v>0</v>
      </c>
      <c r="Z610" s="29">
        <v>0</v>
      </c>
      <c r="AA610" s="29">
        <v>0</v>
      </c>
      <c r="AB610" s="23"/>
      <c r="AC610" s="25"/>
      <c r="AD610" s="23"/>
      <c r="AE610" s="29">
        <v>0</v>
      </c>
      <c r="AF610" s="23" t="s">
        <v>4690</v>
      </c>
      <c r="AG610" s="25">
        <v>45527</v>
      </c>
      <c r="AH610" s="25">
        <v>45537</v>
      </c>
      <c r="AI610" s="25"/>
      <c r="AJ610" s="29">
        <v>24867</v>
      </c>
      <c r="AK610" s="29">
        <v>0</v>
      </c>
      <c r="AL610" s="29">
        <v>0</v>
      </c>
      <c r="AM610" s="29">
        <v>0</v>
      </c>
      <c r="AN610" s="29">
        <v>0</v>
      </c>
      <c r="AO610" s="29">
        <v>0</v>
      </c>
      <c r="AP610" s="29">
        <v>0</v>
      </c>
      <c r="AQ610" s="29">
        <v>0</v>
      </c>
      <c r="AR610" s="29">
        <v>0</v>
      </c>
      <c r="AS610" s="29">
        <v>0</v>
      </c>
      <c r="AT610" s="29">
        <v>0</v>
      </c>
      <c r="AU610" s="23"/>
      <c r="AV610" s="29">
        <v>0</v>
      </c>
      <c r="AW610" s="23"/>
      <c r="AX610" s="23"/>
      <c r="AY610" s="23"/>
      <c r="AZ610" s="29">
        <v>0</v>
      </c>
    </row>
    <row r="611" spans="1:52" s="27" customFormat="1" hidden="1" x14ac:dyDescent="0.2">
      <c r="A611" s="23">
        <v>891480000</v>
      </c>
      <c r="B611" s="23" t="s">
        <v>20</v>
      </c>
      <c r="C611" s="23" t="s">
        <v>4383</v>
      </c>
      <c r="D611" s="23" t="str">
        <f t="shared" si="11"/>
        <v>891480000_EI3212239</v>
      </c>
      <c r="E611" s="23" t="s">
        <v>1719</v>
      </c>
      <c r="F611" s="23" t="s">
        <v>2882</v>
      </c>
      <c r="G611" s="24">
        <v>45533</v>
      </c>
      <c r="H611" s="23"/>
      <c r="I611" s="26">
        <v>20367</v>
      </c>
      <c r="J611" s="26">
        <v>20367</v>
      </c>
      <c r="K611" s="23"/>
      <c r="L611" s="23" t="s">
        <v>26</v>
      </c>
      <c r="M611" s="23"/>
      <c r="N611" s="23" t="e">
        <v>#N/A</v>
      </c>
      <c r="O611" s="23" t="s">
        <v>4889</v>
      </c>
      <c r="P611" s="29">
        <v>0</v>
      </c>
      <c r="Q611" s="23"/>
      <c r="R611" s="23"/>
      <c r="S611" s="23"/>
      <c r="T611" s="29">
        <v>0</v>
      </c>
      <c r="U611" s="29">
        <v>0</v>
      </c>
      <c r="V611" s="23"/>
      <c r="W611" s="25"/>
      <c r="X611" s="23"/>
      <c r="Y611" s="29">
        <v>0</v>
      </c>
      <c r="Z611" s="29">
        <v>0</v>
      </c>
      <c r="AA611" s="29">
        <v>0</v>
      </c>
      <c r="AB611" s="23"/>
      <c r="AC611" s="25"/>
      <c r="AD611" s="23"/>
      <c r="AE611" s="29">
        <v>0</v>
      </c>
      <c r="AF611" s="23" t="s">
        <v>4690</v>
      </c>
      <c r="AG611" s="25">
        <v>45525</v>
      </c>
      <c r="AH611" s="25">
        <v>45537</v>
      </c>
      <c r="AI611" s="25"/>
      <c r="AJ611" s="29">
        <v>24867</v>
      </c>
      <c r="AK611" s="29">
        <v>0</v>
      </c>
      <c r="AL611" s="29">
        <v>0</v>
      </c>
      <c r="AM611" s="29">
        <v>0</v>
      </c>
      <c r="AN611" s="29">
        <v>0</v>
      </c>
      <c r="AO611" s="29">
        <v>0</v>
      </c>
      <c r="AP611" s="29">
        <v>0</v>
      </c>
      <c r="AQ611" s="29">
        <v>0</v>
      </c>
      <c r="AR611" s="29">
        <v>0</v>
      </c>
      <c r="AS611" s="29">
        <v>0</v>
      </c>
      <c r="AT611" s="29">
        <v>0</v>
      </c>
      <c r="AU611" s="23"/>
      <c r="AV611" s="29">
        <v>0</v>
      </c>
      <c r="AW611" s="23"/>
      <c r="AX611" s="23"/>
      <c r="AY611" s="23"/>
      <c r="AZ611" s="29">
        <v>0</v>
      </c>
    </row>
    <row r="612" spans="1:52" s="27" customFormat="1" hidden="1" x14ac:dyDescent="0.2">
      <c r="A612" s="23">
        <v>891480000</v>
      </c>
      <c r="B612" s="23" t="s">
        <v>20</v>
      </c>
      <c r="C612" s="23" t="s">
        <v>4384</v>
      </c>
      <c r="D612" s="23" t="str">
        <f t="shared" si="11"/>
        <v>891480000_EI8626117</v>
      </c>
      <c r="E612" s="23" t="s">
        <v>1709</v>
      </c>
      <c r="F612" s="23" t="s">
        <v>2883</v>
      </c>
      <c r="G612" s="24">
        <v>45533</v>
      </c>
      <c r="H612" s="23"/>
      <c r="I612" s="26">
        <v>759565</v>
      </c>
      <c r="J612" s="26">
        <v>759565</v>
      </c>
      <c r="K612" s="23"/>
      <c r="L612" s="23" t="s">
        <v>26</v>
      </c>
      <c r="M612" s="23"/>
      <c r="N612" s="23" t="e">
        <v>#N/A</v>
      </c>
      <c r="O612" s="23" t="s">
        <v>4889</v>
      </c>
      <c r="P612" s="29">
        <v>0</v>
      </c>
      <c r="Q612" s="23"/>
      <c r="R612" s="23"/>
      <c r="S612" s="23"/>
      <c r="T612" s="29">
        <v>0</v>
      </c>
      <c r="U612" s="29">
        <v>0</v>
      </c>
      <c r="V612" s="23"/>
      <c r="W612" s="25"/>
      <c r="X612" s="23"/>
      <c r="Y612" s="29">
        <v>0</v>
      </c>
      <c r="Z612" s="29">
        <v>0</v>
      </c>
      <c r="AA612" s="29">
        <v>0</v>
      </c>
      <c r="AB612" s="23"/>
      <c r="AC612" s="25"/>
      <c r="AD612" s="23"/>
      <c r="AE612" s="29">
        <v>0</v>
      </c>
      <c r="AF612" s="23" t="s">
        <v>4690</v>
      </c>
      <c r="AG612" s="25">
        <v>45519</v>
      </c>
      <c r="AH612" s="25">
        <v>45537</v>
      </c>
      <c r="AI612" s="25"/>
      <c r="AJ612" s="29">
        <v>759565</v>
      </c>
      <c r="AK612" s="29">
        <v>0</v>
      </c>
      <c r="AL612" s="29">
        <v>0</v>
      </c>
      <c r="AM612" s="29">
        <v>0</v>
      </c>
      <c r="AN612" s="29">
        <v>0</v>
      </c>
      <c r="AO612" s="29">
        <v>0</v>
      </c>
      <c r="AP612" s="29">
        <v>0</v>
      </c>
      <c r="AQ612" s="29">
        <v>0</v>
      </c>
      <c r="AR612" s="29">
        <v>0</v>
      </c>
      <c r="AS612" s="29">
        <v>0</v>
      </c>
      <c r="AT612" s="29">
        <v>0</v>
      </c>
      <c r="AU612" s="23"/>
      <c r="AV612" s="29">
        <v>0</v>
      </c>
      <c r="AW612" s="23"/>
      <c r="AX612" s="23"/>
      <c r="AY612" s="23"/>
      <c r="AZ612" s="29">
        <v>0</v>
      </c>
    </row>
    <row r="613" spans="1:52" s="27" customFormat="1" hidden="1" x14ac:dyDescent="0.2">
      <c r="A613" s="23">
        <v>891480000</v>
      </c>
      <c r="B613" s="23" t="s">
        <v>20</v>
      </c>
      <c r="C613" s="23" t="s">
        <v>4385</v>
      </c>
      <c r="D613" s="23" t="str">
        <f t="shared" si="11"/>
        <v>891480000_EI2318030</v>
      </c>
      <c r="E613" s="23" t="s">
        <v>1701</v>
      </c>
      <c r="F613" s="23" t="s">
        <v>2884</v>
      </c>
      <c r="G613" s="24">
        <v>45533</v>
      </c>
      <c r="H613" s="23"/>
      <c r="I613" s="26">
        <v>201683</v>
      </c>
      <c r="J613" s="26">
        <v>201683</v>
      </c>
      <c r="K613" s="23"/>
      <c r="L613" s="23" t="s">
        <v>26</v>
      </c>
      <c r="M613" s="23"/>
      <c r="N613" s="23" t="e">
        <v>#N/A</v>
      </c>
      <c r="O613" s="23" t="s">
        <v>4889</v>
      </c>
      <c r="P613" s="29">
        <v>0</v>
      </c>
      <c r="Q613" s="23"/>
      <c r="R613" s="23"/>
      <c r="S613" s="23"/>
      <c r="T613" s="29">
        <v>0</v>
      </c>
      <c r="U613" s="29">
        <v>0</v>
      </c>
      <c r="V613" s="23"/>
      <c r="W613" s="25"/>
      <c r="X613" s="23"/>
      <c r="Y613" s="29">
        <v>0</v>
      </c>
      <c r="Z613" s="29">
        <v>0</v>
      </c>
      <c r="AA613" s="29">
        <v>0</v>
      </c>
      <c r="AB613" s="23"/>
      <c r="AC613" s="25"/>
      <c r="AD613" s="23"/>
      <c r="AE613" s="29">
        <v>0</v>
      </c>
      <c r="AF613" s="23" t="s">
        <v>4690</v>
      </c>
      <c r="AG613" s="25">
        <v>45519</v>
      </c>
      <c r="AH613" s="25">
        <v>45537</v>
      </c>
      <c r="AI613" s="25"/>
      <c r="AJ613" s="29">
        <v>201683</v>
      </c>
      <c r="AK613" s="29">
        <v>0</v>
      </c>
      <c r="AL613" s="29">
        <v>0</v>
      </c>
      <c r="AM613" s="29">
        <v>0</v>
      </c>
      <c r="AN613" s="29">
        <v>0</v>
      </c>
      <c r="AO613" s="29">
        <v>0</v>
      </c>
      <c r="AP613" s="29">
        <v>0</v>
      </c>
      <c r="AQ613" s="29">
        <v>0</v>
      </c>
      <c r="AR613" s="29">
        <v>0</v>
      </c>
      <c r="AS613" s="29">
        <v>0</v>
      </c>
      <c r="AT613" s="29">
        <v>0</v>
      </c>
      <c r="AU613" s="23"/>
      <c r="AV613" s="29">
        <v>0</v>
      </c>
      <c r="AW613" s="23"/>
      <c r="AX613" s="23"/>
      <c r="AY613" s="23"/>
      <c r="AZ613" s="29">
        <v>0</v>
      </c>
    </row>
    <row r="614" spans="1:52" s="27" customFormat="1" hidden="1" x14ac:dyDescent="0.2">
      <c r="A614" s="23">
        <v>891480000</v>
      </c>
      <c r="B614" s="23" t="s">
        <v>20</v>
      </c>
      <c r="C614" s="23" t="s">
        <v>4376</v>
      </c>
      <c r="D614" s="23" t="str">
        <f t="shared" si="11"/>
        <v>891480000_EI8626348</v>
      </c>
      <c r="E614" s="23" t="s">
        <v>1709</v>
      </c>
      <c r="F614" s="23" t="s">
        <v>2876</v>
      </c>
      <c r="G614" s="24">
        <v>45534</v>
      </c>
      <c r="H614" s="23"/>
      <c r="I614" s="26">
        <v>65393</v>
      </c>
      <c r="J614" s="26">
        <v>65393</v>
      </c>
      <c r="K614" s="23"/>
      <c r="L614" s="23" t="s">
        <v>26</v>
      </c>
      <c r="M614" s="23"/>
      <c r="N614" s="23" t="e">
        <v>#N/A</v>
      </c>
      <c r="O614" s="23" t="s">
        <v>4889</v>
      </c>
      <c r="P614" s="29">
        <v>0</v>
      </c>
      <c r="Q614" s="23"/>
      <c r="R614" s="23"/>
      <c r="S614" s="23"/>
      <c r="T614" s="29">
        <v>0</v>
      </c>
      <c r="U614" s="29">
        <v>0</v>
      </c>
      <c r="V614" s="23"/>
      <c r="W614" s="25"/>
      <c r="X614" s="23"/>
      <c r="Y614" s="29">
        <v>0</v>
      </c>
      <c r="Z614" s="29">
        <v>0</v>
      </c>
      <c r="AA614" s="29">
        <v>0</v>
      </c>
      <c r="AB614" s="23"/>
      <c r="AC614" s="25"/>
      <c r="AD614" s="23"/>
      <c r="AE614" s="29">
        <v>0</v>
      </c>
      <c r="AF614" s="23" t="s">
        <v>4690</v>
      </c>
      <c r="AG614" s="25">
        <v>45532</v>
      </c>
      <c r="AH614" s="25">
        <v>45537</v>
      </c>
      <c r="AI614" s="25"/>
      <c r="AJ614" s="29">
        <v>65393</v>
      </c>
      <c r="AK614" s="29">
        <v>0</v>
      </c>
      <c r="AL614" s="29">
        <v>0</v>
      </c>
      <c r="AM614" s="29">
        <v>0</v>
      </c>
      <c r="AN614" s="29">
        <v>0</v>
      </c>
      <c r="AO614" s="29">
        <v>0</v>
      </c>
      <c r="AP614" s="29">
        <v>0</v>
      </c>
      <c r="AQ614" s="29">
        <v>0</v>
      </c>
      <c r="AR614" s="29">
        <v>0</v>
      </c>
      <c r="AS614" s="29">
        <v>0</v>
      </c>
      <c r="AT614" s="29">
        <v>0</v>
      </c>
      <c r="AU614" s="23"/>
      <c r="AV614" s="29">
        <v>0</v>
      </c>
      <c r="AW614" s="23"/>
      <c r="AX614" s="23"/>
      <c r="AY614" s="23"/>
      <c r="AZ614" s="29">
        <v>0</v>
      </c>
    </row>
    <row r="615" spans="1:52" s="27" customFormat="1" hidden="1" x14ac:dyDescent="0.2">
      <c r="A615" s="23">
        <v>891480000</v>
      </c>
      <c r="B615" s="23" t="s">
        <v>20</v>
      </c>
      <c r="C615" s="23" t="s">
        <v>4377</v>
      </c>
      <c r="D615" s="23" t="str">
        <f t="shared" si="11"/>
        <v>891480000_EI2714514</v>
      </c>
      <c r="E615" s="23" t="s">
        <v>2492</v>
      </c>
      <c r="F615" s="23" t="s">
        <v>2877</v>
      </c>
      <c r="G615" s="24">
        <v>45534</v>
      </c>
      <c r="H615" s="23"/>
      <c r="I615" s="26">
        <v>1626248</v>
      </c>
      <c r="J615" s="26">
        <v>1626248</v>
      </c>
      <c r="K615" s="23"/>
      <c r="L615" s="23" t="s">
        <v>26</v>
      </c>
      <c r="M615" s="23"/>
      <c r="N615" s="23" t="e">
        <v>#N/A</v>
      </c>
      <c r="O615" s="23" t="s">
        <v>4889</v>
      </c>
      <c r="P615" s="29">
        <v>0</v>
      </c>
      <c r="Q615" s="23"/>
      <c r="R615" s="23"/>
      <c r="S615" s="23"/>
      <c r="T615" s="29">
        <v>0</v>
      </c>
      <c r="U615" s="29">
        <v>0</v>
      </c>
      <c r="V615" s="23"/>
      <c r="W615" s="25"/>
      <c r="X615" s="23"/>
      <c r="Y615" s="29">
        <v>0</v>
      </c>
      <c r="Z615" s="29">
        <v>0</v>
      </c>
      <c r="AA615" s="29">
        <v>0</v>
      </c>
      <c r="AB615" s="23"/>
      <c r="AC615" s="25"/>
      <c r="AD615" s="23"/>
      <c r="AE615" s="29">
        <v>0</v>
      </c>
      <c r="AF615" s="23" t="s">
        <v>4690</v>
      </c>
      <c r="AG615" s="25">
        <v>45531</v>
      </c>
      <c r="AH615" s="25">
        <v>45537</v>
      </c>
      <c r="AI615" s="25"/>
      <c r="AJ615" s="29">
        <v>1626248</v>
      </c>
      <c r="AK615" s="29">
        <v>0</v>
      </c>
      <c r="AL615" s="29">
        <v>0</v>
      </c>
      <c r="AM615" s="29">
        <v>0</v>
      </c>
      <c r="AN615" s="29">
        <v>0</v>
      </c>
      <c r="AO615" s="29">
        <v>0</v>
      </c>
      <c r="AP615" s="29">
        <v>0</v>
      </c>
      <c r="AQ615" s="29">
        <v>0</v>
      </c>
      <c r="AR615" s="29">
        <v>0</v>
      </c>
      <c r="AS615" s="29">
        <v>0</v>
      </c>
      <c r="AT615" s="29">
        <v>0</v>
      </c>
      <c r="AU615" s="23"/>
      <c r="AV615" s="29">
        <v>0</v>
      </c>
      <c r="AW615" s="23"/>
      <c r="AX615" s="23"/>
      <c r="AY615" s="23"/>
      <c r="AZ615" s="29">
        <v>0</v>
      </c>
    </row>
    <row r="616" spans="1:52" s="27" customFormat="1" hidden="1" x14ac:dyDescent="0.2">
      <c r="A616" s="23">
        <v>891480000</v>
      </c>
      <c r="B616" s="23" t="s">
        <v>20</v>
      </c>
      <c r="C616" s="23" t="s">
        <v>4378</v>
      </c>
      <c r="D616" s="23" t="str">
        <f t="shared" si="11"/>
        <v>891480000_EI2523632</v>
      </c>
      <c r="E616" s="23" t="s">
        <v>1734</v>
      </c>
      <c r="F616" s="23" t="s">
        <v>2878</v>
      </c>
      <c r="G616" s="24">
        <v>45534</v>
      </c>
      <c r="H616" s="23"/>
      <c r="I616" s="26">
        <v>91681</v>
      </c>
      <c r="J616" s="26">
        <v>91681</v>
      </c>
      <c r="K616" s="23"/>
      <c r="L616" s="23" t="s">
        <v>26</v>
      </c>
      <c r="M616" s="23"/>
      <c r="N616" s="23" t="e">
        <v>#N/A</v>
      </c>
      <c r="O616" s="23" t="s">
        <v>4889</v>
      </c>
      <c r="P616" s="29">
        <v>0</v>
      </c>
      <c r="Q616" s="23"/>
      <c r="R616" s="23"/>
      <c r="S616" s="23"/>
      <c r="T616" s="29">
        <v>0</v>
      </c>
      <c r="U616" s="29">
        <v>0</v>
      </c>
      <c r="V616" s="23"/>
      <c r="W616" s="25"/>
      <c r="X616" s="23"/>
      <c r="Y616" s="29">
        <v>0</v>
      </c>
      <c r="Z616" s="29">
        <v>0</v>
      </c>
      <c r="AA616" s="29">
        <v>0</v>
      </c>
      <c r="AB616" s="23"/>
      <c r="AC616" s="25"/>
      <c r="AD616" s="23"/>
      <c r="AE616" s="29">
        <v>0</v>
      </c>
      <c r="AF616" s="23" t="s">
        <v>4690</v>
      </c>
      <c r="AG616" s="25">
        <v>45533</v>
      </c>
      <c r="AH616" s="25">
        <v>45537</v>
      </c>
      <c r="AI616" s="25"/>
      <c r="AJ616" s="29">
        <v>91681</v>
      </c>
      <c r="AK616" s="29">
        <v>0</v>
      </c>
      <c r="AL616" s="29">
        <v>0</v>
      </c>
      <c r="AM616" s="29">
        <v>0</v>
      </c>
      <c r="AN616" s="29">
        <v>0</v>
      </c>
      <c r="AO616" s="29">
        <v>0</v>
      </c>
      <c r="AP616" s="29">
        <v>0</v>
      </c>
      <c r="AQ616" s="29">
        <v>0</v>
      </c>
      <c r="AR616" s="29">
        <v>0</v>
      </c>
      <c r="AS616" s="29">
        <v>0</v>
      </c>
      <c r="AT616" s="29">
        <v>0</v>
      </c>
      <c r="AU616" s="23"/>
      <c r="AV616" s="29">
        <v>0</v>
      </c>
      <c r="AW616" s="23"/>
      <c r="AX616" s="23"/>
      <c r="AY616" s="23"/>
      <c r="AZ616" s="29">
        <v>0</v>
      </c>
    </row>
    <row r="617" spans="1:52" s="27" customFormat="1" hidden="1" x14ac:dyDescent="0.2">
      <c r="A617" s="23">
        <v>891480000</v>
      </c>
      <c r="B617" s="23" t="s">
        <v>20</v>
      </c>
      <c r="C617" s="23" t="s">
        <v>4379</v>
      </c>
      <c r="D617" s="23" t="str">
        <f t="shared" si="11"/>
        <v>891480000_EI2523633</v>
      </c>
      <c r="E617" s="23" t="s">
        <v>1734</v>
      </c>
      <c r="F617" s="23" t="s">
        <v>2730</v>
      </c>
      <c r="G617" s="24">
        <v>45534</v>
      </c>
      <c r="H617" s="23"/>
      <c r="I617" s="26">
        <v>57423</v>
      </c>
      <c r="J617" s="26">
        <v>57423</v>
      </c>
      <c r="K617" s="23"/>
      <c r="L617" s="23" t="s">
        <v>26</v>
      </c>
      <c r="M617" s="23"/>
      <c r="N617" s="23" t="e">
        <v>#N/A</v>
      </c>
      <c r="O617" s="23" t="s">
        <v>4889</v>
      </c>
      <c r="P617" s="29">
        <v>0</v>
      </c>
      <c r="Q617" s="23"/>
      <c r="R617" s="23"/>
      <c r="S617" s="23"/>
      <c r="T617" s="29">
        <v>0</v>
      </c>
      <c r="U617" s="29">
        <v>0</v>
      </c>
      <c r="V617" s="23"/>
      <c r="W617" s="25"/>
      <c r="X617" s="23"/>
      <c r="Y617" s="29">
        <v>0</v>
      </c>
      <c r="Z617" s="29">
        <v>0</v>
      </c>
      <c r="AA617" s="29">
        <v>0</v>
      </c>
      <c r="AB617" s="23"/>
      <c r="AC617" s="25"/>
      <c r="AD617" s="23"/>
      <c r="AE617" s="29">
        <v>0</v>
      </c>
      <c r="AF617" s="23" t="s">
        <v>4690</v>
      </c>
      <c r="AG617" s="25">
        <v>45533</v>
      </c>
      <c r="AH617" s="25">
        <v>45537</v>
      </c>
      <c r="AI617" s="25"/>
      <c r="AJ617" s="29">
        <v>57423</v>
      </c>
      <c r="AK617" s="29">
        <v>0</v>
      </c>
      <c r="AL617" s="29">
        <v>0</v>
      </c>
      <c r="AM617" s="29">
        <v>0</v>
      </c>
      <c r="AN617" s="29">
        <v>0</v>
      </c>
      <c r="AO617" s="29">
        <v>0</v>
      </c>
      <c r="AP617" s="29">
        <v>0</v>
      </c>
      <c r="AQ617" s="29">
        <v>0</v>
      </c>
      <c r="AR617" s="29">
        <v>0</v>
      </c>
      <c r="AS617" s="29">
        <v>0</v>
      </c>
      <c r="AT617" s="29">
        <v>0</v>
      </c>
      <c r="AU617" s="23"/>
      <c r="AV617" s="29">
        <v>0</v>
      </c>
      <c r="AW617" s="23"/>
      <c r="AX617" s="23"/>
      <c r="AY617" s="23"/>
      <c r="AZ617" s="29">
        <v>0</v>
      </c>
    </row>
    <row r="618" spans="1:52" s="27" customFormat="1" hidden="1" x14ac:dyDescent="0.2">
      <c r="A618" s="23">
        <v>891480000</v>
      </c>
      <c r="B618" s="23" t="s">
        <v>20</v>
      </c>
      <c r="C618" s="23" t="s">
        <v>4390</v>
      </c>
      <c r="D618" s="23" t="str">
        <f t="shared" si="11"/>
        <v>891480000_EI4269128</v>
      </c>
      <c r="E618" s="23" t="s">
        <v>1672</v>
      </c>
      <c r="F618" s="23" t="s">
        <v>2889</v>
      </c>
      <c r="G618" s="24">
        <v>45534</v>
      </c>
      <c r="H618" s="23"/>
      <c r="I618" s="26">
        <v>278360</v>
      </c>
      <c r="J618" s="26">
        <v>278360</v>
      </c>
      <c r="K618" s="23"/>
      <c r="L618" s="23" t="s">
        <v>26</v>
      </c>
      <c r="M618" s="23"/>
      <c r="N618" s="23" t="e">
        <v>#N/A</v>
      </c>
      <c r="O618" s="23" t="s">
        <v>4889</v>
      </c>
      <c r="P618" s="29">
        <v>0</v>
      </c>
      <c r="Q618" s="23"/>
      <c r="R618" s="23"/>
      <c r="S618" s="23"/>
      <c r="T618" s="29">
        <v>0</v>
      </c>
      <c r="U618" s="29">
        <v>0</v>
      </c>
      <c r="V618" s="23"/>
      <c r="W618" s="25"/>
      <c r="X618" s="23"/>
      <c r="Y618" s="29">
        <v>0</v>
      </c>
      <c r="Z618" s="29">
        <v>0</v>
      </c>
      <c r="AA618" s="29">
        <v>0</v>
      </c>
      <c r="AB618" s="23"/>
      <c r="AC618" s="25"/>
      <c r="AD618" s="23"/>
      <c r="AE618" s="29">
        <v>0</v>
      </c>
      <c r="AF618" s="23" t="s">
        <v>4690</v>
      </c>
      <c r="AG618" s="25">
        <v>45519</v>
      </c>
      <c r="AH618" s="25">
        <v>45537</v>
      </c>
      <c r="AI618" s="25"/>
      <c r="AJ618" s="29">
        <v>278360</v>
      </c>
      <c r="AK618" s="29">
        <v>0</v>
      </c>
      <c r="AL618" s="29">
        <v>0</v>
      </c>
      <c r="AM618" s="29">
        <v>0</v>
      </c>
      <c r="AN618" s="29">
        <v>0</v>
      </c>
      <c r="AO618" s="29">
        <v>0</v>
      </c>
      <c r="AP618" s="29">
        <v>0</v>
      </c>
      <c r="AQ618" s="29">
        <v>0</v>
      </c>
      <c r="AR618" s="29">
        <v>0</v>
      </c>
      <c r="AS618" s="29">
        <v>0</v>
      </c>
      <c r="AT618" s="29">
        <v>0</v>
      </c>
      <c r="AU618" s="23"/>
      <c r="AV618" s="29">
        <v>0</v>
      </c>
      <c r="AW618" s="23"/>
      <c r="AX618" s="23"/>
      <c r="AY618" s="23"/>
      <c r="AZ618" s="29">
        <v>0</v>
      </c>
    </row>
    <row r="619" spans="1:52" s="27" customFormat="1" hidden="1" x14ac:dyDescent="0.2">
      <c r="A619" s="23">
        <v>891480000</v>
      </c>
      <c r="B619" s="23" t="s">
        <v>20</v>
      </c>
      <c r="C619" s="23" t="s">
        <v>4391</v>
      </c>
      <c r="D619" s="23" t="str">
        <f t="shared" si="11"/>
        <v>891480000_EI434022</v>
      </c>
      <c r="E619" s="23" t="s">
        <v>1702</v>
      </c>
      <c r="F619" s="23" t="s">
        <v>2890</v>
      </c>
      <c r="G619" s="24">
        <v>45534</v>
      </c>
      <c r="H619" s="23"/>
      <c r="I619" s="26">
        <v>152238</v>
      </c>
      <c r="J619" s="26">
        <v>152238</v>
      </c>
      <c r="K619" s="23"/>
      <c r="L619" s="23" t="s">
        <v>26</v>
      </c>
      <c r="M619" s="23"/>
      <c r="N619" s="23" t="e">
        <v>#N/A</v>
      </c>
      <c r="O619" s="23" t="s">
        <v>4889</v>
      </c>
      <c r="P619" s="29">
        <v>0</v>
      </c>
      <c r="Q619" s="23"/>
      <c r="R619" s="23"/>
      <c r="S619" s="23"/>
      <c r="T619" s="29">
        <v>0</v>
      </c>
      <c r="U619" s="29">
        <v>0</v>
      </c>
      <c r="V619" s="23"/>
      <c r="W619" s="25"/>
      <c r="X619" s="23"/>
      <c r="Y619" s="29">
        <v>0</v>
      </c>
      <c r="Z619" s="29">
        <v>0</v>
      </c>
      <c r="AA619" s="29">
        <v>0</v>
      </c>
      <c r="AB619" s="23"/>
      <c r="AC619" s="25"/>
      <c r="AD619" s="23"/>
      <c r="AE619" s="29">
        <v>0</v>
      </c>
      <c r="AF619" s="23" t="s">
        <v>4690</v>
      </c>
      <c r="AG619" s="25">
        <v>45519</v>
      </c>
      <c r="AH619" s="25">
        <v>45537</v>
      </c>
      <c r="AI619" s="25"/>
      <c r="AJ619" s="29">
        <v>152238</v>
      </c>
      <c r="AK619" s="29">
        <v>0</v>
      </c>
      <c r="AL619" s="29">
        <v>0</v>
      </c>
      <c r="AM619" s="29">
        <v>0</v>
      </c>
      <c r="AN619" s="29">
        <v>0</v>
      </c>
      <c r="AO619" s="29">
        <v>0</v>
      </c>
      <c r="AP619" s="29">
        <v>0</v>
      </c>
      <c r="AQ619" s="29">
        <v>0</v>
      </c>
      <c r="AR619" s="29">
        <v>0</v>
      </c>
      <c r="AS619" s="29">
        <v>0</v>
      </c>
      <c r="AT619" s="29">
        <v>0</v>
      </c>
      <c r="AU619" s="23"/>
      <c r="AV619" s="29">
        <v>0</v>
      </c>
      <c r="AW619" s="23"/>
      <c r="AX619" s="23"/>
      <c r="AY619" s="23"/>
      <c r="AZ619" s="29">
        <v>0</v>
      </c>
    </row>
    <row r="620" spans="1:52" s="27" customFormat="1" hidden="1" x14ac:dyDescent="0.2">
      <c r="A620" s="23">
        <v>891480000</v>
      </c>
      <c r="B620" s="23" t="s">
        <v>20</v>
      </c>
      <c r="C620" s="23" t="s">
        <v>4393</v>
      </c>
      <c r="D620" s="23" t="str">
        <f t="shared" si="11"/>
        <v>891480000_EI434000</v>
      </c>
      <c r="E620" s="23" t="s">
        <v>1702</v>
      </c>
      <c r="F620" s="23" t="s">
        <v>2892</v>
      </c>
      <c r="G620" s="24">
        <v>45534</v>
      </c>
      <c r="H620" s="23"/>
      <c r="I620" s="26">
        <v>39096</v>
      </c>
      <c r="J620" s="26">
        <v>39096</v>
      </c>
      <c r="K620" s="23"/>
      <c r="L620" s="23" t="s">
        <v>26</v>
      </c>
      <c r="M620" s="23"/>
      <c r="N620" s="23" t="e">
        <v>#N/A</v>
      </c>
      <c r="O620" s="23" t="s">
        <v>4889</v>
      </c>
      <c r="P620" s="29">
        <v>0</v>
      </c>
      <c r="Q620" s="23"/>
      <c r="R620" s="23"/>
      <c r="S620" s="23"/>
      <c r="T620" s="29">
        <v>0</v>
      </c>
      <c r="U620" s="29">
        <v>0</v>
      </c>
      <c r="V620" s="23"/>
      <c r="W620" s="25"/>
      <c r="X620" s="23"/>
      <c r="Y620" s="29">
        <v>0</v>
      </c>
      <c r="Z620" s="29">
        <v>0</v>
      </c>
      <c r="AA620" s="29">
        <v>0</v>
      </c>
      <c r="AB620" s="23"/>
      <c r="AC620" s="25"/>
      <c r="AD620" s="23"/>
      <c r="AE620" s="29">
        <v>0</v>
      </c>
      <c r="AF620" s="23" t="s">
        <v>4690</v>
      </c>
      <c r="AG620" s="25">
        <v>45518</v>
      </c>
      <c r="AH620" s="25">
        <v>45537</v>
      </c>
      <c r="AI620" s="25"/>
      <c r="AJ620" s="29">
        <v>39096</v>
      </c>
      <c r="AK620" s="29">
        <v>0</v>
      </c>
      <c r="AL620" s="29">
        <v>0</v>
      </c>
      <c r="AM620" s="29">
        <v>0</v>
      </c>
      <c r="AN620" s="29">
        <v>0</v>
      </c>
      <c r="AO620" s="29">
        <v>0</v>
      </c>
      <c r="AP620" s="29">
        <v>0</v>
      </c>
      <c r="AQ620" s="29">
        <v>0</v>
      </c>
      <c r="AR620" s="29">
        <v>0</v>
      </c>
      <c r="AS620" s="29">
        <v>0</v>
      </c>
      <c r="AT620" s="29">
        <v>0</v>
      </c>
      <c r="AU620" s="23"/>
      <c r="AV620" s="29">
        <v>0</v>
      </c>
      <c r="AW620" s="23"/>
      <c r="AX620" s="23"/>
      <c r="AY620" s="23"/>
      <c r="AZ620" s="29">
        <v>0</v>
      </c>
    </row>
    <row r="621" spans="1:52" s="27" customFormat="1" hidden="1" x14ac:dyDescent="0.2">
      <c r="A621" s="23">
        <v>891480000</v>
      </c>
      <c r="B621" s="23" t="s">
        <v>20</v>
      </c>
      <c r="C621" s="23" t="s">
        <v>4394</v>
      </c>
      <c r="D621" s="23" t="str">
        <f t="shared" si="11"/>
        <v>891480000_EI586233</v>
      </c>
      <c r="E621" s="23" t="s">
        <v>1675</v>
      </c>
      <c r="F621" s="23" t="s">
        <v>2893</v>
      </c>
      <c r="G621" s="24">
        <v>45534</v>
      </c>
      <c r="H621" s="23"/>
      <c r="I621" s="26">
        <v>5935283</v>
      </c>
      <c r="J621" s="26">
        <v>5935283</v>
      </c>
      <c r="K621" s="23"/>
      <c r="L621" s="23" t="s">
        <v>26</v>
      </c>
      <c r="M621" s="23"/>
      <c r="N621" s="23" t="e">
        <v>#N/A</v>
      </c>
      <c r="O621" s="23" t="s">
        <v>4889</v>
      </c>
      <c r="P621" s="29">
        <v>0</v>
      </c>
      <c r="Q621" s="23"/>
      <c r="R621" s="23"/>
      <c r="S621" s="23"/>
      <c r="T621" s="29">
        <v>0</v>
      </c>
      <c r="U621" s="29">
        <v>0</v>
      </c>
      <c r="V621" s="23"/>
      <c r="W621" s="25"/>
      <c r="X621" s="23"/>
      <c r="Y621" s="29">
        <v>0</v>
      </c>
      <c r="Z621" s="29">
        <v>0</v>
      </c>
      <c r="AA621" s="29">
        <v>0</v>
      </c>
      <c r="AB621" s="23"/>
      <c r="AC621" s="25"/>
      <c r="AD621" s="23"/>
      <c r="AE621" s="29">
        <v>0</v>
      </c>
      <c r="AF621" s="23" t="s">
        <v>4690</v>
      </c>
      <c r="AG621" s="25">
        <v>45517</v>
      </c>
      <c r="AH621" s="25">
        <v>45537</v>
      </c>
      <c r="AI621" s="25"/>
      <c r="AJ621" s="29">
        <v>5935283</v>
      </c>
      <c r="AK621" s="29">
        <v>0</v>
      </c>
      <c r="AL621" s="29">
        <v>0</v>
      </c>
      <c r="AM621" s="29">
        <v>0</v>
      </c>
      <c r="AN621" s="29">
        <v>0</v>
      </c>
      <c r="AO621" s="29">
        <v>0</v>
      </c>
      <c r="AP621" s="29">
        <v>0</v>
      </c>
      <c r="AQ621" s="29">
        <v>0</v>
      </c>
      <c r="AR621" s="29">
        <v>0</v>
      </c>
      <c r="AS621" s="29">
        <v>0</v>
      </c>
      <c r="AT621" s="29">
        <v>0</v>
      </c>
      <c r="AU621" s="23"/>
      <c r="AV621" s="29">
        <v>0</v>
      </c>
      <c r="AW621" s="23"/>
      <c r="AX621" s="23"/>
      <c r="AY621" s="23"/>
      <c r="AZ621" s="29">
        <v>0</v>
      </c>
    </row>
    <row r="622" spans="1:52" s="27" customFormat="1" hidden="1" x14ac:dyDescent="0.2">
      <c r="A622" s="23">
        <v>891480000</v>
      </c>
      <c r="B622" s="23" t="s">
        <v>20</v>
      </c>
      <c r="C622" s="23" t="s">
        <v>4396</v>
      </c>
      <c r="D622" s="23" t="str">
        <f t="shared" si="11"/>
        <v>891480000_EI469852</v>
      </c>
      <c r="E622" s="23" t="s">
        <v>1699</v>
      </c>
      <c r="F622" s="23" t="s">
        <v>2895</v>
      </c>
      <c r="G622" s="24">
        <v>45534</v>
      </c>
      <c r="H622" s="23"/>
      <c r="I622" s="26">
        <v>159670</v>
      </c>
      <c r="J622" s="26">
        <v>159670</v>
      </c>
      <c r="K622" s="23"/>
      <c r="L622" s="23" t="s">
        <v>26</v>
      </c>
      <c r="M622" s="23"/>
      <c r="N622" s="23" t="e">
        <v>#N/A</v>
      </c>
      <c r="O622" s="23" t="s">
        <v>4889</v>
      </c>
      <c r="P622" s="29">
        <v>0</v>
      </c>
      <c r="Q622" s="23"/>
      <c r="R622" s="23"/>
      <c r="S622" s="23"/>
      <c r="T622" s="29">
        <v>0</v>
      </c>
      <c r="U622" s="29">
        <v>0</v>
      </c>
      <c r="V622" s="23"/>
      <c r="W622" s="25"/>
      <c r="X622" s="23"/>
      <c r="Y622" s="29">
        <v>0</v>
      </c>
      <c r="Z622" s="29">
        <v>0</v>
      </c>
      <c r="AA622" s="29">
        <v>0</v>
      </c>
      <c r="AB622" s="23"/>
      <c r="AC622" s="25"/>
      <c r="AD622" s="23"/>
      <c r="AE622" s="29">
        <v>0</v>
      </c>
      <c r="AF622" s="23" t="s">
        <v>4690</v>
      </c>
      <c r="AG622" s="25">
        <v>45516</v>
      </c>
      <c r="AH622" s="25">
        <v>45537</v>
      </c>
      <c r="AI622" s="25"/>
      <c r="AJ622" s="29">
        <v>159670</v>
      </c>
      <c r="AK622" s="29">
        <v>0</v>
      </c>
      <c r="AL622" s="29">
        <v>0</v>
      </c>
      <c r="AM622" s="29">
        <v>0</v>
      </c>
      <c r="AN622" s="29">
        <v>0</v>
      </c>
      <c r="AO622" s="29">
        <v>0</v>
      </c>
      <c r="AP622" s="29">
        <v>0</v>
      </c>
      <c r="AQ622" s="29">
        <v>0</v>
      </c>
      <c r="AR622" s="29">
        <v>0</v>
      </c>
      <c r="AS622" s="29">
        <v>0</v>
      </c>
      <c r="AT622" s="29">
        <v>0</v>
      </c>
      <c r="AU622" s="23"/>
      <c r="AV622" s="29">
        <v>0</v>
      </c>
      <c r="AW622" s="23"/>
      <c r="AX622" s="23"/>
      <c r="AY622" s="23"/>
      <c r="AZ622" s="29">
        <v>0</v>
      </c>
    </row>
    <row r="623" spans="1:52" s="27" customFormat="1" hidden="1" x14ac:dyDescent="0.2">
      <c r="A623" s="23">
        <v>891480000</v>
      </c>
      <c r="B623" s="23" t="s">
        <v>20</v>
      </c>
      <c r="C623" s="23" t="s">
        <v>4397</v>
      </c>
      <c r="D623" s="23" t="str">
        <f t="shared" si="11"/>
        <v>891480000_EI4859767</v>
      </c>
      <c r="E623" s="23" t="s">
        <v>1673</v>
      </c>
      <c r="F623" s="23" t="s">
        <v>2896</v>
      </c>
      <c r="G623" s="24">
        <v>45534</v>
      </c>
      <c r="H623" s="23"/>
      <c r="I623" s="26">
        <v>109328</v>
      </c>
      <c r="J623" s="26">
        <v>109328</v>
      </c>
      <c r="K623" s="23"/>
      <c r="L623" s="23" t="s">
        <v>26</v>
      </c>
      <c r="M623" s="23"/>
      <c r="N623" s="23" t="e">
        <v>#N/A</v>
      </c>
      <c r="O623" s="23" t="s">
        <v>4889</v>
      </c>
      <c r="P623" s="29">
        <v>0</v>
      </c>
      <c r="Q623" s="23"/>
      <c r="R623" s="23"/>
      <c r="S623" s="23"/>
      <c r="T623" s="29">
        <v>0</v>
      </c>
      <c r="U623" s="29">
        <v>0</v>
      </c>
      <c r="V623" s="23"/>
      <c r="W623" s="25"/>
      <c r="X623" s="23"/>
      <c r="Y623" s="29">
        <v>0</v>
      </c>
      <c r="Z623" s="29">
        <v>0</v>
      </c>
      <c r="AA623" s="29">
        <v>0</v>
      </c>
      <c r="AB623" s="23"/>
      <c r="AC623" s="25"/>
      <c r="AD623" s="23"/>
      <c r="AE623" s="29">
        <v>0</v>
      </c>
      <c r="AF623" s="23" t="s">
        <v>4690</v>
      </c>
      <c r="AG623" s="25">
        <v>45531</v>
      </c>
      <c r="AH623" s="25">
        <v>45537</v>
      </c>
      <c r="AI623" s="25"/>
      <c r="AJ623" s="29">
        <v>109328</v>
      </c>
      <c r="AK623" s="29">
        <v>0</v>
      </c>
      <c r="AL623" s="29">
        <v>0</v>
      </c>
      <c r="AM623" s="29">
        <v>0</v>
      </c>
      <c r="AN623" s="29">
        <v>0</v>
      </c>
      <c r="AO623" s="29">
        <v>0</v>
      </c>
      <c r="AP623" s="29">
        <v>0</v>
      </c>
      <c r="AQ623" s="29">
        <v>0</v>
      </c>
      <c r="AR623" s="29">
        <v>0</v>
      </c>
      <c r="AS623" s="29">
        <v>0</v>
      </c>
      <c r="AT623" s="29">
        <v>0</v>
      </c>
      <c r="AU623" s="23"/>
      <c r="AV623" s="29">
        <v>0</v>
      </c>
      <c r="AW623" s="23"/>
      <c r="AX623" s="23"/>
      <c r="AY623" s="23"/>
      <c r="AZ623" s="29">
        <v>0</v>
      </c>
    </row>
    <row r="624" spans="1:52" s="27" customFormat="1" hidden="1" x14ac:dyDescent="0.2">
      <c r="A624" s="23">
        <v>891480000</v>
      </c>
      <c r="B624" s="23" t="s">
        <v>20</v>
      </c>
      <c r="C624" s="23" t="s">
        <v>4398</v>
      </c>
      <c r="D624" s="23" t="str">
        <f t="shared" si="11"/>
        <v>891480000_EI434218</v>
      </c>
      <c r="E624" s="23" t="s">
        <v>1702</v>
      </c>
      <c r="F624" s="23" t="s">
        <v>2897</v>
      </c>
      <c r="G624" s="24">
        <v>45534</v>
      </c>
      <c r="H624" s="23"/>
      <c r="I624" s="26">
        <v>857893</v>
      </c>
      <c r="J624" s="26">
        <v>857893</v>
      </c>
      <c r="K624" s="23"/>
      <c r="L624" s="23" t="s">
        <v>26</v>
      </c>
      <c r="M624" s="23"/>
      <c r="N624" s="23" t="e">
        <v>#N/A</v>
      </c>
      <c r="O624" s="23" t="s">
        <v>4889</v>
      </c>
      <c r="P624" s="29">
        <v>0</v>
      </c>
      <c r="Q624" s="23"/>
      <c r="R624" s="23"/>
      <c r="S624" s="23"/>
      <c r="T624" s="29">
        <v>0</v>
      </c>
      <c r="U624" s="29">
        <v>0</v>
      </c>
      <c r="V624" s="23"/>
      <c r="W624" s="25"/>
      <c r="X624" s="23"/>
      <c r="Y624" s="29">
        <v>0</v>
      </c>
      <c r="Z624" s="29">
        <v>0</v>
      </c>
      <c r="AA624" s="29">
        <v>0</v>
      </c>
      <c r="AB624" s="23"/>
      <c r="AC624" s="25"/>
      <c r="AD624" s="23"/>
      <c r="AE624" s="29">
        <v>0</v>
      </c>
      <c r="AF624" s="23" t="s">
        <v>4690</v>
      </c>
      <c r="AG624" s="25">
        <v>45531</v>
      </c>
      <c r="AH624" s="25">
        <v>45537</v>
      </c>
      <c r="AI624" s="25"/>
      <c r="AJ624" s="29">
        <v>857893</v>
      </c>
      <c r="AK624" s="29">
        <v>0</v>
      </c>
      <c r="AL624" s="29">
        <v>0</v>
      </c>
      <c r="AM624" s="29">
        <v>0</v>
      </c>
      <c r="AN624" s="29">
        <v>0</v>
      </c>
      <c r="AO624" s="29">
        <v>0</v>
      </c>
      <c r="AP624" s="29">
        <v>0</v>
      </c>
      <c r="AQ624" s="29">
        <v>0</v>
      </c>
      <c r="AR624" s="29">
        <v>0</v>
      </c>
      <c r="AS624" s="29">
        <v>0</v>
      </c>
      <c r="AT624" s="29">
        <v>0</v>
      </c>
      <c r="AU624" s="23"/>
      <c r="AV624" s="29">
        <v>0</v>
      </c>
      <c r="AW624" s="23"/>
      <c r="AX624" s="23"/>
      <c r="AY624" s="23"/>
      <c r="AZ624" s="29">
        <v>0</v>
      </c>
    </row>
    <row r="625" spans="1:52" s="27" customFormat="1" hidden="1" x14ac:dyDescent="0.2">
      <c r="A625" s="23">
        <v>891480000</v>
      </c>
      <c r="B625" s="23" t="s">
        <v>20</v>
      </c>
      <c r="C625" s="23" t="s">
        <v>4399</v>
      </c>
      <c r="D625" s="23" t="str">
        <f t="shared" si="11"/>
        <v>891480000_EI0341237</v>
      </c>
      <c r="E625" s="23" t="s">
        <v>1693</v>
      </c>
      <c r="F625" s="23" t="s">
        <v>2898</v>
      </c>
      <c r="G625" s="24">
        <v>45534</v>
      </c>
      <c r="H625" s="23"/>
      <c r="I625" s="26">
        <v>142500</v>
      </c>
      <c r="J625" s="26">
        <v>142500</v>
      </c>
      <c r="K625" s="23"/>
      <c r="L625" s="23" t="s">
        <v>26</v>
      </c>
      <c r="M625" s="23"/>
      <c r="N625" s="23" t="e">
        <v>#N/A</v>
      </c>
      <c r="O625" s="23" t="s">
        <v>4889</v>
      </c>
      <c r="P625" s="29">
        <v>0</v>
      </c>
      <c r="Q625" s="23"/>
      <c r="R625" s="23"/>
      <c r="S625" s="23"/>
      <c r="T625" s="29">
        <v>0</v>
      </c>
      <c r="U625" s="29">
        <v>0</v>
      </c>
      <c r="V625" s="23"/>
      <c r="W625" s="25"/>
      <c r="X625" s="23"/>
      <c r="Y625" s="29">
        <v>0</v>
      </c>
      <c r="Z625" s="29">
        <v>0</v>
      </c>
      <c r="AA625" s="29">
        <v>0</v>
      </c>
      <c r="AB625" s="23"/>
      <c r="AC625" s="25"/>
      <c r="AD625" s="23"/>
      <c r="AE625" s="29">
        <v>0</v>
      </c>
      <c r="AF625" s="23" t="s">
        <v>4690</v>
      </c>
      <c r="AG625" s="25">
        <v>45531</v>
      </c>
      <c r="AH625" s="25">
        <v>45537</v>
      </c>
      <c r="AI625" s="25"/>
      <c r="AJ625" s="29">
        <v>147000</v>
      </c>
      <c r="AK625" s="29">
        <v>0</v>
      </c>
      <c r="AL625" s="29">
        <v>0</v>
      </c>
      <c r="AM625" s="29">
        <v>0</v>
      </c>
      <c r="AN625" s="29">
        <v>0</v>
      </c>
      <c r="AO625" s="29">
        <v>0</v>
      </c>
      <c r="AP625" s="29">
        <v>0</v>
      </c>
      <c r="AQ625" s="29">
        <v>0</v>
      </c>
      <c r="AR625" s="29">
        <v>0</v>
      </c>
      <c r="AS625" s="29">
        <v>0</v>
      </c>
      <c r="AT625" s="29">
        <v>0</v>
      </c>
      <c r="AU625" s="23"/>
      <c r="AV625" s="29">
        <v>0</v>
      </c>
      <c r="AW625" s="23"/>
      <c r="AX625" s="23"/>
      <c r="AY625" s="23"/>
      <c r="AZ625" s="29">
        <v>0</v>
      </c>
    </row>
    <row r="626" spans="1:52" s="27" customFormat="1" hidden="1" x14ac:dyDescent="0.2">
      <c r="A626" s="23">
        <v>891480000</v>
      </c>
      <c r="B626" s="23" t="s">
        <v>20</v>
      </c>
      <c r="C626" s="23" t="s">
        <v>4400</v>
      </c>
      <c r="D626" s="23" t="str">
        <f t="shared" si="11"/>
        <v>891480000_EJ0824817</v>
      </c>
      <c r="E626" s="23" t="s">
        <v>1692</v>
      </c>
      <c r="F626" s="23" t="s">
        <v>2899</v>
      </c>
      <c r="G626" s="24">
        <v>45534</v>
      </c>
      <c r="H626" s="23"/>
      <c r="I626" s="26">
        <v>142500</v>
      </c>
      <c r="J626" s="26">
        <v>142500</v>
      </c>
      <c r="K626" s="23"/>
      <c r="L626" s="23" t="s">
        <v>26</v>
      </c>
      <c r="M626" s="23"/>
      <c r="N626" s="23" t="e">
        <v>#N/A</v>
      </c>
      <c r="O626" s="23" t="s">
        <v>4889</v>
      </c>
      <c r="P626" s="29">
        <v>0</v>
      </c>
      <c r="Q626" s="23"/>
      <c r="R626" s="23"/>
      <c r="S626" s="23"/>
      <c r="T626" s="29">
        <v>0</v>
      </c>
      <c r="U626" s="29">
        <v>0</v>
      </c>
      <c r="V626" s="23"/>
      <c r="W626" s="25"/>
      <c r="X626" s="23"/>
      <c r="Y626" s="29">
        <v>0</v>
      </c>
      <c r="Z626" s="29">
        <v>0</v>
      </c>
      <c r="AA626" s="29">
        <v>0</v>
      </c>
      <c r="AB626" s="23"/>
      <c r="AC626" s="25"/>
      <c r="AD626" s="23"/>
      <c r="AE626" s="29">
        <v>0</v>
      </c>
      <c r="AF626" s="23" t="s">
        <v>4690</v>
      </c>
      <c r="AG626" s="25">
        <v>45531</v>
      </c>
      <c r="AH626" s="25">
        <v>45537</v>
      </c>
      <c r="AI626" s="25"/>
      <c r="AJ626" s="29">
        <v>147000</v>
      </c>
      <c r="AK626" s="29">
        <v>0</v>
      </c>
      <c r="AL626" s="29">
        <v>0</v>
      </c>
      <c r="AM626" s="29">
        <v>0</v>
      </c>
      <c r="AN626" s="29">
        <v>0</v>
      </c>
      <c r="AO626" s="29">
        <v>0</v>
      </c>
      <c r="AP626" s="29">
        <v>0</v>
      </c>
      <c r="AQ626" s="29">
        <v>0</v>
      </c>
      <c r="AR626" s="29">
        <v>0</v>
      </c>
      <c r="AS626" s="29">
        <v>0</v>
      </c>
      <c r="AT626" s="29">
        <v>0</v>
      </c>
      <c r="AU626" s="23"/>
      <c r="AV626" s="29">
        <v>0</v>
      </c>
      <c r="AW626" s="23"/>
      <c r="AX626" s="23"/>
      <c r="AY626" s="23"/>
      <c r="AZ626" s="29">
        <v>0</v>
      </c>
    </row>
    <row r="627" spans="1:52" s="27" customFormat="1" hidden="1" x14ac:dyDescent="0.2">
      <c r="A627" s="23">
        <v>891480000</v>
      </c>
      <c r="B627" s="23" t="s">
        <v>20</v>
      </c>
      <c r="C627" s="23" t="s">
        <v>4401</v>
      </c>
      <c r="D627" s="23" t="str">
        <f t="shared" si="11"/>
        <v>891480000_EI434198</v>
      </c>
      <c r="E627" s="23" t="s">
        <v>1702</v>
      </c>
      <c r="F627" s="23" t="s">
        <v>2900</v>
      </c>
      <c r="G627" s="24">
        <v>45534</v>
      </c>
      <c r="H627" s="23"/>
      <c r="I627" s="26">
        <v>213960</v>
      </c>
      <c r="J627" s="26">
        <v>213960</v>
      </c>
      <c r="K627" s="23"/>
      <c r="L627" s="23" t="s">
        <v>26</v>
      </c>
      <c r="M627" s="23"/>
      <c r="N627" s="23" t="e">
        <v>#N/A</v>
      </c>
      <c r="O627" s="23" t="s">
        <v>4889</v>
      </c>
      <c r="P627" s="29">
        <v>0</v>
      </c>
      <c r="Q627" s="23"/>
      <c r="R627" s="23"/>
      <c r="S627" s="23"/>
      <c r="T627" s="29">
        <v>0</v>
      </c>
      <c r="U627" s="29">
        <v>0</v>
      </c>
      <c r="V627" s="23"/>
      <c r="W627" s="25"/>
      <c r="X627" s="23"/>
      <c r="Y627" s="29">
        <v>0</v>
      </c>
      <c r="Z627" s="29">
        <v>0</v>
      </c>
      <c r="AA627" s="29">
        <v>0</v>
      </c>
      <c r="AB627" s="23"/>
      <c r="AC627" s="25"/>
      <c r="AD627" s="23"/>
      <c r="AE627" s="29">
        <v>0</v>
      </c>
      <c r="AF627" s="23" t="s">
        <v>4690</v>
      </c>
      <c r="AG627" s="25">
        <v>45531</v>
      </c>
      <c r="AH627" s="25">
        <v>45537</v>
      </c>
      <c r="AI627" s="25"/>
      <c r="AJ627" s="29">
        <v>213960</v>
      </c>
      <c r="AK627" s="29">
        <v>0</v>
      </c>
      <c r="AL627" s="29">
        <v>0</v>
      </c>
      <c r="AM627" s="29">
        <v>0</v>
      </c>
      <c r="AN627" s="29">
        <v>0</v>
      </c>
      <c r="AO627" s="29">
        <v>0</v>
      </c>
      <c r="AP627" s="29">
        <v>0</v>
      </c>
      <c r="AQ627" s="29">
        <v>0</v>
      </c>
      <c r="AR627" s="29">
        <v>0</v>
      </c>
      <c r="AS627" s="29">
        <v>0</v>
      </c>
      <c r="AT627" s="29">
        <v>0</v>
      </c>
      <c r="AU627" s="23"/>
      <c r="AV627" s="29">
        <v>0</v>
      </c>
      <c r="AW627" s="23"/>
      <c r="AX627" s="23"/>
      <c r="AY627" s="23"/>
      <c r="AZ627" s="29">
        <v>0</v>
      </c>
    </row>
    <row r="628" spans="1:52" s="27" customFormat="1" hidden="1" x14ac:dyDescent="0.2">
      <c r="A628" s="23">
        <v>891480000</v>
      </c>
      <c r="B628" s="23" t="s">
        <v>20</v>
      </c>
      <c r="C628" s="23" t="s">
        <v>4404</v>
      </c>
      <c r="D628" s="23" t="str">
        <f t="shared" si="11"/>
        <v>891480000_EI0148333</v>
      </c>
      <c r="E628" s="23" t="s">
        <v>1680</v>
      </c>
      <c r="F628" s="23" t="s">
        <v>2903</v>
      </c>
      <c r="G628" s="24">
        <v>45534</v>
      </c>
      <c r="H628" s="23"/>
      <c r="I628" s="26">
        <v>108000</v>
      </c>
      <c r="J628" s="26">
        <v>108000</v>
      </c>
      <c r="K628" s="23"/>
      <c r="L628" s="23" t="s">
        <v>26</v>
      </c>
      <c r="M628" s="23"/>
      <c r="N628" s="23" t="e">
        <v>#N/A</v>
      </c>
      <c r="O628" s="23" t="s">
        <v>4889</v>
      </c>
      <c r="P628" s="29">
        <v>0</v>
      </c>
      <c r="Q628" s="23"/>
      <c r="R628" s="23"/>
      <c r="S628" s="23"/>
      <c r="T628" s="29">
        <v>0</v>
      </c>
      <c r="U628" s="29">
        <v>0</v>
      </c>
      <c r="V628" s="23"/>
      <c r="W628" s="25"/>
      <c r="X628" s="23"/>
      <c r="Y628" s="29">
        <v>0</v>
      </c>
      <c r="Z628" s="29">
        <v>0</v>
      </c>
      <c r="AA628" s="29">
        <v>0</v>
      </c>
      <c r="AB628" s="23"/>
      <c r="AC628" s="25"/>
      <c r="AD628" s="23"/>
      <c r="AE628" s="29">
        <v>0</v>
      </c>
      <c r="AF628" s="23" t="s">
        <v>4690</v>
      </c>
      <c r="AG628" s="25">
        <v>45530</v>
      </c>
      <c r="AH628" s="25">
        <v>45537</v>
      </c>
      <c r="AI628" s="25"/>
      <c r="AJ628" s="29">
        <v>112500</v>
      </c>
      <c r="AK628" s="29">
        <v>0</v>
      </c>
      <c r="AL628" s="29">
        <v>0</v>
      </c>
      <c r="AM628" s="29">
        <v>0</v>
      </c>
      <c r="AN628" s="29">
        <v>0</v>
      </c>
      <c r="AO628" s="29">
        <v>0</v>
      </c>
      <c r="AP628" s="29">
        <v>0</v>
      </c>
      <c r="AQ628" s="29">
        <v>0</v>
      </c>
      <c r="AR628" s="29">
        <v>0</v>
      </c>
      <c r="AS628" s="29">
        <v>0</v>
      </c>
      <c r="AT628" s="29">
        <v>0</v>
      </c>
      <c r="AU628" s="23"/>
      <c r="AV628" s="29">
        <v>0</v>
      </c>
      <c r="AW628" s="23"/>
      <c r="AX628" s="23"/>
      <c r="AY628" s="23"/>
      <c r="AZ628" s="29">
        <v>0</v>
      </c>
    </row>
    <row r="629" spans="1:52" s="27" customFormat="1" hidden="1" x14ac:dyDescent="0.2">
      <c r="A629" s="23">
        <v>891480000</v>
      </c>
      <c r="B629" s="23" t="s">
        <v>20</v>
      </c>
      <c r="C629" s="23" t="s">
        <v>4407</v>
      </c>
      <c r="D629" s="23" t="str">
        <f t="shared" si="11"/>
        <v>891480000_EJ216914</v>
      </c>
      <c r="E629" s="23" t="s">
        <v>1678</v>
      </c>
      <c r="F629" s="23" t="s">
        <v>2906</v>
      </c>
      <c r="G629" s="24">
        <v>45534</v>
      </c>
      <c r="H629" s="23"/>
      <c r="I629" s="26">
        <v>79212</v>
      </c>
      <c r="J629" s="26">
        <v>79212</v>
      </c>
      <c r="K629" s="23"/>
      <c r="L629" s="23" t="s">
        <v>26</v>
      </c>
      <c r="M629" s="23"/>
      <c r="N629" s="23" t="e">
        <v>#N/A</v>
      </c>
      <c r="O629" s="23" t="s">
        <v>4889</v>
      </c>
      <c r="P629" s="29">
        <v>0</v>
      </c>
      <c r="Q629" s="23"/>
      <c r="R629" s="23"/>
      <c r="S629" s="23"/>
      <c r="T629" s="29">
        <v>0</v>
      </c>
      <c r="U629" s="29">
        <v>0</v>
      </c>
      <c r="V629" s="23"/>
      <c r="W629" s="25"/>
      <c r="X629" s="23"/>
      <c r="Y629" s="29">
        <v>0</v>
      </c>
      <c r="Z629" s="29">
        <v>0</v>
      </c>
      <c r="AA629" s="29">
        <v>0</v>
      </c>
      <c r="AB629" s="23"/>
      <c r="AC629" s="25"/>
      <c r="AD629" s="23"/>
      <c r="AE629" s="29">
        <v>0</v>
      </c>
      <c r="AF629" s="23" t="s">
        <v>4690</v>
      </c>
      <c r="AG629" s="25">
        <v>45513</v>
      </c>
      <c r="AH629" s="25">
        <v>45537</v>
      </c>
      <c r="AI629" s="25"/>
      <c r="AJ629" s="29">
        <v>79212</v>
      </c>
      <c r="AK629" s="29">
        <v>0</v>
      </c>
      <c r="AL629" s="29">
        <v>0</v>
      </c>
      <c r="AM629" s="29">
        <v>0</v>
      </c>
      <c r="AN629" s="29">
        <v>0</v>
      </c>
      <c r="AO629" s="29">
        <v>0</v>
      </c>
      <c r="AP629" s="29">
        <v>0</v>
      </c>
      <c r="AQ629" s="29">
        <v>0</v>
      </c>
      <c r="AR629" s="29">
        <v>0</v>
      </c>
      <c r="AS629" s="29">
        <v>0</v>
      </c>
      <c r="AT629" s="29">
        <v>0</v>
      </c>
      <c r="AU629" s="23"/>
      <c r="AV629" s="29">
        <v>0</v>
      </c>
      <c r="AW629" s="23"/>
      <c r="AX629" s="23"/>
      <c r="AY629" s="23"/>
      <c r="AZ629" s="29">
        <v>0</v>
      </c>
    </row>
    <row r="630" spans="1:52" s="27" customFormat="1" hidden="1" x14ac:dyDescent="0.2">
      <c r="A630" s="23">
        <v>891480000</v>
      </c>
      <c r="B630" s="23" t="s">
        <v>20</v>
      </c>
      <c r="C630" s="23" t="s">
        <v>4412</v>
      </c>
      <c r="D630" s="23" t="str">
        <f t="shared" si="11"/>
        <v>891480000_EJ226827</v>
      </c>
      <c r="E630" s="23" t="s">
        <v>1706</v>
      </c>
      <c r="F630" s="23" t="s">
        <v>2911</v>
      </c>
      <c r="G630" s="24">
        <v>45534</v>
      </c>
      <c r="H630" s="23"/>
      <c r="I630" s="26">
        <v>9276284</v>
      </c>
      <c r="J630" s="26">
        <v>9276284</v>
      </c>
      <c r="K630" s="23"/>
      <c r="L630" s="23" t="s">
        <v>26</v>
      </c>
      <c r="M630" s="23"/>
      <c r="N630" s="23" t="e">
        <v>#N/A</v>
      </c>
      <c r="O630" s="23" t="s">
        <v>4889</v>
      </c>
      <c r="P630" s="29">
        <v>0</v>
      </c>
      <c r="Q630" s="23"/>
      <c r="R630" s="23"/>
      <c r="S630" s="23"/>
      <c r="T630" s="29">
        <v>0</v>
      </c>
      <c r="U630" s="29">
        <v>0</v>
      </c>
      <c r="V630" s="23"/>
      <c r="W630" s="25"/>
      <c r="X630" s="23"/>
      <c r="Y630" s="29">
        <v>0</v>
      </c>
      <c r="Z630" s="29">
        <v>0</v>
      </c>
      <c r="AA630" s="29">
        <v>0</v>
      </c>
      <c r="AB630" s="23"/>
      <c r="AC630" s="25"/>
      <c r="AD630" s="23"/>
      <c r="AE630" s="29">
        <v>0</v>
      </c>
      <c r="AF630" s="23" t="s">
        <v>4690</v>
      </c>
      <c r="AG630" s="25">
        <v>45525</v>
      </c>
      <c r="AH630" s="25">
        <v>45537</v>
      </c>
      <c r="AI630" s="25"/>
      <c r="AJ630" s="29">
        <v>9276284</v>
      </c>
      <c r="AK630" s="29">
        <v>0</v>
      </c>
      <c r="AL630" s="29">
        <v>0</v>
      </c>
      <c r="AM630" s="29">
        <v>0</v>
      </c>
      <c r="AN630" s="29">
        <v>0</v>
      </c>
      <c r="AO630" s="29">
        <v>0</v>
      </c>
      <c r="AP630" s="29">
        <v>0</v>
      </c>
      <c r="AQ630" s="29">
        <v>0</v>
      </c>
      <c r="AR630" s="29">
        <v>0</v>
      </c>
      <c r="AS630" s="29">
        <v>0</v>
      </c>
      <c r="AT630" s="29">
        <v>0</v>
      </c>
      <c r="AU630" s="23"/>
      <c r="AV630" s="29">
        <v>0</v>
      </c>
      <c r="AW630" s="23"/>
      <c r="AX630" s="23"/>
      <c r="AY630" s="23"/>
      <c r="AZ630" s="29">
        <v>0</v>
      </c>
    </row>
    <row r="631" spans="1:52" s="27" customFormat="1" hidden="1" x14ac:dyDescent="0.2">
      <c r="A631" s="23">
        <v>891480000</v>
      </c>
      <c r="B631" s="23" t="s">
        <v>20</v>
      </c>
      <c r="C631" s="23" t="s">
        <v>4414</v>
      </c>
      <c r="D631" s="23" t="str">
        <f t="shared" si="11"/>
        <v>891480000_EI571634</v>
      </c>
      <c r="E631" s="23" t="s">
        <v>2488</v>
      </c>
      <c r="F631" s="23" t="s">
        <v>2913</v>
      </c>
      <c r="G631" s="24">
        <v>45534</v>
      </c>
      <c r="H631" s="23"/>
      <c r="I631" s="26">
        <v>24142</v>
      </c>
      <c r="J631" s="26">
        <v>24142</v>
      </c>
      <c r="K631" s="23"/>
      <c r="L631" s="23" t="s">
        <v>26</v>
      </c>
      <c r="M631" s="23"/>
      <c r="N631" s="23" t="e">
        <v>#N/A</v>
      </c>
      <c r="O631" s="23" t="s">
        <v>4889</v>
      </c>
      <c r="P631" s="29">
        <v>0</v>
      </c>
      <c r="Q631" s="23"/>
      <c r="R631" s="23"/>
      <c r="S631" s="23"/>
      <c r="T631" s="29">
        <v>0</v>
      </c>
      <c r="U631" s="29">
        <v>0</v>
      </c>
      <c r="V631" s="23"/>
      <c r="W631" s="25"/>
      <c r="X631" s="23"/>
      <c r="Y631" s="29">
        <v>0</v>
      </c>
      <c r="Z631" s="29">
        <v>0</v>
      </c>
      <c r="AA631" s="29">
        <v>0</v>
      </c>
      <c r="AB631" s="23"/>
      <c r="AC631" s="25"/>
      <c r="AD631" s="23"/>
      <c r="AE631" s="29">
        <v>0</v>
      </c>
      <c r="AF631" s="23" t="s">
        <v>4690</v>
      </c>
      <c r="AG631" s="25">
        <v>45520</v>
      </c>
      <c r="AH631" s="25">
        <v>45537</v>
      </c>
      <c r="AI631" s="25"/>
      <c r="AJ631" s="29">
        <v>24142</v>
      </c>
      <c r="AK631" s="29">
        <v>0</v>
      </c>
      <c r="AL631" s="29">
        <v>0</v>
      </c>
      <c r="AM631" s="29">
        <v>0</v>
      </c>
      <c r="AN631" s="29">
        <v>0</v>
      </c>
      <c r="AO631" s="29">
        <v>0</v>
      </c>
      <c r="AP631" s="29">
        <v>0</v>
      </c>
      <c r="AQ631" s="29">
        <v>0</v>
      </c>
      <c r="AR631" s="29">
        <v>0</v>
      </c>
      <c r="AS631" s="29">
        <v>0</v>
      </c>
      <c r="AT631" s="29">
        <v>0</v>
      </c>
      <c r="AU631" s="23"/>
      <c r="AV631" s="29">
        <v>0</v>
      </c>
      <c r="AW631" s="23"/>
      <c r="AX631" s="23"/>
      <c r="AY631" s="23"/>
      <c r="AZ631" s="29">
        <v>0</v>
      </c>
    </row>
    <row r="632" spans="1:52" s="27" customFormat="1" hidden="1" x14ac:dyDescent="0.2">
      <c r="A632" s="23">
        <v>891480000</v>
      </c>
      <c r="B632" s="23" t="s">
        <v>20</v>
      </c>
      <c r="C632" s="23" t="s">
        <v>4416</v>
      </c>
      <c r="D632" s="23" t="str">
        <f t="shared" si="11"/>
        <v>891480000_EI586258</v>
      </c>
      <c r="E632" s="23" t="s">
        <v>1675</v>
      </c>
      <c r="F632" s="23" t="s">
        <v>2915</v>
      </c>
      <c r="G632" s="24">
        <v>45534</v>
      </c>
      <c r="H632" s="23"/>
      <c r="I632" s="26">
        <v>15109091</v>
      </c>
      <c r="J632" s="26">
        <v>15109091</v>
      </c>
      <c r="K632" s="23"/>
      <c r="L632" s="23" t="s">
        <v>26</v>
      </c>
      <c r="M632" s="23"/>
      <c r="N632" s="23" t="e">
        <v>#N/A</v>
      </c>
      <c r="O632" s="23" t="s">
        <v>4889</v>
      </c>
      <c r="P632" s="29">
        <v>0</v>
      </c>
      <c r="Q632" s="23"/>
      <c r="R632" s="23"/>
      <c r="S632" s="23"/>
      <c r="T632" s="29">
        <v>0</v>
      </c>
      <c r="U632" s="29">
        <v>0</v>
      </c>
      <c r="V632" s="23"/>
      <c r="W632" s="25"/>
      <c r="X632" s="23"/>
      <c r="Y632" s="29">
        <v>0</v>
      </c>
      <c r="Z632" s="29">
        <v>0</v>
      </c>
      <c r="AA632" s="29">
        <v>0</v>
      </c>
      <c r="AB632" s="23"/>
      <c r="AC632" s="25"/>
      <c r="AD632" s="23"/>
      <c r="AE632" s="29">
        <v>0</v>
      </c>
      <c r="AF632" s="23" t="s">
        <v>4690</v>
      </c>
      <c r="AG632" s="25">
        <v>45519</v>
      </c>
      <c r="AH632" s="25">
        <v>45537</v>
      </c>
      <c r="AI632" s="25"/>
      <c r="AJ632" s="29">
        <v>15109091</v>
      </c>
      <c r="AK632" s="29">
        <v>0</v>
      </c>
      <c r="AL632" s="29">
        <v>0</v>
      </c>
      <c r="AM632" s="29">
        <v>0</v>
      </c>
      <c r="AN632" s="29">
        <v>0</v>
      </c>
      <c r="AO632" s="29">
        <v>0</v>
      </c>
      <c r="AP632" s="29">
        <v>0</v>
      </c>
      <c r="AQ632" s="29">
        <v>0</v>
      </c>
      <c r="AR632" s="29">
        <v>0</v>
      </c>
      <c r="AS632" s="29">
        <v>0</v>
      </c>
      <c r="AT632" s="29">
        <v>0</v>
      </c>
      <c r="AU632" s="23"/>
      <c r="AV632" s="29">
        <v>0</v>
      </c>
      <c r="AW632" s="23"/>
      <c r="AX632" s="23"/>
      <c r="AY632" s="23"/>
      <c r="AZ632" s="29">
        <v>0</v>
      </c>
    </row>
    <row r="633" spans="1:52" s="27" customFormat="1" hidden="1" x14ac:dyDescent="0.2">
      <c r="A633" s="23">
        <v>891480000</v>
      </c>
      <c r="B633" s="23" t="s">
        <v>20</v>
      </c>
      <c r="C633" s="23" t="s">
        <v>4417</v>
      </c>
      <c r="D633" s="23" t="str">
        <f t="shared" si="11"/>
        <v>891480000_EI434032</v>
      </c>
      <c r="E633" s="23" t="s">
        <v>1702</v>
      </c>
      <c r="F633" s="23" t="s">
        <v>2916</v>
      </c>
      <c r="G633" s="24">
        <v>45534</v>
      </c>
      <c r="H633" s="23"/>
      <c r="I633" s="26">
        <v>985035</v>
      </c>
      <c r="J633" s="26">
        <v>985035</v>
      </c>
      <c r="K633" s="23"/>
      <c r="L633" s="23" t="s">
        <v>26</v>
      </c>
      <c r="M633" s="23"/>
      <c r="N633" s="23" t="e">
        <v>#N/A</v>
      </c>
      <c r="O633" s="23" t="s">
        <v>4889</v>
      </c>
      <c r="P633" s="29">
        <v>0</v>
      </c>
      <c r="Q633" s="23"/>
      <c r="R633" s="23"/>
      <c r="S633" s="23"/>
      <c r="T633" s="29">
        <v>0</v>
      </c>
      <c r="U633" s="29">
        <v>0</v>
      </c>
      <c r="V633" s="23"/>
      <c r="W633" s="25"/>
      <c r="X633" s="23"/>
      <c r="Y633" s="29">
        <v>0</v>
      </c>
      <c r="Z633" s="29">
        <v>0</v>
      </c>
      <c r="AA633" s="29">
        <v>0</v>
      </c>
      <c r="AB633" s="23"/>
      <c r="AC633" s="25"/>
      <c r="AD633" s="23"/>
      <c r="AE633" s="29">
        <v>0</v>
      </c>
      <c r="AF633" s="23" t="s">
        <v>4690</v>
      </c>
      <c r="AG633" s="25">
        <v>45519</v>
      </c>
      <c r="AH633" s="25">
        <v>45537</v>
      </c>
      <c r="AI633" s="25"/>
      <c r="AJ633" s="29">
        <v>985035</v>
      </c>
      <c r="AK633" s="29">
        <v>0</v>
      </c>
      <c r="AL633" s="29">
        <v>0</v>
      </c>
      <c r="AM633" s="29">
        <v>0</v>
      </c>
      <c r="AN633" s="29">
        <v>0</v>
      </c>
      <c r="AO633" s="29">
        <v>0</v>
      </c>
      <c r="AP633" s="29">
        <v>0</v>
      </c>
      <c r="AQ633" s="29">
        <v>0</v>
      </c>
      <c r="AR633" s="29">
        <v>0</v>
      </c>
      <c r="AS633" s="29">
        <v>0</v>
      </c>
      <c r="AT633" s="29">
        <v>0</v>
      </c>
      <c r="AU633" s="23"/>
      <c r="AV633" s="29">
        <v>0</v>
      </c>
      <c r="AW633" s="23"/>
      <c r="AX633" s="23"/>
      <c r="AY633" s="23"/>
      <c r="AZ633" s="29">
        <v>0</v>
      </c>
    </row>
    <row r="634" spans="1:52" s="27" customFormat="1" hidden="1" x14ac:dyDescent="0.2">
      <c r="A634" s="23">
        <v>891480000</v>
      </c>
      <c r="B634" s="23" t="s">
        <v>20</v>
      </c>
      <c r="C634" s="23" t="s">
        <v>4425</v>
      </c>
      <c r="D634" s="23" t="str">
        <f t="shared" si="11"/>
        <v>891480000_EI0148454</v>
      </c>
      <c r="E634" s="23" t="s">
        <v>1680</v>
      </c>
      <c r="F634" s="23" t="s">
        <v>2924</v>
      </c>
      <c r="G634" s="24">
        <v>45534</v>
      </c>
      <c r="H634" s="23"/>
      <c r="I634" s="26">
        <v>147000</v>
      </c>
      <c r="J634" s="26">
        <v>147000</v>
      </c>
      <c r="K634" s="23"/>
      <c r="L634" s="23" t="s">
        <v>26</v>
      </c>
      <c r="M634" s="23"/>
      <c r="N634" s="23" t="e">
        <v>#N/A</v>
      </c>
      <c r="O634" s="23" t="s">
        <v>4889</v>
      </c>
      <c r="P634" s="29">
        <v>0</v>
      </c>
      <c r="Q634" s="23"/>
      <c r="R634" s="23"/>
      <c r="S634" s="23"/>
      <c r="T634" s="29">
        <v>0</v>
      </c>
      <c r="U634" s="29">
        <v>0</v>
      </c>
      <c r="V634" s="23"/>
      <c r="W634" s="25"/>
      <c r="X634" s="23"/>
      <c r="Y634" s="29">
        <v>0</v>
      </c>
      <c r="Z634" s="29">
        <v>0</v>
      </c>
      <c r="AA634" s="29">
        <v>0</v>
      </c>
      <c r="AB634" s="23"/>
      <c r="AC634" s="25"/>
      <c r="AD634" s="23"/>
      <c r="AE634" s="29">
        <v>0</v>
      </c>
      <c r="AF634" s="23" t="s">
        <v>4690</v>
      </c>
      <c r="AG634" s="25">
        <v>45531</v>
      </c>
      <c r="AH634" s="25">
        <v>45537</v>
      </c>
      <c r="AI634" s="25"/>
      <c r="AJ634" s="29">
        <v>147000</v>
      </c>
      <c r="AK634" s="29">
        <v>0</v>
      </c>
      <c r="AL634" s="29">
        <v>0</v>
      </c>
      <c r="AM634" s="29">
        <v>0</v>
      </c>
      <c r="AN634" s="29">
        <v>0</v>
      </c>
      <c r="AO634" s="29">
        <v>0</v>
      </c>
      <c r="AP634" s="29">
        <v>0</v>
      </c>
      <c r="AQ634" s="29">
        <v>0</v>
      </c>
      <c r="AR634" s="29">
        <v>0</v>
      </c>
      <c r="AS634" s="29">
        <v>0</v>
      </c>
      <c r="AT634" s="29">
        <v>0</v>
      </c>
      <c r="AU634" s="23"/>
      <c r="AV634" s="29">
        <v>0</v>
      </c>
      <c r="AW634" s="23"/>
      <c r="AX634" s="23"/>
      <c r="AY634" s="23"/>
      <c r="AZ634" s="29">
        <v>0</v>
      </c>
    </row>
    <row r="635" spans="1:52" s="27" customFormat="1" hidden="1" x14ac:dyDescent="0.2">
      <c r="A635" s="23">
        <v>891480000</v>
      </c>
      <c r="B635" s="23" t="s">
        <v>20</v>
      </c>
      <c r="C635" s="23" t="s">
        <v>4426</v>
      </c>
      <c r="D635" s="23" t="str">
        <f t="shared" si="11"/>
        <v>891480000_EI0148450</v>
      </c>
      <c r="E635" s="23" t="s">
        <v>1680</v>
      </c>
      <c r="F635" s="23" t="s">
        <v>2925</v>
      </c>
      <c r="G635" s="24">
        <v>45534</v>
      </c>
      <c r="H635" s="23"/>
      <c r="I635" s="26">
        <v>112500</v>
      </c>
      <c r="J635" s="26">
        <v>112500</v>
      </c>
      <c r="K635" s="23"/>
      <c r="L635" s="23" t="s">
        <v>26</v>
      </c>
      <c r="M635" s="23"/>
      <c r="N635" s="23" t="e">
        <v>#N/A</v>
      </c>
      <c r="O635" s="23" t="s">
        <v>4889</v>
      </c>
      <c r="P635" s="29">
        <v>0</v>
      </c>
      <c r="Q635" s="23"/>
      <c r="R635" s="23"/>
      <c r="S635" s="23"/>
      <c r="T635" s="29">
        <v>0</v>
      </c>
      <c r="U635" s="29">
        <v>0</v>
      </c>
      <c r="V635" s="23"/>
      <c r="W635" s="25"/>
      <c r="X635" s="23"/>
      <c r="Y635" s="29">
        <v>0</v>
      </c>
      <c r="Z635" s="29">
        <v>0</v>
      </c>
      <c r="AA635" s="29">
        <v>0</v>
      </c>
      <c r="AB635" s="23"/>
      <c r="AC635" s="25"/>
      <c r="AD635" s="23"/>
      <c r="AE635" s="29">
        <v>0</v>
      </c>
      <c r="AF635" s="23" t="s">
        <v>4690</v>
      </c>
      <c r="AG635" s="25">
        <v>45531</v>
      </c>
      <c r="AH635" s="25">
        <v>45537</v>
      </c>
      <c r="AI635" s="25"/>
      <c r="AJ635" s="29">
        <v>112500</v>
      </c>
      <c r="AK635" s="29">
        <v>0</v>
      </c>
      <c r="AL635" s="29">
        <v>0</v>
      </c>
      <c r="AM635" s="29">
        <v>0</v>
      </c>
      <c r="AN635" s="29">
        <v>0</v>
      </c>
      <c r="AO635" s="29">
        <v>0</v>
      </c>
      <c r="AP635" s="29">
        <v>0</v>
      </c>
      <c r="AQ635" s="29">
        <v>0</v>
      </c>
      <c r="AR635" s="29">
        <v>0</v>
      </c>
      <c r="AS635" s="29">
        <v>0</v>
      </c>
      <c r="AT635" s="29">
        <v>0</v>
      </c>
      <c r="AU635" s="23"/>
      <c r="AV635" s="29">
        <v>0</v>
      </c>
      <c r="AW635" s="23"/>
      <c r="AX635" s="23"/>
      <c r="AY635" s="23"/>
      <c r="AZ635" s="29">
        <v>0</v>
      </c>
    </row>
    <row r="636" spans="1:52" s="27" customFormat="1" hidden="1" x14ac:dyDescent="0.2">
      <c r="A636" s="23">
        <v>891480000</v>
      </c>
      <c r="B636" s="23" t="s">
        <v>20</v>
      </c>
      <c r="C636" s="23" t="s">
        <v>4428</v>
      </c>
      <c r="D636" s="23" t="str">
        <f t="shared" si="11"/>
        <v>891480000_EI0148444</v>
      </c>
      <c r="E636" s="23" t="s">
        <v>1680</v>
      </c>
      <c r="F636" s="23" t="s">
        <v>2927</v>
      </c>
      <c r="G636" s="24">
        <v>45534</v>
      </c>
      <c r="H636" s="23"/>
      <c r="I636" s="26">
        <v>147000</v>
      </c>
      <c r="J636" s="26">
        <v>147000</v>
      </c>
      <c r="K636" s="23"/>
      <c r="L636" s="23" t="s">
        <v>26</v>
      </c>
      <c r="M636" s="23"/>
      <c r="N636" s="23" t="e">
        <v>#N/A</v>
      </c>
      <c r="O636" s="23" t="s">
        <v>4889</v>
      </c>
      <c r="P636" s="29">
        <v>0</v>
      </c>
      <c r="Q636" s="23"/>
      <c r="R636" s="23"/>
      <c r="S636" s="23"/>
      <c r="T636" s="29">
        <v>0</v>
      </c>
      <c r="U636" s="29">
        <v>0</v>
      </c>
      <c r="V636" s="23"/>
      <c r="W636" s="25"/>
      <c r="X636" s="23"/>
      <c r="Y636" s="29">
        <v>0</v>
      </c>
      <c r="Z636" s="29">
        <v>0</v>
      </c>
      <c r="AA636" s="29">
        <v>0</v>
      </c>
      <c r="AB636" s="23"/>
      <c r="AC636" s="25"/>
      <c r="AD636" s="23"/>
      <c r="AE636" s="29">
        <v>0</v>
      </c>
      <c r="AF636" s="23" t="s">
        <v>4690</v>
      </c>
      <c r="AG636" s="25">
        <v>45531</v>
      </c>
      <c r="AH636" s="25">
        <v>45537</v>
      </c>
      <c r="AI636" s="25"/>
      <c r="AJ636" s="29">
        <v>147000</v>
      </c>
      <c r="AK636" s="29">
        <v>0</v>
      </c>
      <c r="AL636" s="29">
        <v>0</v>
      </c>
      <c r="AM636" s="29">
        <v>0</v>
      </c>
      <c r="AN636" s="29">
        <v>0</v>
      </c>
      <c r="AO636" s="29">
        <v>0</v>
      </c>
      <c r="AP636" s="29">
        <v>0</v>
      </c>
      <c r="AQ636" s="29">
        <v>0</v>
      </c>
      <c r="AR636" s="29">
        <v>0</v>
      </c>
      <c r="AS636" s="29">
        <v>0</v>
      </c>
      <c r="AT636" s="29">
        <v>0</v>
      </c>
      <c r="AU636" s="23"/>
      <c r="AV636" s="29">
        <v>0</v>
      </c>
      <c r="AW636" s="23"/>
      <c r="AX636" s="23"/>
      <c r="AY636" s="23"/>
      <c r="AZ636" s="29">
        <v>0</v>
      </c>
    </row>
    <row r="637" spans="1:52" s="27" customFormat="1" hidden="1" x14ac:dyDescent="0.2">
      <c r="A637" s="23">
        <v>891480000</v>
      </c>
      <c r="B637" s="23" t="s">
        <v>20</v>
      </c>
      <c r="C637" s="23" t="s">
        <v>4429</v>
      </c>
      <c r="D637" s="23" t="str">
        <f t="shared" si="11"/>
        <v>891480000_EI0148443</v>
      </c>
      <c r="E637" s="23" t="s">
        <v>1680</v>
      </c>
      <c r="F637" s="23" t="s">
        <v>2928</v>
      </c>
      <c r="G637" s="24">
        <v>45534</v>
      </c>
      <c r="H637" s="23"/>
      <c r="I637" s="26">
        <v>147000</v>
      </c>
      <c r="J637" s="26">
        <v>147000</v>
      </c>
      <c r="K637" s="23"/>
      <c r="L637" s="23" t="s">
        <v>26</v>
      </c>
      <c r="M637" s="23"/>
      <c r="N637" s="23" t="e">
        <v>#N/A</v>
      </c>
      <c r="O637" s="23" t="s">
        <v>4889</v>
      </c>
      <c r="P637" s="29">
        <v>0</v>
      </c>
      <c r="Q637" s="23"/>
      <c r="R637" s="23"/>
      <c r="S637" s="23"/>
      <c r="T637" s="29">
        <v>0</v>
      </c>
      <c r="U637" s="29">
        <v>0</v>
      </c>
      <c r="V637" s="23"/>
      <c r="W637" s="25"/>
      <c r="X637" s="23"/>
      <c r="Y637" s="29">
        <v>0</v>
      </c>
      <c r="Z637" s="29">
        <v>0</v>
      </c>
      <c r="AA637" s="29">
        <v>0</v>
      </c>
      <c r="AB637" s="23"/>
      <c r="AC637" s="25"/>
      <c r="AD637" s="23"/>
      <c r="AE637" s="29">
        <v>0</v>
      </c>
      <c r="AF637" s="23" t="s">
        <v>4690</v>
      </c>
      <c r="AG637" s="25">
        <v>45531</v>
      </c>
      <c r="AH637" s="25">
        <v>45537</v>
      </c>
      <c r="AI637" s="25"/>
      <c r="AJ637" s="29">
        <v>147000</v>
      </c>
      <c r="AK637" s="29">
        <v>0</v>
      </c>
      <c r="AL637" s="29">
        <v>0</v>
      </c>
      <c r="AM637" s="29">
        <v>0</v>
      </c>
      <c r="AN637" s="29">
        <v>0</v>
      </c>
      <c r="AO637" s="29">
        <v>0</v>
      </c>
      <c r="AP637" s="29">
        <v>0</v>
      </c>
      <c r="AQ637" s="29">
        <v>0</v>
      </c>
      <c r="AR637" s="29">
        <v>0</v>
      </c>
      <c r="AS637" s="29">
        <v>0</v>
      </c>
      <c r="AT637" s="29">
        <v>0</v>
      </c>
      <c r="AU637" s="23"/>
      <c r="AV637" s="29">
        <v>0</v>
      </c>
      <c r="AW637" s="23"/>
      <c r="AX637" s="23"/>
      <c r="AY637" s="23"/>
      <c r="AZ637" s="29">
        <v>0</v>
      </c>
    </row>
    <row r="638" spans="1:52" s="27" customFormat="1" hidden="1" x14ac:dyDescent="0.2">
      <c r="A638" s="23">
        <v>891480000</v>
      </c>
      <c r="B638" s="23" t="s">
        <v>20</v>
      </c>
      <c r="C638" s="23" t="s">
        <v>4430</v>
      </c>
      <c r="D638" s="23" t="str">
        <f t="shared" si="11"/>
        <v>891480000_EI0341235</v>
      </c>
      <c r="E638" s="23" t="s">
        <v>1693</v>
      </c>
      <c r="F638" s="23" t="s">
        <v>2929</v>
      </c>
      <c r="G638" s="24">
        <v>45534</v>
      </c>
      <c r="H638" s="23"/>
      <c r="I638" s="26">
        <v>147000</v>
      </c>
      <c r="J638" s="26">
        <v>147000</v>
      </c>
      <c r="K638" s="23"/>
      <c r="L638" s="23" t="s">
        <v>26</v>
      </c>
      <c r="M638" s="23"/>
      <c r="N638" s="23" t="e">
        <v>#N/A</v>
      </c>
      <c r="O638" s="23" t="s">
        <v>4889</v>
      </c>
      <c r="P638" s="29">
        <v>0</v>
      </c>
      <c r="Q638" s="23"/>
      <c r="R638" s="23"/>
      <c r="S638" s="23"/>
      <c r="T638" s="29">
        <v>0</v>
      </c>
      <c r="U638" s="29">
        <v>0</v>
      </c>
      <c r="V638" s="23"/>
      <c r="W638" s="25"/>
      <c r="X638" s="23"/>
      <c r="Y638" s="29">
        <v>0</v>
      </c>
      <c r="Z638" s="29">
        <v>0</v>
      </c>
      <c r="AA638" s="29">
        <v>0</v>
      </c>
      <c r="AB638" s="23"/>
      <c r="AC638" s="25"/>
      <c r="AD638" s="23"/>
      <c r="AE638" s="29">
        <v>0</v>
      </c>
      <c r="AF638" s="23" t="s">
        <v>4690</v>
      </c>
      <c r="AG638" s="25">
        <v>45531</v>
      </c>
      <c r="AH638" s="25">
        <v>45537</v>
      </c>
      <c r="AI638" s="25"/>
      <c r="AJ638" s="29">
        <v>147000</v>
      </c>
      <c r="AK638" s="29">
        <v>0</v>
      </c>
      <c r="AL638" s="29">
        <v>0</v>
      </c>
      <c r="AM638" s="29">
        <v>0</v>
      </c>
      <c r="AN638" s="29">
        <v>0</v>
      </c>
      <c r="AO638" s="29">
        <v>0</v>
      </c>
      <c r="AP638" s="29">
        <v>0</v>
      </c>
      <c r="AQ638" s="29">
        <v>0</v>
      </c>
      <c r="AR638" s="29">
        <v>0</v>
      </c>
      <c r="AS638" s="29">
        <v>0</v>
      </c>
      <c r="AT638" s="29">
        <v>0</v>
      </c>
      <c r="AU638" s="23"/>
      <c r="AV638" s="29">
        <v>0</v>
      </c>
      <c r="AW638" s="23"/>
      <c r="AX638" s="23"/>
      <c r="AY638" s="23"/>
      <c r="AZ638" s="29">
        <v>0</v>
      </c>
    </row>
    <row r="639" spans="1:52" s="27" customFormat="1" hidden="1" x14ac:dyDescent="0.2">
      <c r="A639" s="23">
        <v>891480000</v>
      </c>
      <c r="B639" s="23" t="s">
        <v>20</v>
      </c>
      <c r="C639" s="23" t="s">
        <v>4431</v>
      </c>
      <c r="D639" s="23" t="str">
        <f t="shared" si="11"/>
        <v>891480000_EJ0824815</v>
      </c>
      <c r="E639" s="23" t="s">
        <v>1692</v>
      </c>
      <c r="F639" s="23" t="s">
        <v>2930</v>
      </c>
      <c r="G639" s="24">
        <v>45534</v>
      </c>
      <c r="H639" s="23"/>
      <c r="I639" s="26">
        <v>147000</v>
      </c>
      <c r="J639" s="26">
        <v>147000</v>
      </c>
      <c r="K639" s="23"/>
      <c r="L639" s="23" t="s">
        <v>26</v>
      </c>
      <c r="M639" s="23"/>
      <c r="N639" s="23" t="e">
        <v>#N/A</v>
      </c>
      <c r="O639" s="23" t="s">
        <v>4889</v>
      </c>
      <c r="P639" s="29">
        <v>0</v>
      </c>
      <c r="Q639" s="23"/>
      <c r="R639" s="23"/>
      <c r="S639" s="23"/>
      <c r="T639" s="29">
        <v>0</v>
      </c>
      <c r="U639" s="29">
        <v>0</v>
      </c>
      <c r="V639" s="23"/>
      <c r="W639" s="25"/>
      <c r="X639" s="23"/>
      <c r="Y639" s="29">
        <v>0</v>
      </c>
      <c r="Z639" s="29">
        <v>0</v>
      </c>
      <c r="AA639" s="29">
        <v>0</v>
      </c>
      <c r="AB639" s="23"/>
      <c r="AC639" s="25"/>
      <c r="AD639" s="23"/>
      <c r="AE639" s="29">
        <v>0</v>
      </c>
      <c r="AF639" s="23" t="s">
        <v>4690</v>
      </c>
      <c r="AG639" s="25">
        <v>45531</v>
      </c>
      <c r="AH639" s="25">
        <v>45537</v>
      </c>
      <c r="AI639" s="25"/>
      <c r="AJ639" s="29">
        <v>147000</v>
      </c>
      <c r="AK639" s="29">
        <v>0</v>
      </c>
      <c r="AL639" s="29">
        <v>0</v>
      </c>
      <c r="AM639" s="29">
        <v>0</v>
      </c>
      <c r="AN639" s="29">
        <v>0</v>
      </c>
      <c r="AO639" s="29">
        <v>0</v>
      </c>
      <c r="AP639" s="29">
        <v>0</v>
      </c>
      <c r="AQ639" s="29">
        <v>0</v>
      </c>
      <c r="AR639" s="29">
        <v>0</v>
      </c>
      <c r="AS639" s="29">
        <v>0</v>
      </c>
      <c r="AT639" s="29">
        <v>0</v>
      </c>
      <c r="AU639" s="23"/>
      <c r="AV639" s="29">
        <v>0</v>
      </c>
      <c r="AW639" s="23"/>
      <c r="AX639" s="23"/>
      <c r="AY639" s="23"/>
      <c r="AZ639" s="29">
        <v>0</v>
      </c>
    </row>
    <row r="640" spans="1:52" s="27" customFormat="1" hidden="1" x14ac:dyDescent="0.2">
      <c r="A640" s="23">
        <v>891480000</v>
      </c>
      <c r="B640" s="23" t="s">
        <v>20</v>
      </c>
      <c r="C640" s="23" t="s">
        <v>4438</v>
      </c>
      <c r="D640" s="23" t="str">
        <f t="shared" si="11"/>
        <v>891480000_EI6325060</v>
      </c>
      <c r="E640" s="23" t="s">
        <v>1712</v>
      </c>
      <c r="F640" s="23" t="s">
        <v>2937</v>
      </c>
      <c r="G640" s="24">
        <v>45534</v>
      </c>
      <c r="H640" s="23"/>
      <c r="I640" s="26">
        <v>71085</v>
      </c>
      <c r="J640" s="26">
        <v>71085</v>
      </c>
      <c r="K640" s="23"/>
      <c r="L640" s="23" t="s">
        <v>26</v>
      </c>
      <c r="M640" s="23"/>
      <c r="N640" s="23" t="e">
        <v>#N/A</v>
      </c>
      <c r="O640" s="23" t="s">
        <v>4889</v>
      </c>
      <c r="P640" s="29">
        <v>0</v>
      </c>
      <c r="Q640" s="23"/>
      <c r="R640" s="23"/>
      <c r="S640" s="23"/>
      <c r="T640" s="29">
        <v>0</v>
      </c>
      <c r="U640" s="29">
        <v>0</v>
      </c>
      <c r="V640" s="23"/>
      <c r="W640" s="25"/>
      <c r="X640" s="23"/>
      <c r="Y640" s="29">
        <v>0</v>
      </c>
      <c r="Z640" s="29">
        <v>0</v>
      </c>
      <c r="AA640" s="29">
        <v>0</v>
      </c>
      <c r="AB640" s="23"/>
      <c r="AC640" s="25"/>
      <c r="AD640" s="23"/>
      <c r="AE640" s="29">
        <v>0</v>
      </c>
      <c r="AF640" s="23" t="s">
        <v>4690</v>
      </c>
      <c r="AG640" s="25">
        <v>45531</v>
      </c>
      <c r="AH640" s="25">
        <v>45537</v>
      </c>
      <c r="AI640" s="25"/>
      <c r="AJ640" s="29">
        <v>71085</v>
      </c>
      <c r="AK640" s="29">
        <v>0</v>
      </c>
      <c r="AL640" s="29">
        <v>0</v>
      </c>
      <c r="AM640" s="29">
        <v>0</v>
      </c>
      <c r="AN640" s="29">
        <v>0</v>
      </c>
      <c r="AO640" s="29">
        <v>0</v>
      </c>
      <c r="AP640" s="29">
        <v>0</v>
      </c>
      <c r="AQ640" s="29">
        <v>0</v>
      </c>
      <c r="AR640" s="29">
        <v>0</v>
      </c>
      <c r="AS640" s="29">
        <v>0</v>
      </c>
      <c r="AT640" s="29">
        <v>0</v>
      </c>
      <c r="AU640" s="23"/>
      <c r="AV640" s="29">
        <v>0</v>
      </c>
      <c r="AW640" s="23"/>
      <c r="AX640" s="23"/>
      <c r="AY640" s="23"/>
      <c r="AZ640" s="29">
        <v>0</v>
      </c>
    </row>
    <row r="641" spans="1:52" s="27" customFormat="1" hidden="1" x14ac:dyDescent="0.2">
      <c r="A641" s="23">
        <v>891480000</v>
      </c>
      <c r="B641" s="23" t="s">
        <v>20</v>
      </c>
      <c r="C641" s="23" t="s">
        <v>4440</v>
      </c>
      <c r="D641" s="23" t="str">
        <f t="shared" si="11"/>
        <v>891480000_EI8040838</v>
      </c>
      <c r="E641" s="23" t="s">
        <v>1682</v>
      </c>
      <c r="F641" s="23" t="s">
        <v>2939</v>
      </c>
      <c r="G641" s="24">
        <v>45534</v>
      </c>
      <c r="H641" s="23"/>
      <c r="I641" s="26">
        <v>64500</v>
      </c>
      <c r="J641" s="26">
        <v>64500</v>
      </c>
      <c r="K641" s="23"/>
      <c r="L641" s="23" t="s">
        <v>26</v>
      </c>
      <c r="M641" s="23"/>
      <c r="N641" s="23" t="e">
        <v>#N/A</v>
      </c>
      <c r="O641" s="23" t="s">
        <v>4889</v>
      </c>
      <c r="P641" s="29">
        <v>0</v>
      </c>
      <c r="Q641" s="23"/>
      <c r="R641" s="23"/>
      <c r="S641" s="23"/>
      <c r="T641" s="29">
        <v>0</v>
      </c>
      <c r="U641" s="29">
        <v>0</v>
      </c>
      <c r="V641" s="23"/>
      <c r="W641" s="25"/>
      <c r="X641" s="23"/>
      <c r="Y641" s="29">
        <v>0</v>
      </c>
      <c r="Z641" s="29">
        <v>0</v>
      </c>
      <c r="AA641" s="29">
        <v>0</v>
      </c>
      <c r="AB641" s="23"/>
      <c r="AC641" s="25"/>
      <c r="AD641" s="23"/>
      <c r="AE641" s="29">
        <v>0</v>
      </c>
      <c r="AF641" s="23" t="s">
        <v>4690</v>
      </c>
      <c r="AG641" s="25">
        <v>45530</v>
      </c>
      <c r="AH641" s="25">
        <v>45537</v>
      </c>
      <c r="AI641" s="25"/>
      <c r="AJ641" s="29">
        <v>64500</v>
      </c>
      <c r="AK641" s="29">
        <v>0</v>
      </c>
      <c r="AL641" s="29">
        <v>0</v>
      </c>
      <c r="AM641" s="29">
        <v>0</v>
      </c>
      <c r="AN641" s="29">
        <v>0</v>
      </c>
      <c r="AO641" s="29">
        <v>0</v>
      </c>
      <c r="AP641" s="29">
        <v>0</v>
      </c>
      <c r="AQ641" s="29">
        <v>0</v>
      </c>
      <c r="AR641" s="29">
        <v>0</v>
      </c>
      <c r="AS641" s="29">
        <v>0</v>
      </c>
      <c r="AT641" s="29">
        <v>0</v>
      </c>
      <c r="AU641" s="23"/>
      <c r="AV641" s="29">
        <v>0</v>
      </c>
      <c r="AW641" s="23"/>
      <c r="AX641" s="23"/>
      <c r="AY641" s="23"/>
      <c r="AZ641" s="29">
        <v>0</v>
      </c>
    </row>
    <row r="642" spans="1:52" s="27" customFormat="1" hidden="1" x14ac:dyDescent="0.2">
      <c r="A642" s="23">
        <v>891480000</v>
      </c>
      <c r="B642" s="23" t="s">
        <v>20</v>
      </c>
      <c r="C642" s="23" t="s">
        <v>4441</v>
      </c>
      <c r="D642" s="23" t="str">
        <f t="shared" si="11"/>
        <v>891480000_EI0341188</v>
      </c>
      <c r="E642" s="23" t="s">
        <v>1693</v>
      </c>
      <c r="F642" s="23" t="s">
        <v>2940</v>
      </c>
      <c r="G642" s="24">
        <v>45534</v>
      </c>
      <c r="H642" s="23"/>
      <c r="I642" s="26">
        <v>207600</v>
      </c>
      <c r="J642" s="26">
        <v>207600</v>
      </c>
      <c r="K642" s="23"/>
      <c r="L642" s="23" t="s">
        <v>26</v>
      </c>
      <c r="M642" s="23"/>
      <c r="N642" s="23" t="e">
        <v>#N/A</v>
      </c>
      <c r="O642" s="23" t="s">
        <v>4889</v>
      </c>
      <c r="P642" s="29">
        <v>0</v>
      </c>
      <c r="Q642" s="23"/>
      <c r="R642" s="23"/>
      <c r="S642" s="23"/>
      <c r="T642" s="29">
        <v>0</v>
      </c>
      <c r="U642" s="29">
        <v>0</v>
      </c>
      <c r="V642" s="23"/>
      <c r="W642" s="25"/>
      <c r="X642" s="23"/>
      <c r="Y642" s="29">
        <v>0</v>
      </c>
      <c r="Z642" s="29">
        <v>0</v>
      </c>
      <c r="AA642" s="29">
        <v>0</v>
      </c>
      <c r="AB642" s="23"/>
      <c r="AC642" s="25"/>
      <c r="AD642" s="23"/>
      <c r="AE642" s="29">
        <v>0</v>
      </c>
      <c r="AF642" s="23" t="s">
        <v>4690</v>
      </c>
      <c r="AG642" s="25">
        <v>45530</v>
      </c>
      <c r="AH642" s="25">
        <v>45537</v>
      </c>
      <c r="AI642" s="25"/>
      <c r="AJ642" s="29">
        <v>207600</v>
      </c>
      <c r="AK642" s="29">
        <v>0</v>
      </c>
      <c r="AL642" s="29">
        <v>0</v>
      </c>
      <c r="AM642" s="29">
        <v>0</v>
      </c>
      <c r="AN642" s="29">
        <v>0</v>
      </c>
      <c r="AO642" s="29">
        <v>0</v>
      </c>
      <c r="AP642" s="29">
        <v>0</v>
      </c>
      <c r="AQ642" s="29">
        <v>0</v>
      </c>
      <c r="AR642" s="29">
        <v>0</v>
      </c>
      <c r="AS642" s="29">
        <v>0</v>
      </c>
      <c r="AT642" s="29">
        <v>0</v>
      </c>
      <c r="AU642" s="23"/>
      <c r="AV642" s="29">
        <v>0</v>
      </c>
      <c r="AW642" s="23"/>
      <c r="AX642" s="23"/>
      <c r="AY642" s="23"/>
      <c r="AZ642" s="29">
        <v>0</v>
      </c>
    </row>
    <row r="643" spans="1:52" s="27" customFormat="1" hidden="1" x14ac:dyDescent="0.2">
      <c r="A643" s="23">
        <v>891480000</v>
      </c>
      <c r="B643" s="23" t="s">
        <v>20</v>
      </c>
      <c r="C643" s="23" t="s">
        <v>4444</v>
      </c>
      <c r="D643" s="23" t="str">
        <f t="shared" ref="D643:D706" si="12">+CONCATENATE(A643,"_",C643)</f>
        <v>891480000_EJ0824730</v>
      </c>
      <c r="E643" s="23" t="s">
        <v>1692</v>
      </c>
      <c r="F643" s="23" t="s">
        <v>2943</v>
      </c>
      <c r="G643" s="24">
        <v>45534</v>
      </c>
      <c r="H643" s="23"/>
      <c r="I643" s="26">
        <v>64500</v>
      </c>
      <c r="J643" s="26">
        <v>64500</v>
      </c>
      <c r="K643" s="23"/>
      <c r="L643" s="23" t="s">
        <v>26</v>
      </c>
      <c r="M643" s="23"/>
      <c r="N643" s="23" t="e">
        <v>#N/A</v>
      </c>
      <c r="O643" s="23" t="s">
        <v>4889</v>
      </c>
      <c r="P643" s="29">
        <v>0</v>
      </c>
      <c r="Q643" s="23"/>
      <c r="R643" s="23"/>
      <c r="S643" s="23"/>
      <c r="T643" s="29">
        <v>0</v>
      </c>
      <c r="U643" s="29">
        <v>0</v>
      </c>
      <c r="V643" s="23"/>
      <c r="W643" s="25"/>
      <c r="X643" s="23"/>
      <c r="Y643" s="29">
        <v>0</v>
      </c>
      <c r="Z643" s="29">
        <v>0</v>
      </c>
      <c r="AA643" s="29">
        <v>0</v>
      </c>
      <c r="AB643" s="23"/>
      <c r="AC643" s="25"/>
      <c r="AD643" s="23"/>
      <c r="AE643" s="29">
        <v>0</v>
      </c>
      <c r="AF643" s="23" t="s">
        <v>4690</v>
      </c>
      <c r="AG643" s="25">
        <v>45530</v>
      </c>
      <c r="AH643" s="25">
        <v>45537</v>
      </c>
      <c r="AI643" s="25"/>
      <c r="AJ643" s="29">
        <v>64500</v>
      </c>
      <c r="AK643" s="29">
        <v>0</v>
      </c>
      <c r="AL643" s="29">
        <v>0</v>
      </c>
      <c r="AM643" s="29">
        <v>0</v>
      </c>
      <c r="AN643" s="29">
        <v>0</v>
      </c>
      <c r="AO643" s="29">
        <v>0</v>
      </c>
      <c r="AP643" s="29">
        <v>0</v>
      </c>
      <c r="AQ643" s="29">
        <v>0</v>
      </c>
      <c r="AR643" s="29">
        <v>0</v>
      </c>
      <c r="AS643" s="29">
        <v>0</v>
      </c>
      <c r="AT643" s="29">
        <v>0</v>
      </c>
      <c r="AU643" s="23"/>
      <c r="AV643" s="29">
        <v>0</v>
      </c>
      <c r="AW643" s="23"/>
      <c r="AX643" s="23"/>
      <c r="AY643" s="23"/>
      <c r="AZ643" s="29">
        <v>0</v>
      </c>
    </row>
    <row r="644" spans="1:52" s="27" customFormat="1" hidden="1" x14ac:dyDescent="0.2">
      <c r="A644" s="23">
        <v>891480000</v>
      </c>
      <c r="B644" s="23" t="s">
        <v>20</v>
      </c>
      <c r="C644" s="23" t="s">
        <v>4454</v>
      </c>
      <c r="D644" s="23" t="str">
        <f t="shared" si="12"/>
        <v>891480000_EI8040802</v>
      </c>
      <c r="E644" s="23" t="s">
        <v>1682</v>
      </c>
      <c r="F644" s="23" t="s">
        <v>2952</v>
      </c>
      <c r="G644" s="24">
        <v>45534</v>
      </c>
      <c r="H644" s="23"/>
      <c r="I644" s="26">
        <v>209962</v>
      </c>
      <c r="J644" s="26">
        <v>209962</v>
      </c>
      <c r="K644" s="23"/>
      <c r="L644" s="23" t="s">
        <v>26</v>
      </c>
      <c r="M644" s="23"/>
      <c r="N644" s="23" t="e">
        <v>#N/A</v>
      </c>
      <c r="O644" s="23" t="s">
        <v>4889</v>
      </c>
      <c r="P644" s="29">
        <v>0</v>
      </c>
      <c r="Q644" s="23"/>
      <c r="R644" s="23"/>
      <c r="S644" s="23"/>
      <c r="T644" s="29">
        <v>0</v>
      </c>
      <c r="U644" s="29">
        <v>0</v>
      </c>
      <c r="V644" s="23"/>
      <c r="W644" s="25"/>
      <c r="X644" s="23"/>
      <c r="Y644" s="29">
        <v>0</v>
      </c>
      <c r="Z644" s="29">
        <v>0</v>
      </c>
      <c r="AA644" s="29">
        <v>0</v>
      </c>
      <c r="AB644" s="23"/>
      <c r="AC644" s="25"/>
      <c r="AD644" s="23"/>
      <c r="AE644" s="29">
        <v>0</v>
      </c>
      <c r="AF644" s="23" t="s">
        <v>4690</v>
      </c>
      <c r="AG644" s="25">
        <v>45525</v>
      </c>
      <c r="AH644" s="25">
        <v>45537</v>
      </c>
      <c r="AI644" s="25"/>
      <c r="AJ644" s="29">
        <v>209962</v>
      </c>
      <c r="AK644" s="29">
        <v>0</v>
      </c>
      <c r="AL644" s="29">
        <v>0</v>
      </c>
      <c r="AM644" s="29">
        <v>0</v>
      </c>
      <c r="AN644" s="29">
        <v>0</v>
      </c>
      <c r="AO644" s="29">
        <v>0</v>
      </c>
      <c r="AP644" s="29">
        <v>0</v>
      </c>
      <c r="AQ644" s="29">
        <v>0</v>
      </c>
      <c r="AR644" s="29">
        <v>0</v>
      </c>
      <c r="AS644" s="29">
        <v>0</v>
      </c>
      <c r="AT644" s="29">
        <v>0</v>
      </c>
      <c r="AU644" s="23"/>
      <c r="AV644" s="29">
        <v>0</v>
      </c>
      <c r="AW644" s="23"/>
      <c r="AX644" s="23"/>
      <c r="AY644" s="23"/>
      <c r="AZ644" s="29">
        <v>0</v>
      </c>
    </row>
    <row r="645" spans="1:52" s="27" customFormat="1" hidden="1" x14ac:dyDescent="0.2">
      <c r="A645" s="23">
        <v>891480000</v>
      </c>
      <c r="B645" s="23" t="s">
        <v>20</v>
      </c>
      <c r="C645" s="23" t="s">
        <v>4455</v>
      </c>
      <c r="D645" s="23" t="str">
        <f t="shared" si="12"/>
        <v>891480000_EI8226456</v>
      </c>
      <c r="E645" s="23" t="s">
        <v>1689</v>
      </c>
      <c r="F645" s="23" t="s">
        <v>2953</v>
      </c>
      <c r="G645" s="24">
        <v>45534</v>
      </c>
      <c r="H645" s="23"/>
      <c r="I645" s="26">
        <v>109595</v>
      </c>
      <c r="J645" s="26">
        <v>109595</v>
      </c>
      <c r="K645" s="23"/>
      <c r="L645" s="23" t="s">
        <v>26</v>
      </c>
      <c r="M645" s="23"/>
      <c r="N645" s="23" t="e">
        <v>#N/A</v>
      </c>
      <c r="O645" s="23" t="s">
        <v>4889</v>
      </c>
      <c r="P645" s="29">
        <v>0</v>
      </c>
      <c r="Q645" s="23"/>
      <c r="R645" s="23"/>
      <c r="S645" s="23"/>
      <c r="T645" s="29">
        <v>0</v>
      </c>
      <c r="U645" s="29">
        <v>0</v>
      </c>
      <c r="V645" s="23"/>
      <c r="W645" s="25"/>
      <c r="X645" s="23"/>
      <c r="Y645" s="29">
        <v>0</v>
      </c>
      <c r="Z645" s="29">
        <v>0</v>
      </c>
      <c r="AA645" s="29">
        <v>0</v>
      </c>
      <c r="AB645" s="23"/>
      <c r="AC645" s="25"/>
      <c r="AD645" s="23"/>
      <c r="AE645" s="29">
        <v>0</v>
      </c>
      <c r="AF645" s="23" t="s">
        <v>4690</v>
      </c>
      <c r="AG645" s="25">
        <v>45530</v>
      </c>
      <c r="AH645" s="25">
        <v>45537</v>
      </c>
      <c r="AI645" s="25"/>
      <c r="AJ645" s="29">
        <v>109595</v>
      </c>
      <c r="AK645" s="29">
        <v>0</v>
      </c>
      <c r="AL645" s="29">
        <v>0</v>
      </c>
      <c r="AM645" s="29">
        <v>0</v>
      </c>
      <c r="AN645" s="29">
        <v>0</v>
      </c>
      <c r="AO645" s="29">
        <v>0</v>
      </c>
      <c r="AP645" s="29">
        <v>0</v>
      </c>
      <c r="AQ645" s="29">
        <v>0</v>
      </c>
      <c r="AR645" s="29">
        <v>0</v>
      </c>
      <c r="AS645" s="29">
        <v>0</v>
      </c>
      <c r="AT645" s="29">
        <v>0</v>
      </c>
      <c r="AU645" s="23"/>
      <c r="AV645" s="29">
        <v>0</v>
      </c>
      <c r="AW645" s="23"/>
      <c r="AX645" s="23"/>
      <c r="AY645" s="23"/>
      <c r="AZ645" s="29">
        <v>0</v>
      </c>
    </row>
    <row r="646" spans="1:52" s="27" customFormat="1" hidden="1" x14ac:dyDescent="0.2">
      <c r="A646" s="23">
        <v>891480000</v>
      </c>
      <c r="B646" s="23" t="s">
        <v>20</v>
      </c>
      <c r="C646" s="23" t="s">
        <v>4456</v>
      </c>
      <c r="D646" s="23" t="str">
        <f t="shared" si="12"/>
        <v>891480000_EI8226444</v>
      </c>
      <c r="E646" s="23" t="s">
        <v>1689</v>
      </c>
      <c r="F646" s="23" t="s">
        <v>2954</v>
      </c>
      <c r="G646" s="24">
        <v>45534</v>
      </c>
      <c r="H646" s="23"/>
      <c r="I646" s="26">
        <v>297958</v>
      </c>
      <c r="J646" s="26">
        <v>297958</v>
      </c>
      <c r="K646" s="23"/>
      <c r="L646" s="23" t="s">
        <v>26</v>
      </c>
      <c r="M646" s="23"/>
      <c r="N646" s="23" t="e">
        <v>#N/A</v>
      </c>
      <c r="O646" s="23" t="s">
        <v>4889</v>
      </c>
      <c r="P646" s="29">
        <v>0</v>
      </c>
      <c r="Q646" s="23"/>
      <c r="R646" s="23"/>
      <c r="S646" s="23"/>
      <c r="T646" s="29">
        <v>0</v>
      </c>
      <c r="U646" s="29">
        <v>0</v>
      </c>
      <c r="V646" s="23"/>
      <c r="W646" s="25"/>
      <c r="X646" s="23"/>
      <c r="Y646" s="29">
        <v>0</v>
      </c>
      <c r="Z646" s="29">
        <v>0</v>
      </c>
      <c r="AA646" s="29">
        <v>0</v>
      </c>
      <c r="AB646" s="23"/>
      <c r="AC646" s="25"/>
      <c r="AD646" s="23"/>
      <c r="AE646" s="29">
        <v>0</v>
      </c>
      <c r="AF646" s="23" t="s">
        <v>4690</v>
      </c>
      <c r="AG646" s="25">
        <v>45527</v>
      </c>
      <c r="AH646" s="25">
        <v>45537</v>
      </c>
      <c r="AI646" s="25"/>
      <c r="AJ646" s="29">
        <v>297958</v>
      </c>
      <c r="AK646" s="29">
        <v>0</v>
      </c>
      <c r="AL646" s="29">
        <v>0</v>
      </c>
      <c r="AM646" s="29">
        <v>0</v>
      </c>
      <c r="AN646" s="29">
        <v>0</v>
      </c>
      <c r="AO646" s="29">
        <v>0</v>
      </c>
      <c r="AP646" s="29">
        <v>0</v>
      </c>
      <c r="AQ646" s="29">
        <v>0</v>
      </c>
      <c r="AR646" s="29">
        <v>0</v>
      </c>
      <c r="AS646" s="29">
        <v>0</v>
      </c>
      <c r="AT646" s="29">
        <v>0</v>
      </c>
      <c r="AU646" s="23"/>
      <c r="AV646" s="29">
        <v>0</v>
      </c>
      <c r="AW646" s="23"/>
      <c r="AX646" s="23"/>
      <c r="AY646" s="23"/>
      <c r="AZ646" s="29">
        <v>0</v>
      </c>
    </row>
    <row r="647" spans="1:52" s="27" customFormat="1" hidden="1" x14ac:dyDescent="0.2">
      <c r="A647" s="23">
        <v>891480000</v>
      </c>
      <c r="B647" s="23" t="s">
        <v>20</v>
      </c>
      <c r="C647" s="23" t="s">
        <v>4459</v>
      </c>
      <c r="D647" s="23" t="str">
        <f t="shared" si="12"/>
        <v>891480000_EI9650129</v>
      </c>
      <c r="E647" s="23" t="s">
        <v>1707</v>
      </c>
      <c r="F647" s="23" t="s">
        <v>2957</v>
      </c>
      <c r="G647" s="24">
        <v>45534</v>
      </c>
      <c r="H647" s="23"/>
      <c r="I647" s="26">
        <v>71085</v>
      </c>
      <c r="J647" s="26">
        <v>71085</v>
      </c>
      <c r="K647" s="23"/>
      <c r="L647" s="23" t="s">
        <v>26</v>
      </c>
      <c r="M647" s="23"/>
      <c r="N647" s="23" t="e">
        <v>#N/A</v>
      </c>
      <c r="O647" s="23" t="s">
        <v>4889</v>
      </c>
      <c r="P647" s="29">
        <v>0</v>
      </c>
      <c r="Q647" s="23"/>
      <c r="R647" s="23"/>
      <c r="S647" s="23"/>
      <c r="T647" s="29">
        <v>0</v>
      </c>
      <c r="U647" s="29">
        <v>0</v>
      </c>
      <c r="V647" s="23"/>
      <c r="W647" s="25"/>
      <c r="X647" s="23"/>
      <c r="Y647" s="29">
        <v>0</v>
      </c>
      <c r="Z647" s="29">
        <v>0</v>
      </c>
      <c r="AA647" s="29">
        <v>0</v>
      </c>
      <c r="AB647" s="23"/>
      <c r="AC647" s="25"/>
      <c r="AD647" s="23"/>
      <c r="AE647" s="29">
        <v>0</v>
      </c>
      <c r="AF647" s="23" t="s">
        <v>4690</v>
      </c>
      <c r="AG647" s="25">
        <v>45527</v>
      </c>
      <c r="AH647" s="25">
        <v>45537</v>
      </c>
      <c r="AI647" s="25"/>
      <c r="AJ647" s="29">
        <v>71085</v>
      </c>
      <c r="AK647" s="29">
        <v>0</v>
      </c>
      <c r="AL647" s="29">
        <v>0</v>
      </c>
      <c r="AM647" s="29">
        <v>0</v>
      </c>
      <c r="AN647" s="29">
        <v>0</v>
      </c>
      <c r="AO647" s="29">
        <v>0</v>
      </c>
      <c r="AP647" s="29">
        <v>0</v>
      </c>
      <c r="AQ647" s="29">
        <v>0</v>
      </c>
      <c r="AR647" s="29">
        <v>0</v>
      </c>
      <c r="AS647" s="29">
        <v>0</v>
      </c>
      <c r="AT647" s="29">
        <v>0</v>
      </c>
      <c r="AU647" s="23"/>
      <c r="AV647" s="29">
        <v>0</v>
      </c>
      <c r="AW647" s="23"/>
      <c r="AX647" s="23"/>
      <c r="AY647" s="23"/>
      <c r="AZ647" s="29">
        <v>0</v>
      </c>
    </row>
    <row r="648" spans="1:52" s="27" customFormat="1" hidden="1" x14ac:dyDescent="0.2">
      <c r="A648" s="23">
        <v>891480000</v>
      </c>
      <c r="B648" s="23" t="s">
        <v>20</v>
      </c>
      <c r="C648" s="23" t="s">
        <v>4460</v>
      </c>
      <c r="D648" s="23" t="str">
        <f t="shared" si="12"/>
        <v>891480000_EJ0824625</v>
      </c>
      <c r="E648" s="23" t="s">
        <v>1692</v>
      </c>
      <c r="F648" s="23" t="s">
        <v>2958</v>
      </c>
      <c r="G648" s="24">
        <v>45534</v>
      </c>
      <c r="H648" s="23"/>
      <c r="I648" s="26">
        <v>125375</v>
      </c>
      <c r="J648" s="26">
        <v>125375</v>
      </c>
      <c r="K648" s="23"/>
      <c r="L648" s="23" t="s">
        <v>26</v>
      </c>
      <c r="M648" s="23"/>
      <c r="N648" s="23" t="e">
        <v>#N/A</v>
      </c>
      <c r="O648" s="23" t="s">
        <v>4889</v>
      </c>
      <c r="P648" s="29">
        <v>0</v>
      </c>
      <c r="Q648" s="23"/>
      <c r="R648" s="23"/>
      <c r="S648" s="23"/>
      <c r="T648" s="29">
        <v>0</v>
      </c>
      <c r="U648" s="29">
        <v>0</v>
      </c>
      <c r="V648" s="23"/>
      <c r="W648" s="25"/>
      <c r="X648" s="23"/>
      <c r="Y648" s="29">
        <v>0</v>
      </c>
      <c r="Z648" s="29">
        <v>0</v>
      </c>
      <c r="AA648" s="29">
        <v>0</v>
      </c>
      <c r="AB648" s="23"/>
      <c r="AC648" s="25"/>
      <c r="AD648" s="23"/>
      <c r="AE648" s="29">
        <v>0</v>
      </c>
      <c r="AF648" s="23" t="s">
        <v>4690</v>
      </c>
      <c r="AG648" s="25">
        <v>45526</v>
      </c>
      <c r="AH648" s="25">
        <v>45537</v>
      </c>
      <c r="AI648" s="25"/>
      <c r="AJ648" s="29">
        <v>125375</v>
      </c>
      <c r="AK648" s="29">
        <v>0</v>
      </c>
      <c r="AL648" s="29">
        <v>0</v>
      </c>
      <c r="AM648" s="29">
        <v>0</v>
      </c>
      <c r="AN648" s="29">
        <v>0</v>
      </c>
      <c r="AO648" s="29">
        <v>0</v>
      </c>
      <c r="AP648" s="29">
        <v>0</v>
      </c>
      <c r="AQ648" s="29">
        <v>0</v>
      </c>
      <c r="AR648" s="29">
        <v>0</v>
      </c>
      <c r="AS648" s="29">
        <v>0</v>
      </c>
      <c r="AT648" s="29">
        <v>0</v>
      </c>
      <c r="AU648" s="23"/>
      <c r="AV648" s="29">
        <v>0</v>
      </c>
      <c r="AW648" s="23"/>
      <c r="AX648" s="23"/>
      <c r="AY648" s="23"/>
      <c r="AZ648" s="29">
        <v>0</v>
      </c>
    </row>
    <row r="649" spans="1:52" s="27" customFormat="1" hidden="1" x14ac:dyDescent="0.2">
      <c r="A649" s="23">
        <v>891480000</v>
      </c>
      <c r="B649" s="23" t="s">
        <v>20</v>
      </c>
      <c r="C649" s="23" t="s">
        <v>4462</v>
      </c>
      <c r="D649" s="23" t="str">
        <f t="shared" si="12"/>
        <v>891480000_EI7812215</v>
      </c>
      <c r="E649" s="23" t="s">
        <v>2493</v>
      </c>
      <c r="F649" s="23" t="s">
        <v>2960</v>
      </c>
      <c r="G649" s="24">
        <v>45534</v>
      </c>
      <c r="H649" s="23"/>
      <c r="I649" s="26">
        <v>308676</v>
      </c>
      <c r="J649" s="26">
        <v>308676</v>
      </c>
      <c r="K649" s="23"/>
      <c r="L649" s="23" t="s">
        <v>26</v>
      </c>
      <c r="M649" s="23"/>
      <c r="N649" s="23" t="e">
        <v>#N/A</v>
      </c>
      <c r="O649" s="23" t="s">
        <v>4889</v>
      </c>
      <c r="P649" s="29">
        <v>0</v>
      </c>
      <c r="Q649" s="23"/>
      <c r="R649" s="23"/>
      <c r="S649" s="23"/>
      <c r="T649" s="29">
        <v>0</v>
      </c>
      <c r="U649" s="29">
        <v>0</v>
      </c>
      <c r="V649" s="23"/>
      <c r="W649" s="25"/>
      <c r="X649" s="23"/>
      <c r="Y649" s="29">
        <v>0</v>
      </c>
      <c r="Z649" s="29">
        <v>0</v>
      </c>
      <c r="AA649" s="29">
        <v>0</v>
      </c>
      <c r="AB649" s="23"/>
      <c r="AC649" s="25"/>
      <c r="AD649" s="23"/>
      <c r="AE649" s="29">
        <v>0</v>
      </c>
      <c r="AF649" s="23" t="s">
        <v>4690</v>
      </c>
      <c r="AG649" s="25">
        <v>45526</v>
      </c>
      <c r="AH649" s="25">
        <v>45537</v>
      </c>
      <c r="AI649" s="25"/>
      <c r="AJ649" s="29">
        <v>308676</v>
      </c>
      <c r="AK649" s="29">
        <v>0</v>
      </c>
      <c r="AL649" s="29">
        <v>0</v>
      </c>
      <c r="AM649" s="29">
        <v>0</v>
      </c>
      <c r="AN649" s="29">
        <v>0</v>
      </c>
      <c r="AO649" s="29">
        <v>0</v>
      </c>
      <c r="AP649" s="29">
        <v>0</v>
      </c>
      <c r="AQ649" s="29">
        <v>0</v>
      </c>
      <c r="AR649" s="29">
        <v>0</v>
      </c>
      <c r="AS649" s="29">
        <v>0</v>
      </c>
      <c r="AT649" s="29">
        <v>0</v>
      </c>
      <c r="AU649" s="23"/>
      <c r="AV649" s="29">
        <v>0</v>
      </c>
      <c r="AW649" s="23"/>
      <c r="AX649" s="23"/>
      <c r="AY649" s="23"/>
      <c r="AZ649" s="29">
        <v>0</v>
      </c>
    </row>
    <row r="650" spans="1:52" s="27" customFormat="1" hidden="1" x14ac:dyDescent="0.2">
      <c r="A650" s="23">
        <v>891480000</v>
      </c>
      <c r="B650" s="23" t="s">
        <v>20</v>
      </c>
      <c r="C650" s="23" t="s">
        <v>4464</v>
      </c>
      <c r="D650" s="23" t="str">
        <f t="shared" si="12"/>
        <v>891480000_EI8040818</v>
      </c>
      <c r="E650" s="23" t="s">
        <v>1682</v>
      </c>
      <c r="F650" s="23" t="s">
        <v>2962</v>
      </c>
      <c r="G650" s="24">
        <v>45534</v>
      </c>
      <c r="H650" s="23"/>
      <c r="I650" s="26">
        <v>209962</v>
      </c>
      <c r="J650" s="26">
        <v>209962</v>
      </c>
      <c r="K650" s="23"/>
      <c r="L650" s="23" t="s">
        <v>26</v>
      </c>
      <c r="M650" s="23"/>
      <c r="N650" s="23" t="e">
        <v>#N/A</v>
      </c>
      <c r="O650" s="23" t="s">
        <v>4889</v>
      </c>
      <c r="P650" s="29">
        <v>0</v>
      </c>
      <c r="Q650" s="23"/>
      <c r="R650" s="23"/>
      <c r="S650" s="23"/>
      <c r="T650" s="29">
        <v>0</v>
      </c>
      <c r="U650" s="29">
        <v>0</v>
      </c>
      <c r="V650" s="23"/>
      <c r="W650" s="25"/>
      <c r="X650" s="23"/>
      <c r="Y650" s="29">
        <v>0</v>
      </c>
      <c r="Z650" s="29">
        <v>0</v>
      </c>
      <c r="AA650" s="29">
        <v>0</v>
      </c>
      <c r="AB650" s="23"/>
      <c r="AC650" s="25"/>
      <c r="AD650" s="23"/>
      <c r="AE650" s="29">
        <v>0</v>
      </c>
      <c r="AF650" s="23" t="s">
        <v>4690</v>
      </c>
      <c r="AG650" s="25">
        <v>45525</v>
      </c>
      <c r="AH650" s="25">
        <v>45537</v>
      </c>
      <c r="AI650" s="25"/>
      <c r="AJ650" s="29">
        <v>209962</v>
      </c>
      <c r="AK650" s="29">
        <v>0</v>
      </c>
      <c r="AL650" s="29">
        <v>0</v>
      </c>
      <c r="AM650" s="29">
        <v>0</v>
      </c>
      <c r="AN650" s="29">
        <v>0</v>
      </c>
      <c r="AO650" s="29">
        <v>0</v>
      </c>
      <c r="AP650" s="29">
        <v>0</v>
      </c>
      <c r="AQ650" s="29">
        <v>0</v>
      </c>
      <c r="AR650" s="29">
        <v>0</v>
      </c>
      <c r="AS650" s="29">
        <v>0</v>
      </c>
      <c r="AT650" s="29">
        <v>0</v>
      </c>
      <c r="AU650" s="23"/>
      <c r="AV650" s="29">
        <v>0</v>
      </c>
      <c r="AW650" s="23"/>
      <c r="AX650" s="23"/>
      <c r="AY650" s="23"/>
      <c r="AZ650" s="29">
        <v>0</v>
      </c>
    </row>
    <row r="651" spans="1:52" s="27" customFormat="1" hidden="1" x14ac:dyDescent="0.2">
      <c r="A651" s="23">
        <v>891480000</v>
      </c>
      <c r="B651" s="23" t="s">
        <v>20</v>
      </c>
      <c r="C651" s="23" t="s">
        <v>4465</v>
      </c>
      <c r="D651" s="23" t="str">
        <f t="shared" si="12"/>
        <v>891480000_EI6324879</v>
      </c>
      <c r="E651" s="23" t="s">
        <v>1712</v>
      </c>
      <c r="F651" s="23" t="s">
        <v>2963</v>
      </c>
      <c r="G651" s="24">
        <v>45534</v>
      </c>
      <c r="H651" s="23"/>
      <c r="I651" s="26">
        <v>66131</v>
      </c>
      <c r="J651" s="26">
        <v>66131</v>
      </c>
      <c r="K651" s="23"/>
      <c r="L651" s="23" t="s">
        <v>26</v>
      </c>
      <c r="M651" s="23"/>
      <c r="N651" s="23" t="e">
        <v>#N/A</v>
      </c>
      <c r="O651" s="23" t="s">
        <v>4889</v>
      </c>
      <c r="P651" s="29">
        <v>0</v>
      </c>
      <c r="Q651" s="23"/>
      <c r="R651" s="23"/>
      <c r="S651" s="23"/>
      <c r="T651" s="29">
        <v>0</v>
      </c>
      <c r="U651" s="29">
        <v>0</v>
      </c>
      <c r="V651" s="23"/>
      <c r="W651" s="25"/>
      <c r="X651" s="23"/>
      <c r="Y651" s="29">
        <v>0</v>
      </c>
      <c r="Z651" s="29">
        <v>0</v>
      </c>
      <c r="AA651" s="29">
        <v>0</v>
      </c>
      <c r="AB651" s="23"/>
      <c r="AC651" s="25"/>
      <c r="AD651" s="23"/>
      <c r="AE651" s="29">
        <v>0</v>
      </c>
      <c r="AF651" s="23" t="s">
        <v>4690</v>
      </c>
      <c r="AG651" s="25">
        <v>45525</v>
      </c>
      <c r="AH651" s="25">
        <v>45537</v>
      </c>
      <c r="AI651" s="25"/>
      <c r="AJ651" s="29">
        <v>66131</v>
      </c>
      <c r="AK651" s="29">
        <v>0</v>
      </c>
      <c r="AL651" s="29">
        <v>0</v>
      </c>
      <c r="AM651" s="29">
        <v>0</v>
      </c>
      <c r="AN651" s="29">
        <v>0</v>
      </c>
      <c r="AO651" s="29">
        <v>0</v>
      </c>
      <c r="AP651" s="29">
        <v>0</v>
      </c>
      <c r="AQ651" s="29">
        <v>0</v>
      </c>
      <c r="AR651" s="29">
        <v>0</v>
      </c>
      <c r="AS651" s="29">
        <v>0</v>
      </c>
      <c r="AT651" s="29">
        <v>0</v>
      </c>
      <c r="AU651" s="23"/>
      <c r="AV651" s="29">
        <v>0</v>
      </c>
      <c r="AW651" s="23"/>
      <c r="AX651" s="23"/>
      <c r="AY651" s="23"/>
      <c r="AZ651" s="29">
        <v>0</v>
      </c>
    </row>
    <row r="652" spans="1:52" s="27" customFormat="1" hidden="1" x14ac:dyDescent="0.2">
      <c r="A652" s="23">
        <v>891480000</v>
      </c>
      <c r="B652" s="23" t="s">
        <v>20</v>
      </c>
      <c r="C652" s="23" t="s">
        <v>4466</v>
      </c>
      <c r="D652" s="23" t="str">
        <f t="shared" si="12"/>
        <v>891480000_EI509505</v>
      </c>
      <c r="E652" s="23" t="s">
        <v>1679</v>
      </c>
      <c r="F652" s="23" t="s">
        <v>2964</v>
      </c>
      <c r="G652" s="24">
        <v>45534</v>
      </c>
      <c r="H652" s="23"/>
      <c r="I652" s="26">
        <v>531676</v>
      </c>
      <c r="J652" s="26">
        <v>531676</v>
      </c>
      <c r="K652" s="23"/>
      <c r="L652" s="23" t="s">
        <v>26</v>
      </c>
      <c r="M652" s="23"/>
      <c r="N652" s="23" t="e">
        <v>#N/A</v>
      </c>
      <c r="O652" s="23" t="s">
        <v>4889</v>
      </c>
      <c r="P652" s="29">
        <v>0</v>
      </c>
      <c r="Q652" s="23"/>
      <c r="R652" s="23"/>
      <c r="S652" s="23"/>
      <c r="T652" s="29">
        <v>0</v>
      </c>
      <c r="U652" s="29">
        <v>0</v>
      </c>
      <c r="V652" s="23"/>
      <c r="W652" s="25"/>
      <c r="X652" s="23"/>
      <c r="Y652" s="29">
        <v>0</v>
      </c>
      <c r="Z652" s="29">
        <v>0</v>
      </c>
      <c r="AA652" s="29">
        <v>0</v>
      </c>
      <c r="AB652" s="23"/>
      <c r="AC652" s="25"/>
      <c r="AD652" s="23"/>
      <c r="AE652" s="29">
        <v>0</v>
      </c>
      <c r="AF652" s="23" t="s">
        <v>4690</v>
      </c>
      <c r="AG652" s="25">
        <v>45517</v>
      </c>
      <c r="AH652" s="25">
        <v>45537</v>
      </c>
      <c r="AI652" s="25"/>
      <c r="AJ652" s="29">
        <v>531676</v>
      </c>
      <c r="AK652" s="29">
        <v>0</v>
      </c>
      <c r="AL652" s="29">
        <v>0</v>
      </c>
      <c r="AM652" s="29">
        <v>0</v>
      </c>
      <c r="AN652" s="29">
        <v>0</v>
      </c>
      <c r="AO652" s="29">
        <v>0</v>
      </c>
      <c r="AP652" s="29">
        <v>0</v>
      </c>
      <c r="AQ652" s="29">
        <v>0</v>
      </c>
      <c r="AR652" s="29">
        <v>0</v>
      </c>
      <c r="AS652" s="29">
        <v>0</v>
      </c>
      <c r="AT652" s="29">
        <v>0</v>
      </c>
      <c r="AU652" s="23"/>
      <c r="AV652" s="29">
        <v>0</v>
      </c>
      <c r="AW652" s="23"/>
      <c r="AX652" s="23"/>
      <c r="AY652" s="23"/>
      <c r="AZ652" s="29">
        <v>0</v>
      </c>
    </row>
    <row r="653" spans="1:52" s="27" customFormat="1" hidden="1" x14ac:dyDescent="0.2">
      <c r="A653" s="23">
        <v>891480000</v>
      </c>
      <c r="B653" s="23" t="s">
        <v>20</v>
      </c>
      <c r="C653" s="23" t="s">
        <v>4467</v>
      </c>
      <c r="D653" s="23" t="str">
        <f t="shared" si="12"/>
        <v>891480000_EI609866</v>
      </c>
      <c r="E653" s="23" t="s">
        <v>1677</v>
      </c>
      <c r="F653" s="23" t="s">
        <v>2965</v>
      </c>
      <c r="G653" s="24">
        <v>45534</v>
      </c>
      <c r="H653" s="23"/>
      <c r="I653" s="26">
        <v>6552484</v>
      </c>
      <c r="J653" s="26">
        <v>6552484</v>
      </c>
      <c r="K653" s="23"/>
      <c r="L653" s="23" t="s">
        <v>26</v>
      </c>
      <c r="M653" s="23"/>
      <c r="N653" s="23" t="e">
        <v>#N/A</v>
      </c>
      <c r="O653" s="23" t="s">
        <v>4889</v>
      </c>
      <c r="P653" s="29">
        <v>0</v>
      </c>
      <c r="Q653" s="23"/>
      <c r="R653" s="23"/>
      <c r="S653" s="23"/>
      <c r="T653" s="29">
        <v>0</v>
      </c>
      <c r="U653" s="29">
        <v>0</v>
      </c>
      <c r="V653" s="23"/>
      <c r="W653" s="25"/>
      <c r="X653" s="23"/>
      <c r="Y653" s="29">
        <v>0</v>
      </c>
      <c r="Z653" s="29">
        <v>0</v>
      </c>
      <c r="AA653" s="29">
        <v>0</v>
      </c>
      <c r="AB653" s="23"/>
      <c r="AC653" s="25"/>
      <c r="AD653" s="23"/>
      <c r="AE653" s="29">
        <v>0</v>
      </c>
      <c r="AF653" s="23" t="s">
        <v>4690</v>
      </c>
      <c r="AG653" s="25">
        <v>45516</v>
      </c>
      <c r="AH653" s="25">
        <v>45537</v>
      </c>
      <c r="AI653" s="25"/>
      <c r="AJ653" s="29">
        <v>6552484</v>
      </c>
      <c r="AK653" s="29">
        <v>0</v>
      </c>
      <c r="AL653" s="29">
        <v>0</v>
      </c>
      <c r="AM653" s="29">
        <v>0</v>
      </c>
      <c r="AN653" s="29">
        <v>0</v>
      </c>
      <c r="AO653" s="29">
        <v>0</v>
      </c>
      <c r="AP653" s="29">
        <v>0</v>
      </c>
      <c r="AQ653" s="29">
        <v>0</v>
      </c>
      <c r="AR653" s="29">
        <v>0</v>
      </c>
      <c r="AS653" s="29">
        <v>0</v>
      </c>
      <c r="AT653" s="29">
        <v>0</v>
      </c>
      <c r="AU653" s="23"/>
      <c r="AV653" s="29">
        <v>0</v>
      </c>
      <c r="AW653" s="23"/>
      <c r="AX653" s="23"/>
      <c r="AY653" s="23"/>
      <c r="AZ653" s="29">
        <v>0</v>
      </c>
    </row>
    <row r="654" spans="1:52" s="27" customFormat="1" hidden="1" x14ac:dyDescent="0.2">
      <c r="A654" s="23">
        <v>891480000</v>
      </c>
      <c r="B654" s="23" t="s">
        <v>20</v>
      </c>
      <c r="C654" s="23" t="s">
        <v>4468</v>
      </c>
      <c r="D654" s="23" t="str">
        <f t="shared" si="12"/>
        <v>891480000_EI609864</v>
      </c>
      <c r="E654" s="23" t="s">
        <v>1677</v>
      </c>
      <c r="F654" s="23" t="s">
        <v>2966</v>
      </c>
      <c r="G654" s="24">
        <v>45534</v>
      </c>
      <c r="H654" s="23"/>
      <c r="I654" s="26">
        <v>2407169</v>
      </c>
      <c r="J654" s="26">
        <v>2407169</v>
      </c>
      <c r="K654" s="23"/>
      <c r="L654" s="23" t="s">
        <v>26</v>
      </c>
      <c r="M654" s="23"/>
      <c r="N654" s="23" t="e">
        <v>#N/A</v>
      </c>
      <c r="O654" s="23" t="s">
        <v>4889</v>
      </c>
      <c r="P654" s="29">
        <v>0</v>
      </c>
      <c r="Q654" s="23"/>
      <c r="R654" s="23"/>
      <c r="S654" s="23"/>
      <c r="T654" s="29">
        <v>0</v>
      </c>
      <c r="U654" s="29">
        <v>0</v>
      </c>
      <c r="V654" s="23"/>
      <c r="W654" s="25"/>
      <c r="X654" s="23"/>
      <c r="Y654" s="29">
        <v>0</v>
      </c>
      <c r="Z654" s="29">
        <v>0</v>
      </c>
      <c r="AA654" s="29">
        <v>0</v>
      </c>
      <c r="AB654" s="23"/>
      <c r="AC654" s="25"/>
      <c r="AD654" s="23"/>
      <c r="AE654" s="29">
        <v>0</v>
      </c>
      <c r="AF654" s="23" t="s">
        <v>4690</v>
      </c>
      <c r="AG654" s="25">
        <v>45516</v>
      </c>
      <c r="AH654" s="25">
        <v>45537</v>
      </c>
      <c r="AI654" s="25"/>
      <c r="AJ654" s="29">
        <v>2407169</v>
      </c>
      <c r="AK654" s="29">
        <v>0</v>
      </c>
      <c r="AL654" s="29">
        <v>0</v>
      </c>
      <c r="AM654" s="29">
        <v>0</v>
      </c>
      <c r="AN654" s="29">
        <v>0</v>
      </c>
      <c r="AO654" s="29">
        <v>0</v>
      </c>
      <c r="AP654" s="29">
        <v>0</v>
      </c>
      <c r="AQ654" s="29">
        <v>0</v>
      </c>
      <c r="AR654" s="29">
        <v>0</v>
      </c>
      <c r="AS654" s="29">
        <v>0</v>
      </c>
      <c r="AT654" s="29">
        <v>0</v>
      </c>
      <c r="AU654" s="23"/>
      <c r="AV654" s="29">
        <v>0</v>
      </c>
      <c r="AW654" s="23"/>
      <c r="AX654" s="23"/>
      <c r="AY654" s="23"/>
      <c r="AZ654" s="29">
        <v>0</v>
      </c>
    </row>
    <row r="655" spans="1:52" s="27" customFormat="1" hidden="1" x14ac:dyDescent="0.2">
      <c r="A655" s="23">
        <v>891480000</v>
      </c>
      <c r="B655" s="23" t="s">
        <v>20</v>
      </c>
      <c r="C655" s="23" t="s">
        <v>4469</v>
      </c>
      <c r="D655" s="23" t="str">
        <f t="shared" si="12"/>
        <v>891480000_EI609863</v>
      </c>
      <c r="E655" s="23" t="s">
        <v>1677</v>
      </c>
      <c r="F655" s="23" t="s">
        <v>2967</v>
      </c>
      <c r="G655" s="24">
        <v>45534</v>
      </c>
      <c r="H655" s="23"/>
      <c r="I655" s="26">
        <v>9025324</v>
      </c>
      <c r="J655" s="26">
        <v>9025324</v>
      </c>
      <c r="K655" s="23"/>
      <c r="L655" s="23" t="s">
        <v>26</v>
      </c>
      <c r="M655" s="23"/>
      <c r="N655" s="23" t="e">
        <v>#N/A</v>
      </c>
      <c r="O655" s="23" t="s">
        <v>4889</v>
      </c>
      <c r="P655" s="29">
        <v>0</v>
      </c>
      <c r="Q655" s="23"/>
      <c r="R655" s="23"/>
      <c r="S655" s="23"/>
      <c r="T655" s="29">
        <v>0</v>
      </c>
      <c r="U655" s="29">
        <v>0</v>
      </c>
      <c r="V655" s="23"/>
      <c r="W655" s="25"/>
      <c r="X655" s="23"/>
      <c r="Y655" s="29">
        <v>0</v>
      </c>
      <c r="Z655" s="29">
        <v>0</v>
      </c>
      <c r="AA655" s="29">
        <v>0</v>
      </c>
      <c r="AB655" s="23"/>
      <c r="AC655" s="25"/>
      <c r="AD655" s="23"/>
      <c r="AE655" s="29">
        <v>0</v>
      </c>
      <c r="AF655" s="23" t="s">
        <v>4690</v>
      </c>
      <c r="AG655" s="25">
        <v>45516</v>
      </c>
      <c r="AH655" s="25">
        <v>45537</v>
      </c>
      <c r="AI655" s="25"/>
      <c r="AJ655" s="29">
        <v>9025324</v>
      </c>
      <c r="AK655" s="29">
        <v>0</v>
      </c>
      <c r="AL655" s="29">
        <v>0</v>
      </c>
      <c r="AM655" s="29">
        <v>0</v>
      </c>
      <c r="AN655" s="29">
        <v>0</v>
      </c>
      <c r="AO655" s="29">
        <v>0</v>
      </c>
      <c r="AP655" s="29">
        <v>0</v>
      </c>
      <c r="AQ655" s="29">
        <v>0</v>
      </c>
      <c r="AR655" s="29">
        <v>0</v>
      </c>
      <c r="AS655" s="29">
        <v>0</v>
      </c>
      <c r="AT655" s="29">
        <v>0</v>
      </c>
      <c r="AU655" s="23"/>
      <c r="AV655" s="29">
        <v>0</v>
      </c>
      <c r="AW655" s="23"/>
      <c r="AX655" s="23"/>
      <c r="AY655" s="23"/>
      <c r="AZ655" s="29">
        <v>0</v>
      </c>
    </row>
    <row r="656" spans="1:52" s="27" customFormat="1" hidden="1" x14ac:dyDescent="0.2">
      <c r="A656" s="23">
        <v>891480000</v>
      </c>
      <c r="B656" s="23" t="s">
        <v>20</v>
      </c>
      <c r="C656" s="23" t="s">
        <v>4470</v>
      </c>
      <c r="D656" s="23" t="str">
        <f t="shared" si="12"/>
        <v>891480000_EI469837</v>
      </c>
      <c r="E656" s="23" t="s">
        <v>1699</v>
      </c>
      <c r="F656" s="23" t="s">
        <v>2968</v>
      </c>
      <c r="G656" s="24">
        <v>45534</v>
      </c>
      <c r="H656" s="23"/>
      <c r="I656" s="26">
        <v>149951</v>
      </c>
      <c r="J656" s="26">
        <v>149951</v>
      </c>
      <c r="K656" s="23"/>
      <c r="L656" s="23" t="s">
        <v>26</v>
      </c>
      <c r="M656" s="23"/>
      <c r="N656" s="23" t="e">
        <v>#N/A</v>
      </c>
      <c r="O656" s="23" t="s">
        <v>4889</v>
      </c>
      <c r="P656" s="29">
        <v>0</v>
      </c>
      <c r="Q656" s="23"/>
      <c r="R656" s="23"/>
      <c r="S656" s="23"/>
      <c r="T656" s="29">
        <v>0</v>
      </c>
      <c r="U656" s="29">
        <v>0</v>
      </c>
      <c r="V656" s="23"/>
      <c r="W656" s="25"/>
      <c r="X656" s="23"/>
      <c r="Y656" s="29">
        <v>0</v>
      </c>
      <c r="Z656" s="29">
        <v>0</v>
      </c>
      <c r="AA656" s="29">
        <v>0</v>
      </c>
      <c r="AB656" s="23"/>
      <c r="AC656" s="25"/>
      <c r="AD656" s="23"/>
      <c r="AE656" s="29">
        <v>0</v>
      </c>
      <c r="AF656" s="23" t="s">
        <v>4690</v>
      </c>
      <c r="AG656" s="25">
        <v>45515</v>
      </c>
      <c r="AH656" s="25">
        <v>45537</v>
      </c>
      <c r="AI656" s="25"/>
      <c r="AJ656" s="29">
        <v>149951</v>
      </c>
      <c r="AK656" s="29">
        <v>0</v>
      </c>
      <c r="AL656" s="29">
        <v>0</v>
      </c>
      <c r="AM656" s="29">
        <v>0</v>
      </c>
      <c r="AN656" s="29">
        <v>0</v>
      </c>
      <c r="AO656" s="29">
        <v>0</v>
      </c>
      <c r="AP656" s="29">
        <v>0</v>
      </c>
      <c r="AQ656" s="29">
        <v>0</v>
      </c>
      <c r="AR656" s="29">
        <v>0</v>
      </c>
      <c r="AS656" s="29">
        <v>0</v>
      </c>
      <c r="AT656" s="29">
        <v>0</v>
      </c>
      <c r="AU656" s="23"/>
      <c r="AV656" s="29">
        <v>0</v>
      </c>
      <c r="AW656" s="23"/>
      <c r="AX656" s="23"/>
      <c r="AY656" s="23"/>
      <c r="AZ656" s="29">
        <v>0</v>
      </c>
    </row>
    <row r="657" spans="1:52" s="27" customFormat="1" hidden="1" x14ac:dyDescent="0.2">
      <c r="A657" s="23">
        <v>891480000</v>
      </c>
      <c r="B657" s="23" t="s">
        <v>20</v>
      </c>
      <c r="C657" s="23" t="s">
        <v>4471</v>
      </c>
      <c r="D657" s="23" t="str">
        <f t="shared" si="12"/>
        <v>891480000_EI675831</v>
      </c>
      <c r="E657" s="23" t="s">
        <v>1733</v>
      </c>
      <c r="F657" s="23" t="s">
        <v>2969</v>
      </c>
      <c r="G657" s="24">
        <v>45534</v>
      </c>
      <c r="H657" s="23"/>
      <c r="I657" s="26">
        <v>2288409</v>
      </c>
      <c r="J657" s="26">
        <v>2288409</v>
      </c>
      <c r="K657" s="23"/>
      <c r="L657" s="23" t="s">
        <v>26</v>
      </c>
      <c r="M657" s="23"/>
      <c r="N657" s="23" t="e">
        <v>#N/A</v>
      </c>
      <c r="O657" s="23" t="s">
        <v>4889</v>
      </c>
      <c r="P657" s="29">
        <v>0</v>
      </c>
      <c r="Q657" s="23"/>
      <c r="R657" s="23"/>
      <c r="S657" s="23"/>
      <c r="T657" s="29">
        <v>0</v>
      </c>
      <c r="U657" s="29">
        <v>0</v>
      </c>
      <c r="V657" s="23"/>
      <c r="W657" s="25"/>
      <c r="X657" s="23"/>
      <c r="Y657" s="29">
        <v>0</v>
      </c>
      <c r="Z657" s="29">
        <v>0</v>
      </c>
      <c r="AA657" s="29">
        <v>0</v>
      </c>
      <c r="AB657" s="23"/>
      <c r="AC657" s="25"/>
      <c r="AD657" s="23"/>
      <c r="AE657" s="29">
        <v>0</v>
      </c>
      <c r="AF657" s="23" t="s">
        <v>4690</v>
      </c>
      <c r="AG657" s="25">
        <v>45513</v>
      </c>
      <c r="AH657" s="25">
        <v>45537</v>
      </c>
      <c r="AI657" s="25"/>
      <c r="AJ657" s="29">
        <v>2288409</v>
      </c>
      <c r="AK657" s="29">
        <v>0</v>
      </c>
      <c r="AL657" s="29">
        <v>0</v>
      </c>
      <c r="AM657" s="29">
        <v>0</v>
      </c>
      <c r="AN657" s="29">
        <v>0</v>
      </c>
      <c r="AO657" s="29">
        <v>0</v>
      </c>
      <c r="AP657" s="29">
        <v>0</v>
      </c>
      <c r="AQ657" s="29">
        <v>0</v>
      </c>
      <c r="AR657" s="29">
        <v>0</v>
      </c>
      <c r="AS657" s="29">
        <v>0</v>
      </c>
      <c r="AT657" s="29">
        <v>0</v>
      </c>
      <c r="AU657" s="23"/>
      <c r="AV657" s="29">
        <v>0</v>
      </c>
      <c r="AW657" s="23"/>
      <c r="AX657" s="23"/>
      <c r="AY657" s="23"/>
      <c r="AZ657" s="29">
        <v>0</v>
      </c>
    </row>
    <row r="658" spans="1:52" s="27" customFormat="1" hidden="1" x14ac:dyDescent="0.2">
      <c r="A658" s="23">
        <v>891480000</v>
      </c>
      <c r="B658" s="23" t="s">
        <v>20</v>
      </c>
      <c r="C658" s="23" t="s">
        <v>4472</v>
      </c>
      <c r="D658" s="23" t="str">
        <f t="shared" si="12"/>
        <v>891480000_EI509496</v>
      </c>
      <c r="E658" s="23" t="s">
        <v>1679</v>
      </c>
      <c r="F658" s="23" t="s">
        <v>2970</v>
      </c>
      <c r="G658" s="24">
        <v>45534</v>
      </c>
      <c r="H658" s="23"/>
      <c r="I658" s="26">
        <v>208943</v>
      </c>
      <c r="J658" s="26">
        <v>208943</v>
      </c>
      <c r="K658" s="23"/>
      <c r="L658" s="23" t="s">
        <v>26</v>
      </c>
      <c r="M658" s="23"/>
      <c r="N658" s="23" t="e">
        <v>#N/A</v>
      </c>
      <c r="O658" s="23" t="s">
        <v>4889</v>
      </c>
      <c r="P658" s="29">
        <v>0</v>
      </c>
      <c r="Q658" s="23"/>
      <c r="R658" s="23"/>
      <c r="S658" s="23"/>
      <c r="T658" s="29">
        <v>0</v>
      </c>
      <c r="U658" s="29">
        <v>0</v>
      </c>
      <c r="V658" s="23"/>
      <c r="W658" s="25"/>
      <c r="X658" s="23"/>
      <c r="Y658" s="29">
        <v>0</v>
      </c>
      <c r="Z658" s="29">
        <v>0</v>
      </c>
      <c r="AA658" s="29">
        <v>0</v>
      </c>
      <c r="AB658" s="23"/>
      <c r="AC658" s="25"/>
      <c r="AD658" s="23"/>
      <c r="AE658" s="29">
        <v>0</v>
      </c>
      <c r="AF658" s="23" t="s">
        <v>4690</v>
      </c>
      <c r="AG658" s="25">
        <v>45513</v>
      </c>
      <c r="AH658" s="25">
        <v>45537</v>
      </c>
      <c r="AI658" s="25"/>
      <c r="AJ658" s="29">
        <v>208943</v>
      </c>
      <c r="AK658" s="29">
        <v>0</v>
      </c>
      <c r="AL658" s="29">
        <v>0</v>
      </c>
      <c r="AM658" s="29">
        <v>0</v>
      </c>
      <c r="AN658" s="29">
        <v>0</v>
      </c>
      <c r="AO658" s="29">
        <v>0</v>
      </c>
      <c r="AP658" s="29">
        <v>0</v>
      </c>
      <c r="AQ658" s="29">
        <v>0</v>
      </c>
      <c r="AR658" s="29">
        <v>0</v>
      </c>
      <c r="AS658" s="29">
        <v>0</v>
      </c>
      <c r="AT658" s="29">
        <v>0</v>
      </c>
      <c r="AU658" s="23"/>
      <c r="AV658" s="29">
        <v>0</v>
      </c>
      <c r="AW658" s="23"/>
      <c r="AX658" s="23"/>
      <c r="AY658" s="23"/>
      <c r="AZ658" s="29">
        <v>0</v>
      </c>
    </row>
    <row r="659" spans="1:52" s="27" customFormat="1" hidden="1" x14ac:dyDescent="0.2">
      <c r="A659" s="23">
        <v>891480000</v>
      </c>
      <c r="B659" s="23" t="s">
        <v>20</v>
      </c>
      <c r="C659" s="23" t="s">
        <v>4473</v>
      </c>
      <c r="D659" s="23" t="str">
        <f t="shared" si="12"/>
        <v>891480000_EI586314</v>
      </c>
      <c r="E659" s="23" t="s">
        <v>1675</v>
      </c>
      <c r="F659" s="23" t="s">
        <v>2538</v>
      </c>
      <c r="G659" s="24">
        <v>45534</v>
      </c>
      <c r="H659" s="23"/>
      <c r="I659" s="26">
        <v>33133312</v>
      </c>
      <c r="J659" s="26">
        <v>33133312</v>
      </c>
      <c r="K659" s="23"/>
      <c r="L659" s="23" t="s">
        <v>26</v>
      </c>
      <c r="M659" s="23"/>
      <c r="N659" s="23" t="e">
        <v>#N/A</v>
      </c>
      <c r="O659" s="23" t="s">
        <v>4889</v>
      </c>
      <c r="P659" s="29">
        <v>0</v>
      </c>
      <c r="Q659" s="23"/>
      <c r="R659" s="23"/>
      <c r="S659" s="23"/>
      <c r="T659" s="29">
        <v>0</v>
      </c>
      <c r="U659" s="29">
        <v>0</v>
      </c>
      <c r="V659" s="23"/>
      <c r="W659" s="25"/>
      <c r="X659" s="23"/>
      <c r="Y659" s="29">
        <v>0</v>
      </c>
      <c r="Z659" s="29">
        <v>0</v>
      </c>
      <c r="AA659" s="29">
        <v>0</v>
      </c>
      <c r="AB659" s="23"/>
      <c r="AC659" s="25"/>
      <c r="AD659" s="23"/>
      <c r="AE659" s="29">
        <v>0</v>
      </c>
      <c r="AF659" s="23" t="s">
        <v>4690</v>
      </c>
      <c r="AG659" s="25">
        <v>45531</v>
      </c>
      <c r="AH659" s="25">
        <v>45537</v>
      </c>
      <c r="AI659" s="25"/>
      <c r="AJ659" s="29">
        <v>33133312</v>
      </c>
      <c r="AK659" s="29">
        <v>0</v>
      </c>
      <c r="AL659" s="29">
        <v>0</v>
      </c>
      <c r="AM659" s="29">
        <v>0</v>
      </c>
      <c r="AN659" s="29">
        <v>0</v>
      </c>
      <c r="AO659" s="29">
        <v>0</v>
      </c>
      <c r="AP659" s="29">
        <v>0</v>
      </c>
      <c r="AQ659" s="29">
        <v>0</v>
      </c>
      <c r="AR659" s="29">
        <v>0</v>
      </c>
      <c r="AS659" s="29">
        <v>0</v>
      </c>
      <c r="AT659" s="29">
        <v>0</v>
      </c>
      <c r="AU659" s="23"/>
      <c r="AV659" s="29">
        <v>0</v>
      </c>
      <c r="AW659" s="23"/>
      <c r="AX659" s="23"/>
      <c r="AY659" s="23"/>
      <c r="AZ659" s="29">
        <v>0</v>
      </c>
    </row>
    <row r="660" spans="1:52" s="27" customFormat="1" hidden="1" x14ac:dyDescent="0.2">
      <c r="A660" s="23">
        <v>891480000</v>
      </c>
      <c r="B660" s="23" t="s">
        <v>20</v>
      </c>
      <c r="C660" s="23" t="s">
        <v>4474</v>
      </c>
      <c r="D660" s="23" t="str">
        <f t="shared" si="12"/>
        <v>891480000_EI5910303</v>
      </c>
      <c r="E660" s="23" t="s">
        <v>1676</v>
      </c>
      <c r="F660" s="23" t="s">
        <v>2971</v>
      </c>
      <c r="G660" s="24">
        <v>45534</v>
      </c>
      <c r="H660" s="23"/>
      <c r="I660" s="26">
        <v>2677849</v>
      </c>
      <c r="J660" s="26">
        <v>2677849</v>
      </c>
      <c r="K660" s="23"/>
      <c r="L660" s="23" t="s">
        <v>26</v>
      </c>
      <c r="M660" s="23"/>
      <c r="N660" s="23" t="e">
        <v>#N/A</v>
      </c>
      <c r="O660" s="23" t="s">
        <v>4889</v>
      </c>
      <c r="P660" s="29">
        <v>0</v>
      </c>
      <c r="Q660" s="23"/>
      <c r="R660" s="23"/>
      <c r="S660" s="23"/>
      <c r="T660" s="29">
        <v>0</v>
      </c>
      <c r="U660" s="29">
        <v>0</v>
      </c>
      <c r="V660" s="23"/>
      <c r="W660" s="25"/>
      <c r="X660" s="23"/>
      <c r="Y660" s="29">
        <v>0</v>
      </c>
      <c r="Z660" s="29">
        <v>0</v>
      </c>
      <c r="AA660" s="29">
        <v>0</v>
      </c>
      <c r="AB660" s="23"/>
      <c r="AC660" s="25"/>
      <c r="AD660" s="23"/>
      <c r="AE660" s="29">
        <v>0</v>
      </c>
      <c r="AF660" s="23" t="s">
        <v>4690</v>
      </c>
      <c r="AG660" s="25">
        <v>45530</v>
      </c>
      <c r="AH660" s="25">
        <v>45537</v>
      </c>
      <c r="AI660" s="25"/>
      <c r="AJ660" s="29">
        <v>2677849</v>
      </c>
      <c r="AK660" s="29">
        <v>0</v>
      </c>
      <c r="AL660" s="29">
        <v>0</v>
      </c>
      <c r="AM660" s="29">
        <v>0</v>
      </c>
      <c r="AN660" s="29">
        <v>0</v>
      </c>
      <c r="AO660" s="29">
        <v>0</v>
      </c>
      <c r="AP660" s="29">
        <v>0</v>
      </c>
      <c r="AQ660" s="29">
        <v>0</v>
      </c>
      <c r="AR660" s="29">
        <v>0</v>
      </c>
      <c r="AS660" s="29">
        <v>0</v>
      </c>
      <c r="AT660" s="29">
        <v>0</v>
      </c>
      <c r="AU660" s="23"/>
      <c r="AV660" s="29">
        <v>0</v>
      </c>
      <c r="AW660" s="23"/>
      <c r="AX660" s="23"/>
      <c r="AY660" s="23"/>
      <c r="AZ660" s="29">
        <v>0</v>
      </c>
    </row>
    <row r="661" spans="1:52" s="27" customFormat="1" hidden="1" x14ac:dyDescent="0.2">
      <c r="A661" s="23">
        <v>891480000</v>
      </c>
      <c r="B661" s="23" t="s">
        <v>20</v>
      </c>
      <c r="C661" s="23" t="s">
        <v>4475</v>
      </c>
      <c r="D661" s="23" t="str">
        <f t="shared" si="12"/>
        <v>891480000_EI5910170</v>
      </c>
      <c r="E661" s="23" t="s">
        <v>1676</v>
      </c>
      <c r="F661" s="23" t="s">
        <v>2972</v>
      </c>
      <c r="G661" s="24">
        <v>45534</v>
      </c>
      <c r="H661" s="23"/>
      <c r="I661" s="26">
        <v>2151703</v>
      </c>
      <c r="J661" s="26">
        <v>2151703</v>
      </c>
      <c r="K661" s="23"/>
      <c r="L661" s="23" t="s">
        <v>26</v>
      </c>
      <c r="M661" s="23"/>
      <c r="N661" s="23" t="e">
        <v>#N/A</v>
      </c>
      <c r="O661" s="23" t="s">
        <v>4889</v>
      </c>
      <c r="P661" s="29">
        <v>0</v>
      </c>
      <c r="Q661" s="23"/>
      <c r="R661" s="23"/>
      <c r="S661" s="23"/>
      <c r="T661" s="29">
        <v>0</v>
      </c>
      <c r="U661" s="29">
        <v>0</v>
      </c>
      <c r="V661" s="23"/>
      <c r="W661" s="25"/>
      <c r="X661" s="23"/>
      <c r="Y661" s="29">
        <v>0</v>
      </c>
      <c r="Z661" s="29">
        <v>0</v>
      </c>
      <c r="AA661" s="29">
        <v>0</v>
      </c>
      <c r="AB661" s="23"/>
      <c r="AC661" s="25"/>
      <c r="AD661" s="23"/>
      <c r="AE661" s="29">
        <v>0</v>
      </c>
      <c r="AF661" s="23" t="s">
        <v>4690</v>
      </c>
      <c r="AG661" s="25">
        <v>45513</v>
      </c>
      <c r="AH661" s="25">
        <v>45537</v>
      </c>
      <c r="AI661" s="25"/>
      <c r="AJ661" s="29">
        <v>2151703</v>
      </c>
      <c r="AK661" s="29">
        <v>0</v>
      </c>
      <c r="AL661" s="29">
        <v>0</v>
      </c>
      <c r="AM661" s="29">
        <v>0</v>
      </c>
      <c r="AN661" s="29">
        <v>0</v>
      </c>
      <c r="AO661" s="29">
        <v>0</v>
      </c>
      <c r="AP661" s="29">
        <v>0</v>
      </c>
      <c r="AQ661" s="29">
        <v>0</v>
      </c>
      <c r="AR661" s="29">
        <v>0</v>
      </c>
      <c r="AS661" s="29">
        <v>0</v>
      </c>
      <c r="AT661" s="29">
        <v>0</v>
      </c>
      <c r="AU661" s="23"/>
      <c r="AV661" s="29">
        <v>0</v>
      </c>
      <c r="AW661" s="23"/>
      <c r="AX661" s="23"/>
      <c r="AY661" s="23"/>
      <c r="AZ661" s="29">
        <v>0</v>
      </c>
    </row>
    <row r="662" spans="1:52" s="27" customFormat="1" hidden="1" x14ac:dyDescent="0.2">
      <c r="A662" s="23">
        <v>891480000</v>
      </c>
      <c r="B662" s="23" t="s">
        <v>20</v>
      </c>
      <c r="C662" s="23" t="s">
        <v>4476</v>
      </c>
      <c r="D662" s="23" t="str">
        <f t="shared" si="12"/>
        <v>891480000_EI546575</v>
      </c>
      <c r="E662" s="23" t="s">
        <v>1674</v>
      </c>
      <c r="F662" s="23" t="s">
        <v>2973</v>
      </c>
      <c r="G662" s="24">
        <v>45534</v>
      </c>
      <c r="H662" s="23"/>
      <c r="I662" s="26">
        <v>28883467</v>
      </c>
      <c r="J662" s="26">
        <v>28883467</v>
      </c>
      <c r="K662" s="23"/>
      <c r="L662" s="23" t="s">
        <v>26</v>
      </c>
      <c r="M662" s="23"/>
      <c r="N662" s="23" t="e">
        <v>#N/A</v>
      </c>
      <c r="O662" s="23" t="s">
        <v>4889</v>
      </c>
      <c r="P662" s="29">
        <v>0</v>
      </c>
      <c r="Q662" s="23"/>
      <c r="R662" s="23"/>
      <c r="S662" s="23"/>
      <c r="T662" s="29">
        <v>0</v>
      </c>
      <c r="U662" s="29">
        <v>0</v>
      </c>
      <c r="V662" s="23"/>
      <c r="W662" s="25"/>
      <c r="X662" s="23"/>
      <c r="Y662" s="29">
        <v>0</v>
      </c>
      <c r="Z662" s="29">
        <v>0</v>
      </c>
      <c r="AA662" s="29">
        <v>0</v>
      </c>
      <c r="AB662" s="23"/>
      <c r="AC662" s="25"/>
      <c r="AD662" s="23"/>
      <c r="AE662" s="29">
        <v>0</v>
      </c>
      <c r="AF662" s="23" t="s">
        <v>4690</v>
      </c>
      <c r="AG662" s="25">
        <v>45529</v>
      </c>
      <c r="AH662" s="25">
        <v>45537</v>
      </c>
      <c r="AI662" s="25"/>
      <c r="AJ662" s="29">
        <v>28883467</v>
      </c>
      <c r="AK662" s="29">
        <v>0</v>
      </c>
      <c r="AL662" s="29">
        <v>0</v>
      </c>
      <c r="AM662" s="29">
        <v>0</v>
      </c>
      <c r="AN662" s="29">
        <v>0</v>
      </c>
      <c r="AO662" s="29">
        <v>0</v>
      </c>
      <c r="AP662" s="29">
        <v>0</v>
      </c>
      <c r="AQ662" s="29">
        <v>0</v>
      </c>
      <c r="AR662" s="29">
        <v>0</v>
      </c>
      <c r="AS662" s="29">
        <v>0</v>
      </c>
      <c r="AT662" s="29">
        <v>0</v>
      </c>
      <c r="AU662" s="23"/>
      <c r="AV662" s="29">
        <v>0</v>
      </c>
      <c r="AW662" s="23"/>
      <c r="AX662" s="23"/>
      <c r="AY662" s="23"/>
      <c r="AZ662" s="29">
        <v>0</v>
      </c>
    </row>
    <row r="663" spans="1:52" s="27" customFormat="1" hidden="1" x14ac:dyDescent="0.2">
      <c r="A663" s="23">
        <v>891480000</v>
      </c>
      <c r="B663" s="23" t="s">
        <v>20</v>
      </c>
      <c r="C663" s="23" t="s">
        <v>4477</v>
      </c>
      <c r="D663" s="23" t="str">
        <f t="shared" si="12"/>
        <v>891480000_EI546569</v>
      </c>
      <c r="E663" s="23" t="s">
        <v>1674</v>
      </c>
      <c r="F663" s="23" t="s">
        <v>2974</v>
      </c>
      <c r="G663" s="24">
        <v>45534</v>
      </c>
      <c r="H663" s="23"/>
      <c r="I663" s="26">
        <v>2023782</v>
      </c>
      <c r="J663" s="26">
        <v>2023782</v>
      </c>
      <c r="K663" s="23"/>
      <c r="L663" s="23" t="s">
        <v>26</v>
      </c>
      <c r="M663" s="23"/>
      <c r="N663" s="23" t="e">
        <v>#N/A</v>
      </c>
      <c r="O663" s="23" t="s">
        <v>4889</v>
      </c>
      <c r="P663" s="29">
        <v>0</v>
      </c>
      <c r="Q663" s="23"/>
      <c r="R663" s="23"/>
      <c r="S663" s="23"/>
      <c r="T663" s="29">
        <v>0</v>
      </c>
      <c r="U663" s="29">
        <v>0</v>
      </c>
      <c r="V663" s="23"/>
      <c r="W663" s="25"/>
      <c r="X663" s="23"/>
      <c r="Y663" s="29">
        <v>0</v>
      </c>
      <c r="Z663" s="29">
        <v>0</v>
      </c>
      <c r="AA663" s="29">
        <v>0</v>
      </c>
      <c r="AB663" s="23"/>
      <c r="AC663" s="25"/>
      <c r="AD663" s="23"/>
      <c r="AE663" s="29">
        <v>0</v>
      </c>
      <c r="AF663" s="23" t="s">
        <v>4690</v>
      </c>
      <c r="AG663" s="25">
        <v>45528</v>
      </c>
      <c r="AH663" s="25">
        <v>45537</v>
      </c>
      <c r="AI663" s="25"/>
      <c r="AJ663" s="29">
        <v>2023782</v>
      </c>
      <c r="AK663" s="29">
        <v>0</v>
      </c>
      <c r="AL663" s="29">
        <v>0</v>
      </c>
      <c r="AM663" s="29">
        <v>0</v>
      </c>
      <c r="AN663" s="29">
        <v>0</v>
      </c>
      <c r="AO663" s="29">
        <v>0</v>
      </c>
      <c r="AP663" s="29">
        <v>0</v>
      </c>
      <c r="AQ663" s="29">
        <v>0</v>
      </c>
      <c r="AR663" s="29">
        <v>0</v>
      </c>
      <c r="AS663" s="29">
        <v>0</v>
      </c>
      <c r="AT663" s="29">
        <v>0</v>
      </c>
      <c r="AU663" s="23"/>
      <c r="AV663" s="29">
        <v>0</v>
      </c>
      <c r="AW663" s="23"/>
      <c r="AX663" s="23"/>
      <c r="AY663" s="23"/>
      <c r="AZ663" s="29">
        <v>0</v>
      </c>
    </row>
    <row r="664" spans="1:52" s="27" customFormat="1" hidden="1" x14ac:dyDescent="0.2">
      <c r="A664" s="23">
        <v>891480000</v>
      </c>
      <c r="B664" s="23" t="s">
        <v>20</v>
      </c>
      <c r="C664" s="23" t="s">
        <v>4478</v>
      </c>
      <c r="D664" s="23" t="str">
        <f t="shared" si="12"/>
        <v>891480000_EI609919</v>
      </c>
      <c r="E664" s="23" t="s">
        <v>1677</v>
      </c>
      <c r="F664" s="23" t="s">
        <v>2975</v>
      </c>
      <c r="G664" s="24">
        <v>45534</v>
      </c>
      <c r="H664" s="23"/>
      <c r="I664" s="26">
        <v>761287</v>
      </c>
      <c r="J664" s="26">
        <v>761287</v>
      </c>
      <c r="K664" s="23"/>
      <c r="L664" s="23" t="s">
        <v>26</v>
      </c>
      <c r="M664" s="23"/>
      <c r="N664" s="23" t="e">
        <v>#N/A</v>
      </c>
      <c r="O664" s="23" t="s">
        <v>4889</v>
      </c>
      <c r="P664" s="29">
        <v>0</v>
      </c>
      <c r="Q664" s="23"/>
      <c r="R664" s="23"/>
      <c r="S664" s="23"/>
      <c r="T664" s="29">
        <v>0</v>
      </c>
      <c r="U664" s="29">
        <v>0</v>
      </c>
      <c r="V664" s="23"/>
      <c r="W664" s="25"/>
      <c r="X664" s="23"/>
      <c r="Y664" s="29">
        <v>0</v>
      </c>
      <c r="Z664" s="29">
        <v>0</v>
      </c>
      <c r="AA664" s="29">
        <v>0</v>
      </c>
      <c r="AB664" s="23"/>
      <c r="AC664" s="25"/>
      <c r="AD664" s="23"/>
      <c r="AE664" s="29">
        <v>0</v>
      </c>
      <c r="AF664" s="23" t="s">
        <v>4690</v>
      </c>
      <c r="AG664" s="25">
        <v>45526</v>
      </c>
      <c r="AH664" s="25">
        <v>45537</v>
      </c>
      <c r="AI664" s="25"/>
      <c r="AJ664" s="29">
        <v>761287</v>
      </c>
      <c r="AK664" s="29">
        <v>0</v>
      </c>
      <c r="AL664" s="29">
        <v>0</v>
      </c>
      <c r="AM664" s="29">
        <v>0</v>
      </c>
      <c r="AN664" s="29">
        <v>0</v>
      </c>
      <c r="AO664" s="29">
        <v>0</v>
      </c>
      <c r="AP664" s="29">
        <v>0</v>
      </c>
      <c r="AQ664" s="29">
        <v>0</v>
      </c>
      <c r="AR664" s="29">
        <v>0</v>
      </c>
      <c r="AS664" s="29">
        <v>0</v>
      </c>
      <c r="AT664" s="29">
        <v>0</v>
      </c>
      <c r="AU664" s="23"/>
      <c r="AV664" s="29">
        <v>0</v>
      </c>
      <c r="AW664" s="23"/>
      <c r="AX664" s="23"/>
      <c r="AY664" s="23"/>
      <c r="AZ664" s="29">
        <v>0</v>
      </c>
    </row>
    <row r="665" spans="1:52" s="27" customFormat="1" hidden="1" x14ac:dyDescent="0.2">
      <c r="A665" s="23">
        <v>891480000</v>
      </c>
      <c r="B665" s="23" t="s">
        <v>20</v>
      </c>
      <c r="C665" s="23" t="s">
        <v>4479</v>
      </c>
      <c r="D665" s="23" t="str">
        <f t="shared" si="12"/>
        <v>891480000_EI539652</v>
      </c>
      <c r="E665" s="23" t="s">
        <v>1683</v>
      </c>
      <c r="F665" s="23" t="s">
        <v>2976</v>
      </c>
      <c r="G665" s="24">
        <v>45534</v>
      </c>
      <c r="H665" s="23"/>
      <c r="I665" s="26">
        <v>3154746</v>
      </c>
      <c r="J665" s="26">
        <v>3154746</v>
      </c>
      <c r="K665" s="23"/>
      <c r="L665" s="23" t="s">
        <v>26</v>
      </c>
      <c r="M665" s="23"/>
      <c r="N665" s="23" t="e">
        <v>#N/A</v>
      </c>
      <c r="O665" s="23" t="s">
        <v>4889</v>
      </c>
      <c r="P665" s="29">
        <v>0</v>
      </c>
      <c r="Q665" s="23"/>
      <c r="R665" s="23"/>
      <c r="S665" s="23"/>
      <c r="T665" s="29">
        <v>0</v>
      </c>
      <c r="U665" s="29">
        <v>0</v>
      </c>
      <c r="V665" s="23"/>
      <c r="W665" s="25"/>
      <c r="X665" s="23"/>
      <c r="Y665" s="29">
        <v>0</v>
      </c>
      <c r="Z665" s="29">
        <v>0</v>
      </c>
      <c r="AA665" s="29">
        <v>0</v>
      </c>
      <c r="AB665" s="23"/>
      <c r="AC665" s="25"/>
      <c r="AD665" s="23"/>
      <c r="AE665" s="29">
        <v>0</v>
      </c>
      <c r="AF665" s="23" t="s">
        <v>4690</v>
      </c>
      <c r="AG665" s="25">
        <v>45525</v>
      </c>
      <c r="AH665" s="25">
        <v>45537</v>
      </c>
      <c r="AI665" s="25"/>
      <c r="AJ665" s="29">
        <v>3154746</v>
      </c>
      <c r="AK665" s="29">
        <v>0</v>
      </c>
      <c r="AL665" s="29">
        <v>0</v>
      </c>
      <c r="AM665" s="29">
        <v>0</v>
      </c>
      <c r="AN665" s="29">
        <v>0</v>
      </c>
      <c r="AO665" s="29">
        <v>0</v>
      </c>
      <c r="AP665" s="29">
        <v>0</v>
      </c>
      <c r="AQ665" s="29">
        <v>0</v>
      </c>
      <c r="AR665" s="29">
        <v>0</v>
      </c>
      <c r="AS665" s="29">
        <v>0</v>
      </c>
      <c r="AT665" s="29">
        <v>0</v>
      </c>
      <c r="AU665" s="23"/>
      <c r="AV665" s="29">
        <v>0</v>
      </c>
      <c r="AW665" s="23"/>
      <c r="AX665" s="23"/>
      <c r="AY665" s="23"/>
      <c r="AZ665" s="29">
        <v>0</v>
      </c>
    </row>
    <row r="666" spans="1:52" s="27" customFormat="1" hidden="1" x14ac:dyDescent="0.2">
      <c r="A666" s="23">
        <v>891480000</v>
      </c>
      <c r="B666" s="23" t="s">
        <v>20</v>
      </c>
      <c r="C666" s="23" t="s">
        <v>4480</v>
      </c>
      <c r="D666" s="23" t="str">
        <f t="shared" si="12"/>
        <v>891480000_EI55297</v>
      </c>
      <c r="E666" s="23" t="s">
        <v>1732</v>
      </c>
      <c r="F666" s="23" t="s">
        <v>2977</v>
      </c>
      <c r="G666" s="24">
        <v>45534</v>
      </c>
      <c r="H666" s="23"/>
      <c r="I666" s="26">
        <v>526453</v>
      </c>
      <c r="J666" s="26">
        <v>526453</v>
      </c>
      <c r="K666" s="23"/>
      <c r="L666" s="23" t="s">
        <v>26</v>
      </c>
      <c r="M666" s="23"/>
      <c r="N666" s="23" t="e">
        <v>#N/A</v>
      </c>
      <c r="O666" s="23" t="s">
        <v>4889</v>
      </c>
      <c r="P666" s="29">
        <v>0</v>
      </c>
      <c r="Q666" s="23"/>
      <c r="R666" s="23"/>
      <c r="S666" s="23"/>
      <c r="T666" s="29">
        <v>0</v>
      </c>
      <c r="U666" s="29">
        <v>0</v>
      </c>
      <c r="V666" s="23"/>
      <c r="W666" s="25"/>
      <c r="X666" s="23"/>
      <c r="Y666" s="29">
        <v>0</v>
      </c>
      <c r="Z666" s="29">
        <v>0</v>
      </c>
      <c r="AA666" s="29">
        <v>0</v>
      </c>
      <c r="AB666" s="23"/>
      <c r="AC666" s="25"/>
      <c r="AD666" s="23"/>
      <c r="AE666" s="29">
        <v>0</v>
      </c>
      <c r="AF666" s="23" t="s">
        <v>4690</v>
      </c>
      <c r="AG666" s="25">
        <v>45525</v>
      </c>
      <c r="AH666" s="25">
        <v>45537</v>
      </c>
      <c r="AI666" s="25"/>
      <c r="AJ666" s="29">
        <v>526453</v>
      </c>
      <c r="AK666" s="29">
        <v>0</v>
      </c>
      <c r="AL666" s="29">
        <v>0</v>
      </c>
      <c r="AM666" s="29">
        <v>0</v>
      </c>
      <c r="AN666" s="29">
        <v>0</v>
      </c>
      <c r="AO666" s="29">
        <v>0</v>
      </c>
      <c r="AP666" s="29">
        <v>0</v>
      </c>
      <c r="AQ666" s="29">
        <v>0</v>
      </c>
      <c r="AR666" s="29">
        <v>0</v>
      </c>
      <c r="AS666" s="29">
        <v>0</v>
      </c>
      <c r="AT666" s="29">
        <v>0</v>
      </c>
      <c r="AU666" s="23"/>
      <c r="AV666" s="29">
        <v>0</v>
      </c>
      <c r="AW666" s="23"/>
      <c r="AX666" s="23"/>
      <c r="AY666" s="23"/>
      <c r="AZ666" s="29">
        <v>0</v>
      </c>
    </row>
    <row r="667" spans="1:52" s="27" customFormat="1" hidden="1" x14ac:dyDescent="0.2">
      <c r="A667" s="23">
        <v>891480000</v>
      </c>
      <c r="B667" s="23" t="s">
        <v>20</v>
      </c>
      <c r="C667" s="23" t="s">
        <v>4481</v>
      </c>
      <c r="D667" s="23" t="str">
        <f t="shared" si="12"/>
        <v>891480000_EI434117</v>
      </c>
      <c r="E667" s="23" t="s">
        <v>1702</v>
      </c>
      <c r="F667" s="23" t="s">
        <v>2978</v>
      </c>
      <c r="G667" s="24">
        <v>45534</v>
      </c>
      <c r="H667" s="23"/>
      <c r="I667" s="26">
        <v>1161101</v>
      </c>
      <c r="J667" s="26">
        <v>1161101</v>
      </c>
      <c r="K667" s="23"/>
      <c r="L667" s="23" t="s">
        <v>26</v>
      </c>
      <c r="M667" s="23"/>
      <c r="N667" s="23" t="e">
        <v>#N/A</v>
      </c>
      <c r="O667" s="23" t="s">
        <v>4889</v>
      </c>
      <c r="P667" s="29">
        <v>0</v>
      </c>
      <c r="Q667" s="23"/>
      <c r="R667" s="23"/>
      <c r="S667" s="23"/>
      <c r="T667" s="29">
        <v>0</v>
      </c>
      <c r="U667" s="29">
        <v>0</v>
      </c>
      <c r="V667" s="23"/>
      <c r="W667" s="25"/>
      <c r="X667" s="23"/>
      <c r="Y667" s="29">
        <v>0</v>
      </c>
      <c r="Z667" s="29">
        <v>0</v>
      </c>
      <c r="AA667" s="29">
        <v>0</v>
      </c>
      <c r="AB667" s="23"/>
      <c r="AC667" s="25"/>
      <c r="AD667" s="23"/>
      <c r="AE667" s="29">
        <v>0</v>
      </c>
      <c r="AF667" s="23" t="s">
        <v>4690</v>
      </c>
      <c r="AG667" s="25">
        <v>45525</v>
      </c>
      <c r="AH667" s="25">
        <v>45537</v>
      </c>
      <c r="AI667" s="25"/>
      <c r="AJ667" s="29">
        <v>1286101</v>
      </c>
      <c r="AK667" s="29">
        <v>0</v>
      </c>
      <c r="AL667" s="29">
        <v>0</v>
      </c>
      <c r="AM667" s="29">
        <v>0</v>
      </c>
      <c r="AN667" s="29">
        <v>0</v>
      </c>
      <c r="AO667" s="29">
        <v>0</v>
      </c>
      <c r="AP667" s="29">
        <v>0</v>
      </c>
      <c r="AQ667" s="29">
        <v>0</v>
      </c>
      <c r="AR667" s="29">
        <v>0</v>
      </c>
      <c r="AS667" s="29">
        <v>0</v>
      </c>
      <c r="AT667" s="29">
        <v>0</v>
      </c>
      <c r="AU667" s="23"/>
      <c r="AV667" s="29">
        <v>0</v>
      </c>
      <c r="AW667" s="23"/>
      <c r="AX667" s="23"/>
      <c r="AY667" s="23"/>
      <c r="AZ667" s="29">
        <v>0</v>
      </c>
    </row>
    <row r="668" spans="1:52" s="27" customFormat="1" hidden="1" x14ac:dyDescent="0.2">
      <c r="A668" s="23">
        <v>891480000</v>
      </c>
      <c r="B668" s="23" t="s">
        <v>20</v>
      </c>
      <c r="C668" s="23" t="s">
        <v>4483</v>
      </c>
      <c r="D668" s="23" t="str">
        <f t="shared" si="12"/>
        <v>891480000_EI4269154</v>
      </c>
      <c r="E668" s="23" t="s">
        <v>1672</v>
      </c>
      <c r="F668" s="23" t="s">
        <v>2980</v>
      </c>
      <c r="G668" s="24">
        <v>45534</v>
      </c>
      <c r="H668" s="23"/>
      <c r="I668" s="26">
        <v>197611</v>
      </c>
      <c r="J668" s="26">
        <v>197611</v>
      </c>
      <c r="K668" s="23"/>
      <c r="L668" s="23" t="s">
        <v>26</v>
      </c>
      <c r="M668" s="23"/>
      <c r="N668" s="23" t="e">
        <v>#N/A</v>
      </c>
      <c r="O668" s="23" t="s">
        <v>4889</v>
      </c>
      <c r="P668" s="29">
        <v>0</v>
      </c>
      <c r="Q668" s="23"/>
      <c r="R668" s="23"/>
      <c r="S668" s="23"/>
      <c r="T668" s="29">
        <v>0</v>
      </c>
      <c r="U668" s="29">
        <v>0</v>
      </c>
      <c r="V668" s="23"/>
      <c r="W668" s="25"/>
      <c r="X668" s="23"/>
      <c r="Y668" s="29">
        <v>0</v>
      </c>
      <c r="Z668" s="29">
        <v>0</v>
      </c>
      <c r="AA668" s="29">
        <v>0</v>
      </c>
      <c r="AB668" s="23"/>
      <c r="AC668" s="25"/>
      <c r="AD668" s="23"/>
      <c r="AE668" s="29">
        <v>0</v>
      </c>
      <c r="AF668" s="23" t="s">
        <v>4690</v>
      </c>
      <c r="AG668" s="25">
        <v>45519</v>
      </c>
      <c r="AH668" s="25">
        <v>45537</v>
      </c>
      <c r="AI668" s="25"/>
      <c r="AJ668" s="29">
        <v>197611</v>
      </c>
      <c r="AK668" s="29">
        <v>0</v>
      </c>
      <c r="AL668" s="29">
        <v>0</v>
      </c>
      <c r="AM668" s="29">
        <v>0</v>
      </c>
      <c r="AN668" s="29">
        <v>0</v>
      </c>
      <c r="AO668" s="29">
        <v>0</v>
      </c>
      <c r="AP668" s="29">
        <v>0</v>
      </c>
      <c r="AQ668" s="29">
        <v>0</v>
      </c>
      <c r="AR668" s="29">
        <v>0</v>
      </c>
      <c r="AS668" s="29">
        <v>0</v>
      </c>
      <c r="AT668" s="29">
        <v>0</v>
      </c>
      <c r="AU668" s="23"/>
      <c r="AV668" s="29">
        <v>0</v>
      </c>
      <c r="AW668" s="23"/>
      <c r="AX668" s="23"/>
      <c r="AY668" s="23"/>
      <c r="AZ668" s="29">
        <v>0</v>
      </c>
    </row>
    <row r="669" spans="1:52" s="27" customFormat="1" hidden="1" x14ac:dyDescent="0.2">
      <c r="A669" s="23">
        <v>891480000</v>
      </c>
      <c r="B669" s="23" t="s">
        <v>20</v>
      </c>
      <c r="C669" s="23" t="s">
        <v>4484</v>
      </c>
      <c r="D669" s="23" t="str">
        <f t="shared" si="12"/>
        <v>891480000_EJ216945</v>
      </c>
      <c r="E669" s="23" t="s">
        <v>1678</v>
      </c>
      <c r="F669" s="23" t="s">
        <v>2981</v>
      </c>
      <c r="G669" s="24">
        <v>45534</v>
      </c>
      <c r="H669" s="23"/>
      <c r="I669" s="26">
        <v>4454119</v>
      </c>
      <c r="J669" s="26">
        <v>4454119</v>
      </c>
      <c r="K669" s="23"/>
      <c r="L669" s="23" t="s">
        <v>26</v>
      </c>
      <c r="M669" s="23"/>
      <c r="N669" s="23" t="e">
        <v>#N/A</v>
      </c>
      <c r="O669" s="23" t="s">
        <v>4889</v>
      </c>
      <c r="P669" s="29">
        <v>0</v>
      </c>
      <c r="Q669" s="23"/>
      <c r="R669" s="23"/>
      <c r="S669" s="23"/>
      <c r="T669" s="29">
        <v>0</v>
      </c>
      <c r="U669" s="29">
        <v>0</v>
      </c>
      <c r="V669" s="23"/>
      <c r="W669" s="25"/>
      <c r="X669" s="23"/>
      <c r="Y669" s="29">
        <v>0</v>
      </c>
      <c r="Z669" s="29">
        <v>0</v>
      </c>
      <c r="AA669" s="29">
        <v>0</v>
      </c>
      <c r="AB669" s="23"/>
      <c r="AC669" s="25"/>
      <c r="AD669" s="23"/>
      <c r="AE669" s="29">
        <v>0</v>
      </c>
      <c r="AF669" s="23" t="s">
        <v>4690</v>
      </c>
      <c r="AG669" s="25">
        <v>45518</v>
      </c>
      <c r="AH669" s="25">
        <v>45537</v>
      </c>
      <c r="AI669" s="25"/>
      <c r="AJ669" s="29">
        <v>4454119</v>
      </c>
      <c r="AK669" s="29">
        <v>0</v>
      </c>
      <c r="AL669" s="29">
        <v>0</v>
      </c>
      <c r="AM669" s="29">
        <v>0</v>
      </c>
      <c r="AN669" s="29">
        <v>0</v>
      </c>
      <c r="AO669" s="29">
        <v>0</v>
      </c>
      <c r="AP669" s="29">
        <v>0</v>
      </c>
      <c r="AQ669" s="29">
        <v>0</v>
      </c>
      <c r="AR669" s="29">
        <v>0</v>
      </c>
      <c r="AS669" s="29">
        <v>0</v>
      </c>
      <c r="AT669" s="29">
        <v>0</v>
      </c>
      <c r="AU669" s="23"/>
      <c r="AV669" s="29">
        <v>0</v>
      </c>
      <c r="AW669" s="23"/>
      <c r="AX669" s="23"/>
      <c r="AY669" s="23"/>
      <c r="AZ669" s="29">
        <v>0</v>
      </c>
    </row>
    <row r="670" spans="1:52" s="27" customFormat="1" hidden="1" x14ac:dyDescent="0.2">
      <c r="A670" s="23">
        <v>891480000</v>
      </c>
      <c r="B670" s="23" t="s">
        <v>20</v>
      </c>
      <c r="C670" s="23" t="s">
        <v>4485</v>
      </c>
      <c r="D670" s="23" t="str">
        <f t="shared" si="12"/>
        <v>891480000_EI609884</v>
      </c>
      <c r="E670" s="23" t="s">
        <v>1677</v>
      </c>
      <c r="F670" s="23" t="s">
        <v>2982</v>
      </c>
      <c r="G670" s="24">
        <v>45534</v>
      </c>
      <c r="H670" s="23"/>
      <c r="I670" s="26">
        <v>2399264</v>
      </c>
      <c r="J670" s="26">
        <v>2399264</v>
      </c>
      <c r="K670" s="23"/>
      <c r="L670" s="23" t="s">
        <v>26</v>
      </c>
      <c r="M670" s="23"/>
      <c r="N670" s="23" t="e">
        <v>#N/A</v>
      </c>
      <c r="O670" s="23" t="s">
        <v>4889</v>
      </c>
      <c r="P670" s="29">
        <v>0</v>
      </c>
      <c r="Q670" s="23"/>
      <c r="R670" s="23"/>
      <c r="S670" s="23"/>
      <c r="T670" s="29">
        <v>0</v>
      </c>
      <c r="U670" s="29">
        <v>0</v>
      </c>
      <c r="V670" s="23"/>
      <c r="W670" s="25"/>
      <c r="X670" s="23"/>
      <c r="Y670" s="29">
        <v>0</v>
      </c>
      <c r="Z670" s="29">
        <v>0</v>
      </c>
      <c r="AA670" s="29">
        <v>0</v>
      </c>
      <c r="AB670" s="23"/>
      <c r="AC670" s="25"/>
      <c r="AD670" s="23"/>
      <c r="AE670" s="29">
        <v>0</v>
      </c>
      <c r="AF670" s="23" t="s">
        <v>4690</v>
      </c>
      <c r="AG670" s="25">
        <v>45518</v>
      </c>
      <c r="AH670" s="25">
        <v>45537</v>
      </c>
      <c r="AI670" s="25"/>
      <c r="AJ670" s="29">
        <v>2399264</v>
      </c>
      <c r="AK670" s="29">
        <v>0</v>
      </c>
      <c r="AL670" s="29">
        <v>0</v>
      </c>
      <c r="AM670" s="29">
        <v>0</v>
      </c>
      <c r="AN670" s="29">
        <v>0</v>
      </c>
      <c r="AO670" s="29">
        <v>0</v>
      </c>
      <c r="AP670" s="29">
        <v>0</v>
      </c>
      <c r="AQ670" s="29">
        <v>0</v>
      </c>
      <c r="AR670" s="29">
        <v>0</v>
      </c>
      <c r="AS670" s="29">
        <v>0</v>
      </c>
      <c r="AT670" s="29">
        <v>0</v>
      </c>
      <c r="AU670" s="23"/>
      <c r="AV670" s="29">
        <v>0</v>
      </c>
      <c r="AW670" s="23"/>
      <c r="AX670" s="23"/>
      <c r="AY670" s="23"/>
      <c r="AZ670" s="29">
        <v>0</v>
      </c>
    </row>
    <row r="671" spans="1:52" s="27" customFormat="1" hidden="1" x14ac:dyDescent="0.2">
      <c r="A671" s="23">
        <v>891480000</v>
      </c>
      <c r="B671" s="23" t="s">
        <v>20</v>
      </c>
      <c r="C671" s="23" t="s">
        <v>4486</v>
      </c>
      <c r="D671" s="23" t="str">
        <f t="shared" si="12"/>
        <v>891480000_EI4859353</v>
      </c>
      <c r="E671" s="23" t="s">
        <v>1673</v>
      </c>
      <c r="F671" s="23" t="s">
        <v>2983</v>
      </c>
      <c r="G671" s="24">
        <v>45534</v>
      </c>
      <c r="H671" s="23"/>
      <c r="I671" s="26">
        <v>2588662</v>
      </c>
      <c r="J671" s="26">
        <v>2588662</v>
      </c>
      <c r="K671" s="23"/>
      <c r="L671" s="23" t="s">
        <v>26</v>
      </c>
      <c r="M671" s="23"/>
      <c r="N671" s="23" t="e">
        <v>#N/A</v>
      </c>
      <c r="O671" s="23" t="s">
        <v>4889</v>
      </c>
      <c r="P671" s="29">
        <v>0</v>
      </c>
      <c r="Q671" s="23"/>
      <c r="R671" s="23"/>
      <c r="S671" s="23"/>
      <c r="T671" s="29">
        <v>0</v>
      </c>
      <c r="U671" s="29">
        <v>0</v>
      </c>
      <c r="V671" s="23"/>
      <c r="W671" s="25"/>
      <c r="X671" s="23"/>
      <c r="Y671" s="29">
        <v>0</v>
      </c>
      <c r="Z671" s="29">
        <v>0</v>
      </c>
      <c r="AA671" s="29">
        <v>0</v>
      </c>
      <c r="AB671" s="23"/>
      <c r="AC671" s="25"/>
      <c r="AD671" s="23"/>
      <c r="AE671" s="29">
        <v>0</v>
      </c>
      <c r="AF671" s="23" t="s">
        <v>4690</v>
      </c>
      <c r="AG671" s="25">
        <v>45512</v>
      </c>
      <c r="AH671" s="25">
        <v>45537</v>
      </c>
      <c r="AI671" s="25"/>
      <c r="AJ671" s="29">
        <v>2588662</v>
      </c>
      <c r="AK671" s="29">
        <v>0</v>
      </c>
      <c r="AL671" s="29">
        <v>0</v>
      </c>
      <c r="AM671" s="29">
        <v>0</v>
      </c>
      <c r="AN671" s="29">
        <v>0</v>
      </c>
      <c r="AO671" s="29">
        <v>0</v>
      </c>
      <c r="AP671" s="29">
        <v>0</v>
      </c>
      <c r="AQ671" s="29">
        <v>0</v>
      </c>
      <c r="AR671" s="29">
        <v>0</v>
      </c>
      <c r="AS671" s="29">
        <v>0</v>
      </c>
      <c r="AT671" s="29">
        <v>0</v>
      </c>
      <c r="AU671" s="23"/>
      <c r="AV671" s="29">
        <v>0</v>
      </c>
      <c r="AW671" s="23"/>
      <c r="AX671" s="23"/>
      <c r="AY671" s="23"/>
      <c r="AZ671" s="29">
        <v>0</v>
      </c>
    </row>
    <row r="672" spans="1:52" s="27" customFormat="1" hidden="1" x14ac:dyDescent="0.2">
      <c r="A672" s="23">
        <v>891480000</v>
      </c>
      <c r="B672" s="23" t="s">
        <v>20</v>
      </c>
      <c r="C672" s="23" t="s">
        <v>3193</v>
      </c>
      <c r="D672" s="23" t="str">
        <f t="shared" si="12"/>
        <v>891480000_EJ0416913</v>
      </c>
      <c r="E672" s="23" t="s">
        <v>1695</v>
      </c>
      <c r="F672" s="23" t="s">
        <v>821</v>
      </c>
      <c r="G672" s="24">
        <v>45106</v>
      </c>
      <c r="H672" s="25"/>
      <c r="I672" s="26">
        <v>165700</v>
      </c>
      <c r="J672" s="26">
        <v>165700</v>
      </c>
      <c r="K672" s="23"/>
      <c r="L672" s="23" t="s">
        <v>26</v>
      </c>
      <c r="M672" s="23"/>
      <c r="N672" s="23" t="s">
        <v>4743</v>
      </c>
      <c r="O672" s="23" t="s">
        <v>4743</v>
      </c>
      <c r="P672" s="29">
        <v>0</v>
      </c>
      <c r="Q672" s="23"/>
      <c r="R672" s="23"/>
      <c r="S672" s="23"/>
      <c r="T672" s="29">
        <v>0</v>
      </c>
      <c r="U672" s="29">
        <v>0</v>
      </c>
      <c r="V672" s="23"/>
      <c r="W672" s="25"/>
      <c r="X672" s="23"/>
      <c r="Y672" s="29">
        <v>0</v>
      </c>
      <c r="Z672" s="29">
        <v>0</v>
      </c>
      <c r="AA672" s="29">
        <v>0</v>
      </c>
      <c r="AB672" s="23"/>
      <c r="AC672" s="25"/>
      <c r="AD672" s="23"/>
      <c r="AE672" s="29">
        <v>0</v>
      </c>
      <c r="AF672" s="23" t="s">
        <v>4681</v>
      </c>
      <c r="AG672" s="25">
        <v>45103</v>
      </c>
      <c r="AH672" s="25"/>
      <c r="AI672" s="25"/>
      <c r="AJ672" s="29">
        <v>165700</v>
      </c>
      <c r="AK672" s="29">
        <v>0</v>
      </c>
      <c r="AL672" s="29">
        <v>0</v>
      </c>
      <c r="AM672" s="29">
        <v>0</v>
      </c>
      <c r="AN672" s="29">
        <v>0</v>
      </c>
      <c r="AO672" s="29">
        <v>0</v>
      </c>
      <c r="AP672" s="29">
        <v>0</v>
      </c>
      <c r="AQ672" s="29">
        <v>0</v>
      </c>
      <c r="AR672" s="29">
        <v>0</v>
      </c>
      <c r="AS672" s="29">
        <v>0</v>
      </c>
      <c r="AT672" s="29">
        <v>0</v>
      </c>
      <c r="AU672" s="23"/>
      <c r="AV672" s="29">
        <v>0</v>
      </c>
      <c r="AW672" s="23"/>
      <c r="AX672" s="23"/>
      <c r="AY672" s="23"/>
      <c r="AZ672" s="29">
        <v>0</v>
      </c>
    </row>
    <row r="673" spans="1:52" s="27" customFormat="1" hidden="1" x14ac:dyDescent="0.2">
      <c r="A673" s="23">
        <v>891480000</v>
      </c>
      <c r="B673" s="23" t="s">
        <v>20</v>
      </c>
      <c r="C673" s="23" t="s">
        <v>3322</v>
      </c>
      <c r="D673" s="23" t="str">
        <f t="shared" si="12"/>
        <v>891480000_EI3527151</v>
      </c>
      <c r="E673" s="23" t="s">
        <v>1711</v>
      </c>
      <c r="F673" s="23" t="s">
        <v>950</v>
      </c>
      <c r="G673" s="24">
        <v>45169</v>
      </c>
      <c r="H673" s="23"/>
      <c r="I673" s="26">
        <v>17884</v>
      </c>
      <c r="J673" s="26">
        <v>17884</v>
      </c>
      <c r="K673" s="23"/>
      <c r="L673" s="23" t="s">
        <v>26</v>
      </c>
      <c r="M673" s="23"/>
      <c r="N673" s="23" t="s">
        <v>4743</v>
      </c>
      <c r="O673" s="23" t="s">
        <v>4743</v>
      </c>
      <c r="P673" s="29">
        <v>0</v>
      </c>
      <c r="Q673" s="23"/>
      <c r="R673" s="23"/>
      <c r="S673" s="23"/>
      <c r="T673" s="29">
        <v>0</v>
      </c>
      <c r="U673" s="29">
        <v>0</v>
      </c>
      <c r="V673" s="23"/>
      <c r="W673" s="25"/>
      <c r="X673" s="23"/>
      <c r="Y673" s="29">
        <v>0</v>
      </c>
      <c r="Z673" s="29">
        <v>0</v>
      </c>
      <c r="AA673" s="29">
        <v>0</v>
      </c>
      <c r="AB673" s="23"/>
      <c r="AC673" s="25"/>
      <c r="AD673" s="23"/>
      <c r="AE673" s="29">
        <v>0</v>
      </c>
      <c r="AF673" s="23" t="s">
        <v>4681</v>
      </c>
      <c r="AG673" s="25">
        <v>45167</v>
      </c>
      <c r="AH673" s="25"/>
      <c r="AI673" s="25"/>
      <c r="AJ673" s="29">
        <v>21984</v>
      </c>
      <c r="AK673" s="29">
        <v>0</v>
      </c>
      <c r="AL673" s="29">
        <v>0</v>
      </c>
      <c r="AM673" s="29">
        <v>0</v>
      </c>
      <c r="AN673" s="29">
        <v>0</v>
      </c>
      <c r="AO673" s="29">
        <v>0</v>
      </c>
      <c r="AP673" s="29">
        <v>0</v>
      </c>
      <c r="AQ673" s="29">
        <v>0</v>
      </c>
      <c r="AR673" s="29">
        <v>0</v>
      </c>
      <c r="AS673" s="29">
        <v>0</v>
      </c>
      <c r="AT673" s="29">
        <v>0</v>
      </c>
      <c r="AU673" s="23"/>
      <c r="AV673" s="29">
        <v>0</v>
      </c>
      <c r="AW673" s="23"/>
      <c r="AX673" s="23"/>
      <c r="AY673" s="23"/>
      <c r="AZ673" s="29">
        <v>0</v>
      </c>
    </row>
    <row r="674" spans="1:52" s="27" customFormat="1" hidden="1" x14ac:dyDescent="0.2">
      <c r="A674" s="23">
        <v>891480000</v>
      </c>
      <c r="B674" s="23" t="s">
        <v>20</v>
      </c>
      <c r="C674" s="23" t="s">
        <v>3323</v>
      </c>
      <c r="D674" s="23" t="str">
        <f t="shared" si="12"/>
        <v>891480000_EI8619230</v>
      </c>
      <c r="E674" s="23" t="s">
        <v>1709</v>
      </c>
      <c r="F674" s="23" t="s">
        <v>951</v>
      </c>
      <c r="G674" s="24">
        <v>45169</v>
      </c>
      <c r="H674" s="25"/>
      <c r="I674" s="26">
        <v>17884</v>
      </c>
      <c r="J674" s="26">
        <v>17884</v>
      </c>
      <c r="K674" s="23"/>
      <c r="L674" s="23" t="s">
        <v>26</v>
      </c>
      <c r="M674" s="23"/>
      <c r="N674" s="23" t="s">
        <v>4743</v>
      </c>
      <c r="O674" s="23" t="s">
        <v>4743</v>
      </c>
      <c r="P674" s="29">
        <v>0</v>
      </c>
      <c r="Q674" s="23"/>
      <c r="R674" s="23"/>
      <c r="S674" s="23"/>
      <c r="T674" s="29">
        <v>0</v>
      </c>
      <c r="U674" s="29">
        <v>0</v>
      </c>
      <c r="V674" s="23"/>
      <c r="W674" s="25"/>
      <c r="X674" s="23"/>
      <c r="Y674" s="29">
        <v>0</v>
      </c>
      <c r="Z674" s="29">
        <v>0</v>
      </c>
      <c r="AA674" s="29">
        <v>0</v>
      </c>
      <c r="AB674" s="23"/>
      <c r="AC674" s="25"/>
      <c r="AD674" s="23"/>
      <c r="AE674" s="29">
        <v>0</v>
      </c>
      <c r="AF674" s="23" t="s">
        <v>4681</v>
      </c>
      <c r="AG674" s="25">
        <v>45167</v>
      </c>
      <c r="AH674" s="25"/>
      <c r="AI674" s="25"/>
      <c r="AJ674" s="29">
        <v>21984</v>
      </c>
      <c r="AK674" s="29">
        <v>0</v>
      </c>
      <c r="AL674" s="29">
        <v>0</v>
      </c>
      <c r="AM674" s="29">
        <v>0</v>
      </c>
      <c r="AN674" s="29">
        <v>0</v>
      </c>
      <c r="AO674" s="29">
        <v>0</v>
      </c>
      <c r="AP674" s="29">
        <v>0</v>
      </c>
      <c r="AQ674" s="29">
        <v>0</v>
      </c>
      <c r="AR674" s="29">
        <v>0</v>
      </c>
      <c r="AS674" s="29">
        <v>0</v>
      </c>
      <c r="AT674" s="29">
        <v>0</v>
      </c>
      <c r="AU674" s="23"/>
      <c r="AV674" s="29">
        <v>0</v>
      </c>
      <c r="AW674" s="23"/>
      <c r="AX674" s="23"/>
      <c r="AY674" s="23"/>
      <c r="AZ674" s="29">
        <v>0</v>
      </c>
    </row>
    <row r="675" spans="1:52" s="27" customFormat="1" hidden="1" x14ac:dyDescent="0.2">
      <c r="A675" s="23">
        <v>891480000</v>
      </c>
      <c r="B675" s="23" t="s">
        <v>20</v>
      </c>
      <c r="C675" s="23" t="s">
        <v>3393</v>
      </c>
      <c r="D675" s="23" t="str">
        <f t="shared" si="12"/>
        <v>891480000_EJ215914</v>
      </c>
      <c r="E675" s="23" t="s">
        <v>1678</v>
      </c>
      <c r="F675" s="23" t="s">
        <v>1020</v>
      </c>
      <c r="G675" s="24">
        <v>45231</v>
      </c>
      <c r="H675" s="23"/>
      <c r="I675" s="26">
        <v>296462</v>
      </c>
      <c r="J675" s="26">
        <v>296462</v>
      </c>
      <c r="K675" s="23"/>
      <c r="L675" s="23" t="s">
        <v>26</v>
      </c>
      <c r="M675" s="23"/>
      <c r="N675" s="23" t="s">
        <v>4743</v>
      </c>
      <c r="O675" s="23" t="s">
        <v>4743</v>
      </c>
      <c r="P675" s="29">
        <v>0</v>
      </c>
      <c r="Q675" s="23"/>
      <c r="R675" s="23"/>
      <c r="S675" s="23"/>
      <c r="T675" s="29">
        <v>0</v>
      </c>
      <c r="U675" s="29">
        <v>0</v>
      </c>
      <c r="V675" s="23"/>
      <c r="W675" s="25"/>
      <c r="X675" s="23"/>
      <c r="Y675" s="29">
        <v>0</v>
      </c>
      <c r="Z675" s="29">
        <v>0</v>
      </c>
      <c r="AA675" s="29">
        <v>0</v>
      </c>
      <c r="AB675" s="23"/>
      <c r="AC675" s="25"/>
      <c r="AD675" s="23"/>
      <c r="AE675" s="29">
        <v>0</v>
      </c>
      <c r="AF675" s="23" t="s">
        <v>4681</v>
      </c>
      <c r="AG675" s="25">
        <v>45215</v>
      </c>
      <c r="AH675" s="25"/>
      <c r="AI675" s="25"/>
      <c r="AJ675" s="29">
        <v>296462</v>
      </c>
      <c r="AK675" s="29">
        <v>0</v>
      </c>
      <c r="AL675" s="29">
        <v>0</v>
      </c>
      <c r="AM675" s="29">
        <v>0</v>
      </c>
      <c r="AN675" s="29">
        <v>0</v>
      </c>
      <c r="AO675" s="29">
        <v>0</v>
      </c>
      <c r="AP675" s="29">
        <v>0</v>
      </c>
      <c r="AQ675" s="29">
        <v>0</v>
      </c>
      <c r="AR675" s="29">
        <v>0</v>
      </c>
      <c r="AS675" s="29">
        <v>0</v>
      </c>
      <c r="AT675" s="29">
        <v>0</v>
      </c>
      <c r="AU675" s="23"/>
      <c r="AV675" s="29">
        <v>0</v>
      </c>
      <c r="AW675" s="23"/>
      <c r="AX675" s="23"/>
      <c r="AY675" s="23"/>
      <c r="AZ675" s="29">
        <v>0</v>
      </c>
    </row>
    <row r="676" spans="1:52" s="27" customFormat="1" hidden="1" x14ac:dyDescent="0.2">
      <c r="A676" s="23">
        <v>891480000</v>
      </c>
      <c r="B676" s="23" t="s">
        <v>20</v>
      </c>
      <c r="C676" s="23" t="s">
        <v>3681</v>
      </c>
      <c r="D676" s="23" t="str">
        <f t="shared" si="12"/>
        <v>891480000_EI4853612</v>
      </c>
      <c r="E676" s="23" t="s">
        <v>1673</v>
      </c>
      <c r="F676" s="23" t="s">
        <v>1306</v>
      </c>
      <c r="G676" s="24">
        <v>45352</v>
      </c>
      <c r="H676" s="23"/>
      <c r="I676" s="26">
        <v>279224</v>
      </c>
      <c r="J676" s="26">
        <v>279224</v>
      </c>
      <c r="K676" s="23"/>
      <c r="L676" s="23" t="s">
        <v>26</v>
      </c>
      <c r="M676" s="23"/>
      <c r="N676" s="23" t="s">
        <v>4743</v>
      </c>
      <c r="O676" s="23" t="s">
        <v>4743</v>
      </c>
      <c r="P676" s="29">
        <v>0</v>
      </c>
      <c r="Q676" s="23"/>
      <c r="R676" s="23"/>
      <c r="S676" s="23"/>
      <c r="T676" s="29">
        <v>0</v>
      </c>
      <c r="U676" s="29">
        <v>0</v>
      </c>
      <c r="V676" s="23"/>
      <c r="W676" s="25"/>
      <c r="X676" s="23"/>
      <c r="Y676" s="29">
        <v>0</v>
      </c>
      <c r="Z676" s="29">
        <v>0</v>
      </c>
      <c r="AA676" s="29">
        <v>0</v>
      </c>
      <c r="AB676" s="23"/>
      <c r="AC676" s="25"/>
      <c r="AD676" s="23"/>
      <c r="AE676" s="29">
        <v>0</v>
      </c>
      <c r="AF676" s="23" t="s">
        <v>4681</v>
      </c>
      <c r="AG676" s="25">
        <v>45350</v>
      </c>
      <c r="AH676" s="25"/>
      <c r="AI676" s="25"/>
      <c r="AJ676" s="29">
        <v>279224</v>
      </c>
      <c r="AK676" s="29">
        <v>0</v>
      </c>
      <c r="AL676" s="29">
        <v>0</v>
      </c>
      <c r="AM676" s="29">
        <v>0</v>
      </c>
      <c r="AN676" s="29">
        <v>0</v>
      </c>
      <c r="AO676" s="29">
        <v>0</v>
      </c>
      <c r="AP676" s="29">
        <v>0</v>
      </c>
      <c r="AQ676" s="29">
        <v>0</v>
      </c>
      <c r="AR676" s="29">
        <v>0</v>
      </c>
      <c r="AS676" s="29">
        <v>0</v>
      </c>
      <c r="AT676" s="29">
        <v>0</v>
      </c>
      <c r="AU676" s="23"/>
      <c r="AV676" s="29">
        <v>0</v>
      </c>
      <c r="AW676" s="23"/>
      <c r="AX676" s="23"/>
      <c r="AY676" s="23"/>
      <c r="AZ676" s="29">
        <v>0</v>
      </c>
    </row>
    <row r="677" spans="1:52" s="27" customFormat="1" hidden="1" x14ac:dyDescent="0.2">
      <c r="A677" s="23">
        <v>891480000</v>
      </c>
      <c r="B677" s="23" t="s">
        <v>20</v>
      </c>
      <c r="C677" s="23" t="s">
        <v>3871</v>
      </c>
      <c r="D677" s="23" t="str">
        <f t="shared" si="12"/>
        <v>891480000_EI4529206</v>
      </c>
      <c r="E677" s="23" t="s">
        <v>1698</v>
      </c>
      <c r="F677" s="23" t="s">
        <v>1476</v>
      </c>
      <c r="G677" s="28">
        <v>45373</v>
      </c>
      <c r="H677" s="23"/>
      <c r="I677" s="26">
        <v>2779191</v>
      </c>
      <c r="J677" s="26">
        <v>2779191</v>
      </c>
      <c r="K677" s="23"/>
      <c r="L677" s="23" t="s">
        <v>26</v>
      </c>
      <c r="M677" s="23"/>
      <c r="N677" s="23" t="s">
        <v>4743</v>
      </c>
      <c r="O677" s="23" t="s">
        <v>4743</v>
      </c>
      <c r="P677" s="29">
        <v>0</v>
      </c>
      <c r="Q677" s="23"/>
      <c r="R677" s="23"/>
      <c r="S677" s="23"/>
      <c r="T677" s="29">
        <v>0</v>
      </c>
      <c r="U677" s="29">
        <v>0</v>
      </c>
      <c r="V677" s="23"/>
      <c r="W677" s="25"/>
      <c r="X677" s="23"/>
      <c r="Y677" s="29">
        <v>0</v>
      </c>
      <c r="Z677" s="29">
        <v>0</v>
      </c>
      <c r="AA677" s="29">
        <v>0</v>
      </c>
      <c r="AB677" s="23"/>
      <c r="AC677" s="25"/>
      <c r="AD677" s="23"/>
      <c r="AE677" s="29">
        <v>0</v>
      </c>
      <c r="AF677" s="23" t="s">
        <v>4681</v>
      </c>
      <c r="AG677" s="25">
        <v>45366</v>
      </c>
      <c r="AH677" s="25"/>
      <c r="AI677" s="25"/>
      <c r="AJ677" s="29">
        <v>2779191</v>
      </c>
      <c r="AK677" s="29">
        <v>0</v>
      </c>
      <c r="AL677" s="29">
        <v>0</v>
      </c>
      <c r="AM677" s="29">
        <v>0</v>
      </c>
      <c r="AN677" s="29">
        <v>0</v>
      </c>
      <c r="AO677" s="29">
        <v>0</v>
      </c>
      <c r="AP677" s="29">
        <v>0</v>
      </c>
      <c r="AQ677" s="29">
        <v>0</v>
      </c>
      <c r="AR677" s="29">
        <v>0</v>
      </c>
      <c r="AS677" s="29">
        <v>0</v>
      </c>
      <c r="AT677" s="29">
        <v>0</v>
      </c>
      <c r="AU677" s="23"/>
      <c r="AV677" s="29">
        <v>0</v>
      </c>
      <c r="AW677" s="23"/>
      <c r="AX677" s="23"/>
      <c r="AY677" s="23"/>
      <c r="AZ677" s="29">
        <v>0</v>
      </c>
    </row>
    <row r="678" spans="1:52" s="27" customFormat="1" hidden="1" x14ac:dyDescent="0.2">
      <c r="A678" s="23">
        <v>891480000</v>
      </c>
      <c r="B678" s="23" t="s">
        <v>20</v>
      </c>
      <c r="C678" s="23" t="s">
        <v>3751</v>
      </c>
      <c r="D678" s="23" t="str">
        <f t="shared" si="12"/>
        <v>891480000_EJ0419646</v>
      </c>
      <c r="E678" s="23" t="s">
        <v>1695</v>
      </c>
      <c r="F678" s="23" t="s">
        <v>1375</v>
      </c>
      <c r="G678" s="28">
        <v>45392</v>
      </c>
      <c r="H678" s="23"/>
      <c r="I678" s="26">
        <v>60893</v>
      </c>
      <c r="J678" s="26">
        <v>60893</v>
      </c>
      <c r="K678" s="23"/>
      <c r="L678" s="23" t="s">
        <v>26</v>
      </c>
      <c r="M678" s="23"/>
      <c r="N678" s="23" t="s">
        <v>4743</v>
      </c>
      <c r="O678" s="23" t="s">
        <v>4743</v>
      </c>
      <c r="P678" s="29">
        <v>0</v>
      </c>
      <c r="Q678" s="23"/>
      <c r="R678" s="23"/>
      <c r="S678" s="23"/>
      <c r="T678" s="29">
        <v>0</v>
      </c>
      <c r="U678" s="29">
        <v>0</v>
      </c>
      <c r="V678" s="23"/>
      <c r="W678" s="25"/>
      <c r="X678" s="23"/>
      <c r="Y678" s="29">
        <v>0</v>
      </c>
      <c r="Z678" s="29">
        <v>0</v>
      </c>
      <c r="AA678" s="29">
        <v>0</v>
      </c>
      <c r="AB678" s="23"/>
      <c r="AC678" s="25"/>
      <c r="AD678" s="23"/>
      <c r="AE678" s="29">
        <v>0</v>
      </c>
      <c r="AF678" s="23" t="s">
        <v>4681</v>
      </c>
      <c r="AG678" s="25">
        <v>45390</v>
      </c>
      <c r="AH678" s="25"/>
      <c r="AI678" s="25"/>
      <c r="AJ678" s="29">
        <v>65393</v>
      </c>
      <c r="AK678" s="29">
        <v>0</v>
      </c>
      <c r="AL678" s="29">
        <v>0</v>
      </c>
      <c r="AM678" s="29">
        <v>0</v>
      </c>
      <c r="AN678" s="29">
        <v>0</v>
      </c>
      <c r="AO678" s="29">
        <v>0</v>
      </c>
      <c r="AP678" s="29">
        <v>0</v>
      </c>
      <c r="AQ678" s="29">
        <v>0</v>
      </c>
      <c r="AR678" s="29">
        <v>0</v>
      </c>
      <c r="AS678" s="29">
        <v>0</v>
      </c>
      <c r="AT678" s="29">
        <v>0</v>
      </c>
      <c r="AU678" s="23"/>
      <c r="AV678" s="29">
        <v>0</v>
      </c>
      <c r="AW678" s="23"/>
      <c r="AX678" s="23"/>
      <c r="AY678" s="23"/>
      <c r="AZ678" s="29">
        <v>0</v>
      </c>
    </row>
    <row r="679" spans="1:52" s="27" customFormat="1" hidden="1" x14ac:dyDescent="0.2">
      <c r="A679" s="23">
        <v>891480000</v>
      </c>
      <c r="B679" s="23" t="s">
        <v>20</v>
      </c>
      <c r="C679" s="23" t="s">
        <v>3793</v>
      </c>
      <c r="D679" s="23" t="str">
        <f t="shared" si="12"/>
        <v>891480000_EI4265046</v>
      </c>
      <c r="E679" s="23" t="s">
        <v>1672</v>
      </c>
      <c r="F679" s="23" t="s">
        <v>1398</v>
      </c>
      <c r="G679" s="28">
        <v>45394</v>
      </c>
      <c r="H679" s="23"/>
      <c r="I679" s="26">
        <v>159450</v>
      </c>
      <c r="J679" s="26">
        <v>159450</v>
      </c>
      <c r="K679" s="23"/>
      <c r="L679" s="23" t="s">
        <v>26</v>
      </c>
      <c r="M679" s="23"/>
      <c r="N679" s="23" t="s">
        <v>4743</v>
      </c>
      <c r="O679" s="23" t="s">
        <v>4743</v>
      </c>
      <c r="P679" s="29">
        <v>0</v>
      </c>
      <c r="Q679" s="23"/>
      <c r="R679" s="23"/>
      <c r="S679" s="23"/>
      <c r="T679" s="29">
        <v>0</v>
      </c>
      <c r="U679" s="29">
        <v>0</v>
      </c>
      <c r="V679" s="23"/>
      <c r="W679" s="25"/>
      <c r="X679" s="23"/>
      <c r="Y679" s="29">
        <v>0</v>
      </c>
      <c r="Z679" s="29">
        <v>0</v>
      </c>
      <c r="AA679" s="29">
        <v>0</v>
      </c>
      <c r="AB679" s="23"/>
      <c r="AC679" s="25"/>
      <c r="AD679" s="23"/>
      <c r="AE679" s="29">
        <v>0</v>
      </c>
      <c r="AF679" s="23" t="s">
        <v>4681</v>
      </c>
      <c r="AG679" s="25">
        <v>45392</v>
      </c>
      <c r="AH679" s="25"/>
      <c r="AI679" s="25"/>
      <c r="AJ679" s="29">
        <v>159450</v>
      </c>
      <c r="AK679" s="29">
        <v>0</v>
      </c>
      <c r="AL679" s="29">
        <v>0</v>
      </c>
      <c r="AM679" s="29">
        <v>0</v>
      </c>
      <c r="AN679" s="29">
        <v>0</v>
      </c>
      <c r="AO679" s="29">
        <v>0</v>
      </c>
      <c r="AP679" s="29">
        <v>0</v>
      </c>
      <c r="AQ679" s="29">
        <v>0</v>
      </c>
      <c r="AR679" s="29">
        <v>0</v>
      </c>
      <c r="AS679" s="29">
        <v>0</v>
      </c>
      <c r="AT679" s="29">
        <v>0</v>
      </c>
      <c r="AU679" s="23"/>
      <c r="AV679" s="29">
        <v>0</v>
      </c>
      <c r="AW679" s="23"/>
      <c r="AX679" s="23"/>
      <c r="AY679" s="23"/>
      <c r="AZ679" s="29">
        <v>0</v>
      </c>
    </row>
    <row r="680" spans="1:52" s="27" customFormat="1" hidden="1" x14ac:dyDescent="0.2">
      <c r="A680" s="23">
        <v>891480000</v>
      </c>
      <c r="B680" s="23" t="s">
        <v>20</v>
      </c>
      <c r="C680" s="23" t="s">
        <v>3884</v>
      </c>
      <c r="D680" s="23" t="str">
        <f t="shared" si="12"/>
        <v>891480000_EI0143754</v>
      </c>
      <c r="E680" s="23" t="s">
        <v>1680</v>
      </c>
      <c r="F680" s="23" t="s">
        <v>1566</v>
      </c>
      <c r="G680" s="24">
        <v>45414</v>
      </c>
      <c r="H680" s="23"/>
      <c r="I680" s="26">
        <v>66900</v>
      </c>
      <c r="J680" s="26">
        <v>66900</v>
      </c>
      <c r="K680" s="23"/>
      <c r="L680" s="23" t="s">
        <v>26</v>
      </c>
      <c r="M680" s="23"/>
      <c r="N680" s="23" t="s">
        <v>4743</v>
      </c>
      <c r="O680" s="23" t="s">
        <v>4743</v>
      </c>
      <c r="P680" s="29">
        <v>0</v>
      </c>
      <c r="Q680" s="23"/>
      <c r="R680" s="23"/>
      <c r="S680" s="23"/>
      <c r="T680" s="29">
        <v>0</v>
      </c>
      <c r="U680" s="29">
        <v>0</v>
      </c>
      <c r="V680" s="23"/>
      <c r="W680" s="25"/>
      <c r="X680" s="23"/>
      <c r="Y680" s="29">
        <v>0</v>
      </c>
      <c r="Z680" s="29">
        <v>0</v>
      </c>
      <c r="AA680" s="29">
        <v>0</v>
      </c>
      <c r="AB680" s="23"/>
      <c r="AC680" s="25"/>
      <c r="AD680" s="23"/>
      <c r="AE680" s="29">
        <v>0</v>
      </c>
      <c r="AF680" s="23" t="s">
        <v>4681</v>
      </c>
      <c r="AG680" s="25">
        <v>45404</v>
      </c>
      <c r="AH680" s="25"/>
      <c r="AI680" s="25"/>
      <c r="AJ680" s="29">
        <v>66900</v>
      </c>
      <c r="AK680" s="29">
        <v>0</v>
      </c>
      <c r="AL680" s="29">
        <v>0</v>
      </c>
      <c r="AM680" s="29">
        <v>0</v>
      </c>
      <c r="AN680" s="29">
        <v>0</v>
      </c>
      <c r="AO680" s="29">
        <v>0</v>
      </c>
      <c r="AP680" s="29">
        <v>0</v>
      </c>
      <c r="AQ680" s="29">
        <v>0</v>
      </c>
      <c r="AR680" s="29">
        <v>0</v>
      </c>
      <c r="AS680" s="29">
        <v>0</v>
      </c>
      <c r="AT680" s="29">
        <v>0</v>
      </c>
      <c r="AU680" s="23"/>
      <c r="AV680" s="29">
        <v>0</v>
      </c>
      <c r="AW680" s="23"/>
      <c r="AX680" s="23"/>
      <c r="AY680" s="23"/>
      <c r="AZ680" s="29">
        <v>0</v>
      </c>
    </row>
    <row r="681" spans="1:52" s="27" customFormat="1" hidden="1" x14ac:dyDescent="0.2">
      <c r="A681" s="23">
        <v>891480000</v>
      </c>
      <c r="B681" s="23" t="s">
        <v>20</v>
      </c>
      <c r="C681" s="23" t="s">
        <v>4024</v>
      </c>
      <c r="D681" s="23" t="str">
        <f t="shared" si="12"/>
        <v>891480000_EJ2319970</v>
      </c>
      <c r="E681" s="23" t="s">
        <v>1724</v>
      </c>
      <c r="F681" s="23" t="s">
        <v>2532</v>
      </c>
      <c r="G681" s="24">
        <v>45475</v>
      </c>
      <c r="H681" s="23"/>
      <c r="I681" s="26">
        <v>127600</v>
      </c>
      <c r="J681" s="26">
        <v>127600</v>
      </c>
      <c r="K681" s="23"/>
      <c r="L681" s="23" t="s">
        <v>26</v>
      </c>
      <c r="M681" s="23"/>
      <c r="N681" s="23" t="e">
        <v>#N/A</v>
      </c>
      <c r="O681" s="23" t="s">
        <v>4743</v>
      </c>
      <c r="P681" s="29">
        <v>0</v>
      </c>
      <c r="Q681" s="23"/>
      <c r="R681" s="23"/>
      <c r="S681" s="23"/>
      <c r="T681" s="29">
        <v>0</v>
      </c>
      <c r="U681" s="29">
        <v>0</v>
      </c>
      <c r="V681" s="23"/>
      <c r="W681" s="25"/>
      <c r="X681" s="23"/>
      <c r="Y681" s="29">
        <v>0</v>
      </c>
      <c r="Z681" s="29">
        <v>0</v>
      </c>
      <c r="AA681" s="29">
        <v>0</v>
      </c>
      <c r="AB681" s="23"/>
      <c r="AC681" s="25"/>
      <c r="AD681" s="23"/>
      <c r="AE681" s="29">
        <v>0</v>
      </c>
      <c r="AF681" s="23" t="s">
        <v>4681</v>
      </c>
      <c r="AG681" s="25">
        <v>45461</v>
      </c>
      <c r="AH681" s="25"/>
      <c r="AI681" s="25"/>
      <c r="AJ681" s="29">
        <v>127600</v>
      </c>
      <c r="AK681" s="29">
        <v>0</v>
      </c>
      <c r="AL681" s="29">
        <v>0</v>
      </c>
      <c r="AM681" s="29">
        <v>0</v>
      </c>
      <c r="AN681" s="29">
        <v>0</v>
      </c>
      <c r="AO681" s="29">
        <v>0</v>
      </c>
      <c r="AP681" s="29">
        <v>0</v>
      </c>
      <c r="AQ681" s="29">
        <v>0</v>
      </c>
      <c r="AR681" s="29">
        <v>0</v>
      </c>
      <c r="AS681" s="29">
        <v>0</v>
      </c>
      <c r="AT681" s="29">
        <v>0</v>
      </c>
      <c r="AU681" s="23"/>
      <c r="AV681" s="29">
        <v>0</v>
      </c>
      <c r="AW681" s="23"/>
      <c r="AX681" s="23"/>
      <c r="AY681" s="23"/>
      <c r="AZ681" s="29">
        <v>0</v>
      </c>
    </row>
    <row r="682" spans="1:52" s="27" customFormat="1" hidden="1" x14ac:dyDescent="0.2">
      <c r="A682" s="23">
        <v>891480000</v>
      </c>
      <c r="B682" s="23" t="s">
        <v>20</v>
      </c>
      <c r="C682" s="23" t="s">
        <v>4199</v>
      </c>
      <c r="D682" s="23" t="str">
        <f t="shared" si="12"/>
        <v>891480000_EJ2320154</v>
      </c>
      <c r="E682" s="23" t="s">
        <v>1724</v>
      </c>
      <c r="F682" s="23" t="s">
        <v>1367</v>
      </c>
      <c r="G682" s="24">
        <v>45485</v>
      </c>
      <c r="H682" s="23"/>
      <c r="I682" s="26">
        <v>66900</v>
      </c>
      <c r="J682" s="26">
        <v>66900</v>
      </c>
      <c r="K682" s="23"/>
      <c r="L682" s="23" t="s">
        <v>26</v>
      </c>
      <c r="M682" s="23"/>
      <c r="N682" s="23" t="e">
        <v>#N/A</v>
      </c>
      <c r="O682" s="23" t="s">
        <v>4743</v>
      </c>
      <c r="P682" s="29">
        <v>0</v>
      </c>
      <c r="Q682" s="23"/>
      <c r="R682" s="23"/>
      <c r="S682" s="23"/>
      <c r="T682" s="29">
        <v>0</v>
      </c>
      <c r="U682" s="29">
        <v>0</v>
      </c>
      <c r="V682" s="23"/>
      <c r="W682" s="25"/>
      <c r="X682" s="23"/>
      <c r="Y682" s="29">
        <v>0</v>
      </c>
      <c r="Z682" s="29">
        <v>0</v>
      </c>
      <c r="AA682" s="29">
        <v>0</v>
      </c>
      <c r="AB682" s="23"/>
      <c r="AC682" s="25"/>
      <c r="AD682" s="23"/>
      <c r="AE682" s="29">
        <v>0</v>
      </c>
      <c r="AF682" s="23" t="s">
        <v>4681</v>
      </c>
      <c r="AG682" s="25">
        <v>45481</v>
      </c>
      <c r="AH682" s="25"/>
      <c r="AI682" s="25"/>
      <c r="AJ682" s="29">
        <v>66900</v>
      </c>
      <c r="AK682" s="29">
        <v>0</v>
      </c>
      <c r="AL682" s="29">
        <v>0</v>
      </c>
      <c r="AM682" s="29">
        <v>0</v>
      </c>
      <c r="AN682" s="29">
        <v>0</v>
      </c>
      <c r="AO682" s="29">
        <v>0</v>
      </c>
      <c r="AP682" s="29">
        <v>0</v>
      </c>
      <c r="AQ682" s="29">
        <v>0</v>
      </c>
      <c r="AR682" s="29">
        <v>0</v>
      </c>
      <c r="AS682" s="29">
        <v>0</v>
      </c>
      <c r="AT682" s="29">
        <v>0</v>
      </c>
      <c r="AU682" s="23"/>
      <c r="AV682" s="29">
        <v>0</v>
      </c>
      <c r="AW682" s="23"/>
      <c r="AX682" s="23"/>
      <c r="AY682" s="23"/>
      <c r="AZ682" s="29">
        <v>0</v>
      </c>
    </row>
    <row r="683" spans="1:52" s="27" customFormat="1" hidden="1" x14ac:dyDescent="0.2">
      <c r="A683" s="23">
        <v>891480000</v>
      </c>
      <c r="B683" s="23" t="s">
        <v>20</v>
      </c>
      <c r="C683" s="23" t="s">
        <v>4067</v>
      </c>
      <c r="D683" s="23" t="str">
        <f t="shared" si="12"/>
        <v>891480000_EI2317561</v>
      </c>
      <c r="E683" s="23" t="s">
        <v>1701</v>
      </c>
      <c r="F683" s="23" t="s">
        <v>2574</v>
      </c>
      <c r="G683" s="24">
        <v>45489</v>
      </c>
      <c r="H683" s="23"/>
      <c r="I683" s="26">
        <v>516339</v>
      </c>
      <c r="J683" s="26">
        <v>516339</v>
      </c>
      <c r="K683" s="23"/>
      <c r="L683" s="23" t="s">
        <v>26</v>
      </c>
      <c r="M683" s="23"/>
      <c r="N683" s="23" t="e">
        <v>#N/A</v>
      </c>
      <c r="O683" s="23" t="s">
        <v>4743</v>
      </c>
      <c r="P683" s="29">
        <v>0</v>
      </c>
      <c r="Q683" s="23"/>
      <c r="R683" s="23"/>
      <c r="S683" s="23"/>
      <c r="T683" s="29">
        <v>0</v>
      </c>
      <c r="U683" s="29">
        <v>0</v>
      </c>
      <c r="V683" s="23"/>
      <c r="W683" s="25"/>
      <c r="X683" s="23"/>
      <c r="Y683" s="29">
        <v>0</v>
      </c>
      <c r="Z683" s="29">
        <v>0</v>
      </c>
      <c r="AA683" s="29">
        <v>0</v>
      </c>
      <c r="AB683" s="23"/>
      <c r="AC683" s="25"/>
      <c r="AD683" s="23"/>
      <c r="AE683" s="29">
        <v>0</v>
      </c>
      <c r="AF683" s="23" t="s">
        <v>4681</v>
      </c>
      <c r="AG683" s="25">
        <v>45486</v>
      </c>
      <c r="AH683" s="25"/>
      <c r="AI683" s="25"/>
      <c r="AJ683" s="29">
        <v>516339</v>
      </c>
      <c r="AK683" s="29">
        <v>0</v>
      </c>
      <c r="AL683" s="29">
        <v>0</v>
      </c>
      <c r="AM683" s="29">
        <v>0</v>
      </c>
      <c r="AN683" s="29">
        <v>0</v>
      </c>
      <c r="AO683" s="29">
        <v>0</v>
      </c>
      <c r="AP683" s="29">
        <v>0</v>
      </c>
      <c r="AQ683" s="29">
        <v>0</v>
      </c>
      <c r="AR683" s="29">
        <v>0</v>
      </c>
      <c r="AS683" s="29">
        <v>0</v>
      </c>
      <c r="AT683" s="29">
        <v>0</v>
      </c>
      <c r="AU683" s="23"/>
      <c r="AV683" s="29">
        <v>0</v>
      </c>
      <c r="AW683" s="23"/>
      <c r="AX683" s="23"/>
      <c r="AY683" s="23"/>
      <c r="AZ683" s="29">
        <v>0</v>
      </c>
    </row>
    <row r="684" spans="1:52" s="27" customFormat="1" hidden="1" x14ac:dyDescent="0.2">
      <c r="A684" s="23">
        <v>891480000</v>
      </c>
      <c r="B684" s="23" t="s">
        <v>20</v>
      </c>
      <c r="C684" s="23" t="s">
        <v>4332</v>
      </c>
      <c r="D684" s="23" t="str">
        <f t="shared" si="12"/>
        <v>891480000_EJ2320721</v>
      </c>
      <c r="E684" s="23" t="s">
        <v>1724</v>
      </c>
      <c r="F684" s="23" t="s">
        <v>2832</v>
      </c>
      <c r="G684" s="24">
        <v>45503</v>
      </c>
      <c r="H684" s="23"/>
      <c r="I684" s="26">
        <v>66900</v>
      </c>
      <c r="J684" s="26">
        <v>66900</v>
      </c>
      <c r="K684" s="23"/>
      <c r="L684" s="23" t="s">
        <v>26</v>
      </c>
      <c r="M684" s="23"/>
      <c r="N684" s="23" t="e">
        <v>#N/A</v>
      </c>
      <c r="O684" s="23" t="s">
        <v>4743</v>
      </c>
      <c r="P684" s="29">
        <v>0</v>
      </c>
      <c r="Q684" s="23"/>
      <c r="R684" s="23"/>
      <c r="S684" s="23"/>
      <c r="T684" s="29">
        <v>0</v>
      </c>
      <c r="U684" s="29">
        <v>0</v>
      </c>
      <c r="V684" s="23"/>
      <c r="W684" s="25"/>
      <c r="X684" s="23"/>
      <c r="Y684" s="29">
        <v>0</v>
      </c>
      <c r="Z684" s="29">
        <v>0</v>
      </c>
      <c r="AA684" s="29">
        <v>0</v>
      </c>
      <c r="AB684" s="23"/>
      <c r="AC684" s="25"/>
      <c r="AD684" s="23"/>
      <c r="AE684" s="29">
        <v>0</v>
      </c>
      <c r="AF684" s="23" t="s">
        <v>4681</v>
      </c>
      <c r="AG684" s="25">
        <v>45496</v>
      </c>
      <c r="AH684" s="25"/>
      <c r="AI684" s="25"/>
      <c r="AJ684" s="29">
        <v>66900</v>
      </c>
      <c r="AK684" s="29">
        <v>0</v>
      </c>
      <c r="AL684" s="29">
        <v>0</v>
      </c>
      <c r="AM684" s="29">
        <v>0</v>
      </c>
      <c r="AN684" s="29">
        <v>0</v>
      </c>
      <c r="AO684" s="29">
        <v>0</v>
      </c>
      <c r="AP684" s="29">
        <v>0</v>
      </c>
      <c r="AQ684" s="29">
        <v>0</v>
      </c>
      <c r="AR684" s="29">
        <v>0</v>
      </c>
      <c r="AS684" s="29">
        <v>0</v>
      </c>
      <c r="AT684" s="29">
        <v>0</v>
      </c>
      <c r="AU684" s="23"/>
      <c r="AV684" s="29">
        <v>0</v>
      </c>
      <c r="AW684" s="23"/>
      <c r="AX684" s="23"/>
      <c r="AY684" s="23"/>
      <c r="AZ684" s="29">
        <v>0</v>
      </c>
    </row>
    <row r="685" spans="1:52" s="27" customFormat="1" hidden="1" x14ac:dyDescent="0.2">
      <c r="A685" s="23">
        <v>891480000</v>
      </c>
      <c r="B685" s="23" t="s">
        <v>20</v>
      </c>
      <c r="C685" s="23" t="s">
        <v>4258</v>
      </c>
      <c r="D685" s="23" t="str">
        <f t="shared" si="12"/>
        <v>891480000_EJ2810025</v>
      </c>
      <c r="E685" s="23" t="s">
        <v>1684</v>
      </c>
      <c r="F685" s="23" t="s">
        <v>2760</v>
      </c>
      <c r="G685" s="24">
        <v>45504</v>
      </c>
      <c r="H685" s="23"/>
      <c r="I685" s="26">
        <v>992233</v>
      </c>
      <c r="J685" s="26">
        <v>992233</v>
      </c>
      <c r="K685" s="23"/>
      <c r="L685" s="23" t="s">
        <v>26</v>
      </c>
      <c r="M685" s="23"/>
      <c r="N685" s="23" t="e">
        <v>#N/A</v>
      </c>
      <c r="O685" s="23" t="s">
        <v>4743</v>
      </c>
      <c r="P685" s="29">
        <v>0</v>
      </c>
      <c r="Q685" s="23"/>
      <c r="R685" s="23"/>
      <c r="S685" s="23"/>
      <c r="T685" s="29">
        <v>0</v>
      </c>
      <c r="U685" s="29">
        <v>0</v>
      </c>
      <c r="V685" s="23"/>
      <c r="W685" s="25"/>
      <c r="X685" s="23"/>
      <c r="Y685" s="29">
        <v>0</v>
      </c>
      <c r="Z685" s="29">
        <v>0</v>
      </c>
      <c r="AA685" s="29">
        <v>0</v>
      </c>
      <c r="AB685" s="23"/>
      <c r="AC685" s="25"/>
      <c r="AD685" s="23"/>
      <c r="AE685" s="29">
        <v>0</v>
      </c>
      <c r="AF685" s="23" t="s">
        <v>4681</v>
      </c>
      <c r="AG685" s="25">
        <v>45502</v>
      </c>
      <c r="AH685" s="25"/>
      <c r="AI685" s="25"/>
      <c r="AJ685" s="29">
        <v>992233</v>
      </c>
      <c r="AK685" s="29">
        <v>0</v>
      </c>
      <c r="AL685" s="29">
        <v>0</v>
      </c>
      <c r="AM685" s="29">
        <v>0</v>
      </c>
      <c r="AN685" s="29">
        <v>0</v>
      </c>
      <c r="AO685" s="29">
        <v>0</v>
      </c>
      <c r="AP685" s="29">
        <v>0</v>
      </c>
      <c r="AQ685" s="29">
        <v>0</v>
      </c>
      <c r="AR685" s="29">
        <v>0</v>
      </c>
      <c r="AS685" s="29">
        <v>0</v>
      </c>
      <c r="AT685" s="29">
        <v>0</v>
      </c>
      <c r="AU685" s="23"/>
      <c r="AV685" s="29">
        <v>0</v>
      </c>
      <c r="AW685" s="23"/>
      <c r="AX685" s="23"/>
      <c r="AY685" s="23"/>
      <c r="AZ685" s="29">
        <v>0</v>
      </c>
    </row>
    <row r="686" spans="1:52" s="27" customFormat="1" hidden="1" x14ac:dyDescent="0.2">
      <c r="A686" s="23">
        <v>891480000</v>
      </c>
      <c r="B686" s="23" t="s">
        <v>20</v>
      </c>
      <c r="C686" s="23" t="s">
        <v>4170</v>
      </c>
      <c r="D686" s="23" t="str">
        <f t="shared" si="12"/>
        <v>891480000_EI9319944</v>
      </c>
      <c r="E686" s="23" t="s">
        <v>1687</v>
      </c>
      <c r="F686" s="23" t="s">
        <v>2675</v>
      </c>
      <c r="G686" s="24">
        <v>45505</v>
      </c>
      <c r="H686" s="23"/>
      <c r="I686" s="26">
        <v>65305</v>
      </c>
      <c r="J686" s="26">
        <v>65305</v>
      </c>
      <c r="K686" s="23"/>
      <c r="L686" s="23" t="s">
        <v>26</v>
      </c>
      <c r="M686" s="23"/>
      <c r="N686" s="23" t="e">
        <v>#N/A</v>
      </c>
      <c r="O686" s="23" t="s">
        <v>4743</v>
      </c>
      <c r="P686" s="29">
        <v>0</v>
      </c>
      <c r="Q686" s="23"/>
      <c r="R686" s="23"/>
      <c r="S686" s="23"/>
      <c r="T686" s="29">
        <v>0</v>
      </c>
      <c r="U686" s="29">
        <v>0</v>
      </c>
      <c r="V686" s="23"/>
      <c r="W686" s="25"/>
      <c r="X686" s="23"/>
      <c r="Y686" s="29">
        <v>0</v>
      </c>
      <c r="Z686" s="29">
        <v>0</v>
      </c>
      <c r="AA686" s="29">
        <v>0</v>
      </c>
      <c r="AB686" s="23"/>
      <c r="AC686" s="25"/>
      <c r="AD686" s="23"/>
      <c r="AE686" s="29">
        <v>0</v>
      </c>
      <c r="AF686" s="23" t="s">
        <v>4681</v>
      </c>
      <c r="AG686" s="25">
        <v>45484</v>
      </c>
      <c r="AH686" s="25"/>
      <c r="AI686" s="25"/>
      <c r="AJ686" s="29">
        <v>65305</v>
      </c>
      <c r="AK686" s="29">
        <v>0</v>
      </c>
      <c r="AL686" s="29">
        <v>0</v>
      </c>
      <c r="AM686" s="29">
        <v>0</v>
      </c>
      <c r="AN686" s="29">
        <v>0</v>
      </c>
      <c r="AO686" s="29">
        <v>0</v>
      </c>
      <c r="AP686" s="29">
        <v>0</v>
      </c>
      <c r="AQ686" s="29">
        <v>0</v>
      </c>
      <c r="AR686" s="29">
        <v>0</v>
      </c>
      <c r="AS686" s="29">
        <v>0</v>
      </c>
      <c r="AT686" s="29">
        <v>0</v>
      </c>
      <c r="AU686" s="23"/>
      <c r="AV686" s="29">
        <v>0</v>
      </c>
      <c r="AW686" s="23"/>
      <c r="AX686" s="23"/>
      <c r="AY686" s="23"/>
      <c r="AZ686" s="29">
        <v>0</v>
      </c>
    </row>
    <row r="687" spans="1:52" s="27" customFormat="1" hidden="1" x14ac:dyDescent="0.2">
      <c r="A687" s="23">
        <v>891480000</v>
      </c>
      <c r="B687" s="23" t="s">
        <v>20</v>
      </c>
      <c r="C687" s="23" t="s">
        <v>4588</v>
      </c>
      <c r="D687" s="23" t="str">
        <f t="shared" si="12"/>
        <v>891480000_EJ2321114</v>
      </c>
      <c r="E687" s="23" t="s">
        <v>1724</v>
      </c>
      <c r="F687" s="23" t="s">
        <v>3080</v>
      </c>
      <c r="G687" s="24">
        <v>45531</v>
      </c>
      <c r="H687" s="23"/>
      <c r="I687" s="26">
        <v>99296</v>
      </c>
      <c r="J687" s="26">
        <v>99296</v>
      </c>
      <c r="K687" s="23"/>
      <c r="L687" s="23" t="s">
        <v>26</v>
      </c>
      <c r="M687" s="23"/>
      <c r="N687" s="23" t="e">
        <v>#N/A</v>
      </c>
      <c r="O687" s="23" t="s">
        <v>4743</v>
      </c>
      <c r="P687" s="29">
        <v>0</v>
      </c>
      <c r="Q687" s="23"/>
      <c r="R687" s="23"/>
      <c r="S687" s="23"/>
      <c r="T687" s="29">
        <v>0</v>
      </c>
      <c r="U687" s="29">
        <v>0</v>
      </c>
      <c r="V687" s="23"/>
      <c r="W687" s="25"/>
      <c r="X687" s="23"/>
      <c r="Y687" s="29">
        <v>0</v>
      </c>
      <c r="Z687" s="29">
        <v>0</v>
      </c>
      <c r="AA687" s="29">
        <v>0</v>
      </c>
      <c r="AB687" s="23"/>
      <c r="AC687" s="25"/>
      <c r="AD687" s="23"/>
      <c r="AE687" s="29">
        <v>0</v>
      </c>
      <c r="AF687" s="23" t="s">
        <v>4681</v>
      </c>
      <c r="AG687" s="25">
        <v>45509</v>
      </c>
      <c r="AH687" s="25"/>
      <c r="AI687" s="25"/>
      <c r="AJ687" s="29">
        <v>99296</v>
      </c>
      <c r="AK687" s="29">
        <v>0</v>
      </c>
      <c r="AL687" s="29">
        <v>0</v>
      </c>
      <c r="AM687" s="29">
        <v>0</v>
      </c>
      <c r="AN687" s="29">
        <v>0</v>
      </c>
      <c r="AO687" s="29">
        <v>0</v>
      </c>
      <c r="AP687" s="29">
        <v>0</v>
      </c>
      <c r="AQ687" s="29">
        <v>0</v>
      </c>
      <c r="AR687" s="29">
        <v>0</v>
      </c>
      <c r="AS687" s="29">
        <v>0</v>
      </c>
      <c r="AT687" s="29">
        <v>0</v>
      </c>
      <c r="AU687" s="23"/>
      <c r="AV687" s="29">
        <v>0</v>
      </c>
      <c r="AW687" s="23"/>
      <c r="AX687" s="23"/>
      <c r="AY687" s="23"/>
      <c r="AZ687" s="29">
        <v>0</v>
      </c>
    </row>
    <row r="688" spans="1:52" s="27" customFormat="1" hidden="1" x14ac:dyDescent="0.2">
      <c r="A688" s="23">
        <v>891480000</v>
      </c>
      <c r="B688" s="23" t="s">
        <v>20</v>
      </c>
      <c r="C688" s="23" t="s">
        <v>4405</v>
      </c>
      <c r="D688" s="23" t="str">
        <f t="shared" si="12"/>
        <v>891480000_EI586302</v>
      </c>
      <c r="E688" s="23" t="s">
        <v>1675</v>
      </c>
      <c r="F688" s="23" t="s">
        <v>2904</v>
      </c>
      <c r="G688" s="24">
        <v>45534</v>
      </c>
      <c r="H688" s="23"/>
      <c r="I688" s="26">
        <v>8080455</v>
      </c>
      <c r="J688" s="26">
        <v>8080455</v>
      </c>
      <c r="K688" s="23"/>
      <c r="L688" s="23" t="s">
        <v>26</v>
      </c>
      <c r="M688" s="23"/>
      <c r="N688" s="23" t="e">
        <v>#N/A</v>
      </c>
      <c r="O688" s="23" t="s">
        <v>4743</v>
      </c>
      <c r="P688" s="29">
        <v>0</v>
      </c>
      <c r="Q688" s="23"/>
      <c r="R688" s="23"/>
      <c r="S688" s="23"/>
      <c r="T688" s="29">
        <v>0</v>
      </c>
      <c r="U688" s="29">
        <v>0</v>
      </c>
      <c r="V688" s="23"/>
      <c r="W688" s="25"/>
      <c r="X688" s="23"/>
      <c r="Y688" s="29">
        <v>0</v>
      </c>
      <c r="Z688" s="29">
        <v>0</v>
      </c>
      <c r="AA688" s="29">
        <v>0</v>
      </c>
      <c r="AB688" s="23"/>
      <c r="AC688" s="25"/>
      <c r="AD688" s="23"/>
      <c r="AE688" s="29">
        <v>0</v>
      </c>
      <c r="AF688" s="23" t="s">
        <v>4681</v>
      </c>
      <c r="AG688" s="25">
        <v>45530</v>
      </c>
      <c r="AH688" s="25"/>
      <c r="AI688" s="25"/>
      <c r="AJ688" s="29">
        <v>8080455</v>
      </c>
      <c r="AK688" s="29">
        <v>0</v>
      </c>
      <c r="AL688" s="29">
        <v>0</v>
      </c>
      <c r="AM688" s="29">
        <v>0</v>
      </c>
      <c r="AN688" s="29">
        <v>0</v>
      </c>
      <c r="AO688" s="29">
        <v>0</v>
      </c>
      <c r="AP688" s="29">
        <v>0</v>
      </c>
      <c r="AQ688" s="29">
        <v>0</v>
      </c>
      <c r="AR688" s="29">
        <v>0</v>
      </c>
      <c r="AS688" s="29">
        <v>0</v>
      </c>
      <c r="AT688" s="29">
        <v>0</v>
      </c>
      <c r="AU688" s="23"/>
      <c r="AV688" s="29">
        <v>0</v>
      </c>
      <c r="AW688" s="23"/>
      <c r="AX688" s="23"/>
      <c r="AY688" s="23"/>
      <c r="AZ688" s="29">
        <v>0</v>
      </c>
    </row>
    <row r="689" spans="1:52" s="27" customFormat="1" hidden="1" x14ac:dyDescent="0.2">
      <c r="A689" s="23">
        <v>891480000</v>
      </c>
      <c r="B689" s="23" t="s">
        <v>20</v>
      </c>
      <c r="C689" s="23" t="s">
        <v>3842</v>
      </c>
      <c r="D689" s="23" t="str">
        <f t="shared" si="12"/>
        <v>891480000_EI608906</v>
      </c>
      <c r="E689" s="23" t="s">
        <v>1677</v>
      </c>
      <c r="F689" s="23" t="s">
        <v>1447</v>
      </c>
      <c r="G689" s="28">
        <v>45378</v>
      </c>
      <c r="H689" s="23"/>
      <c r="I689" s="26">
        <v>2976533</v>
      </c>
      <c r="J689" s="26">
        <v>2976533</v>
      </c>
      <c r="K689" s="23"/>
      <c r="L689" s="23" t="s">
        <v>26</v>
      </c>
      <c r="M689" s="23"/>
      <c r="N689" s="23" t="s">
        <v>4889</v>
      </c>
      <c r="O689" s="23" t="s">
        <v>4723</v>
      </c>
      <c r="P689" s="29">
        <v>2976533</v>
      </c>
      <c r="Q689" s="23">
        <v>1222499717</v>
      </c>
      <c r="R689" s="23"/>
      <c r="S689" s="23"/>
      <c r="T689" s="29">
        <v>0</v>
      </c>
      <c r="U689" s="29">
        <v>0</v>
      </c>
      <c r="V689" s="23"/>
      <c r="W689" s="25"/>
      <c r="X689" s="23"/>
      <c r="Y689" s="29">
        <v>0</v>
      </c>
      <c r="Z689" s="29">
        <v>0</v>
      </c>
      <c r="AA689" s="29">
        <v>0</v>
      </c>
      <c r="AB689" s="23"/>
      <c r="AC689" s="25"/>
      <c r="AD689" s="23"/>
      <c r="AE689" s="29">
        <v>0</v>
      </c>
      <c r="AF689" s="23" t="s">
        <v>4673</v>
      </c>
      <c r="AG689" s="25">
        <v>45356</v>
      </c>
      <c r="AH689" s="25">
        <v>45505</v>
      </c>
      <c r="AI689" s="25"/>
      <c r="AJ689" s="29">
        <v>2976533</v>
      </c>
      <c r="AK689" s="29">
        <v>2976533</v>
      </c>
      <c r="AL689" s="29">
        <v>2976533</v>
      </c>
      <c r="AM689" s="29">
        <v>0</v>
      </c>
      <c r="AN689" s="29">
        <v>24142</v>
      </c>
      <c r="AO689" s="29">
        <v>0</v>
      </c>
      <c r="AP689" s="29">
        <v>0</v>
      </c>
      <c r="AQ689" s="29">
        <v>0</v>
      </c>
      <c r="AR689" s="29">
        <v>0</v>
      </c>
      <c r="AS689" s="29">
        <v>0</v>
      </c>
      <c r="AT689" s="29">
        <v>0</v>
      </c>
      <c r="AU689" s="23"/>
      <c r="AV689" s="29">
        <v>0</v>
      </c>
      <c r="AW689" s="23"/>
      <c r="AX689" s="23"/>
      <c r="AY689" s="23"/>
      <c r="AZ689" s="29">
        <v>2976533</v>
      </c>
    </row>
    <row r="690" spans="1:52" s="27" customFormat="1" hidden="1" x14ac:dyDescent="0.2">
      <c r="A690" s="23">
        <v>891480000</v>
      </c>
      <c r="B690" s="23" t="s">
        <v>20</v>
      </c>
      <c r="C690" s="23" t="s">
        <v>3865</v>
      </c>
      <c r="D690" s="23" t="str">
        <f t="shared" si="12"/>
        <v>891480000_EI585584</v>
      </c>
      <c r="E690" s="23" t="s">
        <v>1675</v>
      </c>
      <c r="F690" s="23" t="s">
        <v>1470</v>
      </c>
      <c r="G690" s="28">
        <v>45378</v>
      </c>
      <c r="H690" s="23"/>
      <c r="I690" s="26">
        <v>1779743</v>
      </c>
      <c r="J690" s="26">
        <v>1779743</v>
      </c>
      <c r="K690" s="23"/>
      <c r="L690" s="23" t="s">
        <v>26</v>
      </c>
      <c r="M690" s="23"/>
      <c r="N690" s="23" t="s">
        <v>4889</v>
      </c>
      <c r="O690" s="23" t="s">
        <v>4723</v>
      </c>
      <c r="P690" s="29">
        <v>1779743</v>
      </c>
      <c r="Q690" s="23">
        <v>1222507588</v>
      </c>
      <c r="R690" s="23"/>
      <c r="S690" s="23"/>
      <c r="T690" s="29">
        <v>0</v>
      </c>
      <c r="U690" s="29">
        <v>0</v>
      </c>
      <c r="V690" s="23"/>
      <c r="W690" s="25"/>
      <c r="X690" s="23"/>
      <c r="Y690" s="29">
        <v>0</v>
      </c>
      <c r="Z690" s="29">
        <v>0</v>
      </c>
      <c r="AA690" s="29">
        <v>0</v>
      </c>
      <c r="AB690" s="23"/>
      <c r="AC690" s="25"/>
      <c r="AD690" s="23"/>
      <c r="AE690" s="29">
        <v>0</v>
      </c>
      <c r="AF690" s="23" t="s">
        <v>4673</v>
      </c>
      <c r="AG690" s="25">
        <v>45363</v>
      </c>
      <c r="AH690" s="25">
        <v>45505</v>
      </c>
      <c r="AI690" s="25"/>
      <c r="AJ690" s="29">
        <v>1779743</v>
      </c>
      <c r="AK690" s="29">
        <v>1779743</v>
      </c>
      <c r="AL690" s="29">
        <v>1779743</v>
      </c>
      <c r="AM690" s="29">
        <v>0</v>
      </c>
      <c r="AN690" s="29">
        <v>1779743</v>
      </c>
      <c r="AO690" s="29">
        <v>0</v>
      </c>
      <c r="AP690" s="29">
        <v>0</v>
      </c>
      <c r="AQ690" s="29">
        <v>0</v>
      </c>
      <c r="AR690" s="29">
        <v>0</v>
      </c>
      <c r="AS690" s="29">
        <v>0</v>
      </c>
      <c r="AT690" s="29">
        <v>0</v>
      </c>
      <c r="AU690" s="23"/>
      <c r="AV690" s="29">
        <v>0</v>
      </c>
      <c r="AW690" s="23"/>
      <c r="AX690" s="23"/>
      <c r="AY690" s="23"/>
      <c r="AZ690" s="29">
        <v>1779743</v>
      </c>
    </row>
    <row r="691" spans="1:52" s="27" customFormat="1" hidden="1" x14ac:dyDescent="0.2">
      <c r="A691" s="23">
        <v>891480000</v>
      </c>
      <c r="B691" s="23" t="s">
        <v>20</v>
      </c>
      <c r="C691" s="23" t="s">
        <v>3866</v>
      </c>
      <c r="D691" s="23" t="str">
        <f t="shared" si="12"/>
        <v>891480000_EI585574</v>
      </c>
      <c r="E691" s="23" t="s">
        <v>1675</v>
      </c>
      <c r="F691" s="23" t="s">
        <v>1471</v>
      </c>
      <c r="G691" s="28">
        <v>45378</v>
      </c>
      <c r="H691" s="23"/>
      <c r="I691" s="26">
        <v>864810</v>
      </c>
      <c r="J691" s="26">
        <v>864810</v>
      </c>
      <c r="K691" s="23"/>
      <c r="L691" s="23" t="s">
        <v>26</v>
      </c>
      <c r="M691" s="23"/>
      <c r="N691" s="23" t="s">
        <v>4889</v>
      </c>
      <c r="O691" s="23" t="s">
        <v>4723</v>
      </c>
      <c r="P691" s="29">
        <v>864810</v>
      </c>
      <c r="Q691" s="23">
        <v>1222507579</v>
      </c>
      <c r="R691" s="23"/>
      <c r="S691" s="23"/>
      <c r="T691" s="29">
        <v>0</v>
      </c>
      <c r="U691" s="29">
        <v>0</v>
      </c>
      <c r="V691" s="23"/>
      <c r="W691" s="25"/>
      <c r="X691" s="23"/>
      <c r="Y691" s="29">
        <v>0</v>
      </c>
      <c r="Z691" s="29">
        <v>0</v>
      </c>
      <c r="AA691" s="29">
        <v>0</v>
      </c>
      <c r="AB691" s="23"/>
      <c r="AC691" s="25"/>
      <c r="AD691" s="23"/>
      <c r="AE691" s="29">
        <v>0</v>
      </c>
      <c r="AF691" s="23" t="s">
        <v>4673</v>
      </c>
      <c r="AG691" s="25">
        <v>45363</v>
      </c>
      <c r="AH691" s="25">
        <v>45505</v>
      </c>
      <c r="AI691" s="25"/>
      <c r="AJ691" s="29">
        <v>864810</v>
      </c>
      <c r="AK691" s="29">
        <v>864810</v>
      </c>
      <c r="AL691" s="29">
        <v>864810</v>
      </c>
      <c r="AM691" s="29">
        <v>0</v>
      </c>
      <c r="AN691" s="29">
        <v>864810</v>
      </c>
      <c r="AO691" s="29">
        <v>0</v>
      </c>
      <c r="AP691" s="29">
        <v>0</v>
      </c>
      <c r="AQ691" s="29">
        <v>0</v>
      </c>
      <c r="AR691" s="29">
        <v>0</v>
      </c>
      <c r="AS691" s="29">
        <v>0</v>
      </c>
      <c r="AT691" s="29">
        <v>0</v>
      </c>
      <c r="AU691" s="23"/>
      <c r="AV691" s="29">
        <v>0</v>
      </c>
      <c r="AW691" s="23"/>
      <c r="AX691" s="23"/>
      <c r="AY691" s="23"/>
      <c r="AZ691" s="29">
        <v>864810</v>
      </c>
    </row>
    <row r="692" spans="1:52" s="27" customFormat="1" hidden="1" x14ac:dyDescent="0.2">
      <c r="A692" s="23">
        <v>891480000</v>
      </c>
      <c r="B692" s="23" t="s">
        <v>20</v>
      </c>
      <c r="C692" s="23" t="s">
        <v>3553</v>
      </c>
      <c r="D692" s="23" t="str">
        <f t="shared" si="12"/>
        <v>891480000_EI346444</v>
      </c>
      <c r="E692" s="23" t="s">
        <v>1694</v>
      </c>
      <c r="F692" s="23" t="s">
        <v>1178</v>
      </c>
      <c r="G692" s="24">
        <v>45275</v>
      </c>
      <c r="H692" s="23"/>
      <c r="I692" s="26">
        <v>735112</v>
      </c>
      <c r="J692" s="26">
        <v>735112</v>
      </c>
      <c r="K692" s="23"/>
      <c r="L692" s="23" t="s">
        <v>26</v>
      </c>
      <c r="M692" s="23"/>
      <c r="N692" s="23" t="s">
        <v>4889</v>
      </c>
      <c r="O692" s="23" t="s">
        <v>4723</v>
      </c>
      <c r="P692" s="29">
        <v>735112</v>
      </c>
      <c r="Q692" s="23">
        <v>1222499932</v>
      </c>
      <c r="R692" s="23"/>
      <c r="S692" s="23"/>
      <c r="T692" s="29">
        <v>0</v>
      </c>
      <c r="U692" s="29">
        <v>0</v>
      </c>
      <c r="V692" s="23"/>
      <c r="W692" s="25"/>
      <c r="X692" s="23"/>
      <c r="Y692" s="29">
        <v>0</v>
      </c>
      <c r="Z692" s="29">
        <v>0</v>
      </c>
      <c r="AA692" s="29">
        <v>0</v>
      </c>
      <c r="AB692" s="23"/>
      <c r="AC692" s="25"/>
      <c r="AD692" s="23"/>
      <c r="AE692" s="29">
        <v>0</v>
      </c>
      <c r="AF692" s="23" t="s">
        <v>4673</v>
      </c>
      <c r="AG692" s="25">
        <v>45272</v>
      </c>
      <c r="AH692" s="25">
        <v>45505</v>
      </c>
      <c r="AI692" s="25"/>
      <c r="AJ692" s="29">
        <v>735112</v>
      </c>
      <c r="AK692" s="29">
        <v>735112</v>
      </c>
      <c r="AL692" s="29">
        <v>735112</v>
      </c>
      <c r="AM692" s="29">
        <v>0</v>
      </c>
      <c r="AN692" s="29">
        <v>893168</v>
      </c>
      <c r="AO692" s="29">
        <v>0</v>
      </c>
      <c r="AP692" s="29">
        <v>0</v>
      </c>
      <c r="AQ692" s="29">
        <v>0</v>
      </c>
      <c r="AR692" s="29">
        <v>0</v>
      </c>
      <c r="AS692" s="29">
        <v>0</v>
      </c>
      <c r="AT692" s="29">
        <v>0</v>
      </c>
      <c r="AU692" s="23"/>
      <c r="AV692" s="29">
        <v>0</v>
      </c>
      <c r="AW692" s="23"/>
      <c r="AX692" s="23"/>
      <c r="AY692" s="23"/>
      <c r="AZ692" s="29">
        <v>735112</v>
      </c>
    </row>
    <row r="693" spans="1:52" s="27" customFormat="1" hidden="1" x14ac:dyDescent="0.2">
      <c r="A693" s="23">
        <v>891480000</v>
      </c>
      <c r="B693" s="23" t="s">
        <v>20</v>
      </c>
      <c r="C693" s="23" t="s">
        <v>3845</v>
      </c>
      <c r="D693" s="23" t="str">
        <f t="shared" si="12"/>
        <v>891480000_EI4264097</v>
      </c>
      <c r="E693" s="23" t="s">
        <v>1672</v>
      </c>
      <c r="F693" s="23" t="s">
        <v>1450</v>
      </c>
      <c r="G693" s="28">
        <v>45378</v>
      </c>
      <c r="H693" s="23"/>
      <c r="I693" s="26">
        <v>290090</v>
      </c>
      <c r="J693" s="26">
        <v>290090</v>
      </c>
      <c r="K693" s="23"/>
      <c r="L693" s="23" t="s">
        <v>26</v>
      </c>
      <c r="M693" s="23"/>
      <c r="N693" s="23" t="s">
        <v>4889</v>
      </c>
      <c r="O693" s="23" t="s">
        <v>4723</v>
      </c>
      <c r="P693" s="29">
        <v>290090</v>
      </c>
      <c r="Q693" s="23">
        <v>1222499703</v>
      </c>
      <c r="R693" s="23"/>
      <c r="S693" s="23"/>
      <c r="T693" s="29">
        <v>0</v>
      </c>
      <c r="U693" s="29">
        <v>0</v>
      </c>
      <c r="V693" s="23"/>
      <c r="W693" s="25"/>
      <c r="X693" s="23"/>
      <c r="Y693" s="29">
        <v>0</v>
      </c>
      <c r="Z693" s="29">
        <v>0</v>
      </c>
      <c r="AA693" s="29">
        <v>0</v>
      </c>
      <c r="AB693" s="23"/>
      <c r="AC693" s="25"/>
      <c r="AD693" s="23"/>
      <c r="AE693" s="29">
        <v>0</v>
      </c>
      <c r="AF693" s="23" t="s">
        <v>4673</v>
      </c>
      <c r="AG693" s="25">
        <v>45368</v>
      </c>
      <c r="AH693" s="25">
        <v>45505</v>
      </c>
      <c r="AI693" s="25"/>
      <c r="AJ693" s="29">
        <v>290090</v>
      </c>
      <c r="AK693" s="29">
        <v>290090</v>
      </c>
      <c r="AL693" s="29">
        <v>290090</v>
      </c>
      <c r="AM693" s="29">
        <v>0</v>
      </c>
      <c r="AN693" s="29">
        <v>24142</v>
      </c>
      <c r="AO693" s="29">
        <v>0</v>
      </c>
      <c r="AP693" s="29">
        <v>0</v>
      </c>
      <c r="AQ693" s="29">
        <v>0</v>
      </c>
      <c r="AR693" s="29">
        <v>0</v>
      </c>
      <c r="AS693" s="29">
        <v>0</v>
      </c>
      <c r="AT693" s="29">
        <v>0</v>
      </c>
      <c r="AU693" s="23"/>
      <c r="AV693" s="29">
        <v>0</v>
      </c>
      <c r="AW693" s="23"/>
      <c r="AX693" s="23"/>
      <c r="AY693" s="23"/>
      <c r="AZ693" s="29">
        <v>290090</v>
      </c>
    </row>
    <row r="694" spans="1:52" s="27" customFormat="1" hidden="1" x14ac:dyDescent="0.2">
      <c r="A694" s="23">
        <v>891480000</v>
      </c>
      <c r="B694" s="23" t="s">
        <v>20</v>
      </c>
      <c r="C694" s="23" t="s">
        <v>3853</v>
      </c>
      <c r="D694" s="23" t="str">
        <f t="shared" si="12"/>
        <v>891480000_EI2832389</v>
      </c>
      <c r="E694" s="23" t="s">
        <v>1700</v>
      </c>
      <c r="F694" s="23" t="s">
        <v>1458</v>
      </c>
      <c r="G694" s="28">
        <v>45378</v>
      </c>
      <c r="H694" s="23"/>
      <c r="I694" s="26">
        <v>276300</v>
      </c>
      <c r="J694" s="26">
        <v>276300</v>
      </c>
      <c r="K694" s="23"/>
      <c r="L694" s="23" t="s">
        <v>26</v>
      </c>
      <c r="M694" s="23"/>
      <c r="N694" s="23" t="s">
        <v>4889</v>
      </c>
      <c r="O694" s="23" t="s">
        <v>4723</v>
      </c>
      <c r="P694" s="29">
        <v>276300</v>
      </c>
      <c r="Q694" s="23">
        <v>1222499701</v>
      </c>
      <c r="R694" s="23"/>
      <c r="S694" s="23"/>
      <c r="T694" s="29">
        <v>0</v>
      </c>
      <c r="U694" s="29">
        <v>0</v>
      </c>
      <c r="V694" s="23"/>
      <c r="W694" s="25"/>
      <c r="X694" s="23"/>
      <c r="Y694" s="29">
        <v>0</v>
      </c>
      <c r="Z694" s="29">
        <v>0</v>
      </c>
      <c r="AA694" s="29">
        <v>0</v>
      </c>
      <c r="AB694" s="23"/>
      <c r="AC694" s="25"/>
      <c r="AD694" s="23"/>
      <c r="AE694" s="29">
        <v>0</v>
      </c>
      <c r="AF694" s="23" t="s">
        <v>4673</v>
      </c>
      <c r="AG694" s="25">
        <v>45370</v>
      </c>
      <c r="AH694" s="25">
        <v>45505</v>
      </c>
      <c r="AI694" s="25"/>
      <c r="AJ694" s="29">
        <v>306706</v>
      </c>
      <c r="AK694" s="29">
        <v>276300</v>
      </c>
      <c r="AL694" s="29">
        <v>306706</v>
      </c>
      <c r="AM694" s="29">
        <v>30406</v>
      </c>
      <c r="AN694" s="29">
        <v>264402</v>
      </c>
      <c r="AO694" s="29">
        <v>0</v>
      </c>
      <c r="AP694" s="29">
        <v>0</v>
      </c>
      <c r="AQ694" s="29">
        <v>0</v>
      </c>
      <c r="AR694" s="29">
        <v>0</v>
      </c>
      <c r="AS694" s="29">
        <v>0</v>
      </c>
      <c r="AT694" s="29">
        <v>0</v>
      </c>
      <c r="AU694" s="23"/>
      <c r="AV694" s="29">
        <v>0</v>
      </c>
      <c r="AW694" s="23"/>
      <c r="AX694" s="23"/>
      <c r="AY694" s="23"/>
      <c r="AZ694" s="29">
        <v>276300</v>
      </c>
    </row>
    <row r="695" spans="1:52" s="27" customFormat="1" hidden="1" x14ac:dyDescent="0.2">
      <c r="A695" s="23">
        <v>891480000</v>
      </c>
      <c r="B695" s="23" t="s">
        <v>20</v>
      </c>
      <c r="C695" s="23" t="s">
        <v>3846</v>
      </c>
      <c r="D695" s="23" t="str">
        <f t="shared" si="12"/>
        <v>891480000_EI0335593</v>
      </c>
      <c r="E695" s="23" t="s">
        <v>1693</v>
      </c>
      <c r="F695" s="23" t="s">
        <v>1451</v>
      </c>
      <c r="G695" s="28">
        <v>45378</v>
      </c>
      <c r="H695" s="23"/>
      <c r="I695" s="26">
        <v>271435</v>
      </c>
      <c r="J695" s="26">
        <v>271435</v>
      </c>
      <c r="K695" s="23"/>
      <c r="L695" s="23" t="s">
        <v>26</v>
      </c>
      <c r="M695" s="23"/>
      <c r="N695" s="23" t="s">
        <v>4889</v>
      </c>
      <c r="O695" s="23" t="s">
        <v>4723</v>
      </c>
      <c r="P695" s="29">
        <v>271435</v>
      </c>
      <c r="Q695" s="23">
        <v>1222507573</v>
      </c>
      <c r="R695" s="23"/>
      <c r="S695" s="23"/>
      <c r="T695" s="29">
        <v>0</v>
      </c>
      <c r="U695" s="29">
        <v>0</v>
      </c>
      <c r="V695" s="23"/>
      <c r="W695" s="25"/>
      <c r="X695" s="23"/>
      <c r="Y695" s="29">
        <v>0</v>
      </c>
      <c r="Z695" s="29">
        <v>0</v>
      </c>
      <c r="AA695" s="29">
        <v>0</v>
      </c>
      <c r="AB695" s="23"/>
      <c r="AC695" s="25"/>
      <c r="AD695" s="23"/>
      <c r="AE695" s="29">
        <v>0</v>
      </c>
      <c r="AF695" s="23" t="s">
        <v>4673</v>
      </c>
      <c r="AG695" s="25">
        <v>45370</v>
      </c>
      <c r="AH695" s="25">
        <v>45505</v>
      </c>
      <c r="AI695" s="25"/>
      <c r="AJ695" s="29">
        <v>306706</v>
      </c>
      <c r="AK695" s="29">
        <v>271435</v>
      </c>
      <c r="AL695" s="29">
        <v>306706</v>
      </c>
      <c r="AM695" s="29">
        <v>35271</v>
      </c>
      <c r="AN695" s="29">
        <v>306706</v>
      </c>
      <c r="AO695" s="29">
        <v>0</v>
      </c>
      <c r="AP695" s="29">
        <v>0</v>
      </c>
      <c r="AQ695" s="29">
        <v>0</v>
      </c>
      <c r="AR695" s="29">
        <v>0</v>
      </c>
      <c r="AS695" s="29">
        <v>0</v>
      </c>
      <c r="AT695" s="29">
        <v>0</v>
      </c>
      <c r="AU695" s="23"/>
      <c r="AV695" s="29">
        <v>0</v>
      </c>
      <c r="AW695" s="23"/>
      <c r="AX695" s="23"/>
      <c r="AY695" s="23"/>
      <c r="AZ695" s="29">
        <v>271435</v>
      </c>
    </row>
    <row r="696" spans="1:52" s="27" customFormat="1" hidden="1" x14ac:dyDescent="0.2">
      <c r="A696" s="23">
        <v>891480000</v>
      </c>
      <c r="B696" s="23" t="s">
        <v>20</v>
      </c>
      <c r="C696" s="23" t="s">
        <v>3857</v>
      </c>
      <c r="D696" s="23" t="str">
        <f t="shared" si="12"/>
        <v>891480000_EI4854563</v>
      </c>
      <c r="E696" s="23" t="s">
        <v>1673</v>
      </c>
      <c r="F696" s="23" t="s">
        <v>1462</v>
      </c>
      <c r="G696" s="28">
        <v>45378</v>
      </c>
      <c r="H696" s="23"/>
      <c r="I696" s="26">
        <v>255180</v>
      </c>
      <c r="J696" s="26">
        <v>255180</v>
      </c>
      <c r="K696" s="23"/>
      <c r="L696" s="23" t="s">
        <v>26</v>
      </c>
      <c r="M696" s="23"/>
      <c r="N696" s="23" t="s">
        <v>4889</v>
      </c>
      <c r="O696" s="23" t="s">
        <v>4723</v>
      </c>
      <c r="P696" s="29">
        <v>255180</v>
      </c>
      <c r="Q696" s="23">
        <v>1222499700</v>
      </c>
      <c r="R696" s="23"/>
      <c r="S696" s="23"/>
      <c r="T696" s="29">
        <v>0</v>
      </c>
      <c r="U696" s="29">
        <v>0</v>
      </c>
      <c r="V696" s="23"/>
      <c r="W696" s="25"/>
      <c r="X696" s="23"/>
      <c r="Y696" s="29">
        <v>0</v>
      </c>
      <c r="Z696" s="29">
        <v>0</v>
      </c>
      <c r="AA696" s="29">
        <v>0</v>
      </c>
      <c r="AB696" s="23"/>
      <c r="AC696" s="25"/>
      <c r="AD696" s="23"/>
      <c r="AE696" s="29">
        <v>0</v>
      </c>
      <c r="AF696" s="23" t="s">
        <v>4673</v>
      </c>
      <c r="AG696" s="25">
        <v>45368</v>
      </c>
      <c r="AH696" s="25">
        <v>45505</v>
      </c>
      <c r="AI696" s="25"/>
      <c r="AJ696" s="29">
        <v>255180</v>
      </c>
      <c r="AK696" s="29">
        <v>255180</v>
      </c>
      <c r="AL696" s="29">
        <v>255180</v>
      </c>
      <c r="AM696" s="29">
        <v>0</v>
      </c>
      <c r="AN696" s="29">
        <v>24142</v>
      </c>
      <c r="AO696" s="29">
        <v>0</v>
      </c>
      <c r="AP696" s="29">
        <v>0</v>
      </c>
      <c r="AQ696" s="29">
        <v>0</v>
      </c>
      <c r="AR696" s="29">
        <v>0</v>
      </c>
      <c r="AS696" s="29">
        <v>0</v>
      </c>
      <c r="AT696" s="29">
        <v>0</v>
      </c>
      <c r="AU696" s="23"/>
      <c r="AV696" s="29">
        <v>0</v>
      </c>
      <c r="AW696" s="23"/>
      <c r="AX696" s="23"/>
      <c r="AY696" s="23"/>
      <c r="AZ696" s="29">
        <v>255180</v>
      </c>
    </row>
    <row r="697" spans="1:52" s="27" customFormat="1" hidden="1" x14ac:dyDescent="0.2">
      <c r="A697" s="23">
        <v>891480000</v>
      </c>
      <c r="B697" s="23" t="s">
        <v>20</v>
      </c>
      <c r="C697" s="23" t="s">
        <v>3850</v>
      </c>
      <c r="D697" s="23" t="str">
        <f t="shared" si="12"/>
        <v>891480000_EI9319379</v>
      </c>
      <c r="E697" s="23" t="s">
        <v>1687</v>
      </c>
      <c r="F697" s="23" t="s">
        <v>1455</v>
      </c>
      <c r="G697" s="28">
        <v>45378</v>
      </c>
      <c r="H697" s="23"/>
      <c r="I697" s="26">
        <v>241010</v>
      </c>
      <c r="J697" s="26">
        <v>241010</v>
      </c>
      <c r="K697" s="23"/>
      <c r="L697" s="23" t="s">
        <v>26</v>
      </c>
      <c r="M697" s="23"/>
      <c r="N697" s="23" t="s">
        <v>4889</v>
      </c>
      <c r="O697" s="23" t="s">
        <v>4723</v>
      </c>
      <c r="P697" s="29">
        <v>241010</v>
      </c>
      <c r="Q697" s="23">
        <v>1222507571</v>
      </c>
      <c r="R697" s="23"/>
      <c r="S697" s="23"/>
      <c r="T697" s="29">
        <v>0</v>
      </c>
      <c r="U697" s="29">
        <v>0</v>
      </c>
      <c r="V697" s="23"/>
      <c r="W697" s="25"/>
      <c r="X697" s="23"/>
      <c r="Y697" s="29">
        <v>0</v>
      </c>
      <c r="Z697" s="29">
        <v>0</v>
      </c>
      <c r="AA697" s="29">
        <v>0</v>
      </c>
      <c r="AB697" s="23"/>
      <c r="AC697" s="25"/>
      <c r="AD697" s="23"/>
      <c r="AE697" s="29">
        <v>0</v>
      </c>
      <c r="AF697" s="23" t="s">
        <v>4673</v>
      </c>
      <c r="AG697" s="25">
        <v>45373</v>
      </c>
      <c r="AH697" s="25">
        <v>45505</v>
      </c>
      <c r="AI697" s="25"/>
      <c r="AJ697" s="29">
        <v>241010</v>
      </c>
      <c r="AK697" s="29">
        <v>241010</v>
      </c>
      <c r="AL697" s="29">
        <v>241010</v>
      </c>
      <c r="AM697" s="29">
        <v>0</v>
      </c>
      <c r="AN697" s="29">
        <v>241010</v>
      </c>
      <c r="AO697" s="29">
        <v>0</v>
      </c>
      <c r="AP697" s="29">
        <v>0</v>
      </c>
      <c r="AQ697" s="29">
        <v>0</v>
      </c>
      <c r="AR697" s="29">
        <v>0</v>
      </c>
      <c r="AS697" s="29">
        <v>0</v>
      </c>
      <c r="AT697" s="29">
        <v>0</v>
      </c>
      <c r="AU697" s="23"/>
      <c r="AV697" s="29">
        <v>0</v>
      </c>
      <c r="AW697" s="23"/>
      <c r="AX697" s="23"/>
      <c r="AY697" s="23"/>
      <c r="AZ697" s="29">
        <v>241010</v>
      </c>
    </row>
    <row r="698" spans="1:52" s="27" customFormat="1" hidden="1" x14ac:dyDescent="0.2">
      <c r="A698" s="23">
        <v>891480000</v>
      </c>
      <c r="B698" s="23" t="s">
        <v>20</v>
      </c>
      <c r="C698" s="23" t="s">
        <v>3854</v>
      </c>
      <c r="D698" s="23" t="str">
        <f t="shared" si="12"/>
        <v>891480000_EI9319383</v>
      </c>
      <c r="E698" s="23" t="s">
        <v>1687</v>
      </c>
      <c r="F698" s="23" t="s">
        <v>1459</v>
      </c>
      <c r="G698" s="28">
        <v>45378</v>
      </c>
      <c r="H698" s="23"/>
      <c r="I698" s="26">
        <v>241010</v>
      </c>
      <c r="J698" s="26">
        <v>241010</v>
      </c>
      <c r="K698" s="23"/>
      <c r="L698" s="23" t="s">
        <v>26</v>
      </c>
      <c r="M698" s="23"/>
      <c r="N698" s="23" t="s">
        <v>4889</v>
      </c>
      <c r="O698" s="23" t="s">
        <v>4723</v>
      </c>
      <c r="P698" s="29">
        <v>241010</v>
      </c>
      <c r="Q698" s="23">
        <v>1222507568</v>
      </c>
      <c r="R698" s="23"/>
      <c r="S698" s="23"/>
      <c r="T698" s="29">
        <v>0</v>
      </c>
      <c r="U698" s="29">
        <v>0</v>
      </c>
      <c r="V698" s="23"/>
      <c r="W698" s="25"/>
      <c r="X698" s="23"/>
      <c r="Y698" s="29">
        <v>0</v>
      </c>
      <c r="Z698" s="29">
        <v>0</v>
      </c>
      <c r="AA698" s="29">
        <v>0</v>
      </c>
      <c r="AB698" s="23"/>
      <c r="AC698" s="25"/>
      <c r="AD698" s="23"/>
      <c r="AE698" s="29">
        <v>0</v>
      </c>
      <c r="AF698" s="23" t="s">
        <v>4673</v>
      </c>
      <c r="AG698" s="25">
        <v>45374</v>
      </c>
      <c r="AH698" s="25">
        <v>45505</v>
      </c>
      <c r="AI698" s="25"/>
      <c r="AJ698" s="29">
        <v>241010</v>
      </c>
      <c r="AK698" s="29">
        <v>241010</v>
      </c>
      <c r="AL698" s="29">
        <v>241010</v>
      </c>
      <c r="AM698" s="29">
        <v>0</v>
      </c>
      <c r="AN698" s="29">
        <v>241010</v>
      </c>
      <c r="AO698" s="29">
        <v>0</v>
      </c>
      <c r="AP698" s="29">
        <v>0</v>
      </c>
      <c r="AQ698" s="29">
        <v>0</v>
      </c>
      <c r="AR698" s="29">
        <v>0</v>
      </c>
      <c r="AS698" s="29">
        <v>0</v>
      </c>
      <c r="AT698" s="29">
        <v>0</v>
      </c>
      <c r="AU698" s="23"/>
      <c r="AV698" s="29">
        <v>0</v>
      </c>
      <c r="AW698" s="23"/>
      <c r="AX698" s="23"/>
      <c r="AY698" s="23"/>
      <c r="AZ698" s="29">
        <v>241010</v>
      </c>
    </row>
    <row r="699" spans="1:52" s="27" customFormat="1" hidden="1" x14ac:dyDescent="0.2">
      <c r="A699" s="23">
        <v>891480000</v>
      </c>
      <c r="B699" s="23" t="s">
        <v>20</v>
      </c>
      <c r="C699" s="23" t="s">
        <v>3649</v>
      </c>
      <c r="D699" s="23" t="str">
        <f t="shared" si="12"/>
        <v>891480000_EI8622507</v>
      </c>
      <c r="E699" s="23" t="s">
        <v>1709</v>
      </c>
      <c r="F699" s="23" t="s">
        <v>1274</v>
      </c>
      <c r="G699" s="24">
        <v>45328</v>
      </c>
      <c r="H699" s="23"/>
      <c r="I699" s="26">
        <v>219715</v>
      </c>
      <c r="J699" s="26">
        <v>219715</v>
      </c>
      <c r="K699" s="23"/>
      <c r="L699" s="23" t="s">
        <v>26</v>
      </c>
      <c r="M699" s="23"/>
      <c r="N699" s="23" t="s">
        <v>4889</v>
      </c>
      <c r="O699" s="23" t="s">
        <v>4723</v>
      </c>
      <c r="P699" s="29">
        <v>219715</v>
      </c>
      <c r="Q699" s="23">
        <v>1222499931</v>
      </c>
      <c r="R699" s="23"/>
      <c r="S699" s="23"/>
      <c r="T699" s="29">
        <v>0</v>
      </c>
      <c r="U699" s="29">
        <v>0</v>
      </c>
      <c r="V699" s="23"/>
      <c r="W699" s="25"/>
      <c r="X699" s="23"/>
      <c r="Y699" s="29">
        <v>0</v>
      </c>
      <c r="Z699" s="29">
        <v>0</v>
      </c>
      <c r="AA699" s="29">
        <v>0</v>
      </c>
      <c r="AB699" s="23"/>
      <c r="AC699" s="25"/>
      <c r="AD699" s="23"/>
      <c r="AE699" s="29">
        <v>0</v>
      </c>
      <c r="AF699" s="23" t="s">
        <v>4673</v>
      </c>
      <c r="AG699" s="25">
        <v>45323</v>
      </c>
      <c r="AH699" s="25">
        <v>45505</v>
      </c>
      <c r="AI699" s="25"/>
      <c r="AJ699" s="29">
        <v>219715</v>
      </c>
      <c r="AK699" s="29">
        <v>219715</v>
      </c>
      <c r="AL699" s="29">
        <v>219715</v>
      </c>
      <c r="AM699" s="29">
        <v>0</v>
      </c>
      <c r="AN699" s="29">
        <v>219715</v>
      </c>
      <c r="AO699" s="29">
        <v>0</v>
      </c>
      <c r="AP699" s="29">
        <v>0</v>
      </c>
      <c r="AQ699" s="29">
        <v>0</v>
      </c>
      <c r="AR699" s="29">
        <v>0</v>
      </c>
      <c r="AS699" s="29">
        <v>0</v>
      </c>
      <c r="AT699" s="29">
        <v>0</v>
      </c>
      <c r="AU699" s="23"/>
      <c r="AV699" s="29">
        <v>0</v>
      </c>
      <c r="AW699" s="23"/>
      <c r="AX699" s="23"/>
      <c r="AY699" s="23"/>
      <c r="AZ699" s="29">
        <v>219715</v>
      </c>
    </row>
    <row r="700" spans="1:52" s="27" customFormat="1" hidden="1" x14ac:dyDescent="0.2">
      <c r="A700" s="23">
        <v>891480000</v>
      </c>
      <c r="B700" s="23" t="s">
        <v>20</v>
      </c>
      <c r="C700" s="23" t="s">
        <v>3858</v>
      </c>
      <c r="D700" s="23" t="str">
        <f t="shared" si="12"/>
        <v>891480000_EI4854849</v>
      </c>
      <c r="E700" s="23" t="s">
        <v>1673</v>
      </c>
      <c r="F700" s="23" t="s">
        <v>1463</v>
      </c>
      <c r="G700" s="28">
        <v>45378</v>
      </c>
      <c r="H700" s="23"/>
      <c r="I700" s="26">
        <v>217397</v>
      </c>
      <c r="J700" s="26">
        <v>217397</v>
      </c>
      <c r="K700" s="23"/>
      <c r="L700" s="23" t="s">
        <v>26</v>
      </c>
      <c r="M700" s="23"/>
      <c r="N700" s="23" t="s">
        <v>4889</v>
      </c>
      <c r="O700" s="23" t="s">
        <v>4723</v>
      </c>
      <c r="P700" s="29">
        <v>217397</v>
      </c>
      <c r="Q700" s="23">
        <v>1222499696</v>
      </c>
      <c r="R700" s="23"/>
      <c r="S700" s="23"/>
      <c r="T700" s="29">
        <v>0</v>
      </c>
      <c r="U700" s="29">
        <v>0</v>
      </c>
      <c r="V700" s="23"/>
      <c r="W700" s="25"/>
      <c r="X700" s="23"/>
      <c r="Y700" s="29">
        <v>0</v>
      </c>
      <c r="Z700" s="29">
        <v>0</v>
      </c>
      <c r="AA700" s="29">
        <v>0</v>
      </c>
      <c r="AB700" s="23"/>
      <c r="AC700" s="25"/>
      <c r="AD700" s="23"/>
      <c r="AE700" s="29">
        <v>0</v>
      </c>
      <c r="AF700" s="23" t="s">
        <v>4673</v>
      </c>
      <c r="AG700" s="25">
        <v>45375</v>
      </c>
      <c r="AH700" s="25">
        <v>45505</v>
      </c>
      <c r="AI700" s="25"/>
      <c r="AJ700" s="29">
        <v>217397</v>
      </c>
      <c r="AK700" s="29">
        <v>217397</v>
      </c>
      <c r="AL700" s="29">
        <v>217397</v>
      </c>
      <c r="AM700" s="29">
        <v>0</v>
      </c>
      <c r="AN700" s="29">
        <v>24142</v>
      </c>
      <c r="AO700" s="29">
        <v>0</v>
      </c>
      <c r="AP700" s="29">
        <v>0</v>
      </c>
      <c r="AQ700" s="29">
        <v>0</v>
      </c>
      <c r="AR700" s="29">
        <v>0</v>
      </c>
      <c r="AS700" s="29">
        <v>0</v>
      </c>
      <c r="AT700" s="29">
        <v>0</v>
      </c>
      <c r="AU700" s="23"/>
      <c r="AV700" s="29">
        <v>0</v>
      </c>
      <c r="AW700" s="23"/>
      <c r="AX700" s="23"/>
      <c r="AY700" s="23"/>
      <c r="AZ700" s="29">
        <v>217397</v>
      </c>
    </row>
    <row r="701" spans="1:52" s="27" customFormat="1" hidden="1" x14ac:dyDescent="0.2">
      <c r="A701" s="23">
        <v>891480000</v>
      </c>
      <c r="B701" s="23" t="s">
        <v>20</v>
      </c>
      <c r="C701" s="23" t="s">
        <v>3860</v>
      </c>
      <c r="D701" s="23" t="str">
        <f t="shared" si="12"/>
        <v>891480000_EI4263847</v>
      </c>
      <c r="E701" s="23" t="s">
        <v>1672</v>
      </c>
      <c r="F701" s="23" t="s">
        <v>1465</v>
      </c>
      <c r="G701" s="28">
        <v>45378</v>
      </c>
      <c r="H701" s="23"/>
      <c r="I701" s="26">
        <v>186743</v>
      </c>
      <c r="J701" s="26">
        <v>186743</v>
      </c>
      <c r="K701" s="23"/>
      <c r="L701" s="23" t="s">
        <v>26</v>
      </c>
      <c r="M701" s="23"/>
      <c r="N701" s="23" t="s">
        <v>4889</v>
      </c>
      <c r="O701" s="23" t="s">
        <v>4723</v>
      </c>
      <c r="P701" s="29">
        <v>186743</v>
      </c>
      <c r="Q701" s="23">
        <v>1222499694</v>
      </c>
      <c r="R701" s="23"/>
      <c r="S701" s="23"/>
      <c r="T701" s="29">
        <v>0</v>
      </c>
      <c r="U701" s="29">
        <v>0</v>
      </c>
      <c r="V701" s="23"/>
      <c r="W701" s="25"/>
      <c r="X701" s="23"/>
      <c r="Y701" s="29">
        <v>0</v>
      </c>
      <c r="Z701" s="29">
        <v>0</v>
      </c>
      <c r="AA701" s="29">
        <v>0</v>
      </c>
      <c r="AB701" s="23"/>
      <c r="AC701" s="25"/>
      <c r="AD701" s="23"/>
      <c r="AE701" s="29">
        <v>0</v>
      </c>
      <c r="AF701" s="23" t="s">
        <v>4673</v>
      </c>
      <c r="AG701" s="25">
        <v>45363</v>
      </c>
      <c r="AH701" s="25">
        <v>45505</v>
      </c>
      <c r="AI701" s="25"/>
      <c r="AJ701" s="29">
        <v>186743</v>
      </c>
      <c r="AK701" s="29">
        <v>186743</v>
      </c>
      <c r="AL701" s="29">
        <v>186743</v>
      </c>
      <c r="AM701" s="29">
        <v>0</v>
      </c>
      <c r="AN701" s="29">
        <v>24142</v>
      </c>
      <c r="AO701" s="29">
        <v>0</v>
      </c>
      <c r="AP701" s="29">
        <v>0</v>
      </c>
      <c r="AQ701" s="29">
        <v>0</v>
      </c>
      <c r="AR701" s="29">
        <v>0</v>
      </c>
      <c r="AS701" s="29">
        <v>0</v>
      </c>
      <c r="AT701" s="29">
        <v>0</v>
      </c>
      <c r="AU701" s="23"/>
      <c r="AV701" s="29">
        <v>0</v>
      </c>
      <c r="AW701" s="23"/>
      <c r="AX701" s="23"/>
      <c r="AY701" s="23"/>
      <c r="AZ701" s="29">
        <v>186743</v>
      </c>
    </row>
    <row r="702" spans="1:52" s="27" customFormat="1" hidden="1" x14ac:dyDescent="0.2">
      <c r="A702" s="23">
        <v>891480000</v>
      </c>
      <c r="B702" s="23" t="s">
        <v>20</v>
      </c>
      <c r="C702" s="23" t="s">
        <v>3648</v>
      </c>
      <c r="D702" s="23" t="str">
        <f t="shared" si="12"/>
        <v>891480000_EI8622508</v>
      </c>
      <c r="E702" s="23" t="s">
        <v>1709</v>
      </c>
      <c r="F702" s="23" t="s">
        <v>1273</v>
      </c>
      <c r="G702" s="24">
        <v>45328</v>
      </c>
      <c r="H702" s="23"/>
      <c r="I702" s="26">
        <v>177645</v>
      </c>
      <c r="J702" s="26">
        <v>177645</v>
      </c>
      <c r="K702" s="23"/>
      <c r="L702" s="23" t="s">
        <v>26</v>
      </c>
      <c r="M702" s="23"/>
      <c r="N702" s="23" t="s">
        <v>4889</v>
      </c>
      <c r="O702" s="23" t="s">
        <v>4723</v>
      </c>
      <c r="P702" s="29">
        <v>177645</v>
      </c>
      <c r="Q702" s="23">
        <v>1222499933</v>
      </c>
      <c r="R702" s="23"/>
      <c r="S702" s="23"/>
      <c r="T702" s="29">
        <v>0</v>
      </c>
      <c r="U702" s="29">
        <v>0</v>
      </c>
      <c r="V702" s="23"/>
      <c r="W702" s="25"/>
      <c r="X702" s="23"/>
      <c r="Y702" s="29">
        <v>0</v>
      </c>
      <c r="Z702" s="29">
        <v>0</v>
      </c>
      <c r="AA702" s="29">
        <v>0</v>
      </c>
      <c r="AB702" s="23"/>
      <c r="AC702" s="25"/>
      <c r="AD702" s="23"/>
      <c r="AE702" s="29">
        <v>0</v>
      </c>
      <c r="AF702" s="23" t="s">
        <v>4673</v>
      </c>
      <c r="AG702" s="25">
        <v>45323</v>
      </c>
      <c r="AH702" s="25">
        <v>45505</v>
      </c>
      <c r="AI702" s="25"/>
      <c r="AJ702" s="29">
        <v>177645</v>
      </c>
      <c r="AK702" s="29">
        <v>177645</v>
      </c>
      <c r="AL702" s="29">
        <v>177645</v>
      </c>
      <c r="AM702" s="29">
        <v>0</v>
      </c>
      <c r="AN702" s="29">
        <v>177645</v>
      </c>
      <c r="AO702" s="29">
        <v>0</v>
      </c>
      <c r="AP702" s="29">
        <v>0</v>
      </c>
      <c r="AQ702" s="29">
        <v>0</v>
      </c>
      <c r="AR702" s="29">
        <v>0</v>
      </c>
      <c r="AS702" s="29">
        <v>0</v>
      </c>
      <c r="AT702" s="29">
        <v>0</v>
      </c>
      <c r="AU702" s="23"/>
      <c r="AV702" s="29">
        <v>0</v>
      </c>
      <c r="AW702" s="23"/>
      <c r="AX702" s="23"/>
      <c r="AY702" s="23"/>
      <c r="AZ702" s="29">
        <v>177645</v>
      </c>
    </row>
    <row r="703" spans="1:52" s="27" customFormat="1" hidden="1" x14ac:dyDescent="0.2">
      <c r="A703" s="23">
        <v>891480000</v>
      </c>
      <c r="B703" s="23" t="s">
        <v>20</v>
      </c>
      <c r="C703" s="23" t="s">
        <v>3852</v>
      </c>
      <c r="D703" s="23" t="str">
        <f t="shared" si="12"/>
        <v>891480000_EI49579</v>
      </c>
      <c r="E703" s="23" t="s">
        <v>1730</v>
      </c>
      <c r="F703" s="23" t="s">
        <v>1457</v>
      </c>
      <c r="G703" s="28">
        <v>45378</v>
      </c>
      <c r="H703" s="23"/>
      <c r="I703" s="26">
        <v>121350</v>
      </c>
      <c r="J703" s="26">
        <v>121350</v>
      </c>
      <c r="K703" s="23"/>
      <c r="L703" s="23" t="s">
        <v>26</v>
      </c>
      <c r="M703" s="23"/>
      <c r="N703" s="23" t="s">
        <v>4889</v>
      </c>
      <c r="O703" s="23" t="s">
        <v>4723</v>
      </c>
      <c r="P703" s="29">
        <v>121350</v>
      </c>
      <c r="Q703" s="23">
        <v>1222499681</v>
      </c>
      <c r="R703" s="23"/>
      <c r="S703" s="23"/>
      <c r="T703" s="29">
        <v>0</v>
      </c>
      <c r="U703" s="29">
        <v>0</v>
      </c>
      <c r="V703" s="23"/>
      <c r="W703" s="25"/>
      <c r="X703" s="23"/>
      <c r="Y703" s="29">
        <v>0</v>
      </c>
      <c r="Z703" s="29">
        <v>0</v>
      </c>
      <c r="AA703" s="29">
        <v>0</v>
      </c>
      <c r="AB703" s="23"/>
      <c r="AC703" s="25"/>
      <c r="AD703" s="23"/>
      <c r="AE703" s="29">
        <v>0</v>
      </c>
      <c r="AF703" s="23" t="s">
        <v>4673</v>
      </c>
      <c r="AG703" s="25">
        <v>45372</v>
      </c>
      <c r="AH703" s="25">
        <v>45505</v>
      </c>
      <c r="AI703" s="25"/>
      <c r="AJ703" s="29">
        <v>121350</v>
      </c>
      <c r="AK703" s="29">
        <v>121350</v>
      </c>
      <c r="AL703" s="29">
        <v>121350</v>
      </c>
      <c r="AM703" s="29">
        <v>0</v>
      </c>
      <c r="AN703" s="29">
        <v>24142</v>
      </c>
      <c r="AO703" s="29">
        <v>0</v>
      </c>
      <c r="AP703" s="29">
        <v>0</v>
      </c>
      <c r="AQ703" s="29">
        <v>0</v>
      </c>
      <c r="AR703" s="29">
        <v>0</v>
      </c>
      <c r="AS703" s="29">
        <v>0</v>
      </c>
      <c r="AT703" s="29">
        <v>0</v>
      </c>
      <c r="AU703" s="23"/>
      <c r="AV703" s="29">
        <v>0</v>
      </c>
      <c r="AW703" s="23"/>
      <c r="AX703" s="23"/>
      <c r="AY703" s="23"/>
      <c r="AZ703" s="29">
        <v>121350</v>
      </c>
    </row>
    <row r="704" spans="1:52" s="27" customFormat="1" hidden="1" x14ac:dyDescent="0.2">
      <c r="A704" s="23">
        <v>891480000</v>
      </c>
      <c r="B704" s="23" t="s">
        <v>20</v>
      </c>
      <c r="C704" s="23" t="s">
        <v>3848</v>
      </c>
      <c r="D704" s="23" t="str">
        <f t="shared" si="12"/>
        <v>891480000_EI0335788</v>
      </c>
      <c r="E704" s="23" t="s">
        <v>1693</v>
      </c>
      <c r="F704" s="23" t="s">
        <v>1453</v>
      </c>
      <c r="G704" s="28">
        <v>45378</v>
      </c>
      <c r="H704" s="23"/>
      <c r="I704" s="26">
        <v>99296</v>
      </c>
      <c r="J704" s="26">
        <v>99296</v>
      </c>
      <c r="K704" s="23"/>
      <c r="L704" s="23" t="s">
        <v>26</v>
      </c>
      <c r="M704" s="23"/>
      <c r="N704" s="23" t="s">
        <v>4889</v>
      </c>
      <c r="O704" s="23" t="s">
        <v>4723</v>
      </c>
      <c r="P704" s="29">
        <v>99296</v>
      </c>
      <c r="Q704" s="23">
        <v>1222507527</v>
      </c>
      <c r="R704" s="23"/>
      <c r="S704" s="23"/>
      <c r="T704" s="29">
        <v>0</v>
      </c>
      <c r="U704" s="29">
        <v>0</v>
      </c>
      <c r="V704" s="23"/>
      <c r="W704" s="25"/>
      <c r="X704" s="23"/>
      <c r="Y704" s="29">
        <v>0</v>
      </c>
      <c r="Z704" s="29">
        <v>0</v>
      </c>
      <c r="AA704" s="29">
        <v>0</v>
      </c>
      <c r="AB704" s="23"/>
      <c r="AC704" s="25"/>
      <c r="AD704" s="23"/>
      <c r="AE704" s="29">
        <v>0</v>
      </c>
      <c r="AF704" s="23" t="s">
        <v>4673</v>
      </c>
      <c r="AG704" s="25">
        <v>45373</v>
      </c>
      <c r="AH704" s="25">
        <v>45505</v>
      </c>
      <c r="AI704" s="25"/>
      <c r="AJ704" s="29">
        <v>99296</v>
      </c>
      <c r="AK704" s="29">
        <v>99296</v>
      </c>
      <c r="AL704" s="29">
        <v>99296</v>
      </c>
      <c r="AM704" s="29">
        <v>0</v>
      </c>
      <c r="AN704" s="29">
        <v>99296</v>
      </c>
      <c r="AO704" s="29">
        <v>0</v>
      </c>
      <c r="AP704" s="29">
        <v>0</v>
      </c>
      <c r="AQ704" s="29">
        <v>0</v>
      </c>
      <c r="AR704" s="29">
        <v>0</v>
      </c>
      <c r="AS704" s="29">
        <v>0</v>
      </c>
      <c r="AT704" s="29">
        <v>0</v>
      </c>
      <c r="AU704" s="23"/>
      <c r="AV704" s="29">
        <v>0</v>
      </c>
      <c r="AW704" s="23"/>
      <c r="AX704" s="23"/>
      <c r="AY704" s="23"/>
      <c r="AZ704" s="29">
        <v>99296</v>
      </c>
    </row>
    <row r="705" spans="1:52" s="27" customFormat="1" hidden="1" x14ac:dyDescent="0.2">
      <c r="A705" s="23">
        <v>891480000</v>
      </c>
      <c r="B705" s="23" t="s">
        <v>20</v>
      </c>
      <c r="C705" s="23" t="s">
        <v>3864</v>
      </c>
      <c r="D705" s="23" t="str">
        <f t="shared" si="12"/>
        <v>891480000_EI8224778</v>
      </c>
      <c r="E705" s="23" t="s">
        <v>1689</v>
      </c>
      <c r="F705" s="23" t="s">
        <v>1469</v>
      </c>
      <c r="G705" s="28">
        <v>45378</v>
      </c>
      <c r="H705" s="23"/>
      <c r="I705" s="26">
        <v>85492</v>
      </c>
      <c r="J705" s="26">
        <v>85492</v>
      </c>
      <c r="K705" s="23"/>
      <c r="L705" s="23" t="s">
        <v>26</v>
      </c>
      <c r="M705" s="23"/>
      <c r="N705" s="23" t="s">
        <v>4889</v>
      </c>
      <c r="O705" s="23" t="s">
        <v>4723</v>
      </c>
      <c r="P705" s="29">
        <v>85492</v>
      </c>
      <c r="Q705" s="23">
        <v>1222499671</v>
      </c>
      <c r="R705" s="23"/>
      <c r="S705" s="23"/>
      <c r="T705" s="29">
        <v>0</v>
      </c>
      <c r="U705" s="29">
        <v>0</v>
      </c>
      <c r="V705" s="23"/>
      <c r="W705" s="25"/>
      <c r="X705" s="23"/>
      <c r="Y705" s="29">
        <v>0</v>
      </c>
      <c r="Z705" s="29">
        <v>0</v>
      </c>
      <c r="AA705" s="29">
        <v>0</v>
      </c>
      <c r="AB705" s="23"/>
      <c r="AC705" s="25"/>
      <c r="AD705" s="23"/>
      <c r="AE705" s="29">
        <v>0</v>
      </c>
      <c r="AF705" s="23" t="s">
        <v>4673</v>
      </c>
      <c r="AG705" s="25">
        <v>45359</v>
      </c>
      <c r="AH705" s="25">
        <v>45505</v>
      </c>
      <c r="AI705" s="25"/>
      <c r="AJ705" s="29">
        <v>85492</v>
      </c>
      <c r="AK705" s="29">
        <v>85492</v>
      </c>
      <c r="AL705" s="29">
        <v>85492</v>
      </c>
      <c r="AM705" s="29">
        <v>0</v>
      </c>
      <c r="AN705" s="29">
        <v>85492</v>
      </c>
      <c r="AO705" s="29">
        <v>0</v>
      </c>
      <c r="AP705" s="29">
        <v>0</v>
      </c>
      <c r="AQ705" s="29">
        <v>0</v>
      </c>
      <c r="AR705" s="29">
        <v>0</v>
      </c>
      <c r="AS705" s="29">
        <v>0</v>
      </c>
      <c r="AT705" s="29">
        <v>0</v>
      </c>
      <c r="AU705" s="23"/>
      <c r="AV705" s="29">
        <v>0</v>
      </c>
      <c r="AW705" s="23"/>
      <c r="AX705" s="23"/>
      <c r="AY705" s="23"/>
      <c r="AZ705" s="29">
        <v>85492</v>
      </c>
    </row>
    <row r="706" spans="1:52" s="27" customFormat="1" hidden="1" x14ac:dyDescent="0.2">
      <c r="A706" s="23">
        <v>891480000</v>
      </c>
      <c r="B706" s="23" t="s">
        <v>20</v>
      </c>
      <c r="C706" s="23" t="s">
        <v>3863</v>
      </c>
      <c r="D706" s="23" t="str">
        <f t="shared" si="12"/>
        <v>891480000_EI4854930</v>
      </c>
      <c r="E706" s="23" t="s">
        <v>1673</v>
      </c>
      <c r="F706" s="23" t="s">
        <v>1468</v>
      </c>
      <c r="G706" s="28">
        <v>45378</v>
      </c>
      <c r="H706" s="23"/>
      <c r="I706" s="26">
        <v>77943</v>
      </c>
      <c r="J706" s="26">
        <v>77943</v>
      </c>
      <c r="K706" s="23"/>
      <c r="L706" s="23" t="s">
        <v>26</v>
      </c>
      <c r="M706" s="23"/>
      <c r="N706" s="23" t="s">
        <v>4889</v>
      </c>
      <c r="O706" s="23" t="s">
        <v>4723</v>
      </c>
      <c r="P706" s="29">
        <v>77943</v>
      </c>
      <c r="Q706" s="23">
        <v>1222499656</v>
      </c>
      <c r="R706" s="23"/>
      <c r="S706" s="23"/>
      <c r="T706" s="29">
        <v>0</v>
      </c>
      <c r="U706" s="29">
        <v>0</v>
      </c>
      <c r="V706" s="23"/>
      <c r="W706" s="25"/>
      <c r="X706" s="23"/>
      <c r="Y706" s="29">
        <v>0</v>
      </c>
      <c r="Z706" s="29">
        <v>0</v>
      </c>
      <c r="AA706" s="29">
        <v>0</v>
      </c>
      <c r="AB706" s="23"/>
      <c r="AC706" s="25"/>
      <c r="AD706" s="23"/>
      <c r="AE706" s="29">
        <v>0</v>
      </c>
      <c r="AF706" s="23" t="s">
        <v>4673</v>
      </c>
      <c r="AG706" s="25">
        <v>45377</v>
      </c>
      <c r="AH706" s="25">
        <v>45505</v>
      </c>
      <c r="AI706" s="25"/>
      <c r="AJ706" s="29">
        <v>77943</v>
      </c>
      <c r="AK706" s="29">
        <v>77943</v>
      </c>
      <c r="AL706" s="29">
        <v>77943</v>
      </c>
      <c r="AM706" s="29">
        <v>0</v>
      </c>
      <c r="AN706" s="29">
        <v>24142</v>
      </c>
      <c r="AO706" s="29">
        <v>0</v>
      </c>
      <c r="AP706" s="29">
        <v>0</v>
      </c>
      <c r="AQ706" s="29">
        <v>0</v>
      </c>
      <c r="AR706" s="29">
        <v>0</v>
      </c>
      <c r="AS706" s="29">
        <v>0</v>
      </c>
      <c r="AT706" s="29">
        <v>0</v>
      </c>
      <c r="AU706" s="23"/>
      <c r="AV706" s="29">
        <v>0</v>
      </c>
      <c r="AW706" s="23"/>
      <c r="AX706" s="23"/>
      <c r="AY706" s="23"/>
      <c r="AZ706" s="29">
        <v>77943</v>
      </c>
    </row>
    <row r="707" spans="1:52" s="27" customFormat="1" hidden="1" x14ac:dyDescent="0.2">
      <c r="A707" s="23">
        <v>891480000</v>
      </c>
      <c r="B707" s="23" t="s">
        <v>20</v>
      </c>
      <c r="C707" s="23" t="s">
        <v>3856</v>
      </c>
      <c r="D707" s="23" t="str">
        <f t="shared" ref="D707:D770" si="13">+CONCATENATE(A707,"_",C707)</f>
        <v>891480000_EI9319309</v>
      </c>
      <c r="E707" s="23" t="s">
        <v>1687</v>
      </c>
      <c r="F707" s="23" t="s">
        <v>1461</v>
      </c>
      <c r="G707" s="28">
        <v>45378</v>
      </c>
      <c r="H707" s="23"/>
      <c r="I707" s="26">
        <v>60805</v>
      </c>
      <c r="J707" s="26">
        <v>60805</v>
      </c>
      <c r="K707" s="23"/>
      <c r="L707" s="23" t="s">
        <v>26</v>
      </c>
      <c r="M707" s="23"/>
      <c r="N707" s="23" t="s">
        <v>4889</v>
      </c>
      <c r="O707" s="23" t="s">
        <v>4723</v>
      </c>
      <c r="P707" s="29">
        <v>60805</v>
      </c>
      <c r="Q707" s="23">
        <v>1222506143</v>
      </c>
      <c r="R707" s="23"/>
      <c r="S707" s="23"/>
      <c r="T707" s="29">
        <v>0</v>
      </c>
      <c r="U707" s="29">
        <v>0</v>
      </c>
      <c r="V707" s="23"/>
      <c r="W707" s="25"/>
      <c r="X707" s="23"/>
      <c r="Y707" s="29">
        <v>0</v>
      </c>
      <c r="Z707" s="29">
        <v>0</v>
      </c>
      <c r="AA707" s="29">
        <v>0</v>
      </c>
      <c r="AB707" s="23"/>
      <c r="AC707" s="25"/>
      <c r="AD707" s="23"/>
      <c r="AE707" s="29">
        <v>0</v>
      </c>
      <c r="AF707" s="23" t="s">
        <v>4673</v>
      </c>
      <c r="AG707" s="25">
        <v>45370</v>
      </c>
      <c r="AH707" s="25">
        <v>45505</v>
      </c>
      <c r="AI707" s="25"/>
      <c r="AJ707" s="29">
        <v>65305</v>
      </c>
      <c r="AK707" s="29">
        <v>60805</v>
      </c>
      <c r="AL707" s="29">
        <v>65305</v>
      </c>
      <c r="AM707" s="29">
        <v>4500</v>
      </c>
      <c r="AN707" s="29">
        <v>65305</v>
      </c>
      <c r="AO707" s="29">
        <v>0</v>
      </c>
      <c r="AP707" s="29">
        <v>0</v>
      </c>
      <c r="AQ707" s="29">
        <v>0</v>
      </c>
      <c r="AR707" s="29">
        <v>0</v>
      </c>
      <c r="AS707" s="29">
        <v>0</v>
      </c>
      <c r="AT707" s="29">
        <v>0</v>
      </c>
      <c r="AU707" s="23"/>
      <c r="AV707" s="29">
        <v>0</v>
      </c>
      <c r="AW707" s="23"/>
      <c r="AX707" s="23"/>
      <c r="AY707" s="23"/>
      <c r="AZ707" s="29">
        <v>60805</v>
      </c>
    </row>
    <row r="708" spans="1:52" s="27" customFormat="1" hidden="1" x14ac:dyDescent="0.2">
      <c r="A708" s="23">
        <v>891480000</v>
      </c>
      <c r="B708" s="23" t="s">
        <v>20</v>
      </c>
      <c r="C708" s="23" t="s">
        <v>3861</v>
      </c>
      <c r="D708" s="23" t="str">
        <f t="shared" si="13"/>
        <v>891480000_EI8224985</v>
      </c>
      <c r="E708" s="23" t="s">
        <v>1689</v>
      </c>
      <c r="F708" s="23" t="s">
        <v>1466</v>
      </c>
      <c r="G708" s="28">
        <v>45378</v>
      </c>
      <c r="H708" s="23"/>
      <c r="I708" s="26">
        <v>60000</v>
      </c>
      <c r="J708" s="26">
        <v>60000</v>
      </c>
      <c r="K708" s="23"/>
      <c r="L708" s="23" t="s">
        <v>26</v>
      </c>
      <c r="M708" s="23"/>
      <c r="N708" s="23" t="s">
        <v>4889</v>
      </c>
      <c r="O708" s="23" t="s">
        <v>4723</v>
      </c>
      <c r="P708" s="29">
        <v>60000</v>
      </c>
      <c r="Q708" s="23">
        <v>1222498920</v>
      </c>
      <c r="R708" s="23"/>
      <c r="S708" s="23"/>
      <c r="T708" s="29">
        <v>0</v>
      </c>
      <c r="U708" s="29">
        <v>0</v>
      </c>
      <c r="V708" s="23"/>
      <c r="W708" s="25"/>
      <c r="X708" s="23"/>
      <c r="Y708" s="29">
        <v>0</v>
      </c>
      <c r="Z708" s="29">
        <v>0</v>
      </c>
      <c r="AA708" s="29">
        <v>0</v>
      </c>
      <c r="AB708" s="23"/>
      <c r="AC708" s="25"/>
      <c r="AD708" s="23"/>
      <c r="AE708" s="29">
        <v>0</v>
      </c>
      <c r="AF708" s="23" t="s">
        <v>4673</v>
      </c>
      <c r="AG708" s="25">
        <v>45369</v>
      </c>
      <c r="AH708" s="25">
        <v>45505</v>
      </c>
      <c r="AI708" s="25"/>
      <c r="AJ708" s="29">
        <v>64500</v>
      </c>
      <c r="AK708" s="29">
        <v>60000</v>
      </c>
      <c r="AL708" s="29">
        <v>64500</v>
      </c>
      <c r="AM708" s="29">
        <v>4500</v>
      </c>
      <c r="AN708" s="29">
        <v>66900</v>
      </c>
      <c r="AO708" s="29">
        <v>0</v>
      </c>
      <c r="AP708" s="29">
        <v>0</v>
      </c>
      <c r="AQ708" s="29">
        <v>0</v>
      </c>
      <c r="AR708" s="29">
        <v>0</v>
      </c>
      <c r="AS708" s="29">
        <v>0</v>
      </c>
      <c r="AT708" s="29">
        <v>0</v>
      </c>
      <c r="AU708" s="23"/>
      <c r="AV708" s="29">
        <v>0</v>
      </c>
      <c r="AW708" s="23"/>
      <c r="AX708" s="23"/>
      <c r="AY708" s="23"/>
      <c r="AZ708" s="29">
        <v>60000</v>
      </c>
    </row>
    <row r="709" spans="1:52" s="27" customFormat="1" hidden="1" x14ac:dyDescent="0.2">
      <c r="A709" s="23">
        <v>891480000</v>
      </c>
      <c r="B709" s="23" t="s">
        <v>20</v>
      </c>
      <c r="C709" s="23" t="s">
        <v>3844</v>
      </c>
      <c r="D709" s="23" t="str">
        <f t="shared" si="13"/>
        <v>891480000_EI8224769</v>
      </c>
      <c r="E709" s="23" t="s">
        <v>1689</v>
      </c>
      <c r="F709" s="23" t="s">
        <v>1449</v>
      </c>
      <c r="G709" s="28">
        <v>45378</v>
      </c>
      <c r="H709" s="23"/>
      <c r="I709" s="26">
        <v>35411</v>
      </c>
      <c r="J709" s="26">
        <v>35411</v>
      </c>
      <c r="K709" s="23"/>
      <c r="L709" s="23" t="s">
        <v>26</v>
      </c>
      <c r="M709" s="23"/>
      <c r="N709" s="23" t="s">
        <v>4889</v>
      </c>
      <c r="O709" s="23" t="s">
        <v>4723</v>
      </c>
      <c r="P709" s="29">
        <v>35411</v>
      </c>
      <c r="Q709" s="23">
        <v>1222498534</v>
      </c>
      <c r="R709" s="23"/>
      <c r="S709" s="23"/>
      <c r="T709" s="29">
        <v>0</v>
      </c>
      <c r="U709" s="29">
        <v>0</v>
      </c>
      <c r="V709" s="23"/>
      <c r="W709" s="25"/>
      <c r="X709" s="23"/>
      <c r="Y709" s="29">
        <v>0</v>
      </c>
      <c r="Z709" s="29">
        <v>0</v>
      </c>
      <c r="AA709" s="29">
        <v>0</v>
      </c>
      <c r="AB709" s="23"/>
      <c r="AC709" s="25"/>
      <c r="AD709" s="23"/>
      <c r="AE709" s="29">
        <v>0</v>
      </c>
      <c r="AF709" s="23" t="s">
        <v>4673</v>
      </c>
      <c r="AG709" s="25">
        <v>45359</v>
      </c>
      <c r="AH709" s="25">
        <v>45505</v>
      </c>
      <c r="AI709" s="25"/>
      <c r="AJ709" s="29">
        <v>35411</v>
      </c>
      <c r="AK709" s="29">
        <v>35411</v>
      </c>
      <c r="AL709" s="29">
        <v>35411</v>
      </c>
      <c r="AM709" s="29">
        <v>0</v>
      </c>
      <c r="AN709" s="29">
        <v>212466</v>
      </c>
      <c r="AO709" s="29">
        <v>0</v>
      </c>
      <c r="AP709" s="29">
        <v>0</v>
      </c>
      <c r="AQ709" s="29">
        <v>0</v>
      </c>
      <c r="AR709" s="29">
        <v>0</v>
      </c>
      <c r="AS709" s="29">
        <v>0</v>
      </c>
      <c r="AT709" s="29">
        <v>0</v>
      </c>
      <c r="AU709" s="23"/>
      <c r="AV709" s="29">
        <v>0</v>
      </c>
      <c r="AW709" s="23"/>
      <c r="AX709" s="23"/>
      <c r="AY709" s="23"/>
      <c r="AZ709" s="29">
        <v>35411</v>
      </c>
    </row>
    <row r="710" spans="1:52" s="27" customFormat="1" hidden="1" x14ac:dyDescent="0.2">
      <c r="A710" s="23">
        <v>891480000</v>
      </c>
      <c r="B710" s="23" t="s">
        <v>20</v>
      </c>
      <c r="C710" s="23" t="s">
        <v>3859</v>
      </c>
      <c r="D710" s="23" t="str">
        <f t="shared" si="13"/>
        <v>891480000_EI5120713</v>
      </c>
      <c r="E710" s="23" t="s">
        <v>1681</v>
      </c>
      <c r="F710" s="23" t="s">
        <v>1464</v>
      </c>
      <c r="G710" s="28">
        <v>45378</v>
      </c>
      <c r="H710" s="23"/>
      <c r="I710" s="26">
        <v>29580</v>
      </c>
      <c r="J710" s="26">
        <v>29580</v>
      </c>
      <c r="K710" s="23"/>
      <c r="L710" s="23" t="s">
        <v>26</v>
      </c>
      <c r="M710" s="23"/>
      <c r="N710" s="23" t="s">
        <v>4889</v>
      </c>
      <c r="O710" s="23" t="s">
        <v>4723</v>
      </c>
      <c r="P710" s="29">
        <v>29580</v>
      </c>
      <c r="Q710" s="23">
        <v>1222498538</v>
      </c>
      <c r="R710" s="23"/>
      <c r="S710" s="23"/>
      <c r="T710" s="29">
        <v>0</v>
      </c>
      <c r="U710" s="29">
        <v>0</v>
      </c>
      <c r="V710" s="23"/>
      <c r="W710" s="25"/>
      <c r="X710" s="23"/>
      <c r="Y710" s="29">
        <v>0</v>
      </c>
      <c r="Z710" s="29">
        <v>0</v>
      </c>
      <c r="AA710" s="29">
        <v>0</v>
      </c>
      <c r="AB710" s="23"/>
      <c r="AC710" s="25"/>
      <c r="AD710" s="23"/>
      <c r="AE710" s="29">
        <v>0</v>
      </c>
      <c r="AF710" s="23" t="s">
        <v>4673</v>
      </c>
      <c r="AG710" s="25">
        <v>45373</v>
      </c>
      <c r="AH710" s="25">
        <v>45505</v>
      </c>
      <c r="AI710" s="25"/>
      <c r="AJ710" s="29">
        <v>29580</v>
      </c>
      <c r="AK710" s="29">
        <v>29580</v>
      </c>
      <c r="AL710" s="29">
        <v>29580</v>
      </c>
      <c r="AM710" s="29">
        <v>0</v>
      </c>
      <c r="AN710" s="29">
        <v>24142</v>
      </c>
      <c r="AO710" s="29">
        <v>0</v>
      </c>
      <c r="AP710" s="29">
        <v>0</v>
      </c>
      <c r="AQ710" s="29">
        <v>0</v>
      </c>
      <c r="AR710" s="29">
        <v>0</v>
      </c>
      <c r="AS710" s="29">
        <v>0</v>
      </c>
      <c r="AT710" s="29">
        <v>0</v>
      </c>
      <c r="AU710" s="23"/>
      <c r="AV710" s="29">
        <v>0</v>
      </c>
      <c r="AW710" s="23"/>
      <c r="AX710" s="23"/>
      <c r="AY710" s="23"/>
      <c r="AZ710" s="29">
        <v>29580</v>
      </c>
    </row>
    <row r="711" spans="1:52" s="27" customFormat="1" hidden="1" x14ac:dyDescent="0.2">
      <c r="A711" s="23">
        <v>891480000</v>
      </c>
      <c r="B711" s="23" t="s">
        <v>20</v>
      </c>
      <c r="C711" s="23" t="s">
        <v>3843</v>
      </c>
      <c r="D711" s="23" t="str">
        <f t="shared" si="13"/>
        <v>891480000_EI4263866</v>
      </c>
      <c r="E711" s="23" t="s">
        <v>1672</v>
      </c>
      <c r="F711" s="23" t="s">
        <v>1448</v>
      </c>
      <c r="G711" s="28">
        <v>45378</v>
      </c>
      <c r="H711" s="23"/>
      <c r="I711" s="26">
        <v>26914</v>
      </c>
      <c r="J711" s="26">
        <v>26914</v>
      </c>
      <c r="K711" s="23"/>
      <c r="L711" s="23" t="s">
        <v>26</v>
      </c>
      <c r="M711" s="23"/>
      <c r="N711" s="23" t="s">
        <v>4889</v>
      </c>
      <c r="O711" s="23" t="s">
        <v>4723</v>
      </c>
      <c r="P711" s="29">
        <v>26914</v>
      </c>
      <c r="Q711" s="23">
        <v>1222498535</v>
      </c>
      <c r="R711" s="23"/>
      <c r="S711" s="23"/>
      <c r="T711" s="29">
        <v>0</v>
      </c>
      <c r="U711" s="29">
        <v>0</v>
      </c>
      <c r="V711" s="23"/>
      <c r="W711" s="25"/>
      <c r="X711" s="23"/>
      <c r="Y711" s="29">
        <v>0</v>
      </c>
      <c r="Z711" s="29">
        <v>0</v>
      </c>
      <c r="AA711" s="29">
        <v>0</v>
      </c>
      <c r="AB711" s="23"/>
      <c r="AC711" s="25"/>
      <c r="AD711" s="23"/>
      <c r="AE711" s="29">
        <v>0</v>
      </c>
      <c r="AF711" s="23" t="s">
        <v>4673</v>
      </c>
      <c r="AG711" s="25">
        <v>45363</v>
      </c>
      <c r="AH711" s="25">
        <v>45505</v>
      </c>
      <c r="AI711" s="25"/>
      <c r="AJ711" s="29">
        <v>26914</v>
      </c>
      <c r="AK711" s="29">
        <v>26914</v>
      </c>
      <c r="AL711" s="29">
        <v>26914</v>
      </c>
      <c r="AM711" s="29">
        <v>0</v>
      </c>
      <c r="AN711" s="29">
        <v>24142</v>
      </c>
      <c r="AO711" s="29">
        <v>0</v>
      </c>
      <c r="AP711" s="29">
        <v>0</v>
      </c>
      <c r="AQ711" s="29">
        <v>0</v>
      </c>
      <c r="AR711" s="29">
        <v>0</v>
      </c>
      <c r="AS711" s="29">
        <v>0</v>
      </c>
      <c r="AT711" s="29">
        <v>0</v>
      </c>
      <c r="AU711" s="23"/>
      <c r="AV711" s="29">
        <v>0</v>
      </c>
      <c r="AW711" s="23"/>
      <c r="AX711" s="23"/>
      <c r="AY711" s="23"/>
      <c r="AZ711" s="29">
        <v>26914</v>
      </c>
    </row>
    <row r="712" spans="1:52" s="27" customFormat="1" hidden="1" x14ac:dyDescent="0.2">
      <c r="A712" s="23">
        <v>891480000</v>
      </c>
      <c r="B712" s="23" t="s">
        <v>20</v>
      </c>
      <c r="C712" s="23" t="s">
        <v>3851</v>
      </c>
      <c r="D712" s="23" t="str">
        <f t="shared" si="13"/>
        <v>891480000_EI4264347</v>
      </c>
      <c r="E712" s="23" t="s">
        <v>1672</v>
      </c>
      <c r="F712" s="23" t="s">
        <v>1456</v>
      </c>
      <c r="G712" s="28">
        <v>45378</v>
      </c>
      <c r="H712" s="23"/>
      <c r="I712" s="26">
        <v>26354</v>
      </c>
      <c r="J712" s="26">
        <v>26354</v>
      </c>
      <c r="K712" s="23"/>
      <c r="L712" s="23" t="s">
        <v>26</v>
      </c>
      <c r="M712" s="23"/>
      <c r="N712" s="23" t="s">
        <v>4889</v>
      </c>
      <c r="O712" s="23" t="s">
        <v>4723</v>
      </c>
      <c r="P712" s="29">
        <v>26354</v>
      </c>
      <c r="Q712" s="23">
        <v>1222498540</v>
      </c>
      <c r="R712" s="23"/>
      <c r="S712" s="23"/>
      <c r="T712" s="29">
        <v>0</v>
      </c>
      <c r="U712" s="29">
        <v>0</v>
      </c>
      <c r="V712" s="23"/>
      <c r="W712" s="25"/>
      <c r="X712" s="23"/>
      <c r="Y712" s="29">
        <v>0</v>
      </c>
      <c r="Z712" s="29">
        <v>0</v>
      </c>
      <c r="AA712" s="29">
        <v>0</v>
      </c>
      <c r="AB712" s="23"/>
      <c r="AC712" s="25"/>
      <c r="AD712" s="23"/>
      <c r="AE712" s="29">
        <v>0</v>
      </c>
      <c r="AF712" s="23" t="s">
        <v>4673</v>
      </c>
      <c r="AG712" s="25">
        <v>45374</v>
      </c>
      <c r="AH712" s="25">
        <v>45505</v>
      </c>
      <c r="AI712" s="25"/>
      <c r="AJ712" s="29">
        <v>26354</v>
      </c>
      <c r="AK712" s="29">
        <v>26354</v>
      </c>
      <c r="AL712" s="29">
        <v>26354</v>
      </c>
      <c r="AM712" s="29">
        <v>0</v>
      </c>
      <c r="AN712" s="29">
        <v>24142</v>
      </c>
      <c r="AO712" s="29">
        <v>0</v>
      </c>
      <c r="AP712" s="29">
        <v>0</v>
      </c>
      <c r="AQ712" s="29">
        <v>0</v>
      </c>
      <c r="AR712" s="29">
        <v>0</v>
      </c>
      <c r="AS712" s="29">
        <v>0</v>
      </c>
      <c r="AT712" s="29">
        <v>0</v>
      </c>
      <c r="AU712" s="23"/>
      <c r="AV712" s="29">
        <v>0</v>
      </c>
      <c r="AW712" s="23"/>
      <c r="AX712" s="23"/>
      <c r="AY712" s="23"/>
      <c r="AZ712" s="29">
        <v>26354</v>
      </c>
    </row>
    <row r="713" spans="1:52" s="27" customFormat="1" hidden="1" x14ac:dyDescent="0.2">
      <c r="A713" s="23">
        <v>891480000</v>
      </c>
      <c r="B713" s="23" t="s">
        <v>20</v>
      </c>
      <c r="C713" s="23" t="s">
        <v>3620</v>
      </c>
      <c r="D713" s="23" t="str">
        <f t="shared" si="13"/>
        <v>891480000_EI2613865</v>
      </c>
      <c r="E713" s="23" t="s">
        <v>1728</v>
      </c>
      <c r="F713" s="23" t="s">
        <v>1245</v>
      </c>
      <c r="G713" s="24">
        <v>45309</v>
      </c>
      <c r="H713" s="23"/>
      <c r="I713" s="26">
        <v>15517</v>
      </c>
      <c r="J713" s="26">
        <v>15517</v>
      </c>
      <c r="K713" s="23"/>
      <c r="L713" s="23" t="s">
        <v>26</v>
      </c>
      <c r="M713" s="23"/>
      <c r="N713" s="23" t="s">
        <v>4889</v>
      </c>
      <c r="O713" s="23" t="s">
        <v>4723</v>
      </c>
      <c r="P713" s="29">
        <v>15517</v>
      </c>
      <c r="Q713" s="23">
        <v>1222499693</v>
      </c>
      <c r="R713" s="23"/>
      <c r="S713" s="23"/>
      <c r="T713" s="29">
        <v>0</v>
      </c>
      <c r="U713" s="29">
        <v>0</v>
      </c>
      <c r="V713" s="23"/>
      <c r="W713" s="25"/>
      <c r="X713" s="23"/>
      <c r="Y713" s="29">
        <v>0</v>
      </c>
      <c r="Z713" s="29">
        <v>0</v>
      </c>
      <c r="AA713" s="29">
        <v>0</v>
      </c>
      <c r="AB713" s="23"/>
      <c r="AC713" s="25"/>
      <c r="AD713" s="23"/>
      <c r="AE713" s="29">
        <v>0</v>
      </c>
      <c r="AF713" s="23" t="s">
        <v>4673</v>
      </c>
      <c r="AG713" s="25">
        <v>45293</v>
      </c>
      <c r="AH713" s="25">
        <v>45505</v>
      </c>
      <c r="AI713" s="25"/>
      <c r="AJ713" s="29">
        <v>15517</v>
      </c>
      <c r="AK713" s="29">
        <v>15517</v>
      </c>
      <c r="AL713" s="29">
        <v>15517</v>
      </c>
      <c r="AM713" s="29">
        <v>0</v>
      </c>
      <c r="AN713" s="29">
        <v>32277</v>
      </c>
      <c r="AO713" s="29">
        <v>0</v>
      </c>
      <c r="AP713" s="29">
        <v>0</v>
      </c>
      <c r="AQ713" s="29">
        <v>0</v>
      </c>
      <c r="AR713" s="29">
        <v>0</v>
      </c>
      <c r="AS713" s="29">
        <v>0</v>
      </c>
      <c r="AT713" s="29">
        <v>0</v>
      </c>
      <c r="AU713" s="23"/>
      <c r="AV713" s="29">
        <v>0</v>
      </c>
      <c r="AW713" s="23"/>
      <c r="AX713" s="23"/>
      <c r="AY713" s="23"/>
      <c r="AZ713" s="29">
        <v>15517</v>
      </c>
    </row>
    <row r="714" spans="1:52" s="27" customFormat="1" hidden="1" x14ac:dyDescent="0.2">
      <c r="A714" s="23">
        <v>891480000</v>
      </c>
      <c r="B714" s="23" t="s">
        <v>20</v>
      </c>
      <c r="C714" s="23" t="s">
        <v>3674</v>
      </c>
      <c r="D714" s="23" t="str">
        <f t="shared" si="13"/>
        <v>891480000_EI538597</v>
      </c>
      <c r="E714" s="23" t="s">
        <v>1683</v>
      </c>
      <c r="F714" s="23" t="s">
        <v>1299</v>
      </c>
      <c r="G714" s="24">
        <v>45352</v>
      </c>
      <c r="H714" s="23"/>
      <c r="I714" s="26">
        <v>17449796</v>
      </c>
      <c r="J714" s="26">
        <v>17449796</v>
      </c>
      <c r="K714" s="23"/>
      <c r="L714" s="23" t="s">
        <v>26</v>
      </c>
      <c r="M714" s="23"/>
      <c r="N714" s="23" t="s">
        <v>4723</v>
      </c>
      <c r="O714" s="23" t="s">
        <v>4723</v>
      </c>
      <c r="P714" s="29">
        <v>17449796</v>
      </c>
      <c r="Q714" s="23">
        <v>1222418888</v>
      </c>
      <c r="R714" s="23"/>
      <c r="S714" s="23"/>
      <c r="T714" s="29">
        <v>0</v>
      </c>
      <c r="U714" s="29">
        <v>0</v>
      </c>
      <c r="V714" s="23"/>
      <c r="W714" s="25"/>
      <c r="X714" s="23"/>
      <c r="Y714" s="29">
        <v>0</v>
      </c>
      <c r="Z714" s="29">
        <v>0</v>
      </c>
      <c r="AA714" s="29">
        <v>0</v>
      </c>
      <c r="AB714" s="23"/>
      <c r="AC714" s="25"/>
      <c r="AD714" s="23"/>
      <c r="AE714" s="29">
        <v>0</v>
      </c>
      <c r="AF714" s="23" t="s">
        <v>4673</v>
      </c>
      <c r="AG714" s="25">
        <v>45349</v>
      </c>
      <c r="AH714" s="25">
        <v>45356</v>
      </c>
      <c r="AI714" s="25"/>
      <c r="AJ714" s="29">
        <v>17449796</v>
      </c>
      <c r="AK714" s="29">
        <v>17449796</v>
      </c>
      <c r="AL714" s="29">
        <v>17449796</v>
      </c>
      <c r="AM714" s="29">
        <v>0</v>
      </c>
      <c r="AN714" s="29">
        <v>16465953</v>
      </c>
      <c r="AO714" s="29">
        <v>0</v>
      </c>
      <c r="AP714" s="29">
        <v>0</v>
      </c>
      <c r="AQ714" s="29">
        <v>0</v>
      </c>
      <c r="AR714" s="29">
        <v>0</v>
      </c>
      <c r="AS714" s="29">
        <v>0</v>
      </c>
      <c r="AT714" s="29">
        <v>0</v>
      </c>
      <c r="AU714" s="23"/>
      <c r="AV714" s="29">
        <v>0</v>
      </c>
      <c r="AW714" s="23"/>
      <c r="AX714" s="23"/>
      <c r="AY714" s="23"/>
      <c r="AZ714" s="29">
        <v>17449796</v>
      </c>
    </row>
    <row r="715" spans="1:52" s="27" customFormat="1" hidden="1" x14ac:dyDescent="0.2">
      <c r="A715" s="23">
        <v>891480000</v>
      </c>
      <c r="B715" s="23" t="s">
        <v>20</v>
      </c>
      <c r="C715" s="23" t="s">
        <v>3569</v>
      </c>
      <c r="D715" s="23" t="str">
        <f t="shared" si="13"/>
        <v>891480000_EI684382</v>
      </c>
      <c r="E715" s="23" t="s">
        <v>1703</v>
      </c>
      <c r="F715" s="23" t="s">
        <v>1194</v>
      </c>
      <c r="G715" s="24">
        <v>45293</v>
      </c>
      <c r="H715" s="23"/>
      <c r="I715" s="26">
        <v>17295237</v>
      </c>
      <c r="J715" s="26">
        <v>17295237</v>
      </c>
      <c r="K715" s="23"/>
      <c r="L715" s="23" t="s">
        <v>26</v>
      </c>
      <c r="M715" s="23"/>
      <c r="N715" s="23" t="s">
        <v>4723</v>
      </c>
      <c r="O715" s="23" t="s">
        <v>4723</v>
      </c>
      <c r="P715" s="29">
        <v>17295237</v>
      </c>
      <c r="Q715" s="23">
        <v>1222381548</v>
      </c>
      <c r="R715" s="23"/>
      <c r="S715" s="23"/>
      <c r="T715" s="29">
        <v>0</v>
      </c>
      <c r="U715" s="29">
        <v>0</v>
      </c>
      <c r="V715" s="23"/>
      <c r="W715" s="25"/>
      <c r="X715" s="23"/>
      <c r="Y715" s="29">
        <v>0</v>
      </c>
      <c r="Z715" s="29">
        <v>0</v>
      </c>
      <c r="AA715" s="29">
        <v>0</v>
      </c>
      <c r="AB715" s="23"/>
      <c r="AC715" s="25"/>
      <c r="AD715" s="23"/>
      <c r="AE715" s="29">
        <v>0</v>
      </c>
      <c r="AF715" s="23" t="s">
        <v>4673</v>
      </c>
      <c r="AG715" s="25">
        <v>45287</v>
      </c>
      <c r="AH715" s="25">
        <v>45295</v>
      </c>
      <c r="AI715" s="25"/>
      <c r="AJ715" s="29">
        <v>17599837</v>
      </c>
      <c r="AK715" s="29">
        <v>17295237</v>
      </c>
      <c r="AL715" s="29">
        <v>17599837</v>
      </c>
      <c r="AM715" s="29">
        <v>304600</v>
      </c>
      <c r="AN715" s="29">
        <v>9247360</v>
      </c>
      <c r="AO715" s="29">
        <v>0</v>
      </c>
      <c r="AP715" s="29">
        <v>0</v>
      </c>
      <c r="AQ715" s="29">
        <v>0</v>
      </c>
      <c r="AR715" s="29">
        <v>0</v>
      </c>
      <c r="AS715" s="29">
        <v>0</v>
      </c>
      <c r="AT715" s="29">
        <v>0</v>
      </c>
      <c r="AU715" s="23"/>
      <c r="AV715" s="29">
        <v>0</v>
      </c>
      <c r="AW715" s="23"/>
      <c r="AX715" s="23"/>
      <c r="AY715" s="23"/>
      <c r="AZ715" s="29">
        <v>17295237</v>
      </c>
    </row>
    <row r="716" spans="1:52" s="27" customFormat="1" hidden="1" x14ac:dyDescent="0.2">
      <c r="A716" s="23">
        <v>891480000</v>
      </c>
      <c r="B716" s="23" t="s">
        <v>20</v>
      </c>
      <c r="C716" s="23" t="s">
        <v>3653</v>
      </c>
      <c r="D716" s="23" t="str">
        <f t="shared" si="13"/>
        <v>891480000_EJ288561</v>
      </c>
      <c r="E716" s="23" t="s">
        <v>1684</v>
      </c>
      <c r="F716" s="23" t="s">
        <v>1278</v>
      </c>
      <c r="G716" s="24">
        <v>45334</v>
      </c>
      <c r="H716" s="23"/>
      <c r="I716" s="26">
        <v>16200043</v>
      </c>
      <c r="J716" s="26">
        <v>16200043</v>
      </c>
      <c r="K716" s="23"/>
      <c r="L716" s="23" t="s">
        <v>26</v>
      </c>
      <c r="M716" s="23"/>
      <c r="N716" s="23" t="s">
        <v>4723</v>
      </c>
      <c r="O716" s="23" t="s">
        <v>4723</v>
      </c>
      <c r="P716" s="29">
        <v>16504643</v>
      </c>
      <c r="Q716" s="23">
        <v>1222393864</v>
      </c>
      <c r="R716" s="23"/>
      <c r="S716" s="23"/>
      <c r="T716" s="29">
        <v>0</v>
      </c>
      <c r="U716" s="29">
        <v>0</v>
      </c>
      <c r="V716" s="23"/>
      <c r="W716" s="25"/>
      <c r="X716" s="23"/>
      <c r="Y716" s="29">
        <v>0</v>
      </c>
      <c r="Z716" s="29">
        <v>0</v>
      </c>
      <c r="AA716" s="29">
        <v>0</v>
      </c>
      <c r="AB716" s="23"/>
      <c r="AC716" s="25"/>
      <c r="AD716" s="23"/>
      <c r="AE716" s="29">
        <v>0</v>
      </c>
      <c r="AF716" s="23" t="s">
        <v>4673</v>
      </c>
      <c r="AG716" s="25">
        <v>45329</v>
      </c>
      <c r="AH716" s="25">
        <v>45334</v>
      </c>
      <c r="AI716" s="25"/>
      <c r="AJ716" s="29">
        <v>16504643</v>
      </c>
      <c r="AK716" s="29">
        <v>16504643</v>
      </c>
      <c r="AL716" s="29">
        <v>16504643</v>
      </c>
      <c r="AM716" s="29">
        <v>0</v>
      </c>
      <c r="AN716" s="29">
        <v>6064481</v>
      </c>
      <c r="AO716" s="29">
        <v>0</v>
      </c>
      <c r="AP716" s="29">
        <v>0</v>
      </c>
      <c r="AQ716" s="29">
        <v>0</v>
      </c>
      <c r="AR716" s="29">
        <v>0</v>
      </c>
      <c r="AS716" s="29">
        <v>0</v>
      </c>
      <c r="AT716" s="29">
        <v>0</v>
      </c>
      <c r="AU716" s="23"/>
      <c r="AV716" s="29">
        <v>0</v>
      </c>
      <c r="AW716" s="23"/>
      <c r="AX716" s="23"/>
      <c r="AY716" s="23"/>
      <c r="AZ716" s="29">
        <v>16504643</v>
      </c>
    </row>
    <row r="717" spans="1:52" s="27" customFormat="1" hidden="1" x14ac:dyDescent="0.2">
      <c r="A717" s="23">
        <v>891480000</v>
      </c>
      <c r="B717" s="23" t="s">
        <v>20</v>
      </c>
      <c r="C717" s="23" t="s">
        <v>3661</v>
      </c>
      <c r="D717" s="23" t="str">
        <f t="shared" si="13"/>
        <v>891480000_EI538435</v>
      </c>
      <c r="E717" s="23" t="s">
        <v>1683</v>
      </c>
      <c r="F717" s="23" t="s">
        <v>1286</v>
      </c>
      <c r="G717" s="24">
        <v>45330</v>
      </c>
      <c r="H717" s="23"/>
      <c r="I717" s="26">
        <v>9226155</v>
      </c>
      <c r="J717" s="26">
        <v>9226155</v>
      </c>
      <c r="K717" s="23"/>
      <c r="L717" s="23" t="s">
        <v>26</v>
      </c>
      <c r="M717" s="23"/>
      <c r="N717" s="23" t="s">
        <v>4723</v>
      </c>
      <c r="O717" s="23" t="s">
        <v>4723</v>
      </c>
      <c r="P717" s="29">
        <v>9564155</v>
      </c>
      <c r="Q717" s="23">
        <v>1222393849</v>
      </c>
      <c r="R717" s="23"/>
      <c r="S717" s="23"/>
      <c r="T717" s="29">
        <v>0</v>
      </c>
      <c r="U717" s="29">
        <v>0</v>
      </c>
      <c r="V717" s="23"/>
      <c r="W717" s="25"/>
      <c r="X717" s="23"/>
      <c r="Y717" s="29">
        <v>0</v>
      </c>
      <c r="Z717" s="29">
        <v>0</v>
      </c>
      <c r="AA717" s="29">
        <v>0</v>
      </c>
      <c r="AB717" s="23"/>
      <c r="AC717" s="25"/>
      <c r="AD717" s="23"/>
      <c r="AE717" s="29">
        <v>0</v>
      </c>
      <c r="AF717" s="23" t="s">
        <v>4673</v>
      </c>
      <c r="AG717" s="25">
        <v>45317</v>
      </c>
      <c r="AH717" s="25">
        <v>45330</v>
      </c>
      <c r="AI717" s="25"/>
      <c r="AJ717" s="29">
        <v>9564155</v>
      </c>
      <c r="AK717" s="29">
        <v>9564155</v>
      </c>
      <c r="AL717" s="29">
        <v>9564155</v>
      </c>
      <c r="AM717" s="29">
        <v>0</v>
      </c>
      <c r="AN717" s="29">
        <v>9564155</v>
      </c>
      <c r="AO717" s="29">
        <v>0</v>
      </c>
      <c r="AP717" s="29">
        <v>0</v>
      </c>
      <c r="AQ717" s="29">
        <v>0</v>
      </c>
      <c r="AR717" s="29">
        <v>0</v>
      </c>
      <c r="AS717" s="29">
        <v>0</v>
      </c>
      <c r="AT717" s="29">
        <v>0</v>
      </c>
      <c r="AU717" s="23"/>
      <c r="AV717" s="29">
        <v>0</v>
      </c>
      <c r="AW717" s="23"/>
      <c r="AX717" s="23"/>
      <c r="AY717" s="23"/>
      <c r="AZ717" s="29">
        <v>9564155</v>
      </c>
    </row>
    <row r="718" spans="1:52" s="27" customFormat="1" hidden="1" x14ac:dyDescent="0.2">
      <c r="A718" s="23">
        <v>891480000</v>
      </c>
      <c r="B718" s="23" t="s">
        <v>20</v>
      </c>
      <c r="C718" s="23" t="s">
        <v>3629</v>
      </c>
      <c r="D718" s="23" t="str">
        <f t="shared" si="13"/>
        <v>891480000_EI508415</v>
      </c>
      <c r="E718" s="23" t="s">
        <v>1679</v>
      </c>
      <c r="F718" s="23" t="s">
        <v>1254</v>
      </c>
      <c r="G718" s="24">
        <v>45323</v>
      </c>
      <c r="H718" s="23"/>
      <c r="I718" s="26">
        <v>6770174</v>
      </c>
      <c r="J718" s="26">
        <v>6770174</v>
      </c>
      <c r="K718" s="23"/>
      <c r="L718" s="23" t="s">
        <v>26</v>
      </c>
      <c r="M718" s="23"/>
      <c r="N718" s="23" t="s">
        <v>4723</v>
      </c>
      <c r="O718" s="23" t="s">
        <v>4723</v>
      </c>
      <c r="P718" s="29">
        <v>7074774</v>
      </c>
      <c r="Q718" s="23">
        <v>1222391262</v>
      </c>
      <c r="R718" s="23"/>
      <c r="S718" s="23"/>
      <c r="T718" s="29">
        <v>0</v>
      </c>
      <c r="U718" s="29">
        <v>0</v>
      </c>
      <c r="V718" s="23"/>
      <c r="W718" s="25"/>
      <c r="X718" s="23"/>
      <c r="Y718" s="29">
        <v>0</v>
      </c>
      <c r="Z718" s="29">
        <v>0</v>
      </c>
      <c r="AA718" s="29">
        <v>0</v>
      </c>
      <c r="AB718" s="23"/>
      <c r="AC718" s="25"/>
      <c r="AD718" s="23"/>
      <c r="AE718" s="29">
        <v>0</v>
      </c>
      <c r="AF718" s="23" t="s">
        <v>4673</v>
      </c>
      <c r="AG718" s="25">
        <v>45289</v>
      </c>
      <c r="AH718" s="25">
        <v>45323</v>
      </c>
      <c r="AI718" s="25"/>
      <c r="AJ718" s="29">
        <v>7074774</v>
      </c>
      <c r="AK718" s="29">
        <v>7074774</v>
      </c>
      <c r="AL718" s="29">
        <v>7074774</v>
      </c>
      <c r="AM718" s="29">
        <v>0</v>
      </c>
      <c r="AN718" s="29">
        <v>7074774</v>
      </c>
      <c r="AO718" s="29">
        <v>0</v>
      </c>
      <c r="AP718" s="29">
        <v>0</v>
      </c>
      <c r="AQ718" s="29">
        <v>0</v>
      </c>
      <c r="AR718" s="29">
        <v>0</v>
      </c>
      <c r="AS718" s="29">
        <v>0</v>
      </c>
      <c r="AT718" s="29">
        <v>0</v>
      </c>
      <c r="AU718" s="23"/>
      <c r="AV718" s="29">
        <v>0</v>
      </c>
      <c r="AW718" s="23"/>
      <c r="AX718" s="23"/>
      <c r="AY718" s="23"/>
      <c r="AZ718" s="29">
        <v>7074774</v>
      </c>
    </row>
    <row r="719" spans="1:52" s="27" customFormat="1" hidden="1" x14ac:dyDescent="0.2">
      <c r="A719" s="23">
        <v>891480000</v>
      </c>
      <c r="B719" s="23" t="s">
        <v>20</v>
      </c>
      <c r="C719" s="23" t="s">
        <v>3566</v>
      </c>
      <c r="D719" s="23" t="str">
        <f t="shared" si="13"/>
        <v>891480000_EI538192</v>
      </c>
      <c r="E719" s="23" t="s">
        <v>1683</v>
      </c>
      <c r="F719" s="23" t="s">
        <v>1191</v>
      </c>
      <c r="G719" s="24">
        <v>45293</v>
      </c>
      <c r="H719" s="23"/>
      <c r="I719" s="26">
        <v>6725501</v>
      </c>
      <c r="J719" s="26">
        <v>6725501</v>
      </c>
      <c r="K719" s="23"/>
      <c r="L719" s="23" t="s">
        <v>26</v>
      </c>
      <c r="M719" s="23"/>
      <c r="N719" s="23" t="s">
        <v>4723</v>
      </c>
      <c r="O719" s="23" t="s">
        <v>4723</v>
      </c>
      <c r="P719" s="29">
        <v>6725501</v>
      </c>
      <c r="Q719" s="23">
        <v>1222383212</v>
      </c>
      <c r="R719" s="23"/>
      <c r="S719" s="23"/>
      <c r="T719" s="29">
        <v>0</v>
      </c>
      <c r="U719" s="29">
        <v>0</v>
      </c>
      <c r="V719" s="23"/>
      <c r="W719" s="25"/>
      <c r="X719" s="23"/>
      <c r="Y719" s="29">
        <v>0</v>
      </c>
      <c r="Z719" s="29">
        <v>0</v>
      </c>
      <c r="AA719" s="29">
        <v>0</v>
      </c>
      <c r="AB719" s="23"/>
      <c r="AC719" s="25"/>
      <c r="AD719" s="23"/>
      <c r="AE719" s="29">
        <v>0</v>
      </c>
      <c r="AF719" s="23" t="s">
        <v>4673</v>
      </c>
      <c r="AG719" s="25">
        <v>45275</v>
      </c>
      <c r="AH719" s="25">
        <v>45295</v>
      </c>
      <c r="AI719" s="25"/>
      <c r="AJ719" s="29">
        <v>6725501</v>
      </c>
      <c r="AK719" s="29">
        <v>6725501</v>
      </c>
      <c r="AL719" s="29">
        <v>6725501</v>
      </c>
      <c r="AM719" s="29">
        <v>0</v>
      </c>
      <c r="AN719" s="29">
        <v>6725501</v>
      </c>
      <c r="AO719" s="29">
        <v>0</v>
      </c>
      <c r="AP719" s="29">
        <v>0</v>
      </c>
      <c r="AQ719" s="29">
        <v>0</v>
      </c>
      <c r="AR719" s="29">
        <v>0</v>
      </c>
      <c r="AS719" s="29">
        <v>0</v>
      </c>
      <c r="AT719" s="29">
        <v>0</v>
      </c>
      <c r="AU719" s="23"/>
      <c r="AV719" s="29">
        <v>0</v>
      </c>
      <c r="AW719" s="23"/>
      <c r="AX719" s="23"/>
      <c r="AY719" s="23"/>
      <c r="AZ719" s="29">
        <v>6725501</v>
      </c>
    </row>
    <row r="720" spans="1:52" s="27" customFormat="1" hidden="1" x14ac:dyDescent="0.2">
      <c r="A720" s="23">
        <v>891480000</v>
      </c>
      <c r="B720" s="23" t="s">
        <v>20</v>
      </c>
      <c r="C720" s="23" t="s">
        <v>3229</v>
      </c>
      <c r="D720" s="23" t="str">
        <f t="shared" si="13"/>
        <v>891480000_EI597642</v>
      </c>
      <c r="E720" s="23" t="s">
        <v>1676</v>
      </c>
      <c r="F720" s="23" t="s">
        <v>858</v>
      </c>
      <c r="G720" s="24">
        <v>45149</v>
      </c>
      <c r="H720" s="25"/>
      <c r="I720" s="26">
        <v>5056235</v>
      </c>
      <c r="J720" s="26">
        <v>5056235</v>
      </c>
      <c r="K720" s="23"/>
      <c r="L720" s="23" t="s">
        <v>26</v>
      </c>
      <c r="M720" s="23"/>
      <c r="N720" s="23" t="s">
        <v>4723</v>
      </c>
      <c r="O720" s="23" t="s">
        <v>4723</v>
      </c>
      <c r="P720" s="29">
        <v>6276690</v>
      </c>
      <c r="Q720" s="23">
        <v>1222383190</v>
      </c>
      <c r="R720" s="23"/>
      <c r="S720" s="23"/>
      <c r="T720" s="29">
        <v>0</v>
      </c>
      <c r="U720" s="29">
        <v>0</v>
      </c>
      <c r="V720" s="23"/>
      <c r="W720" s="25"/>
      <c r="X720" s="23"/>
      <c r="Y720" s="29">
        <v>0</v>
      </c>
      <c r="Z720" s="29">
        <v>0</v>
      </c>
      <c r="AA720" s="29">
        <v>0</v>
      </c>
      <c r="AB720" s="23"/>
      <c r="AC720" s="25"/>
      <c r="AD720" s="23"/>
      <c r="AE720" s="29">
        <v>0</v>
      </c>
      <c r="AF720" s="23" t="s">
        <v>4673</v>
      </c>
      <c r="AG720" s="25">
        <v>45103</v>
      </c>
      <c r="AH720" s="25">
        <v>45302</v>
      </c>
      <c r="AI720" s="25"/>
      <c r="AJ720" s="29">
        <v>6276690</v>
      </c>
      <c r="AK720" s="29">
        <v>6276690</v>
      </c>
      <c r="AL720" s="29">
        <v>6276690</v>
      </c>
      <c r="AM720" s="29">
        <v>0</v>
      </c>
      <c r="AN720" s="29">
        <v>6276690</v>
      </c>
      <c r="AO720" s="29">
        <v>0</v>
      </c>
      <c r="AP720" s="29">
        <v>0</v>
      </c>
      <c r="AQ720" s="29">
        <v>0</v>
      </c>
      <c r="AR720" s="29">
        <v>0</v>
      </c>
      <c r="AS720" s="29">
        <v>0</v>
      </c>
      <c r="AT720" s="29">
        <v>0</v>
      </c>
      <c r="AU720" s="23"/>
      <c r="AV720" s="29">
        <v>0</v>
      </c>
      <c r="AW720" s="23"/>
      <c r="AX720" s="23"/>
      <c r="AY720" s="23"/>
      <c r="AZ720" s="29">
        <v>6276690</v>
      </c>
    </row>
    <row r="721" spans="1:52" s="27" customFormat="1" hidden="1" x14ac:dyDescent="0.2">
      <c r="A721" s="23">
        <v>891480000</v>
      </c>
      <c r="B721" s="23" t="s">
        <v>20</v>
      </c>
      <c r="C721" s="23" t="s">
        <v>3259</v>
      </c>
      <c r="D721" s="23" t="str">
        <f t="shared" si="13"/>
        <v>891480000_EI597798</v>
      </c>
      <c r="E721" s="23" t="s">
        <v>1676</v>
      </c>
      <c r="F721" s="23" t="s">
        <v>887</v>
      </c>
      <c r="G721" s="24">
        <v>45153</v>
      </c>
      <c r="H721" s="25"/>
      <c r="I721" s="26">
        <v>6255363</v>
      </c>
      <c r="J721" s="26">
        <v>6255363</v>
      </c>
      <c r="K721" s="23"/>
      <c r="L721" s="23" t="s">
        <v>26</v>
      </c>
      <c r="M721" s="23"/>
      <c r="N721" s="23" t="s">
        <v>4723</v>
      </c>
      <c r="O721" s="23" t="s">
        <v>4723</v>
      </c>
      <c r="P721" s="29">
        <v>6255363</v>
      </c>
      <c r="Q721" s="23">
        <v>1222444793</v>
      </c>
      <c r="R721" s="23"/>
      <c r="S721" s="23"/>
      <c r="T721" s="29">
        <v>0</v>
      </c>
      <c r="U721" s="29">
        <v>0</v>
      </c>
      <c r="V721" s="23"/>
      <c r="W721" s="25"/>
      <c r="X721" s="23"/>
      <c r="Y721" s="29">
        <v>0</v>
      </c>
      <c r="Z721" s="29">
        <v>0</v>
      </c>
      <c r="AA721" s="29">
        <v>0</v>
      </c>
      <c r="AB721" s="23"/>
      <c r="AC721" s="25"/>
      <c r="AD721" s="23"/>
      <c r="AE721" s="29">
        <v>0</v>
      </c>
      <c r="AF721" s="23" t="s">
        <v>4673</v>
      </c>
      <c r="AG721" s="25">
        <v>45133</v>
      </c>
      <c r="AH721" s="25">
        <v>45203</v>
      </c>
      <c r="AI721" s="25"/>
      <c r="AJ721" s="29">
        <v>6255363</v>
      </c>
      <c r="AK721" s="29">
        <v>6255363</v>
      </c>
      <c r="AL721" s="29">
        <v>6255363</v>
      </c>
      <c r="AM721" s="29">
        <v>0</v>
      </c>
      <c r="AN721" s="29">
        <v>6255363</v>
      </c>
      <c r="AO721" s="29">
        <v>0</v>
      </c>
      <c r="AP721" s="29">
        <v>0</v>
      </c>
      <c r="AQ721" s="29">
        <v>0</v>
      </c>
      <c r="AR721" s="29">
        <v>0</v>
      </c>
      <c r="AS721" s="29">
        <v>0</v>
      </c>
      <c r="AT721" s="29">
        <v>0</v>
      </c>
      <c r="AU721" s="23"/>
      <c r="AV721" s="29">
        <v>0</v>
      </c>
      <c r="AW721" s="23"/>
      <c r="AX721" s="23"/>
      <c r="AY721" s="23"/>
      <c r="AZ721" s="29">
        <v>6255363</v>
      </c>
    </row>
    <row r="722" spans="1:52" s="27" customFormat="1" hidden="1" x14ac:dyDescent="0.2">
      <c r="A722" s="23">
        <v>891480000</v>
      </c>
      <c r="B722" s="23" t="s">
        <v>20</v>
      </c>
      <c r="C722" s="23" t="s">
        <v>3580</v>
      </c>
      <c r="D722" s="23" t="str">
        <f t="shared" si="13"/>
        <v>891480000_EI538100</v>
      </c>
      <c r="E722" s="23" t="s">
        <v>1683</v>
      </c>
      <c r="F722" s="23" t="s">
        <v>1205</v>
      </c>
      <c r="G722" s="24">
        <v>45293</v>
      </c>
      <c r="H722" s="23"/>
      <c r="I722" s="26">
        <v>5381619</v>
      </c>
      <c r="J722" s="26">
        <v>5381619</v>
      </c>
      <c r="K722" s="23"/>
      <c r="L722" s="23" t="s">
        <v>26</v>
      </c>
      <c r="M722" s="23"/>
      <c r="N722" s="23" t="s">
        <v>4723</v>
      </c>
      <c r="O722" s="23" t="s">
        <v>4723</v>
      </c>
      <c r="P722" s="29">
        <v>5381619</v>
      </c>
      <c r="Q722" s="23">
        <v>1222383218</v>
      </c>
      <c r="R722" s="23"/>
      <c r="S722" s="23"/>
      <c r="T722" s="29">
        <v>0</v>
      </c>
      <c r="U722" s="29">
        <v>0</v>
      </c>
      <c r="V722" s="23"/>
      <c r="W722" s="25"/>
      <c r="X722" s="23"/>
      <c r="Y722" s="29">
        <v>0</v>
      </c>
      <c r="Z722" s="29">
        <v>0</v>
      </c>
      <c r="AA722" s="29">
        <v>0</v>
      </c>
      <c r="AB722" s="23"/>
      <c r="AC722" s="25"/>
      <c r="AD722" s="23"/>
      <c r="AE722" s="29">
        <v>0</v>
      </c>
      <c r="AF722" s="23" t="s">
        <v>4673</v>
      </c>
      <c r="AG722" s="25">
        <v>45260</v>
      </c>
      <c r="AH722" s="25">
        <v>45295</v>
      </c>
      <c r="AI722" s="25"/>
      <c r="AJ722" s="29">
        <v>5381619</v>
      </c>
      <c r="AK722" s="29">
        <v>5381619</v>
      </c>
      <c r="AL722" s="29">
        <v>5381619</v>
      </c>
      <c r="AM722" s="29">
        <v>0</v>
      </c>
      <c r="AN722" s="29">
        <v>5381619</v>
      </c>
      <c r="AO722" s="29">
        <v>0</v>
      </c>
      <c r="AP722" s="29">
        <v>0</v>
      </c>
      <c r="AQ722" s="29">
        <v>0</v>
      </c>
      <c r="AR722" s="29">
        <v>0</v>
      </c>
      <c r="AS722" s="29">
        <v>0</v>
      </c>
      <c r="AT722" s="29">
        <v>0</v>
      </c>
      <c r="AU722" s="23"/>
      <c r="AV722" s="29">
        <v>0</v>
      </c>
      <c r="AW722" s="23"/>
      <c r="AX722" s="23"/>
      <c r="AY722" s="23"/>
      <c r="AZ722" s="29">
        <v>5381619</v>
      </c>
    </row>
    <row r="723" spans="1:52" s="27" customFormat="1" hidden="1" x14ac:dyDescent="0.2">
      <c r="A723" s="23">
        <v>891480000</v>
      </c>
      <c r="B723" s="23" t="s">
        <v>20</v>
      </c>
      <c r="C723" s="23" t="s">
        <v>3357</v>
      </c>
      <c r="D723" s="23" t="str">
        <f t="shared" si="13"/>
        <v>891480000_EI608007</v>
      </c>
      <c r="E723" s="23" t="s">
        <v>1677</v>
      </c>
      <c r="F723" s="23" t="s">
        <v>984</v>
      </c>
      <c r="G723" s="24">
        <v>45202</v>
      </c>
      <c r="H723" s="23"/>
      <c r="I723" s="26">
        <v>5106444</v>
      </c>
      <c r="J723" s="26">
        <v>5106444</v>
      </c>
      <c r="K723" s="23"/>
      <c r="L723" s="23" t="s">
        <v>26</v>
      </c>
      <c r="M723" s="23"/>
      <c r="N723" s="23" t="s">
        <v>4723</v>
      </c>
      <c r="O723" s="23" t="s">
        <v>4723</v>
      </c>
      <c r="P723" s="29">
        <v>5106444</v>
      </c>
      <c r="Q723" s="23">
        <v>1222383207</v>
      </c>
      <c r="R723" s="23"/>
      <c r="S723" s="23"/>
      <c r="T723" s="29">
        <v>0</v>
      </c>
      <c r="U723" s="29">
        <v>0</v>
      </c>
      <c r="V723" s="23"/>
      <c r="W723" s="25"/>
      <c r="X723" s="23"/>
      <c r="Y723" s="29">
        <v>0</v>
      </c>
      <c r="Z723" s="29">
        <v>0</v>
      </c>
      <c r="AA723" s="29">
        <v>0</v>
      </c>
      <c r="AB723" s="23"/>
      <c r="AC723" s="25"/>
      <c r="AD723" s="23"/>
      <c r="AE723" s="29">
        <v>0</v>
      </c>
      <c r="AF723" s="23" t="s">
        <v>4673</v>
      </c>
      <c r="AG723" s="25">
        <v>45194</v>
      </c>
      <c r="AH723" s="25">
        <v>45302</v>
      </c>
      <c r="AI723" s="25"/>
      <c r="AJ723" s="29">
        <v>5411044</v>
      </c>
      <c r="AK723" s="29">
        <v>5106444</v>
      </c>
      <c r="AL723" s="29">
        <v>5411044</v>
      </c>
      <c r="AM723" s="29">
        <v>304600</v>
      </c>
      <c r="AN723" s="29">
        <v>5411044</v>
      </c>
      <c r="AO723" s="29">
        <v>0</v>
      </c>
      <c r="AP723" s="29">
        <v>0</v>
      </c>
      <c r="AQ723" s="29">
        <v>0</v>
      </c>
      <c r="AR723" s="29">
        <v>0</v>
      </c>
      <c r="AS723" s="29">
        <v>0</v>
      </c>
      <c r="AT723" s="29">
        <v>0</v>
      </c>
      <c r="AU723" s="23"/>
      <c r="AV723" s="29">
        <v>0</v>
      </c>
      <c r="AW723" s="23"/>
      <c r="AX723" s="23"/>
      <c r="AY723" s="23"/>
      <c r="AZ723" s="29">
        <v>5106444</v>
      </c>
    </row>
    <row r="724" spans="1:52" s="27" customFormat="1" hidden="1" x14ac:dyDescent="0.2">
      <c r="A724" s="23">
        <v>891480000</v>
      </c>
      <c r="B724" s="23" t="s">
        <v>20</v>
      </c>
      <c r="C724" s="23" t="s">
        <v>4134</v>
      </c>
      <c r="D724" s="23" t="str">
        <f t="shared" si="13"/>
        <v>891480000_EI684888</v>
      </c>
      <c r="E724" s="23" t="s">
        <v>1703</v>
      </c>
      <c r="F724" s="23" t="s">
        <v>2640</v>
      </c>
      <c r="G724" s="24">
        <v>45499</v>
      </c>
      <c r="H724" s="23"/>
      <c r="I724" s="26">
        <v>4726687</v>
      </c>
      <c r="J724" s="26">
        <v>4726687</v>
      </c>
      <c r="K724" s="23"/>
      <c r="L724" s="23" t="s">
        <v>26</v>
      </c>
      <c r="M724" s="23"/>
      <c r="N724" s="23" t="e">
        <v>#N/A</v>
      </c>
      <c r="O724" s="23" t="s">
        <v>4723</v>
      </c>
      <c r="P724" s="29">
        <v>4726687</v>
      </c>
      <c r="Q724" s="23">
        <v>1222499720</v>
      </c>
      <c r="R724" s="23"/>
      <c r="S724" s="23"/>
      <c r="T724" s="29">
        <v>0</v>
      </c>
      <c r="U724" s="29">
        <v>0</v>
      </c>
      <c r="V724" s="23"/>
      <c r="W724" s="25"/>
      <c r="X724" s="23"/>
      <c r="Y724" s="29">
        <v>0</v>
      </c>
      <c r="Z724" s="29">
        <v>0</v>
      </c>
      <c r="AA724" s="29">
        <v>0</v>
      </c>
      <c r="AB724" s="23"/>
      <c r="AC724" s="25"/>
      <c r="AD724" s="23"/>
      <c r="AE724" s="29">
        <v>0</v>
      </c>
      <c r="AF724" s="23" t="s">
        <v>4673</v>
      </c>
      <c r="AG724" s="25">
        <v>45489</v>
      </c>
      <c r="AH724" s="25">
        <v>45505</v>
      </c>
      <c r="AI724" s="25"/>
      <c r="AJ724" s="29">
        <v>4726687</v>
      </c>
      <c r="AK724" s="29">
        <v>4726687</v>
      </c>
      <c r="AL724" s="29">
        <v>4726687</v>
      </c>
      <c r="AM724" s="29">
        <v>0</v>
      </c>
      <c r="AN724" s="29">
        <v>371105</v>
      </c>
      <c r="AO724" s="29">
        <v>0</v>
      </c>
      <c r="AP724" s="29">
        <v>0</v>
      </c>
      <c r="AQ724" s="29">
        <v>0</v>
      </c>
      <c r="AR724" s="29">
        <v>0</v>
      </c>
      <c r="AS724" s="29">
        <v>0</v>
      </c>
      <c r="AT724" s="29">
        <v>0</v>
      </c>
      <c r="AU724" s="23"/>
      <c r="AV724" s="29">
        <v>0</v>
      </c>
      <c r="AW724" s="23"/>
      <c r="AX724" s="23"/>
      <c r="AY724" s="23"/>
      <c r="AZ724" s="29">
        <v>4726687</v>
      </c>
    </row>
    <row r="725" spans="1:52" s="27" customFormat="1" hidden="1" x14ac:dyDescent="0.2">
      <c r="A725" s="23">
        <v>891480000</v>
      </c>
      <c r="B725" s="23" t="s">
        <v>20</v>
      </c>
      <c r="C725" s="23" t="s">
        <v>3717</v>
      </c>
      <c r="D725" s="23" t="str">
        <f t="shared" si="13"/>
        <v>891480000_EI56642</v>
      </c>
      <c r="E725" s="23" t="s">
        <v>1726</v>
      </c>
      <c r="F725" s="23" t="s">
        <v>1341</v>
      </c>
      <c r="G725" s="28">
        <v>45352</v>
      </c>
      <c r="H725" s="23"/>
      <c r="I725" s="26">
        <v>4599202</v>
      </c>
      <c r="J725" s="26">
        <v>4599202</v>
      </c>
      <c r="K725" s="23"/>
      <c r="L725" s="23" t="s">
        <v>26</v>
      </c>
      <c r="M725" s="23"/>
      <c r="N725" s="23" t="s">
        <v>4723</v>
      </c>
      <c r="O725" s="23" t="s">
        <v>4723</v>
      </c>
      <c r="P725" s="29">
        <v>4599202</v>
      </c>
      <c r="Q725" s="23">
        <v>1222426333</v>
      </c>
      <c r="R725" s="23"/>
      <c r="S725" s="23"/>
      <c r="T725" s="29">
        <v>0</v>
      </c>
      <c r="U725" s="29">
        <v>0</v>
      </c>
      <c r="V725" s="23"/>
      <c r="W725" s="25"/>
      <c r="X725" s="23"/>
      <c r="Y725" s="29">
        <v>0</v>
      </c>
      <c r="Z725" s="29">
        <v>0</v>
      </c>
      <c r="AA725" s="29">
        <v>0</v>
      </c>
      <c r="AB725" s="23"/>
      <c r="AC725" s="25"/>
      <c r="AD725" s="23"/>
      <c r="AE725" s="29">
        <v>0</v>
      </c>
      <c r="AF725" s="23" t="s">
        <v>4673</v>
      </c>
      <c r="AG725" s="25">
        <v>45329</v>
      </c>
      <c r="AH725" s="25">
        <v>45352</v>
      </c>
      <c r="AI725" s="25"/>
      <c r="AJ725" s="29">
        <v>4599202</v>
      </c>
      <c r="AK725" s="29">
        <v>4599202</v>
      </c>
      <c r="AL725" s="29">
        <v>4599202</v>
      </c>
      <c r="AM725" s="29">
        <v>0</v>
      </c>
      <c r="AN725" s="29">
        <v>4727102</v>
      </c>
      <c r="AO725" s="29">
        <v>0</v>
      </c>
      <c r="AP725" s="29">
        <v>0</v>
      </c>
      <c r="AQ725" s="29">
        <v>0</v>
      </c>
      <c r="AR725" s="29">
        <v>0</v>
      </c>
      <c r="AS725" s="29">
        <v>0</v>
      </c>
      <c r="AT725" s="29">
        <v>0</v>
      </c>
      <c r="AU725" s="23"/>
      <c r="AV725" s="29">
        <v>0</v>
      </c>
      <c r="AW725" s="23"/>
      <c r="AX725" s="23"/>
      <c r="AY725" s="23"/>
      <c r="AZ725" s="29">
        <v>4599202</v>
      </c>
    </row>
    <row r="726" spans="1:52" s="27" customFormat="1" hidden="1" x14ac:dyDescent="0.2">
      <c r="A726" s="23">
        <v>891480000</v>
      </c>
      <c r="B726" s="23" t="s">
        <v>20</v>
      </c>
      <c r="C726" s="23" t="s">
        <v>3651</v>
      </c>
      <c r="D726" s="23" t="str">
        <f t="shared" si="13"/>
        <v>891480000_EJ288572</v>
      </c>
      <c r="E726" s="23" t="s">
        <v>1684</v>
      </c>
      <c r="F726" s="23" t="s">
        <v>1276</v>
      </c>
      <c r="G726" s="24">
        <v>45334</v>
      </c>
      <c r="H726" s="23"/>
      <c r="I726" s="26">
        <v>4185721</v>
      </c>
      <c r="J726" s="26">
        <v>4185721</v>
      </c>
      <c r="K726" s="23"/>
      <c r="L726" s="23" t="s">
        <v>26</v>
      </c>
      <c r="M726" s="23"/>
      <c r="N726" s="23" t="s">
        <v>4723</v>
      </c>
      <c r="O726" s="23" t="s">
        <v>4723</v>
      </c>
      <c r="P726" s="29">
        <v>4523721</v>
      </c>
      <c r="Q726" s="23">
        <v>1222400313</v>
      </c>
      <c r="R726" s="23"/>
      <c r="S726" s="23"/>
      <c r="T726" s="29">
        <v>0</v>
      </c>
      <c r="U726" s="29">
        <v>0</v>
      </c>
      <c r="V726" s="23"/>
      <c r="W726" s="25"/>
      <c r="X726" s="23"/>
      <c r="Y726" s="29">
        <v>0</v>
      </c>
      <c r="Z726" s="29">
        <v>0</v>
      </c>
      <c r="AA726" s="29">
        <v>0</v>
      </c>
      <c r="AB726" s="23"/>
      <c r="AC726" s="25"/>
      <c r="AD726" s="23"/>
      <c r="AE726" s="29">
        <v>0</v>
      </c>
      <c r="AF726" s="23" t="s">
        <v>4673</v>
      </c>
      <c r="AG726" s="25">
        <v>45330</v>
      </c>
      <c r="AH726" s="25">
        <v>45334</v>
      </c>
      <c r="AI726" s="25"/>
      <c r="AJ726" s="29">
        <v>4523721</v>
      </c>
      <c r="AK726" s="29">
        <v>4523721</v>
      </c>
      <c r="AL726" s="29">
        <v>4523721</v>
      </c>
      <c r="AM726" s="29">
        <v>0</v>
      </c>
      <c r="AN726" s="29">
        <v>4430190</v>
      </c>
      <c r="AO726" s="29">
        <v>0</v>
      </c>
      <c r="AP726" s="29">
        <v>0</v>
      </c>
      <c r="AQ726" s="29">
        <v>0</v>
      </c>
      <c r="AR726" s="29">
        <v>0</v>
      </c>
      <c r="AS726" s="29">
        <v>0</v>
      </c>
      <c r="AT726" s="29">
        <v>0</v>
      </c>
      <c r="AU726" s="23"/>
      <c r="AV726" s="29">
        <v>0</v>
      </c>
      <c r="AW726" s="23"/>
      <c r="AX726" s="23"/>
      <c r="AY726" s="23"/>
      <c r="AZ726" s="29">
        <v>4523721</v>
      </c>
    </row>
    <row r="727" spans="1:52" s="27" customFormat="1" hidden="1" x14ac:dyDescent="0.2">
      <c r="A727" s="23">
        <v>891480000</v>
      </c>
      <c r="B727" s="23" t="s">
        <v>20</v>
      </c>
      <c r="C727" s="23" t="s">
        <v>3261</v>
      </c>
      <c r="D727" s="23" t="str">
        <f t="shared" si="13"/>
        <v>891480000_EI507569</v>
      </c>
      <c r="E727" s="23" t="s">
        <v>1679</v>
      </c>
      <c r="F727" s="23" t="s">
        <v>889</v>
      </c>
      <c r="G727" s="24">
        <v>45153</v>
      </c>
      <c r="H727" s="23"/>
      <c r="I727" s="26">
        <v>4503083</v>
      </c>
      <c r="J727" s="26">
        <v>4503083</v>
      </c>
      <c r="K727" s="23"/>
      <c r="L727" s="23" t="s">
        <v>26</v>
      </c>
      <c r="M727" s="23"/>
      <c r="N727" s="23" t="s">
        <v>4723</v>
      </c>
      <c r="O727" s="23" t="s">
        <v>4723</v>
      </c>
      <c r="P727" s="29">
        <v>4498983</v>
      </c>
      <c r="Q727" s="23">
        <v>1222371834</v>
      </c>
      <c r="R727" s="23"/>
      <c r="S727" s="23"/>
      <c r="T727" s="29">
        <v>0</v>
      </c>
      <c r="U727" s="29">
        <v>0</v>
      </c>
      <c r="V727" s="23"/>
      <c r="W727" s="25"/>
      <c r="X727" s="23"/>
      <c r="Y727" s="29">
        <v>0</v>
      </c>
      <c r="Z727" s="29">
        <v>0</v>
      </c>
      <c r="AA727" s="29">
        <v>0</v>
      </c>
      <c r="AB727" s="23"/>
      <c r="AC727" s="25"/>
      <c r="AD727" s="23"/>
      <c r="AE727" s="29">
        <v>0</v>
      </c>
      <c r="AF727" s="23" t="s">
        <v>4673</v>
      </c>
      <c r="AG727" s="25">
        <v>45131</v>
      </c>
      <c r="AH727" s="25">
        <v>45302</v>
      </c>
      <c r="AI727" s="25"/>
      <c r="AJ727" s="29">
        <v>4503083</v>
      </c>
      <c r="AK727" s="29">
        <v>4498983</v>
      </c>
      <c r="AL727" s="29">
        <v>4503083</v>
      </c>
      <c r="AM727" s="29">
        <v>4100</v>
      </c>
      <c r="AN727" s="29">
        <v>4503083</v>
      </c>
      <c r="AO727" s="29">
        <v>0</v>
      </c>
      <c r="AP727" s="29">
        <v>0</v>
      </c>
      <c r="AQ727" s="29">
        <v>0</v>
      </c>
      <c r="AR727" s="29">
        <v>0</v>
      </c>
      <c r="AS727" s="29">
        <v>0</v>
      </c>
      <c r="AT727" s="29">
        <v>0</v>
      </c>
      <c r="AU727" s="23"/>
      <c r="AV727" s="29">
        <v>0</v>
      </c>
      <c r="AW727" s="23"/>
      <c r="AX727" s="23"/>
      <c r="AY727" s="23"/>
      <c r="AZ727" s="29">
        <v>4498983</v>
      </c>
    </row>
    <row r="728" spans="1:52" s="27" customFormat="1" hidden="1" x14ac:dyDescent="0.2">
      <c r="A728" s="23">
        <v>891480000</v>
      </c>
      <c r="B728" s="23" t="s">
        <v>20</v>
      </c>
      <c r="C728" s="23" t="s">
        <v>3364</v>
      </c>
      <c r="D728" s="23" t="str">
        <f t="shared" si="13"/>
        <v>891480000_EI607970</v>
      </c>
      <c r="E728" s="23" t="s">
        <v>1677</v>
      </c>
      <c r="F728" s="23" t="s">
        <v>991</v>
      </c>
      <c r="G728" s="24">
        <v>45202</v>
      </c>
      <c r="H728" s="23"/>
      <c r="I728" s="26">
        <v>4140151</v>
      </c>
      <c r="J728" s="26">
        <v>4140151</v>
      </c>
      <c r="K728" s="23"/>
      <c r="L728" s="23" t="s">
        <v>26</v>
      </c>
      <c r="M728" s="23"/>
      <c r="N728" s="23" t="s">
        <v>4723</v>
      </c>
      <c r="O728" s="23" t="s">
        <v>4723</v>
      </c>
      <c r="P728" s="29">
        <v>4140151</v>
      </c>
      <c r="Q728" s="23">
        <v>1222378981</v>
      </c>
      <c r="R728" s="23"/>
      <c r="S728" s="23"/>
      <c r="T728" s="29">
        <v>0</v>
      </c>
      <c r="U728" s="29">
        <v>0</v>
      </c>
      <c r="V728" s="23"/>
      <c r="W728" s="25"/>
      <c r="X728" s="23"/>
      <c r="Y728" s="29">
        <v>0</v>
      </c>
      <c r="Z728" s="29">
        <v>0</v>
      </c>
      <c r="AA728" s="29">
        <v>0</v>
      </c>
      <c r="AB728" s="23"/>
      <c r="AC728" s="25"/>
      <c r="AD728" s="23"/>
      <c r="AE728" s="29">
        <v>0</v>
      </c>
      <c r="AF728" s="23" t="s">
        <v>4673</v>
      </c>
      <c r="AG728" s="25">
        <v>45189</v>
      </c>
      <c r="AH728" s="25">
        <v>45302</v>
      </c>
      <c r="AI728" s="25"/>
      <c r="AJ728" s="29">
        <v>5060151</v>
      </c>
      <c r="AK728" s="29">
        <v>4140151</v>
      </c>
      <c r="AL728" s="29">
        <v>5060151</v>
      </c>
      <c r="AM728" s="29">
        <v>920000</v>
      </c>
      <c r="AN728" s="29">
        <v>5060151</v>
      </c>
      <c r="AO728" s="29">
        <v>0</v>
      </c>
      <c r="AP728" s="29">
        <v>0</v>
      </c>
      <c r="AQ728" s="29">
        <v>0</v>
      </c>
      <c r="AR728" s="29">
        <v>0</v>
      </c>
      <c r="AS728" s="29">
        <v>0</v>
      </c>
      <c r="AT728" s="29">
        <v>0</v>
      </c>
      <c r="AU728" s="23"/>
      <c r="AV728" s="29">
        <v>0</v>
      </c>
      <c r="AW728" s="23"/>
      <c r="AX728" s="23"/>
      <c r="AY728" s="23"/>
      <c r="AZ728" s="29">
        <v>4140151</v>
      </c>
    </row>
    <row r="729" spans="1:52" s="27" customFormat="1" hidden="1" x14ac:dyDescent="0.2">
      <c r="A729" s="23">
        <v>891480000</v>
      </c>
      <c r="B729" s="23" t="s">
        <v>20</v>
      </c>
      <c r="C729" s="23" t="s">
        <v>3949</v>
      </c>
      <c r="D729" s="23" t="str">
        <f t="shared" si="13"/>
        <v>891480000_EJ289444</v>
      </c>
      <c r="E729" s="23" t="s">
        <v>1684</v>
      </c>
      <c r="F729" s="23" t="s">
        <v>1784</v>
      </c>
      <c r="G729" s="24">
        <v>45447</v>
      </c>
      <c r="H729" s="23"/>
      <c r="I729" s="26">
        <v>4130975</v>
      </c>
      <c r="J729" s="26">
        <v>4130975</v>
      </c>
      <c r="K729" s="23"/>
      <c r="L729" s="23" t="s">
        <v>26</v>
      </c>
      <c r="M729" s="23"/>
      <c r="N729" s="23" t="s">
        <v>4723</v>
      </c>
      <c r="O729" s="23" t="s">
        <v>4723</v>
      </c>
      <c r="P729" s="29">
        <v>4130975</v>
      </c>
      <c r="Q729" s="23">
        <v>1222504957</v>
      </c>
      <c r="R729" s="23"/>
      <c r="S729" s="23"/>
      <c r="T729" s="29">
        <v>0</v>
      </c>
      <c r="U729" s="29">
        <v>0</v>
      </c>
      <c r="V729" s="23"/>
      <c r="W729" s="25"/>
      <c r="X729" s="23"/>
      <c r="Y729" s="29">
        <v>0</v>
      </c>
      <c r="Z729" s="29">
        <v>0</v>
      </c>
      <c r="AA729" s="29">
        <v>0</v>
      </c>
      <c r="AB729" s="23"/>
      <c r="AC729" s="25"/>
      <c r="AD729" s="23"/>
      <c r="AE729" s="29">
        <v>0</v>
      </c>
      <c r="AF729" s="23" t="s">
        <v>4673</v>
      </c>
      <c r="AG729" s="25">
        <v>45436</v>
      </c>
      <c r="AH729" s="25">
        <v>45447</v>
      </c>
      <c r="AI729" s="25"/>
      <c r="AJ729" s="29">
        <v>4130975</v>
      </c>
      <c r="AK729" s="29">
        <v>4130975</v>
      </c>
      <c r="AL729" s="29">
        <v>4130975</v>
      </c>
      <c r="AM729" s="29">
        <v>0</v>
      </c>
      <c r="AN729" s="29">
        <v>4130975</v>
      </c>
      <c r="AO729" s="29">
        <v>0</v>
      </c>
      <c r="AP729" s="29">
        <v>0</v>
      </c>
      <c r="AQ729" s="29">
        <v>0</v>
      </c>
      <c r="AR729" s="29">
        <v>0</v>
      </c>
      <c r="AS729" s="29">
        <v>0</v>
      </c>
      <c r="AT729" s="29">
        <v>0</v>
      </c>
      <c r="AU729" s="23"/>
      <c r="AV729" s="29">
        <v>0</v>
      </c>
      <c r="AW729" s="23"/>
      <c r="AX729" s="23"/>
      <c r="AY729" s="23"/>
      <c r="AZ729" s="29">
        <v>4130975</v>
      </c>
    </row>
    <row r="730" spans="1:52" s="27" customFormat="1" hidden="1" x14ac:dyDescent="0.2">
      <c r="A730" s="23">
        <v>891480000</v>
      </c>
      <c r="B730" s="23" t="s">
        <v>20</v>
      </c>
      <c r="C730" s="23" t="s">
        <v>4073</v>
      </c>
      <c r="D730" s="23" t="str">
        <f t="shared" si="13"/>
        <v>891480000_EI539498</v>
      </c>
      <c r="E730" s="23" t="s">
        <v>1683</v>
      </c>
      <c r="F730" s="23" t="s">
        <v>2580</v>
      </c>
      <c r="G730" s="24">
        <v>45499</v>
      </c>
      <c r="H730" s="23"/>
      <c r="I730" s="26">
        <v>3751806</v>
      </c>
      <c r="J730" s="26">
        <v>3751806</v>
      </c>
      <c r="K730" s="23"/>
      <c r="L730" s="23" t="s">
        <v>26</v>
      </c>
      <c r="M730" s="23"/>
      <c r="N730" s="23" t="e">
        <v>#N/A</v>
      </c>
      <c r="O730" s="23" t="s">
        <v>4723</v>
      </c>
      <c r="P730" s="29">
        <v>3751806</v>
      </c>
      <c r="Q730" s="23">
        <v>1222499719</v>
      </c>
      <c r="R730" s="23"/>
      <c r="S730" s="23"/>
      <c r="T730" s="29">
        <v>0</v>
      </c>
      <c r="U730" s="29">
        <v>0</v>
      </c>
      <c r="V730" s="23"/>
      <c r="W730" s="25"/>
      <c r="X730" s="23"/>
      <c r="Y730" s="29">
        <v>0</v>
      </c>
      <c r="Z730" s="29">
        <v>0</v>
      </c>
      <c r="AA730" s="29">
        <v>0</v>
      </c>
      <c r="AB730" s="23"/>
      <c r="AC730" s="25"/>
      <c r="AD730" s="23"/>
      <c r="AE730" s="29">
        <v>0</v>
      </c>
      <c r="AF730" s="23" t="s">
        <v>4673</v>
      </c>
      <c r="AG730" s="25">
        <v>45488</v>
      </c>
      <c r="AH730" s="25">
        <v>45505</v>
      </c>
      <c r="AI730" s="25"/>
      <c r="AJ730" s="29">
        <v>3901806</v>
      </c>
      <c r="AK730" s="29">
        <v>3751806</v>
      </c>
      <c r="AL730" s="29">
        <v>3901806</v>
      </c>
      <c r="AM730" s="29">
        <v>150000</v>
      </c>
      <c r="AN730" s="29">
        <v>24142</v>
      </c>
      <c r="AO730" s="29">
        <v>0</v>
      </c>
      <c r="AP730" s="29">
        <v>0</v>
      </c>
      <c r="AQ730" s="29">
        <v>0</v>
      </c>
      <c r="AR730" s="29">
        <v>0</v>
      </c>
      <c r="AS730" s="29">
        <v>0</v>
      </c>
      <c r="AT730" s="29">
        <v>0</v>
      </c>
      <c r="AU730" s="23"/>
      <c r="AV730" s="29">
        <v>0</v>
      </c>
      <c r="AW730" s="23"/>
      <c r="AX730" s="23"/>
      <c r="AY730" s="23"/>
      <c r="AZ730" s="29">
        <v>3751806</v>
      </c>
    </row>
    <row r="731" spans="1:52" s="27" customFormat="1" hidden="1" x14ac:dyDescent="0.2">
      <c r="A731" s="23">
        <v>891480000</v>
      </c>
      <c r="B731" s="23" t="s">
        <v>20</v>
      </c>
      <c r="C731" s="23" t="s">
        <v>3761</v>
      </c>
      <c r="D731" s="23" t="str">
        <f t="shared" si="13"/>
        <v>891480000_EJ216382</v>
      </c>
      <c r="E731" s="23" t="s">
        <v>1678</v>
      </c>
      <c r="F731" s="23" t="s">
        <v>1541</v>
      </c>
      <c r="G731" s="28">
        <v>45414</v>
      </c>
      <c r="H731" s="23"/>
      <c r="I731" s="26">
        <v>3542971</v>
      </c>
      <c r="J731" s="26">
        <v>3542971</v>
      </c>
      <c r="K731" s="23"/>
      <c r="L731" s="23" t="s">
        <v>26</v>
      </c>
      <c r="M731" s="23"/>
      <c r="N731" s="23" t="s">
        <v>4723</v>
      </c>
      <c r="O731" s="23" t="s">
        <v>4723</v>
      </c>
      <c r="P731" s="29">
        <v>3542971</v>
      </c>
      <c r="Q731" s="23">
        <v>1222458397</v>
      </c>
      <c r="R731" s="23"/>
      <c r="S731" s="23"/>
      <c r="T731" s="29">
        <v>0</v>
      </c>
      <c r="U731" s="29">
        <v>0</v>
      </c>
      <c r="V731" s="23"/>
      <c r="W731" s="25"/>
      <c r="X731" s="23"/>
      <c r="Y731" s="29">
        <v>0</v>
      </c>
      <c r="Z731" s="29">
        <v>0</v>
      </c>
      <c r="AA731" s="29">
        <v>0</v>
      </c>
      <c r="AB731" s="23"/>
      <c r="AC731" s="25"/>
      <c r="AD731" s="23"/>
      <c r="AE731" s="29">
        <v>0</v>
      </c>
      <c r="AF731" s="23" t="s">
        <v>4673</v>
      </c>
      <c r="AG731" s="25">
        <v>45404</v>
      </c>
      <c r="AH731" s="25">
        <v>45414</v>
      </c>
      <c r="AI731" s="25"/>
      <c r="AJ731" s="29">
        <v>3542971</v>
      </c>
      <c r="AK731" s="29">
        <v>3542971</v>
      </c>
      <c r="AL731" s="29">
        <v>3542971</v>
      </c>
      <c r="AM731" s="29">
        <v>0</v>
      </c>
      <c r="AN731" s="29">
        <v>24142</v>
      </c>
      <c r="AO731" s="29">
        <v>0</v>
      </c>
      <c r="AP731" s="29">
        <v>0</v>
      </c>
      <c r="AQ731" s="29">
        <v>0</v>
      </c>
      <c r="AR731" s="29">
        <v>0</v>
      </c>
      <c r="AS731" s="29">
        <v>0</v>
      </c>
      <c r="AT731" s="29">
        <v>0</v>
      </c>
      <c r="AU731" s="23"/>
      <c r="AV731" s="29">
        <v>0</v>
      </c>
      <c r="AW731" s="23"/>
      <c r="AX731" s="23"/>
      <c r="AY731" s="23"/>
      <c r="AZ731" s="29">
        <v>3542971</v>
      </c>
    </row>
    <row r="732" spans="1:52" s="27" customFormat="1" hidden="1" x14ac:dyDescent="0.2">
      <c r="A732" s="23">
        <v>891480000</v>
      </c>
      <c r="B732" s="23" t="s">
        <v>20</v>
      </c>
      <c r="C732" s="23" t="s">
        <v>3659</v>
      </c>
      <c r="D732" s="23" t="str">
        <f t="shared" si="13"/>
        <v>891480000_EI441513</v>
      </c>
      <c r="E732" s="23" t="s">
        <v>1718</v>
      </c>
      <c r="F732" s="23" t="s">
        <v>1284</v>
      </c>
      <c r="G732" s="24">
        <v>45330</v>
      </c>
      <c r="H732" s="23"/>
      <c r="I732" s="26">
        <v>3466902</v>
      </c>
      <c r="J732" s="26">
        <v>3466902</v>
      </c>
      <c r="K732" s="23"/>
      <c r="L732" s="23" t="s">
        <v>26</v>
      </c>
      <c r="M732" s="23"/>
      <c r="N732" s="23" t="s">
        <v>4723</v>
      </c>
      <c r="O732" s="23" t="s">
        <v>4723</v>
      </c>
      <c r="P732" s="29">
        <v>3466902</v>
      </c>
      <c r="Q732" s="23">
        <v>1222400310</v>
      </c>
      <c r="R732" s="23"/>
      <c r="S732" s="23"/>
      <c r="T732" s="29">
        <v>0</v>
      </c>
      <c r="U732" s="29">
        <v>0</v>
      </c>
      <c r="V732" s="23"/>
      <c r="W732" s="25"/>
      <c r="X732" s="23"/>
      <c r="Y732" s="29">
        <v>0</v>
      </c>
      <c r="Z732" s="29">
        <v>0</v>
      </c>
      <c r="AA732" s="29">
        <v>0</v>
      </c>
      <c r="AB732" s="23"/>
      <c r="AC732" s="25"/>
      <c r="AD732" s="23"/>
      <c r="AE732" s="29">
        <v>0</v>
      </c>
      <c r="AF732" s="23" t="s">
        <v>4673</v>
      </c>
      <c r="AG732" s="25">
        <v>45317</v>
      </c>
      <c r="AH732" s="25">
        <v>45330</v>
      </c>
      <c r="AI732" s="25"/>
      <c r="AJ732" s="29">
        <v>3466902</v>
      </c>
      <c r="AK732" s="29">
        <v>3466902</v>
      </c>
      <c r="AL732" s="29">
        <v>3466902</v>
      </c>
      <c r="AM732" s="29">
        <v>0</v>
      </c>
      <c r="AN732" s="29">
        <v>3466902</v>
      </c>
      <c r="AO732" s="29">
        <v>0</v>
      </c>
      <c r="AP732" s="29">
        <v>0</v>
      </c>
      <c r="AQ732" s="29">
        <v>0</v>
      </c>
      <c r="AR732" s="29">
        <v>0</v>
      </c>
      <c r="AS732" s="29">
        <v>0</v>
      </c>
      <c r="AT732" s="29">
        <v>0</v>
      </c>
      <c r="AU732" s="23"/>
      <c r="AV732" s="29">
        <v>0</v>
      </c>
      <c r="AW732" s="23"/>
      <c r="AX732" s="23"/>
      <c r="AY732" s="23"/>
      <c r="AZ732" s="29">
        <v>3466902</v>
      </c>
    </row>
    <row r="733" spans="1:52" s="27" customFormat="1" hidden="1" x14ac:dyDescent="0.2">
      <c r="A733" s="23">
        <v>891480000</v>
      </c>
      <c r="B733" s="23" t="s">
        <v>20</v>
      </c>
      <c r="C733" s="23" t="s">
        <v>4078</v>
      </c>
      <c r="D733" s="23" t="str">
        <f t="shared" si="13"/>
        <v>891480000_EJ289952</v>
      </c>
      <c r="E733" s="23" t="s">
        <v>1684</v>
      </c>
      <c r="F733" s="23" t="s">
        <v>2585</v>
      </c>
      <c r="G733" s="24">
        <v>45499</v>
      </c>
      <c r="H733" s="23"/>
      <c r="I733" s="26">
        <v>3463587</v>
      </c>
      <c r="J733" s="26">
        <v>3463587</v>
      </c>
      <c r="K733" s="23"/>
      <c r="L733" s="23" t="s">
        <v>26</v>
      </c>
      <c r="M733" s="23"/>
      <c r="N733" s="23" t="e">
        <v>#N/A</v>
      </c>
      <c r="O733" s="23" t="s">
        <v>4723</v>
      </c>
      <c r="P733" s="29">
        <v>3463587</v>
      </c>
      <c r="Q733" s="23">
        <v>1222499718</v>
      </c>
      <c r="R733" s="23"/>
      <c r="S733" s="23"/>
      <c r="T733" s="29">
        <v>0</v>
      </c>
      <c r="U733" s="29">
        <v>0</v>
      </c>
      <c r="V733" s="23"/>
      <c r="W733" s="25"/>
      <c r="X733" s="23"/>
      <c r="Y733" s="29">
        <v>0</v>
      </c>
      <c r="Z733" s="29">
        <v>0</v>
      </c>
      <c r="AA733" s="29">
        <v>0</v>
      </c>
      <c r="AB733" s="23"/>
      <c r="AC733" s="25"/>
      <c r="AD733" s="23"/>
      <c r="AE733" s="29">
        <v>0</v>
      </c>
      <c r="AF733" s="23" t="s">
        <v>4673</v>
      </c>
      <c r="AG733" s="25">
        <v>45490</v>
      </c>
      <c r="AH733" s="25">
        <v>45505</v>
      </c>
      <c r="AI733" s="25"/>
      <c r="AJ733" s="29">
        <v>3463587</v>
      </c>
      <c r="AK733" s="29">
        <v>3463587</v>
      </c>
      <c r="AL733" s="29">
        <v>3463587</v>
      </c>
      <c r="AM733" s="29">
        <v>0</v>
      </c>
      <c r="AN733" s="29">
        <v>1378878</v>
      </c>
      <c r="AO733" s="29">
        <v>0</v>
      </c>
      <c r="AP733" s="29">
        <v>0</v>
      </c>
      <c r="AQ733" s="29">
        <v>0</v>
      </c>
      <c r="AR733" s="29">
        <v>0</v>
      </c>
      <c r="AS733" s="29">
        <v>0</v>
      </c>
      <c r="AT733" s="29">
        <v>0</v>
      </c>
      <c r="AU733" s="23"/>
      <c r="AV733" s="29">
        <v>0</v>
      </c>
      <c r="AW733" s="23"/>
      <c r="AX733" s="23"/>
      <c r="AY733" s="23"/>
      <c r="AZ733" s="29">
        <v>3463587</v>
      </c>
    </row>
    <row r="734" spans="1:52" s="27" customFormat="1" hidden="1" x14ac:dyDescent="0.2">
      <c r="A734" s="23">
        <v>891480000</v>
      </c>
      <c r="B734" s="23" t="s">
        <v>20</v>
      </c>
      <c r="C734" s="23" t="s">
        <v>3356</v>
      </c>
      <c r="D734" s="23" t="str">
        <f t="shared" si="13"/>
        <v>891480000_EI431750</v>
      </c>
      <c r="E734" s="23" t="s">
        <v>1702</v>
      </c>
      <c r="F734" s="23" t="s">
        <v>983</v>
      </c>
      <c r="G734" s="24">
        <v>45202</v>
      </c>
      <c r="H734" s="23"/>
      <c r="I734" s="26">
        <v>3394280</v>
      </c>
      <c r="J734" s="26">
        <v>3394280</v>
      </c>
      <c r="K734" s="23"/>
      <c r="L734" s="23" t="s">
        <v>26</v>
      </c>
      <c r="M734" s="23"/>
      <c r="N734" s="23" t="s">
        <v>4723</v>
      </c>
      <c r="O734" s="23" t="s">
        <v>4723</v>
      </c>
      <c r="P734" s="29">
        <v>3394280</v>
      </c>
      <c r="Q734" s="23">
        <v>1222333453</v>
      </c>
      <c r="R734" s="23"/>
      <c r="S734" s="23"/>
      <c r="T734" s="29">
        <v>0</v>
      </c>
      <c r="U734" s="29">
        <v>0</v>
      </c>
      <c r="V734" s="23"/>
      <c r="W734" s="25"/>
      <c r="X734" s="23"/>
      <c r="Y734" s="29">
        <v>0</v>
      </c>
      <c r="Z734" s="29">
        <v>0</v>
      </c>
      <c r="AA734" s="29">
        <v>0</v>
      </c>
      <c r="AB734" s="23"/>
      <c r="AC734" s="25"/>
      <c r="AD734" s="23"/>
      <c r="AE734" s="29">
        <v>0</v>
      </c>
      <c r="AF734" s="23" t="s">
        <v>4673</v>
      </c>
      <c r="AG734" s="25">
        <v>45184</v>
      </c>
      <c r="AH734" s="25">
        <v>45209</v>
      </c>
      <c r="AI734" s="25"/>
      <c r="AJ734" s="29">
        <v>3394280</v>
      </c>
      <c r="AK734" s="29">
        <v>3394280</v>
      </c>
      <c r="AL734" s="29">
        <v>3394280</v>
      </c>
      <c r="AM734" s="29">
        <v>0</v>
      </c>
      <c r="AN734" s="29">
        <v>398436</v>
      </c>
      <c r="AO734" s="29">
        <v>0</v>
      </c>
      <c r="AP734" s="29">
        <v>0</v>
      </c>
      <c r="AQ734" s="29">
        <v>0</v>
      </c>
      <c r="AR734" s="29">
        <v>0</v>
      </c>
      <c r="AS734" s="29">
        <v>0</v>
      </c>
      <c r="AT734" s="29">
        <v>0</v>
      </c>
      <c r="AU734" s="23"/>
      <c r="AV734" s="29">
        <v>0</v>
      </c>
      <c r="AW734" s="23"/>
      <c r="AX734" s="23"/>
      <c r="AY734" s="23"/>
      <c r="AZ734" s="29">
        <v>3394280</v>
      </c>
    </row>
    <row r="735" spans="1:52" s="27" customFormat="1" hidden="1" x14ac:dyDescent="0.2">
      <c r="A735" s="23">
        <v>891480000</v>
      </c>
      <c r="B735" s="23" t="s">
        <v>20</v>
      </c>
      <c r="C735" s="23" t="s">
        <v>3743</v>
      </c>
      <c r="D735" s="23" t="str">
        <f t="shared" si="13"/>
        <v>891480000_EI5120154</v>
      </c>
      <c r="E735" s="23" t="s">
        <v>1681</v>
      </c>
      <c r="F735" s="23" t="s">
        <v>1367</v>
      </c>
      <c r="G735" s="28">
        <v>45357</v>
      </c>
      <c r="H735" s="23"/>
      <c r="I735" s="26">
        <v>3360050</v>
      </c>
      <c r="J735" s="26">
        <v>3360050</v>
      </c>
      <c r="K735" s="23"/>
      <c r="L735" s="23" t="s">
        <v>26</v>
      </c>
      <c r="M735" s="23"/>
      <c r="N735" s="23" t="s">
        <v>4723</v>
      </c>
      <c r="O735" s="23" t="s">
        <v>4723</v>
      </c>
      <c r="P735" s="29">
        <v>3360050</v>
      </c>
      <c r="Q735" s="23">
        <v>1222426332</v>
      </c>
      <c r="R735" s="23"/>
      <c r="S735" s="23"/>
      <c r="T735" s="29">
        <v>0</v>
      </c>
      <c r="U735" s="29">
        <v>0</v>
      </c>
      <c r="V735" s="23"/>
      <c r="W735" s="25"/>
      <c r="X735" s="23"/>
      <c r="Y735" s="29">
        <v>0</v>
      </c>
      <c r="Z735" s="29">
        <v>0</v>
      </c>
      <c r="AA735" s="29">
        <v>0</v>
      </c>
      <c r="AB735" s="23"/>
      <c r="AC735" s="25"/>
      <c r="AD735" s="23"/>
      <c r="AE735" s="29">
        <v>0</v>
      </c>
      <c r="AF735" s="23" t="s">
        <v>4673</v>
      </c>
      <c r="AG735" s="25">
        <v>45353</v>
      </c>
      <c r="AH735" s="25">
        <v>45357</v>
      </c>
      <c r="AI735" s="25"/>
      <c r="AJ735" s="29">
        <v>3360050</v>
      </c>
      <c r="AK735" s="29">
        <v>3360050</v>
      </c>
      <c r="AL735" s="29">
        <v>3360050</v>
      </c>
      <c r="AM735" s="29">
        <v>0</v>
      </c>
      <c r="AN735" s="29">
        <v>24142</v>
      </c>
      <c r="AO735" s="29">
        <v>0</v>
      </c>
      <c r="AP735" s="29">
        <v>0</v>
      </c>
      <c r="AQ735" s="29">
        <v>0</v>
      </c>
      <c r="AR735" s="29">
        <v>0</v>
      </c>
      <c r="AS735" s="29">
        <v>0</v>
      </c>
      <c r="AT735" s="29">
        <v>0</v>
      </c>
      <c r="AU735" s="23"/>
      <c r="AV735" s="29">
        <v>0</v>
      </c>
      <c r="AW735" s="23"/>
      <c r="AX735" s="23"/>
      <c r="AY735" s="23"/>
      <c r="AZ735" s="29">
        <v>3360050</v>
      </c>
    </row>
    <row r="736" spans="1:52" s="27" customFormat="1" hidden="1" x14ac:dyDescent="0.2">
      <c r="A736" s="23">
        <v>891480000</v>
      </c>
      <c r="B736" s="23" t="s">
        <v>20</v>
      </c>
      <c r="C736" s="23" t="s">
        <v>3683</v>
      </c>
      <c r="D736" s="23" t="str">
        <f t="shared" si="13"/>
        <v>891480000_EI468054</v>
      </c>
      <c r="E736" s="23" t="s">
        <v>1699</v>
      </c>
      <c r="F736" s="23" t="s">
        <v>1308</v>
      </c>
      <c r="G736" s="24">
        <v>45352</v>
      </c>
      <c r="H736" s="23"/>
      <c r="I736" s="26">
        <v>3359014</v>
      </c>
      <c r="J736" s="26">
        <v>3359014</v>
      </c>
      <c r="K736" s="23"/>
      <c r="L736" s="23" t="s">
        <v>26</v>
      </c>
      <c r="M736" s="23"/>
      <c r="N736" s="23" t="s">
        <v>4723</v>
      </c>
      <c r="O736" s="23" t="s">
        <v>4723</v>
      </c>
      <c r="P736" s="29">
        <v>3359014</v>
      </c>
      <c r="Q736" s="23">
        <v>1222426329</v>
      </c>
      <c r="R736" s="23"/>
      <c r="S736" s="23"/>
      <c r="T736" s="29">
        <v>0</v>
      </c>
      <c r="U736" s="29">
        <v>0</v>
      </c>
      <c r="V736" s="23"/>
      <c r="W736" s="25"/>
      <c r="X736" s="23"/>
      <c r="Y736" s="29">
        <v>0</v>
      </c>
      <c r="Z736" s="29">
        <v>0</v>
      </c>
      <c r="AA736" s="29">
        <v>0</v>
      </c>
      <c r="AB736" s="23"/>
      <c r="AC736" s="25"/>
      <c r="AD736" s="23"/>
      <c r="AE736" s="29">
        <v>0</v>
      </c>
      <c r="AF736" s="23" t="s">
        <v>4673</v>
      </c>
      <c r="AG736" s="25">
        <v>45350</v>
      </c>
      <c r="AH736" s="25">
        <v>45356</v>
      </c>
      <c r="AI736" s="25"/>
      <c r="AJ736" s="29">
        <v>3359014</v>
      </c>
      <c r="AK736" s="29">
        <v>3359014</v>
      </c>
      <c r="AL736" s="29">
        <v>3359014</v>
      </c>
      <c r="AM736" s="29">
        <v>0</v>
      </c>
      <c r="AN736" s="29">
        <v>398436</v>
      </c>
      <c r="AO736" s="29">
        <v>0</v>
      </c>
      <c r="AP736" s="29">
        <v>0</v>
      </c>
      <c r="AQ736" s="29">
        <v>0</v>
      </c>
      <c r="AR736" s="29">
        <v>0</v>
      </c>
      <c r="AS736" s="29">
        <v>0</v>
      </c>
      <c r="AT736" s="29">
        <v>0</v>
      </c>
      <c r="AU736" s="23"/>
      <c r="AV736" s="29">
        <v>0</v>
      </c>
      <c r="AW736" s="23"/>
      <c r="AX736" s="23"/>
      <c r="AY736" s="23"/>
      <c r="AZ736" s="29">
        <v>3359014</v>
      </c>
    </row>
    <row r="737" spans="1:52" s="27" customFormat="1" hidden="1" x14ac:dyDescent="0.2">
      <c r="A737" s="23">
        <v>891480000</v>
      </c>
      <c r="B737" s="23" t="s">
        <v>20</v>
      </c>
      <c r="C737" s="23" t="s">
        <v>3358</v>
      </c>
      <c r="D737" s="23" t="str">
        <f t="shared" si="13"/>
        <v>891480000_EI431818</v>
      </c>
      <c r="E737" s="23" t="s">
        <v>1702</v>
      </c>
      <c r="F737" s="23" t="s">
        <v>985</v>
      </c>
      <c r="G737" s="24">
        <v>45202</v>
      </c>
      <c r="H737" s="23"/>
      <c r="I737" s="26">
        <v>3355712</v>
      </c>
      <c r="J737" s="26">
        <v>3355712</v>
      </c>
      <c r="K737" s="23"/>
      <c r="L737" s="23" t="s">
        <v>26</v>
      </c>
      <c r="M737" s="23"/>
      <c r="N737" s="23" t="s">
        <v>4723</v>
      </c>
      <c r="O737" s="23" t="s">
        <v>4723</v>
      </c>
      <c r="P737" s="29">
        <v>3355712</v>
      </c>
      <c r="Q737" s="23">
        <v>1222333449</v>
      </c>
      <c r="R737" s="23"/>
      <c r="S737" s="23"/>
      <c r="T737" s="29">
        <v>0</v>
      </c>
      <c r="U737" s="29">
        <v>0</v>
      </c>
      <c r="V737" s="23"/>
      <c r="W737" s="25"/>
      <c r="X737" s="23"/>
      <c r="Y737" s="29">
        <v>0</v>
      </c>
      <c r="Z737" s="29">
        <v>0</v>
      </c>
      <c r="AA737" s="29">
        <v>0</v>
      </c>
      <c r="AB737" s="23"/>
      <c r="AC737" s="25"/>
      <c r="AD737" s="23"/>
      <c r="AE737" s="29">
        <v>0</v>
      </c>
      <c r="AF737" s="23" t="s">
        <v>4673</v>
      </c>
      <c r="AG737" s="25">
        <v>45189</v>
      </c>
      <c r="AH737" s="25">
        <v>45209</v>
      </c>
      <c r="AI737" s="25"/>
      <c r="AJ737" s="29">
        <v>3355712</v>
      </c>
      <c r="AK737" s="29">
        <v>3355712</v>
      </c>
      <c r="AL737" s="29">
        <v>3355712</v>
      </c>
      <c r="AM737" s="29">
        <v>0</v>
      </c>
      <c r="AN737" s="29">
        <v>398436</v>
      </c>
      <c r="AO737" s="29">
        <v>0</v>
      </c>
      <c r="AP737" s="29">
        <v>0</v>
      </c>
      <c r="AQ737" s="29">
        <v>0</v>
      </c>
      <c r="AR737" s="29">
        <v>0</v>
      </c>
      <c r="AS737" s="29">
        <v>0</v>
      </c>
      <c r="AT737" s="29">
        <v>0</v>
      </c>
      <c r="AU737" s="23"/>
      <c r="AV737" s="29">
        <v>0</v>
      </c>
      <c r="AW737" s="23"/>
      <c r="AX737" s="23"/>
      <c r="AY737" s="23"/>
      <c r="AZ737" s="29">
        <v>3355712</v>
      </c>
    </row>
    <row r="738" spans="1:52" s="27" customFormat="1" hidden="1" x14ac:dyDescent="0.2">
      <c r="A738" s="23">
        <v>891480000</v>
      </c>
      <c r="B738" s="23" t="s">
        <v>20</v>
      </c>
      <c r="C738" s="23" t="s">
        <v>3950</v>
      </c>
      <c r="D738" s="23" t="str">
        <f t="shared" si="13"/>
        <v>891480000_EI675581</v>
      </c>
      <c r="E738" s="23" t="s">
        <v>1733</v>
      </c>
      <c r="F738" s="23" t="s">
        <v>1785</v>
      </c>
      <c r="G738" s="24">
        <v>45447</v>
      </c>
      <c r="H738" s="23"/>
      <c r="I738" s="26">
        <v>3330129</v>
      </c>
      <c r="J738" s="26">
        <v>3330129</v>
      </c>
      <c r="K738" s="23"/>
      <c r="L738" s="23" t="s">
        <v>26</v>
      </c>
      <c r="M738" s="23"/>
      <c r="N738" s="23" t="s">
        <v>4723</v>
      </c>
      <c r="O738" s="23" t="s">
        <v>4723</v>
      </c>
      <c r="P738" s="29">
        <v>3330129</v>
      </c>
      <c r="Q738" s="23">
        <v>1222473656</v>
      </c>
      <c r="R738" s="23"/>
      <c r="S738" s="23"/>
      <c r="T738" s="29">
        <v>0</v>
      </c>
      <c r="U738" s="29">
        <v>0</v>
      </c>
      <c r="V738" s="23"/>
      <c r="W738" s="25"/>
      <c r="X738" s="23"/>
      <c r="Y738" s="29">
        <v>0</v>
      </c>
      <c r="Z738" s="29">
        <v>0</v>
      </c>
      <c r="AA738" s="29">
        <v>0</v>
      </c>
      <c r="AB738" s="23"/>
      <c r="AC738" s="25"/>
      <c r="AD738" s="23"/>
      <c r="AE738" s="29">
        <v>0</v>
      </c>
      <c r="AF738" s="23" t="s">
        <v>4673</v>
      </c>
      <c r="AG738" s="25">
        <v>45439</v>
      </c>
      <c r="AH738" s="25">
        <v>45447</v>
      </c>
      <c r="AI738" s="25"/>
      <c r="AJ738" s="29">
        <v>3330129</v>
      </c>
      <c r="AK738" s="29">
        <v>3330129</v>
      </c>
      <c r="AL738" s="29">
        <v>3330129</v>
      </c>
      <c r="AM738" s="29">
        <v>0</v>
      </c>
      <c r="AN738" s="29">
        <v>1378878</v>
      </c>
      <c r="AO738" s="29">
        <v>0</v>
      </c>
      <c r="AP738" s="29">
        <v>0</v>
      </c>
      <c r="AQ738" s="29">
        <v>0</v>
      </c>
      <c r="AR738" s="29">
        <v>0</v>
      </c>
      <c r="AS738" s="29">
        <v>0</v>
      </c>
      <c r="AT738" s="29">
        <v>0</v>
      </c>
      <c r="AU738" s="23"/>
      <c r="AV738" s="29">
        <v>0</v>
      </c>
      <c r="AW738" s="23"/>
      <c r="AX738" s="23"/>
      <c r="AY738" s="23"/>
      <c r="AZ738" s="29">
        <v>3330129</v>
      </c>
    </row>
    <row r="739" spans="1:52" s="27" customFormat="1" hidden="1" x14ac:dyDescent="0.2">
      <c r="A739" s="23">
        <v>891480000</v>
      </c>
      <c r="B739" s="23" t="s">
        <v>20</v>
      </c>
      <c r="C739" s="23" t="s">
        <v>3429</v>
      </c>
      <c r="D739" s="23" t="str">
        <f t="shared" si="13"/>
        <v>891480000_EI507975</v>
      </c>
      <c r="E739" s="23" t="s">
        <v>1679</v>
      </c>
      <c r="F739" s="23" t="s">
        <v>1055</v>
      </c>
      <c r="G739" s="24">
        <v>45231</v>
      </c>
      <c r="H739" s="23"/>
      <c r="I739" s="26">
        <v>3013337</v>
      </c>
      <c r="J739" s="26">
        <v>3013337</v>
      </c>
      <c r="K739" s="23"/>
      <c r="L739" s="23" t="s">
        <v>26</v>
      </c>
      <c r="M739" s="23"/>
      <c r="N739" s="23" t="s">
        <v>4723</v>
      </c>
      <c r="O739" s="23" t="s">
        <v>4723</v>
      </c>
      <c r="P739" s="29">
        <v>3013337</v>
      </c>
      <c r="Q739" s="23">
        <v>1222445385</v>
      </c>
      <c r="R739" s="23"/>
      <c r="S739" s="23"/>
      <c r="T739" s="29">
        <v>0</v>
      </c>
      <c r="U739" s="29">
        <v>0</v>
      </c>
      <c r="V739" s="23"/>
      <c r="W739" s="25"/>
      <c r="X739" s="23"/>
      <c r="Y739" s="29">
        <v>0</v>
      </c>
      <c r="Z739" s="29">
        <v>0</v>
      </c>
      <c r="AA739" s="29">
        <v>0</v>
      </c>
      <c r="AB739" s="23"/>
      <c r="AC739" s="25"/>
      <c r="AD739" s="23"/>
      <c r="AE739" s="29">
        <v>0</v>
      </c>
      <c r="AF739" s="23" t="s">
        <v>4673</v>
      </c>
      <c r="AG739" s="25">
        <v>45204</v>
      </c>
      <c r="AH739" s="25">
        <v>45245</v>
      </c>
      <c r="AI739" s="25"/>
      <c r="AJ739" s="29">
        <v>3013337</v>
      </c>
      <c r="AK739" s="29">
        <v>3013337</v>
      </c>
      <c r="AL739" s="29">
        <v>3013337</v>
      </c>
      <c r="AM739" s="29">
        <v>0</v>
      </c>
      <c r="AN739" s="29">
        <v>398436</v>
      </c>
      <c r="AO739" s="29">
        <v>0</v>
      </c>
      <c r="AP739" s="29">
        <v>0</v>
      </c>
      <c r="AQ739" s="29">
        <v>0</v>
      </c>
      <c r="AR739" s="29">
        <v>0</v>
      </c>
      <c r="AS739" s="29">
        <v>0</v>
      </c>
      <c r="AT739" s="29">
        <v>0</v>
      </c>
      <c r="AU739" s="23"/>
      <c r="AV739" s="29">
        <v>0</v>
      </c>
      <c r="AW739" s="23"/>
      <c r="AX739" s="23"/>
      <c r="AY739" s="23"/>
      <c r="AZ739" s="29">
        <v>3013337</v>
      </c>
    </row>
    <row r="740" spans="1:52" s="27" customFormat="1" hidden="1" x14ac:dyDescent="0.2">
      <c r="A740" s="23">
        <v>891480000</v>
      </c>
      <c r="B740" s="23" t="s">
        <v>20</v>
      </c>
      <c r="C740" s="23" t="s">
        <v>3465</v>
      </c>
      <c r="D740" s="23" t="str">
        <f t="shared" si="13"/>
        <v>891480000_EI545642</v>
      </c>
      <c r="E740" s="23" t="s">
        <v>1674</v>
      </c>
      <c r="F740" s="23" t="s">
        <v>1091</v>
      </c>
      <c r="G740" s="24">
        <v>45261</v>
      </c>
      <c r="H740" s="23"/>
      <c r="I740" s="26">
        <v>2768637</v>
      </c>
      <c r="J740" s="26">
        <v>2768637</v>
      </c>
      <c r="K740" s="23"/>
      <c r="L740" s="23" t="s">
        <v>26</v>
      </c>
      <c r="M740" s="23"/>
      <c r="N740" s="23" t="s">
        <v>4723</v>
      </c>
      <c r="O740" s="23" t="s">
        <v>4723</v>
      </c>
      <c r="P740" s="29">
        <v>2768637</v>
      </c>
      <c r="Q740" s="23">
        <v>1222387464</v>
      </c>
      <c r="R740" s="23"/>
      <c r="S740" s="23"/>
      <c r="T740" s="29">
        <v>0</v>
      </c>
      <c r="U740" s="29">
        <v>0</v>
      </c>
      <c r="V740" s="23"/>
      <c r="W740" s="25"/>
      <c r="X740" s="23"/>
      <c r="Y740" s="29">
        <v>0</v>
      </c>
      <c r="Z740" s="29">
        <v>0</v>
      </c>
      <c r="AA740" s="29">
        <v>0</v>
      </c>
      <c r="AB740" s="23"/>
      <c r="AC740" s="25"/>
      <c r="AD740" s="23"/>
      <c r="AE740" s="29">
        <v>0</v>
      </c>
      <c r="AF740" s="23" t="s">
        <v>4673</v>
      </c>
      <c r="AG740" s="25">
        <v>45249</v>
      </c>
      <c r="AH740" s="25">
        <v>45334</v>
      </c>
      <c r="AI740" s="25"/>
      <c r="AJ740" s="29">
        <v>2768637</v>
      </c>
      <c r="AK740" s="29">
        <v>2768637</v>
      </c>
      <c r="AL740" s="29">
        <v>2768637</v>
      </c>
      <c r="AM740" s="29">
        <v>0</v>
      </c>
      <c r="AN740" s="29">
        <v>1611013</v>
      </c>
      <c r="AO740" s="29">
        <v>0</v>
      </c>
      <c r="AP740" s="29">
        <v>0</v>
      </c>
      <c r="AQ740" s="29">
        <v>0</v>
      </c>
      <c r="AR740" s="29">
        <v>0</v>
      </c>
      <c r="AS740" s="29">
        <v>0</v>
      </c>
      <c r="AT740" s="29">
        <v>0</v>
      </c>
      <c r="AU740" s="23"/>
      <c r="AV740" s="29">
        <v>0</v>
      </c>
      <c r="AW740" s="23"/>
      <c r="AX740" s="23"/>
      <c r="AY740" s="23"/>
      <c r="AZ740" s="29">
        <v>2768637</v>
      </c>
    </row>
    <row r="741" spans="1:52" s="27" customFormat="1" hidden="1" x14ac:dyDescent="0.2">
      <c r="A741" s="23">
        <v>891480000</v>
      </c>
      <c r="B741" s="23" t="s">
        <v>20</v>
      </c>
      <c r="C741" s="23" t="s">
        <v>4245</v>
      </c>
      <c r="D741" s="23" t="str">
        <f t="shared" si="13"/>
        <v>891480000_EJ015164</v>
      </c>
      <c r="E741" s="23" t="s">
        <v>1717</v>
      </c>
      <c r="F741" s="23" t="s">
        <v>2748</v>
      </c>
      <c r="G741" s="24">
        <v>45504</v>
      </c>
      <c r="H741" s="23"/>
      <c r="I741" s="26">
        <v>2522304</v>
      </c>
      <c r="J741" s="26">
        <v>2522304</v>
      </c>
      <c r="K741" s="23"/>
      <c r="L741" s="23" t="s">
        <v>26</v>
      </c>
      <c r="M741" s="23"/>
      <c r="N741" s="23" t="e">
        <v>#N/A</v>
      </c>
      <c r="O741" s="23" t="s">
        <v>4723</v>
      </c>
      <c r="P741" s="29">
        <v>2522304</v>
      </c>
      <c r="Q741" s="23">
        <v>1222507590</v>
      </c>
      <c r="R741" s="23"/>
      <c r="S741" s="23"/>
      <c r="T741" s="29">
        <v>0</v>
      </c>
      <c r="U741" s="29">
        <v>0</v>
      </c>
      <c r="V741" s="23"/>
      <c r="W741" s="25"/>
      <c r="X741" s="23"/>
      <c r="Y741" s="29">
        <v>0</v>
      </c>
      <c r="Z741" s="29">
        <v>0</v>
      </c>
      <c r="AA741" s="29">
        <v>0</v>
      </c>
      <c r="AB741" s="23"/>
      <c r="AC741" s="25"/>
      <c r="AD741" s="23"/>
      <c r="AE741" s="29">
        <v>0</v>
      </c>
      <c r="AF741" s="23" t="s">
        <v>4673</v>
      </c>
      <c r="AG741" s="25">
        <v>45502</v>
      </c>
      <c r="AH741" s="25">
        <v>45506</v>
      </c>
      <c r="AI741" s="25"/>
      <c r="AJ741" s="29">
        <v>2522304</v>
      </c>
      <c r="AK741" s="29">
        <v>2522304</v>
      </c>
      <c r="AL741" s="29">
        <v>2522304</v>
      </c>
      <c r="AM741" s="29">
        <v>0</v>
      </c>
      <c r="AN741" s="29">
        <v>2522304</v>
      </c>
      <c r="AO741" s="29">
        <v>0</v>
      </c>
      <c r="AP741" s="29">
        <v>0</v>
      </c>
      <c r="AQ741" s="29">
        <v>0</v>
      </c>
      <c r="AR741" s="29">
        <v>0</v>
      </c>
      <c r="AS741" s="29">
        <v>0</v>
      </c>
      <c r="AT741" s="29">
        <v>0</v>
      </c>
      <c r="AU741" s="23"/>
      <c r="AV741" s="29">
        <v>0</v>
      </c>
      <c r="AW741" s="23"/>
      <c r="AX741" s="23"/>
      <c r="AY741" s="23"/>
      <c r="AZ741" s="29">
        <v>2522304</v>
      </c>
    </row>
    <row r="742" spans="1:52" s="27" customFormat="1" hidden="1" x14ac:dyDescent="0.2">
      <c r="A742" s="23">
        <v>891480000</v>
      </c>
      <c r="B742" s="23" t="s">
        <v>20</v>
      </c>
      <c r="C742" s="23" t="s">
        <v>4289</v>
      </c>
      <c r="D742" s="23" t="str">
        <f t="shared" si="13"/>
        <v>891480000_EJ226796</v>
      </c>
      <c r="E742" s="23" t="s">
        <v>1706</v>
      </c>
      <c r="F742" s="23" t="s">
        <v>2789</v>
      </c>
      <c r="G742" s="24">
        <v>45503</v>
      </c>
      <c r="H742" s="23"/>
      <c r="I742" s="26">
        <v>2477462</v>
      </c>
      <c r="J742" s="26">
        <v>2477462</v>
      </c>
      <c r="K742" s="23"/>
      <c r="L742" s="23" t="s">
        <v>26</v>
      </c>
      <c r="M742" s="23"/>
      <c r="N742" s="23" t="e">
        <v>#N/A</v>
      </c>
      <c r="O742" s="23" t="s">
        <v>4723</v>
      </c>
      <c r="P742" s="29">
        <v>2477462</v>
      </c>
      <c r="Q742" s="23">
        <v>1222499716</v>
      </c>
      <c r="R742" s="23"/>
      <c r="S742" s="23"/>
      <c r="T742" s="29">
        <v>0</v>
      </c>
      <c r="U742" s="29">
        <v>0</v>
      </c>
      <c r="V742" s="23"/>
      <c r="W742" s="25"/>
      <c r="X742" s="23"/>
      <c r="Y742" s="29">
        <v>0</v>
      </c>
      <c r="Z742" s="29">
        <v>0</v>
      </c>
      <c r="AA742" s="29">
        <v>0</v>
      </c>
      <c r="AB742" s="23"/>
      <c r="AC742" s="25"/>
      <c r="AD742" s="23"/>
      <c r="AE742" s="29">
        <v>0</v>
      </c>
      <c r="AF742" s="23" t="s">
        <v>4673</v>
      </c>
      <c r="AG742" s="25">
        <v>45497</v>
      </c>
      <c r="AH742" s="25">
        <v>45505</v>
      </c>
      <c r="AI742" s="25"/>
      <c r="AJ742" s="29">
        <v>2477462</v>
      </c>
      <c r="AK742" s="29">
        <v>2477462</v>
      </c>
      <c r="AL742" s="29">
        <v>2477462</v>
      </c>
      <c r="AM742" s="29">
        <v>0</v>
      </c>
      <c r="AN742" s="29">
        <v>1528882</v>
      </c>
      <c r="AO742" s="29">
        <v>0</v>
      </c>
      <c r="AP742" s="29">
        <v>0</v>
      </c>
      <c r="AQ742" s="29">
        <v>0</v>
      </c>
      <c r="AR742" s="29">
        <v>0</v>
      </c>
      <c r="AS742" s="29">
        <v>0</v>
      </c>
      <c r="AT742" s="29">
        <v>0</v>
      </c>
      <c r="AU742" s="23"/>
      <c r="AV742" s="29">
        <v>0</v>
      </c>
      <c r="AW742" s="23"/>
      <c r="AX742" s="23"/>
      <c r="AY742" s="23"/>
      <c r="AZ742" s="29">
        <v>2477462</v>
      </c>
    </row>
    <row r="743" spans="1:52" s="27" customFormat="1" hidden="1" x14ac:dyDescent="0.2">
      <c r="A743" s="23">
        <v>891480000</v>
      </c>
      <c r="B743" s="23" t="s">
        <v>20</v>
      </c>
      <c r="C743" s="23" t="s">
        <v>3695</v>
      </c>
      <c r="D743" s="23" t="str">
        <f t="shared" si="13"/>
        <v>891480000_EI684566</v>
      </c>
      <c r="E743" s="23" t="s">
        <v>1703</v>
      </c>
      <c r="F743" s="23" t="s">
        <v>1319</v>
      </c>
      <c r="G743" s="24">
        <v>45352</v>
      </c>
      <c r="H743" s="23"/>
      <c r="I743" s="26">
        <v>2357527</v>
      </c>
      <c r="J743" s="26">
        <v>2357527</v>
      </c>
      <c r="K743" s="23"/>
      <c r="L743" s="23" t="s">
        <v>26</v>
      </c>
      <c r="M743" s="23"/>
      <c r="N743" s="23" t="s">
        <v>4723</v>
      </c>
      <c r="O743" s="23" t="s">
        <v>4723</v>
      </c>
      <c r="P743" s="29">
        <v>2361627</v>
      </c>
      <c r="Q743" s="23">
        <v>1222426326</v>
      </c>
      <c r="R743" s="23"/>
      <c r="S743" s="23"/>
      <c r="T743" s="29">
        <v>0</v>
      </c>
      <c r="U743" s="29">
        <v>0</v>
      </c>
      <c r="V743" s="23"/>
      <c r="W743" s="25"/>
      <c r="X743" s="23"/>
      <c r="Y743" s="29">
        <v>0</v>
      </c>
      <c r="Z743" s="29">
        <v>0</v>
      </c>
      <c r="AA743" s="29">
        <v>0</v>
      </c>
      <c r="AB743" s="23"/>
      <c r="AC743" s="25"/>
      <c r="AD743" s="23"/>
      <c r="AE743" s="29">
        <v>0</v>
      </c>
      <c r="AF743" s="23" t="s">
        <v>4673</v>
      </c>
      <c r="AG743" s="25">
        <v>45342</v>
      </c>
      <c r="AH743" s="25">
        <v>45352</v>
      </c>
      <c r="AI743" s="25"/>
      <c r="AJ743" s="29">
        <v>2361627</v>
      </c>
      <c r="AK743" s="29">
        <v>2361627</v>
      </c>
      <c r="AL743" s="29">
        <v>2361627</v>
      </c>
      <c r="AM743" s="29">
        <v>0</v>
      </c>
      <c r="AN743" s="29">
        <v>1462727</v>
      </c>
      <c r="AO743" s="29">
        <v>0</v>
      </c>
      <c r="AP743" s="29">
        <v>0</v>
      </c>
      <c r="AQ743" s="29">
        <v>0</v>
      </c>
      <c r="AR743" s="29">
        <v>0</v>
      </c>
      <c r="AS743" s="29">
        <v>0</v>
      </c>
      <c r="AT743" s="29">
        <v>0</v>
      </c>
      <c r="AU743" s="23"/>
      <c r="AV743" s="29">
        <v>0</v>
      </c>
      <c r="AW743" s="23"/>
      <c r="AX743" s="23"/>
      <c r="AY743" s="23"/>
      <c r="AZ743" s="29">
        <v>2361627</v>
      </c>
    </row>
    <row r="744" spans="1:52" s="27" customFormat="1" hidden="1" x14ac:dyDescent="0.2">
      <c r="A744" s="23">
        <v>891480000</v>
      </c>
      <c r="B744" s="23" t="s">
        <v>20</v>
      </c>
      <c r="C744" s="23" t="s">
        <v>3559</v>
      </c>
      <c r="D744" s="23" t="str">
        <f t="shared" si="13"/>
        <v>891480000_EJ226413</v>
      </c>
      <c r="E744" s="23" t="s">
        <v>1706</v>
      </c>
      <c r="F744" s="23" t="s">
        <v>1184</v>
      </c>
      <c r="G744" s="24">
        <v>45295</v>
      </c>
      <c r="H744" s="23"/>
      <c r="I744" s="26">
        <v>2271790</v>
      </c>
      <c r="J744" s="26">
        <v>2271790</v>
      </c>
      <c r="K744" s="23"/>
      <c r="L744" s="23" t="s">
        <v>26</v>
      </c>
      <c r="M744" s="23"/>
      <c r="N744" s="23" t="s">
        <v>4723</v>
      </c>
      <c r="O744" s="23" t="s">
        <v>4723</v>
      </c>
      <c r="P744" s="29">
        <v>2271790</v>
      </c>
      <c r="Q744" s="23">
        <v>1222371838</v>
      </c>
      <c r="R744" s="23"/>
      <c r="S744" s="23"/>
      <c r="T744" s="29">
        <v>0</v>
      </c>
      <c r="U744" s="29">
        <v>0</v>
      </c>
      <c r="V744" s="23"/>
      <c r="W744" s="25"/>
      <c r="X744" s="23"/>
      <c r="Y744" s="29">
        <v>0</v>
      </c>
      <c r="Z744" s="29">
        <v>0</v>
      </c>
      <c r="AA744" s="29">
        <v>0</v>
      </c>
      <c r="AB744" s="23"/>
      <c r="AC744" s="25"/>
      <c r="AD744" s="23"/>
      <c r="AE744" s="29">
        <v>0</v>
      </c>
      <c r="AF744" s="23" t="s">
        <v>4673</v>
      </c>
      <c r="AG744" s="25">
        <v>45287</v>
      </c>
      <c r="AH744" s="25">
        <v>45295</v>
      </c>
      <c r="AI744" s="25"/>
      <c r="AJ744" s="29">
        <v>2271790</v>
      </c>
      <c r="AK744" s="29">
        <v>2271790</v>
      </c>
      <c r="AL744" s="29">
        <v>2271790</v>
      </c>
      <c r="AM744" s="29">
        <v>0</v>
      </c>
      <c r="AN744" s="29">
        <v>110090</v>
      </c>
      <c r="AO744" s="29">
        <v>0</v>
      </c>
      <c r="AP744" s="29">
        <v>0</v>
      </c>
      <c r="AQ744" s="29">
        <v>0</v>
      </c>
      <c r="AR744" s="29">
        <v>0</v>
      </c>
      <c r="AS744" s="29">
        <v>0</v>
      </c>
      <c r="AT744" s="29">
        <v>0</v>
      </c>
      <c r="AU744" s="23"/>
      <c r="AV744" s="29">
        <v>0</v>
      </c>
      <c r="AW744" s="23"/>
      <c r="AX744" s="23"/>
      <c r="AY744" s="23"/>
      <c r="AZ744" s="29">
        <v>2271790</v>
      </c>
    </row>
    <row r="745" spans="1:52" s="27" customFormat="1" hidden="1" x14ac:dyDescent="0.2">
      <c r="A745" s="23">
        <v>891480000</v>
      </c>
      <c r="B745" s="23" t="s">
        <v>20</v>
      </c>
      <c r="C745" s="23" t="s">
        <v>3233</v>
      </c>
      <c r="D745" s="23" t="str">
        <f t="shared" si="13"/>
        <v>891480000_EJ215498</v>
      </c>
      <c r="E745" s="23" t="s">
        <v>1678</v>
      </c>
      <c r="F745" s="23" t="s">
        <v>862</v>
      </c>
      <c r="G745" s="24">
        <v>45139</v>
      </c>
      <c r="H745" s="23"/>
      <c r="I745" s="26">
        <v>2283206</v>
      </c>
      <c r="J745" s="26">
        <v>2283206</v>
      </c>
      <c r="K745" s="23"/>
      <c r="L745" s="23" t="s">
        <v>26</v>
      </c>
      <c r="M745" s="23"/>
      <c r="N745" s="23" t="s">
        <v>4723</v>
      </c>
      <c r="O745" s="23" t="s">
        <v>4723</v>
      </c>
      <c r="P745" s="29">
        <v>2237542</v>
      </c>
      <c r="Q745" s="23">
        <v>1222444017</v>
      </c>
      <c r="R745" s="23"/>
      <c r="S745" s="23"/>
      <c r="T745" s="29">
        <v>0</v>
      </c>
      <c r="U745" s="29">
        <v>0</v>
      </c>
      <c r="V745" s="23"/>
      <c r="W745" s="25"/>
      <c r="X745" s="23"/>
      <c r="Y745" s="29">
        <v>0</v>
      </c>
      <c r="Z745" s="29">
        <v>0</v>
      </c>
      <c r="AA745" s="29">
        <v>0</v>
      </c>
      <c r="AB745" s="23"/>
      <c r="AC745" s="25"/>
      <c r="AD745" s="23"/>
      <c r="AE745" s="29">
        <v>0</v>
      </c>
      <c r="AF745" s="23" t="s">
        <v>4673</v>
      </c>
      <c r="AG745" s="25">
        <v>45120</v>
      </c>
      <c r="AH745" s="25">
        <v>45139</v>
      </c>
      <c r="AI745" s="25"/>
      <c r="AJ745" s="29">
        <v>2283206</v>
      </c>
      <c r="AK745" s="29">
        <v>2283206</v>
      </c>
      <c r="AL745" s="29">
        <v>2283206</v>
      </c>
      <c r="AM745" s="29">
        <v>0</v>
      </c>
      <c r="AN745" s="29">
        <v>398436</v>
      </c>
      <c r="AO745" s="29">
        <v>45664</v>
      </c>
      <c r="AP745" s="29">
        <v>0</v>
      </c>
      <c r="AQ745" s="29">
        <v>0</v>
      </c>
      <c r="AR745" s="29">
        <v>0</v>
      </c>
      <c r="AS745" s="29">
        <v>0</v>
      </c>
      <c r="AT745" s="29">
        <v>0</v>
      </c>
      <c r="AU745" s="23"/>
      <c r="AV745" s="29">
        <v>0</v>
      </c>
      <c r="AW745" s="23"/>
      <c r="AX745" s="23"/>
      <c r="AY745" s="23"/>
      <c r="AZ745" s="29">
        <v>2283206</v>
      </c>
    </row>
    <row r="746" spans="1:52" s="27" customFormat="1" hidden="1" x14ac:dyDescent="0.2">
      <c r="A746" s="23">
        <v>891480000</v>
      </c>
      <c r="B746" s="23" t="s">
        <v>20</v>
      </c>
      <c r="C746" s="23" t="s">
        <v>3914</v>
      </c>
      <c r="D746" s="23" t="str">
        <f t="shared" si="13"/>
        <v>891480000_EJ289281</v>
      </c>
      <c r="E746" s="23" t="s">
        <v>1684</v>
      </c>
      <c r="F746" s="23" t="s">
        <v>1580</v>
      </c>
      <c r="G746" s="24">
        <v>45420</v>
      </c>
      <c r="H746" s="23"/>
      <c r="I746" s="26">
        <v>2126472</v>
      </c>
      <c r="J746" s="26">
        <v>2126472</v>
      </c>
      <c r="K746" s="23"/>
      <c r="L746" s="23" t="s">
        <v>26</v>
      </c>
      <c r="M746" s="23"/>
      <c r="N746" s="23" t="s">
        <v>4723</v>
      </c>
      <c r="O746" s="23" t="s">
        <v>4723</v>
      </c>
      <c r="P746" s="29">
        <v>2126472</v>
      </c>
      <c r="Q746" s="23">
        <v>1222462153</v>
      </c>
      <c r="R746" s="23"/>
      <c r="S746" s="23"/>
      <c r="T746" s="29">
        <v>0</v>
      </c>
      <c r="U746" s="29">
        <v>0</v>
      </c>
      <c r="V746" s="23"/>
      <c r="W746" s="25"/>
      <c r="X746" s="23"/>
      <c r="Y746" s="29">
        <v>0</v>
      </c>
      <c r="Z746" s="29">
        <v>0</v>
      </c>
      <c r="AA746" s="29">
        <v>0</v>
      </c>
      <c r="AB746" s="23"/>
      <c r="AC746" s="25"/>
      <c r="AD746" s="23"/>
      <c r="AE746" s="29">
        <v>0</v>
      </c>
      <c r="AF746" s="23" t="s">
        <v>4673</v>
      </c>
      <c r="AG746" s="25">
        <v>45412</v>
      </c>
      <c r="AH746" s="25">
        <v>45420</v>
      </c>
      <c r="AI746" s="25"/>
      <c r="AJ746" s="29">
        <v>2126472</v>
      </c>
      <c r="AK746" s="29">
        <v>2126472</v>
      </c>
      <c r="AL746" s="29">
        <v>2126472</v>
      </c>
      <c r="AM746" s="29">
        <v>0</v>
      </c>
      <c r="AN746" s="29">
        <v>657497</v>
      </c>
      <c r="AO746" s="29">
        <v>0</v>
      </c>
      <c r="AP746" s="29">
        <v>0</v>
      </c>
      <c r="AQ746" s="29">
        <v>0</v>
      </c>
      <c r="AR746" s="29">
        <v>0</v>
      </c>
      <c r="AS746" s="29">
        <v>0</v>
      </c>
      <c r="AT746" s="29">
        <v>0</v>
      </c>
      <c r="AU746" s="23"/>
      <c r="AV746" s="29">
        <v>0</v>
      </c>
      <c r="AW746" s="23"/>
      <c r="AX746" s="23"/>
      <c r="AY746" s="23"/>
      <c r="AZ746" s="29">
        <v>2126472</v>
      </c>
    </row>
    <row r="747" spans="1:52" s="27" customFormat="1" hidden="1" x14ac:dyDescent="0.2">
      <c r="A747" s="23">
        <v>891480000</v>
      </c>
      <c r="B747" s="23" t="s">
        <v>20</v>
      </c>
      <c r="C747" s="23" t="s">
        <v>3707</v>
      </c>
      <c r="D747" s="23" t="str">
        <f t="shared" si="13"/>
        <v>891480000_EI598856</v>
      </c>
      <c r="E747" s="23" t="s">
        <v>1676</v>
      </c>
      <c r="F747" s="23" t="s">
        <v>1331</v>
      </c>
      <c r="G747" s="28">
        <v>45352</v>
      </c>
      <c r="H747" s="23"/>
      <c r="I747" s="26">
        <v>2106052</v>
      </c>
      <c r="J747" s="26">
        <v>2106052</v>
      </c>
      <c r="K747" s="23"/>
      <c r="L747" s="23" t="s">
        <v>26</v>
      </c>
      <c r="M747" s="23"/>
      <c r="N747" s="23" t="s">
        <v>4723</v>
      </c>
      <c r="O747" s="23" t="s">
        <v>4723</v>
      </c>
      <c r="P747" s="29">
        <v>2106052</v>
      </c>
      <c r="Q747" s="23">
        <v>1222447008</v>
      </c>
      <c r="R747" s="23"/>
      <c r="S747" s="23"/>
      <c r="T747" s="29">
        <v>0</v>
      </c>
      <c r="U747" s="29">
        <v>0</v>
      </c>
      <c r="V747" s="23"/>
      <c r="W747" s="25"/>
      <c r="X747" s="23"/>
      <c r="Y747" s="29">
        <v>0</v>
      </c>
      <c r="Z747" s="29">
        <v>0</v>
      </c>
      <c r="AA747" s="29">
        <v>0</v>
      </c>
      <c r="AB747" s="23"/>
      <c r="AC747" s="25"/>
      <c r="AD747" s="23"/>
      <c r="AE747" s="29">
        <v>0</v>
      </c>
      <c r="AF747" s="23" t="s">
        <v>4673</v>
      </c>
      <c r="AG747" s="25">
        <v>45296</v>
      </c>
      <c r="AH747" s="25">
        <v>45352</v>
      </c>
      <c r="AI747" s="25"/>
      <c r="AJ747" s="29">
        <v>2106052</v>
      </c>
      <c r="AK747" s="29">
        <v>2106052</v>
      </c>
      <c r="AL747" s="29">
        <v>2106052</v>
      </c>
      <c r="AM747" s="29">
        <v>0</v>
      </c>
      <c r="AN747" s="29">
        <v>2106052</v>
      </c>
      <c r="AO747" s="29">
        <v>0</v>
      </c>
      <c r="AP747" s="29">
        <v>0</v>
      </c>
      <c r="AQ747" s="29">
        <v>0</v>
      </c>
      <c r="AR747" s="29">
        <v>0</v>
      </c>
      <c r="AS747" s="29">
        <v>0</v>
      </c>
      <c r="AT747" s="29">
        <v>0</v>
      </c>
      <c r="AU747" s="23"/>
      <c r="AV747" s="29">
        <v>0</v>
      </c>
      <c r="AW747" s="23"/>
      <c r="AX747" s="23"/>
      <c r="AY747" s="23"/>
      <c r="AZ747" s="29">
        <v>2106052</v>
      </c>
    </row>
    <row r="748" spans="1:52" s="27" customFormat="1" hidden="1" x14ac:dyDescent="0.2">
      <c r="A748" s="23">
        <v>891480000</v>
      </c>
      <c r="B748" s="23" t="s">
        <v>20</v>
      </c>
      <c r="C748" s="23" t="s">
        <v>3700</v>
      </c>
      <c r="D748" s="23" t="str">
        <f t="shared" si="13"/>
        <v>891480000_EI599097</v>
      </c>
      <c r="E748" s="23" t="s">
        <v>1676</v>
      </c>
      <c r="F748" s="23" t="s">
        <v>1324</v>
      </c>
      <c r="G748" s="28">
        <v>45352</v>
      </c>
      <c r="H748" s="23"/>
      <c r="I748" s="26">
        <v>2044669</v>
      </c>
      <c r="J748" s="26">
        <v>2044669</v>
      </c>
      <c r="K748" s="23"/>
      <c r="L748" s="23" t="s">
        <v>26</v>
      </c>
      <c r="M748" s="23"/>
      <c r="N748" s="23" t="s">
        <v>4723</v>
      </c>
      <c r="O748" s="23" t="s">
        <v>4723</v>
      </c>
      <c r="P748" s="29">
        <v>2044669</v>
      </c>
      <c r="Q748" s="23">
        <v>1222426323</v>
      </c>
      <c r="R748" s="23"/>
      <c r="S748" s="23"/>
      <c r="T748" s="29">
        <v>0</v>
      </c>
      <c r="U748" s="29">
        <v>0</v>
      </c>
      <c r="V748" s="23"/>
      <c r="W748" s="25"/>
      <c r="X748" s="23"/>
      <c r="Y748" s="29">
        <v>0</v>
      </c>
      <c r="Z748" s="29">
        <v>0</v>
      </c>
      <c r="AA748" s="29">
        <v>0</v>
      </c>
      <c r="AB748" s="23"/>
      <c r="AC748" s="25"/>
      <c r="AD748" s="23"/>
      <c r="AE748" s="29">
        <v>0</v>
      </c>
      <c r="AF748" s="23" t="s">
        <v>4673</v>
      </c>
      <c r="AG748" s="25">
        <v>45344</v>
      </c>
      <c r="AH748" s="25">
        <v>45352</v>
      </c>
      <c r="AI748" s="25"/>
      <c r="AJ748" s="29">
        <v>2044669</v>
      </c>
      <c r="AK748" s="29">
        <v>2044669</v>
      </c>
      <c r="AL748" s="29">
        <v>2044669</v>
      </c>
      <c r="AM748" s="29">
        <v>0</v>
      </c>
      <c r="AN748" s="29">
        <v>24142</v>
      </c>
      <c r="AO748" s="29">
        <v>0</v>
      </c>
      <c r="AP748" s="29">
        <v>0</v>
      </c>
      <c r="AQ748" s="29">
        <v>0</v>
      </c>
      <c r="AR748" s="29">
        <v>0</v>
      </c>
      <c r="AS748" s="29">
        <v>0</v>
      </c>
      <c r="AT748" s="29">
        <v>0</v>
      </c>
      <c r="AU748" s="23"/>
      <c r="AV748" s="29">
        <v>0</v>
      </c>
      <c r="AW748" s="23"/>
      <c r="AX748" s="23"/>
      <c r="AY748" s="23"/>
      <c r="AZ748" s="29">
        <v>2044669</v>
      </c>
    </row>
    <row r="749" spans="1:52" s="27" customFormat="1" hidden="1" x14ac:dyDescent="0.2">
      <c r="A749" s="23">
        <v>891480000</v>
      </c>
      <c r="B749" s="23" t="s">
        <v>20</v>
      </c>
      <c r="C749" s="23" t="s">
        <v>4081</v>
      </c>
      <c r="D749" s="23" t="str">
        <f t="shared" si="13"/>
        <v>891480000_EJ289878</v>
      </c>
      <c r="E749" s="23" t="s">
        <v>1684</v>
      </c>
      <c r="F749" s="23" t="s">
        <v>2588</v>
      </c>
      <c r="G749" s="24">
        <v>45499</v>
      </c>
      <c r="H749" s="23"/>
      <c r="I749" s="26">
        <v>1715440</v>
      </c>
      <c r="J749" s="26">
        <v>1715440</v>
      </c>
      <c r="K749" s="23"/>
      <c r="L749" s="23" t="s">
        <v>26</v>
      </c>
      <c r="M749" s="23"/>
      <c r="N749" s="23" t="e">
        <v>#N/A</v>
      </c>
      <c r="O749" s="23" t="s">
        <v>4723</v>
      </c>
      <c r="P749" s="29">
        <v>1715440</v>
      </c>
      <c r="Q749" s="23">
        <v>1222499715</v>
      </c>
      <c r="R749" s="23"/>
      <c r="S749" s="23"/>
      <c r="T749" s="29">
        <v>0</v>
      </c>
      <c r="U749" s="29">
        <v>0</v>
      </c>
      <c r="V749" s="23"/>
      <c r="W749" s="25"/>
      <c r="X749" s="23"/>
      <c r="Y749" s="29">
        <v>0</v>
      </c>
      <c r="Z749" s="29">
        <v>0</v>
      </c>
      <c r="AA749" s="29">
        <v>0</v>
      </c>
      <c r="AB749" s="23"/>
      <c r="AC749" s="25"/>
      <c r="AD749" s="23"/>
      <c r="AE749" s="29">
        <v>0</v>
      </c>
      <c r="AF749" s="23" t="s">
        <v>4673</v>
      </c>
      <c r="AG749" s="25">
        <v>45483</v>
      </c>
      <c r="AH749" s="25">
        <v>45505</v>
      </c>
      <c r="AI749" s="25"/>
      <c r="AJ749" s="29">
        <v>2074440</v>
      </c>
      <c r="AK749" s="29">
        <v>1715440</v>
      </c>
      <c r="AL749" s="29">
        <v>2074440</v>
      </c>
      <c r="AM749" s="29">
        <v>359000</v>
      </c>
      <c r="AN749" s="29">
        <v>690372</v>
      </c>
      <c r="AO749" s="29">
        <v>0</v>
      </c>
      <c r="AP749" s="29">
        <v>0</v>
      </c>
      <c r="AQ749" s="29">
        <v>0</v>
      </c>
      <c r="AR749" s="29">
        <v>0</v>
      </c>
      <c r="AS749" s="29">
        <v>0</v>
      </c>
      <c r="AT749" s="29">
        <v>0</v>
      </c>
      <c r="AU749" s="23"/>
      <c r="AV749" s="29">
        <v>0</v>
      </c>
      <c r="AW749" s="23"/>
      <c r="AX749" s="23"/>
      <c r="AY749" s="23"/>
      <c r="AZ749" s="29">
        <v>1715440</v>
      </c>
    </row>
    <row r="750" spans="1:52" s="27" customFormat="1" hidden="1" x14ac:dyDescent="0.2">
      <c r="A750" s="23">
        <v>891480000</v>
      </c>
      <c r="B750" s="23" t="s">
        <v>20</v>
      </c>
      <c r="C750" s="23" t="s">
        <v>3630</v>
      </c>
      <c r="D750" s="23" t="str">
        <f t="shared" si="13"/>
        <v>891480000_EI545764</v>
      </c>
      <c r="E750" s="23" t="s">
        <v>1674</v>
      </c>
      <c r="F750" s="23" t="s">
        <v>1255</v>
      </c>
      <c r="G750" s="24">
        <v>45323</v>
      </c>
      <c r="H750" s="23"/>
      <c r="I750" s="26">
        <v>1649386</v>
      </c>
      <c r="J750" s="26">
        <v>1649386</v>
      </c>
      <c r="K750" s="23"/>
      <c r="L750" s="23" t="s">
        <v>26</v>
      </c>
      <c r="M750" s="23"/>
      <c r="N750" s="23" t="s">
        <v>4723</v>
      </c>
      <c r="O750" s="23" t="s">
        <v>4723</v>
      </c>
      <c r="P750" s="29">
        <v>1649386</v>
      </c>
      <c r="Q750" s="23">
        <v>1222400295</v>
      </c>
      <c r="R750" s="23"/>
      <c r="S750" s="23"/>
      <c r="T750" s="29">
        <v>0</v>
      </c>
      <c r="U750" s="29">
        <v>0</v>
      </c>
      <c r="V750" s="23"/>
      <c r="W750" s="25"/>
      <c r="X750" s="23"/>
      <c r="Y750" s="29">
        <v>0</v>
      </c>
      <c r="Z750" s="29">
        <v>0</v>
      </c>
      <c r="AA750" s="29">
        <v>0</v>
      </c>
      <c r="AB750" s="23"/>
      <c r="AC750" s="25"/>
      <c r="AD750" s="23"/>
      <c r="AE750" s="29">
        <v>0</v>
      </c>
      <c r="AF750" s="23" t="s">
        <v>4673</v>
      </c>
      <c r="AG750" s="25">
        <v>45293</v>
      </c>
      <c r="AH750" s="25">
        <v>45323</v>
      </c>
      <c r="AI750" s="25"/>
      <c r="AJ750" s="29">
        <v>1649386</v>
      </c>
      <c r="AK750" s="29">
        <v>1649386</v>
      </c>
      <c r="AL750" s="29">
        <v>1649386</v>
      </c>
      <c r="AM750" s="29">
        <v>0</v>
      </c>
      <c r="AN750" s="29">
        <v>1649386</v>
      </c>
      <c r="AO750" s="29">
        <v>0</v>
      </c>
      <c r="AP750" s="29">
        <v>0</v>
      </c>
      <c r="AQ750" s="29">
        <v>0</v>
      </c>
      <c r="AR750" s="29">
        <v>0</v>
      </c>
      <c r="AS750" s="29">
        <v>0</v>
      </c>
      <c r="AT750" s="29">
        <v>0</v>
      </c>
      <c r="AU750" s="23"/>
      <c r="AV750" s="29">
        <v>0</v>
      </c>
      <c r="AW750" s="23"/>
      <c r="AX750" s="23"/>
      <c r="AY750" s="23"/>
      <c r="AZ750" s="29">
        <v>1649386</v>
      </c>
    </row>
    <row r="751" spans="1:52" s="27" customFormat="1" hidden="1" x14ac:dyDescent="0.2">
      <c r="A751" s="23">
        <v>891480000</v>
      </c>
      <c r="B751" s="23" t="s">
        <v>20</v>
      </c>
      <c r="C751" s="23" t="s">
        <v>3529</v>
      </c>
      <c r="D751" s="23" t="str">
        <f t="shared" si="13"/>
        <v>891480000_EI441357</v>
      </c>
      <c r="E751" s="23" t="s">
        <v>1718</v>
      </c>
      <c r="F751" s="23" t="s">
        <v>1154</v>
      </c>
      <c r="G751" s="24">
        <v>45274</v>
      </c>
      <c r="H751" s="23"/>
      <c r="I751" s="26">
        <v>1631267</v>
      </c>
      <c r="J751" s="26">
        <v>1631267</v>
      </c>
      <c r="K751" s="23"/>
      <c r="L751" s="23" t="s">
        <v>26</v>
      </c>
      <c r="M751" s="23"/>
      <c r="N751" s="23" t="s">
        <v>4723</v>
      </c>
      <c r="O751" s="23" t="s">
        <v>4723</v>
      </c>
      <c r="P751" s="29">
        <v>1631267</v>
      </c>
      <c r="Q751" s="23">
        <v>1222445967</v>
      </c>
      <c r="R751" s="23"/>
      <c r="S751" s="23"/>
      <c r="T751" s="29">
        <v>0</v>
      </c>
      <c r="U751" s="29">
        <v>0</v>
      </c>
      <c r="V751" s="23"/>
      <c r="W751" s="25"/>
      <c r="X751" s="23"/>
      <c r="Y751" s="29">
        <v>0</v>
      </c>
      <c r="Z751" s="29">
        <v>0</v>
      </c>
      <c r="AA751" s="29">
        <v>0</v>
      </c>
      <c r="AB751" s="23"/>
      <c r="AC751" s="25"/>
      <c r="AD751" s="23"/>
      <c r="AE751" s="29">
        <v>0</v>
      </c>
      <c r="AF751" s="23" t="s">
        <v>4673</v>
      </c>
      <c r="AG751" s="25">
        <v>45251</v>
      </c>
      <c r="AH751" s="25">
        <v>45274</v>
      </c>
      <c r="AI751" s="25"/>
      <c r="AJ751" s="29">
        <v>1819267</v>
      </c>
      <c r="AK751" s="29">
        <v>1631267</v>
      </c>
      <c r="AL751" s="29">
        <v>1819267</v>
      </c>
      <c r="AM751" s="29">
        <v>188000</v>
      </c>
      <c r="AN751" s="29">
        <v>398436</v>
      </c>
      <c r="AO751" s="29">
        <v>0</v>
      </c>
      <c r="AP751" s="29">
        <v>0</v>
      </c>
      <c r="AQ751" s="29">
        <v>0</v>
      </c>
      <c r="AR751" s="29">
        <v>0</v>
      </c>
      <c r="AS751" s="29">
        <v>0</v>
      </c>
      <c r="AT751" s="29">
        <v>0</v>
      </c>
      <c r="AU751" s="23"/>
      <c r="AV751" s="29">
        <v>0</v>
      </c>
      <c r="AW751" s="23"/>
      <c r="AX751" s="23"/>
      <c r="AY751" s="23"/>
      <c r="AZ751" s="29">
        <v>1631267</v>
      </c>
    </row>
    <row r="752" spans="1:52" s="27" customFormat="1" hidden="1" x14ac:dyDescent="0.2">
      <c r="A752" s="23">
        <v>891480000</v>
      </c>
      <c r="B752" s="23" t="s">
        <v>20</v>
      </c>
      <c r="C752" s="23" t="s">
        <v>4312</v>
      </c>
      <c r="D752" s="23" t="str">
        <f t="shared" si="13"/>
        <v>891480000_EI442204</v>
      </c>
      <c r="E752" s="23" t="s">
        <v>1718</v>
      </c>
      <c r="F752" s="23" t="s">
        <v>2812</v>
      </c>
      <c r="G752" s="24">
        <v>45503</v>
      </c>
      <c r="H752" s="23"/>
      <c r="I752" s="26">
        <v>1589498</v>
      </c>
      <c r="J752" s="26">
        <v>1589498</v>
      </c>
      <c r="K752" s="23"/>
      <c r="L752" s="23" t="s">
        <v>26</v>
      </c>
      <c r="M752" s="23"/>
      <c r="N752" s="23" t="e">
        <v>#N/A</v>
      </c>
      <c r="O752" s="23" t="s">
        <v>4723</v>
      </c>
      <c r="P752" s="29">
        <v>1589498</v>
      </c>
      <c r="Q752" s="23">
        <v>1222499712</v>
      </c>
      <c r="R752" s="23"/>
      <c r="S752" s="23"/>
      <c r="T752" s="29">
        <v>0</v>
      </c>
      <c r="U752" s="29">
        <v>0</v>
      </c>
      <c r="V752" s="23"/>
      <c r="W752" s="25"/>
      <c r="X752" s="23"/>
      <c r="Y752" s="29">
        <v>0</v>
      </c>
      <c r="Z752" s="29">
        <v>0</v>
      </c>
      <c r="AA752" s="29">
        <v>0</v>
      </c>
      <c r="AB752" s="23"/>
      <c r="AC752" s="25"/>
      <c r="AD752" s="23"/>
      <c r="AE752" s="29">
        <v>0</v>
      </c>
      <c r="AF752" s="23" t="s">
        <v>4673</v>
      </c>
      <c r="AG752" s="25">
        <v>45498</v>
      </c>
      <c r="AH752" s="25">
        <v>45505</v>
      </c>
      <c r="AI752" s="25"/>
      <c r="AJ752" s="29">
        <v>1589498</v>
      </c>
      <c r="AK752" s="29">
        <v>1589498</v>
      </c>
      <c r="AL752" s="29">
        <v>1589498</v>
      </c>
      <c r="AM752" s="29">
        <v>0</v>
      </c>
      <c r="AN752" s="29">
        <v>398436</v>
      </c>
      <c r="AO752" s="29">
        <v>0</v>
      </c>
      <c r="AP752" s="29">
        <v>0</v>
      </c>
      <c r="AQ752" s="29">
        <v>0</v>
      </c>
      <c r="AR752" s="29">
        <v>0</v>
      </c>
      <c r="AS752" s="29">
        <v>0</v>
      </c>
      <c r="AT752" s="29">
        <v>0</v>
      </c>
      <c r="AU752" s="23"/>
      <c r="AV752" s="29">
        <v>0</v>
      </c>
      <c r="AW752" s="23"/>
      <c r="AX752" s="23"/>
      <c r="AY752" s="23"/>
      <c r="AZ752" s="29">
        <v>1589498</v>
      </c>
    </row>
    <row r="753" spans="1:52" s="27" customFormat="1" hidden="1" x14ac:dyDescent="0.2">
      <c r="A753" s="23">
        <v>891480000</v>
      </c>
      <c r="B753" s="23" t="s">
        <v>20</v>
      </c>
      <c r="C753" s="23" t="s">
        <v>3292</v>
      </c>
      <c r="D753" s="23" t="str">
        <f t="shared" si="13"/>
        <v>891480000_EJ226083</v>
      </c>
      <c r="E753" s="23" t="s">
        <v>1706</v>
      </c>
      <c r="F753" s="23" t="s">
        <v>920</v>
      </c>
      <c r="G753" s="24">
        <v>45153</v>
      </c>
      <c r="H753" s="23"/>
      <c r="I753" s="26">
        <v>1578001</v>
      </c>
      <c r="J753" s="26">
        <v>1578001</v>
      </c>
      <c r="K753" s="23"/>
      <c r="L753" s="23" t="s">
        <v>26</v>
      </c>
      <c r="M753" s="23"/>
      <c r="N753" s="23" t="s">
        <v>4723</v>
      </c>
      <c r="O753" s="23" t="s">
        <v>4723</v>
      </c>
      <c r="P753" s="29">
        <v>1578001</v>
      </c>
      <c r="Q753" s="23">
        <v>1222332830</v>
      </c>
      <c r="R753" s="23"/>
      <c r="S753" s="23"/>
      <c r="T753" s="29">
        <v>0</v>
      </c>
      <c r="U753" s="29">
        <v>0</v>
      </c>
      <c r="V753" s="23"/>
      <c r="W753" s="25"/>
      <c r="X753" s="23"/>
      <c r="Y753" s="29">
        <v>0</v>
      </c>
      <c r="Z753" s="29">
        <v>0</v>
      </c>
      <c r="AA753" s="29">
        <v>0</v>
      </c>
      <c r="AB753" s="23"/>
      <c r="AC753" s="25"/>
      <c r="AD753" s="23"/>
      <c r="AE753" s="29">
        <v>0</v>
      </c>
      <c r="AF753" s="23" t="s">
        <v>4673</v>
      </c>
      <c r="AG753" s="25">
        <v>45124</v>
      </c>
      <c r="AH753" s="25">
        <v>45203</v>
      </c>
      <c r="AI753" s="25"/>
      <c r="AJ753" s="29">
        <v>1578001</v>
      </c>
      <c r="AK753" s="29">
        <v>1578001</v>
      </c>
      <c r="AL753" s="29">
        <v>1578001</v>
      </c>
      <c r="AM753" s="29">
        <v>0</v>
      </c>
      <c r="AN753" s="29">
        <v>853524</v>
      </c>
      <c r="AO753" s="29">
        <v>0</v>
      </c>
      <c r="AP753" s="29">
        <v>0</v>
      </c>
      <c r="AQ753" s="29">
        <v>0</v>
      </c>
      <c r="AR753" s="29">
        <v>0</v>
      </c>
      <c r="AS753" s="29">
        <v>0</v>
      </c>
      <c r="AT753" s="29">
        <v>0</v>
      </c>
      <c r="AU753" s="23"/>
      <c r="AV753" s="29">
        <v>0</v>
      </c>
      <c r="AW753" s="23"/>
      <c r="AX753" s="23"/>
      <c r="AY753" s="23"/>
      <c r="AZ753" s="29">
        <v>1578001</v>
      </c>
    </row>
    <row r="754" spans="1:52" s="27" customFormat="1" hidden="1" x14ac:dyDescent="0.2">
      <c r="A754" s="23">
        <v>891480000</v>
      </c>
      <c r="B754" s="23" t="s">
        <v>20</v>
      </c>
      <c r="C754" s="23" t="s">
        <v>4080</v>
      </c>
      <c r="D754" s="23" t="str">
        <f t="shared" si="13"/>
        <v>891480000_EJ2742168</v>
      </c>
      <c r="E754" s="23" t="s">
        <v>1715</v>
      </c>
      <c r="F754" s="23" t="s">
        <v>2587</v>
      </c>
      <c r="G754" s="24">
        <v>45499</v>
      </c>
      <c r="H754" s="23"/>
      <c r="I754" s="26">
        <v>1546553</v>
      </c>
      <c r="J754" s="26">
        <v>1546553</v>
      </c>
      <c r="K754" s="23"/>
      <c r="L754" s="23" t="s">
        <v>26</v>
      </c>
      <c r="M754" s="23"/>
      <c r="N754" s="23" t="e">
        <v>#N/A</v>
      </c>
      <c r="O754" s="23" t="s">
        <v>4723</v>
      </c>
      <c r="P754" s="29">
        <v>1546553</v>
      </c>
      <c r="Q754" s="23">
        <v>1222507586</v>
      </c>
      <c r="R754" s="23"/>
      <c r="S754" s="23"/>
      <c r="T754" s="29">
        <v>0</v>
      </c>
      <c r="U754" s="29">
        <v>0</v>
      </c>
      <c r="V754" s="23"/>
      <c r="W754" s="25"/>
      <c r="X754" s="23"/>
      <c r="Y754" s="29">
        <v>0</v>
      </c>
      <c r="Z754" s="29">
        <v>0</v>
      </c>
      <c r="AA754" s="29">
        <v>0</v>
      </c>
      <c r="AB754" s="23"/>
      <c r="AC754" s="25"/>
      <c r="AD754" s="23"/>
      <c r="AE754" s="29">
        <v>0</v>
      </c>
      <c r="AF754" s="23" t="s">
        <v>4673</v>
      </c>
      <c r="AG754" s="25">
        <v>45492</v>
      </c>
      <c r="AH754" s="25">
        <v>45505</v>
      </c>
      <c r="AI754" s="25"/>
      <c r="AJ754" s="29">
        <v>1564753</v>
      </c>
      <c r="AK754" s="29">
        <v>1546553</v>
      </c>
      <c r="AL754" s="29">
        <v>1564753</v>
      </c>
      <c r="AM754" s="29">
        <v>18200</v>
      </c>
      <c r="AN754" s="29">
        <v>1564753</v>
      </c>
      <c r="AO754" s="29">
        <v>0</v>
      </c>
      <c r="AP754" s="29">
        <v>0</v>
      </c>
      <c r="AQ754" s="29">
        <v>0</v>
      </c>
      <c r="AR754" s="29">
        <v>0</v>
      </c>
      <c r="AS754" s="29">
        <v>0</v>
      </c>
      <c r="AT754" s="29">
        <v>0</v>
      </c>
      <c r="AU754" s="23"/>
      <c r="AV754" s="29">
        <v>0</v>
      </c>
      <c r="AW754" s="23"/>
      <c r="AX754" s="23"/>
      <c r="AY754" s="23"/>
      <c r="AZ754" s="29">
        <v>1546553</v>
      </c>
    </row>
    <row r="755" spans="1:52" s="27" customFormat="1" hidden="1" x14ac:dyDescent="0.2">
      <c r="A755" s="23">
        <v>891480000</v>
      </c>
      <c r="B755" s="23" t="s">
        <v>20</v>
      </c>
      <c r="C755" s="23" t="s">
        <v>3982</v>
      </c>
      <c r="D755" s="23" t="str">
        <f t="shared" si="13"/>
        <v>891480000_EJ226714</v>
      </c>
      <c r="E755" s="23" t="s">
        <v>1706</v>
      </c>
      <c r="F755" s="23" t="s">
        <v>2499</v>
      </c>
      <c r="G755" s="24">
        <v>45478</v>
      </c>
      <c r="H755" s="23"/>
      <c r="I755" s="26">
        <v>1535634</v>
      </c>
      <c r="J755" s="26">
        <v>1535634</v>
      </c>
      <c r="K755" s="23"/>
      <c r="L755" s="23" t="s">
        <v>26</v>
      </c>
      <c r="M755" s="23"/>
      <c r="N755" s="23" t="e">
        <v>#N/A</v>
      </c>
      <c r="O755" s="23" t="s">
        <v>4723</v>
      </c>
      <c r="P755" s="29">
        <v>1535634</v>
      </c>
      <c r="Q755" s="23">
        <v>1222486214</v>
      </c>
      <c r="R755" s="23"/>
      <c r="S755" s="23"/>
      <c r="T755" s="29">
        <v>0</v>
      </c>
      <c r="U755" s="29">
        <v>0</v>
      </c>
      <c r="V755" s="23"/>
      <c r="W755" s="25"/>
      <c r="X755" s="23"/>
      <c r="Y755" s="29">
        <v>0</v>
      </c>
      <c r="Z755" s="29">
        <v>0</v>
      </c>
      <c r="AA755" s="29">
        <v>0</v>
      </c>
      <c r="AB755" s="23"/>
      <c r="AC755" s="25"/>
      <c r="AD755" s="23"/>
      <c r="AE755" s="29">
        <v>0</v>
      </c>
      <c r="AF755" s="23" t="s">
        <v>4673</v>
      </c>
      <c r="AG755" s="25">
        <v>45470</v>
      </c>
      <c r="AH755" s="25">
        <v>45478</v>
      </c>
      <c r="AI755" s="25"/>
      <c r="AJ755" s="29">
        <v>1535634</v>
      </c>
      <c r="AK755" s="29">
        <v>1535634</v>
      </c>
      <c r="AL755" s="29">
        <v>1535634</v>
      </c>
      <c r="AM755" s="29">
        <v>0</v>
      </c>
      <c r="AN755" s="29">
        <v>1528882</v>
      </c>
      <c r="AO755" s="29">
        <v>0</v>
      </c>
      <c r="AP755" s="29">
        <v>0</v>
      </c>
      <c r="AQ755" s="29">
        <v>0</v>
      </c>
      <c r="AR755" s="29">
        <v>0</v>
      </c>
      <c r="AS755" s="29">
        <v>0</v>
      </c>
      <c r="AT755" s="29">
        <v>0</v>
      </c>
      <c r="AU755" s="23"/>
      <c r="AV755" s="29">
        <v>0</v>
      </c>
      <c r="AW755" s="23"/>
      <c r="AX755" s="23"/>
      <c r="AY755" s="23"/>
      <c r="AZ755" s="29">
        <v>1535634</v>
      </c>
    </row>
    <row r="756" spans="1:52" s="27" customFormat="1" hidden="1" x14ac:dyDescent="0.2">
      <c r="A756" s="23">
        <v>891480000</v>
      </c>
      <c r="B756" s="23" t="s">
        <v>20</v>
      </c>
      <c r="C756" s="23" t="s">
        <v>4364</v>
      </c>
      <c r="D756" s="23" t="str">
        <f t="shared" si="13"/>
        <v>891480000_EJ216825</v>
      </c>
      <c r="E756" s="23" t="s">
        <v>1678</v>
      </c>
      <c r="F756" s="23" t="s">
        <v>2864</v>
      </c>
      <c r="G756" s="24">
        <v>45514</v>
      </c>
      <c r="H756" s="23"/>
      <c r="I756" s="26">
        <v>1529505</v>
      </c>
      <c r="J756" s="26">
        <v>1529505</v>
      </c>
      <c r="K756" s="23"/>
      <c r="L756" s="23" t="s">
        <v>26</v>
      </c>
      <c r="M756" s="23"/>
      <c r="N756" s="23" t="e">
        <v>#N/A</v>
      </c>
      <c r="O756" s="23" t="s">
        <v>4723</v>
      </c>
      <c r="P756" s="29">
        <v>1529505</v>
      </c>
      <c r="Q756" s="23">
        <v>1222499823</v>
      </c>
      <c r="R756" s="23"/>
      <c r="S756" s="23"/>
      <c r="T756" s="29">
        <v>0</v>
      </c>
      <c r="U756" s="29">
        <v>0</v>
      </c>
      <c r="V756" s="23"/>
      <c r="W756" s="25"/>
      <c r="X756" s="23"/>
      <c r="Y756" s="29">
        <v>0</v>
      </c>
      <c r="Z756" s="29">
        <v>0</v>
      </c>
      <c r="AA756" s="29">
        <v>0</v>
      </c>
      <c r="AB756" s="23"/>
      <c r="AC756" s="25"/>
      <c r="AD756" s="23"/>
      <c r="AE756" s="29">
        <v>0</v>
      </c>
      <c r="AF756" s="23" t="s">
        <v>4673</v>
      </c>
      <c r="AG756" s="25">
        <v>45502</v>
      </c>
      <c r="AH756" s="25">
        <v>45516</v>
      </c>
      <c r="AI756" s="25"/>
      <c r="AJ756" s="29">
        <v>1529505</v>
      </c>
      <c r="AK756" s="29">
        <v>1529505</v>
      </c>
      <c r="AL756" s="29">
        <v>1529505</v>
      </c>
      <c r="AM756" s="29">
        <v>0</v>
      </c>
      <c r="AN756" s="29">
        <v>2055665</v>
      </c>
      <c r="AO756" s="29">
        <v>0</v>
      </c>
      <c r="AP756" s="29">
        <v>0</v>
      </c>
      <c r="AQ756" s="29">
        <v>0</v>
      </c>
      <c r="AR756" s="29">
        <v>0</v>
      </c>
      <c r="AS756" s="29">
        <v>0</v>
      </c>
      <c r="AT756" s="29">
        <v>0</v>
      </c>
      <c r="AU756" s="23"/>
      <c r="AV756" s="29">
        <v>0</v>
      </c>
      <c r="AW756" s="23"/>
      <c r="AX756" s="23"/>
      <c r="AY756" s="23"/>
      <c r="AZ756" s="29">
        <v>1529505</v>
      </c>
    </row>
    <row r="757" spans="1:52" s="27" customFormat="1" hidden="1" x14ac:dyDescent="0.2">
      <c r="A757" s="23">
        <v>891480000</v>
      </c>
      <c r="B757" s="23" t="s">
        <v>20</v>
      </c>
      <c r="C757" s="23" t="s">
        <v>3234</v>
      </c>
      <c r="D757" s="23" t="str">
        <f t="shared" si="13"/>
        <v>891480000_EI607573</v>
      </c>
      <c r="E757" s="23" t="s">
        <v>1677</v>
      </c>
      <c r="F757" s="23" t="s">
        <v>863</v>
      </c>
      <c r="G757" s="24">
        <v>45139</v>
      </c>
      <c r="H757" s="25"/>
      <c r="I757" s="26">
        <v>1339996</v>
      </c>
      <c r="J757" s="26">
        <v>1339996</v>
      </c>
      <c r="K757" s="23"/>
      <c r="L757" s="23" t="s">
        <v>26</v>
      </c>
      <c r="M757" s="23"/>
      <c r="N757" s="23" t="s">
        <v>4723</v>
      </c>
      <c r="O757" s="23" t="s">
        <v>4723</v>
      </c>
      <c r="P757" s="29">
        <v>1469996</v>
      </c>
      <c r="Q757" s="23">
        <v>1222444015</v>
      </c>
      <c r="R757" s="23"/>
      <c r="S757" s="23"/>
      <c r="T757" s="29">
        <v>0</v>
      </c>
      <c r="U757" s="29">
        <v>0</v>
      </c>
      <c r="V757" s="23"/>
      <c r="W757" s="25"/>
      <c r="X757" s="23"/>
      <c r="Y757" s="29">
        <v>0</v>
      </c>
      <c r="Z757" s="29">
        <v>0</v>
      </c>
      <c r="AA757" s="29">
        <v>0</v>
      </c>
      <c r="AB757" s="23"/>
      <c r="AC757" s="25"/>
      <c r="AD757" s="23"/>
      <c r="AE757" s="29">
        <v>0</v>
      </c>
      <c r="AF757" s="23" t="s">
        <v>4673</v>
      </c>
      <c r="AG757" s="25">
        <v>45125</v>
      </c>
      <c r="AH757" s="25">
        <v>45139</v>
      </c>
      <c r="AI757" s="25"/>
      <c r="AJ757" s="29">
        <v>1499996</v>
      </c>
      <c r="AK757" s="29">
        <v>1499996</v>
      </c>
      <c r="AL757" s="29">
        <v>1499996</v>
      </c>
      <c r="AM757" s="29">
        <v>0</v>
      </c>
      <c r="AN757" s="29">
        <v>1</v>
      </c>
      <c r="AO757" s="29">
        <v>30000</v>
      </c>
      <c r="AP757" s="29">
        <v>0</v>
      </c>
      <c r="AQ757" s="29">
        <v>0</v>
      </c>
      <c r="AR757" s="29">
        <v>0</v>
      </c>
      <c r="AS757" s="29">
        <v>0</v>
      </c>
      <c r="AT757" s="29">
        <v>0</v>
      </c>
      <c r="AU757" s="23"/>
      <c r="AV757" s="29">
        <v>0</v>
      </c>
      <c r="AW757" s="23"/>
      <c r="AX757" s="23"/>
      <c r="AY757" s="23"/>
      <c r="AZ757" s="29">
        <v>1499996</v>
      </c>
    </row>
    <row r="758" spans="1:52" s="27" customFormat="1" hidden="1" x14ac:dyDescent="0.2">
      <c r="A758" s="23">
        <v>891480000</v>
      </c>
      <c r="B758" s="23" t="s">
        <v>20</v>
      </c>
      <c r="C758" s="23" t="s">
        <v>3720</v>
      </c>
      <c r="D758" s="23" t="str">
        <f t="shared" si="13"/>
        <v>891480000_EI467601</v>
      </c>
      <c r="E758" s="23" t="s">
        <v>1699</v>
      </c>
      <c r="F758" s="23" t="s">
        <v>1344</v>
      </c>
      <c r="G758" s="28">
        <v>45352</v>
      </c>
      <c r="H758" s="23"/>
      <c r="I758" s="26">
        <v>1392544</v>
      </c>
      <c r="J758" s="26">
        <v>1392544</v>
      </c>
      <c r="K758" s="23"/>
      <c r="L758" s="23" t="s">
        <v>26</v>
      </c>
      <c r="M758" s="23"/>
      <c r="N758" s="23" t="s">
        <v>4723</v>
      </c>
      <c r="O758" s="23" t="s">
        <v>4723</v>
      </c>
      <c r="P758" s="29">
        <v>1392544</v>
      </c>
      <c r="Q758" s="23">
        <v>1222447007</v>
      </c>
      <c r="R758" s="23"/>
      <c r="S758" s="23"/>
      <c r="T758" s="29">
        <v>0</v>
      </c>
      <c r="U758" s="29">
        <v>0</v>
      </c>
      <c r="V758" s="23"/>
      <c r="W758" s="25"/>
      <c r="X758" s="23"/>
      <c r="Y758" s="29">
        <v>0</v>
      </c>
      <c r="Z758" s="29">
        <v>0</v>
      </c>
      <c r="AA758" s="29">
        <v>0</v>
      </c>
      <c r="AB758" s="23"/>
      <c r="AC758" s="25"/>
      <c r="AD758" s="23"/>
      <c r="AE758" s="29">
        <v>0</v>
      </c>
      <c r="AF758" s="23" t="s">
        <v>4673</v>
      </c>
      <c r="AG758" s="25">
        <v>45328</v>
      </c>
      <c r="AH758" s="25">
        <v>45352</v>
      </c>
      <c r="AI758" s="25"/>
      <c r="AJ758" s="29">
        <v>1392544</v>
      </c>
      <c r="AK758" s="29">
        <v>1392544</v>
      </c>
      <c r="AL758" s="29">
        <v>1392544</v>
      </c>
      <c r="AM758" s="29">
        <v>0</v>
      </c>
      <c r="AN758" s="29">
        <v>1392544</v>
      </c>
      <c r="AO758" s="29">
        <v>0</v>
      </c>
      <c r="AP758" s="29">
        <v>0</v>
      </c>
      <c r="AQ758" s="29">
        <v>0</v>
      </c>
      <c r="AR758" s="29">
        <v>0</v>
      </c>
      <c r="AS758" s="29">
        <v>0</v>
      </c>
      <c r="AT758" s="29">
        <v>0</v>
      </c>
      <c r="AU758" s="23"/>
      <c r="AV758" s="29">
        <v>0</v>
      </c>
      <c r="AW758" s="23"/>
      <c r="AX758" s="23"/>
      <c r="AY758" s="23"/>
      <c r="AZ758" s="29">
        <v>1392544</v>
      </c>
    </row>
    <row r="759" spans="1:52" s="27" customFormat="1" hidden="1" x14ac:dyDescent="0.2">
      <c r="A759" s="23">
        <v>891480000</v>
      </c>
      <c r="B759" s="23" t="s">
        <v>20</v>
      </c>
      <c r="C759" s="23" t="s">
        <v>3633</v>
      </c>
      <c r="D759" s="23" t="str">
        <f t="shared" si="13"/>
        <v>891480000_EJ288310</v>
      </c>
      <c r="E759" s="23" t="s">
        <v>1684</v>
      </c>
      <c r="F759" s="23" t="s">
        <v>1258</v>
      </c>
      <c r="G759" s="24">
        <v>45323</v>
      </c>
      <c r="H759" s="23"/>
      <c r="I759" s="26">
        <v>1286577</v>
      </c>
      <c r="J759" s="26">
        <v>1286577</v>
      </c>
      <c r="K759" s="23"/>
      <c r="L759" s="23" t="s">
        <v>26</v>
      </c>
      <c r="M759" s="23"/>
      <c r="N759" s="23" t="s">
        <v>4723</v>
      </c>
      <c r="O759" s="23" t="s">
        <v>4723</v>
      </c>
      <c r="P759" s="29">
        <v>1290677</v>
      </c>
      <c r="Q759" s="23">
        <v>1222400285</v>
      </c>
      <c r="R759" s="23"/>
      <c r="S759" s="23"/>
      <c r="T759" s="29">
        <v>0</v>
      </c>
      <c r="U759" s="29">
        <v>0</v>
      </c>
      <c r="V759" s="23"/>
      <c r="W759" s="25"/>
      <c r="X759" s="23"/>
      <c r="Y759" s="29">
        <v>0</v>
      </c>
      <c r="Z759" s="29">
        <v>0</v>
      </c>
      <c r="AA759" s="29">
        <v>0</v>
      </c>
      <c r="AB759" s="23"/>
      <c r="AC759" s="25"/>
      <c r="AD759" s="23"/>
      <c r="AE759" s="29">
        <v>0</v>
      </c>
      <c r="AF759" s="23" t="s">
        <v>4673</v>
      </c>
      <c r="AG759" s="25">
        <v>45308</v>
      </c>
      <c r="AH759" s="25">
        <v>45323</v>
      </c>
      <c r="AI759" s="25"/>
      <c r="AJ759" s="29">
        <v>1290677</v>
      </c>
      <c r="AK759" s="29">
        <v>1290677</v>
      </c>
      <c r="AL759" s="29">
        <v>1290677</v>
      </c>
      <c r="AM759" s="29">
        <v>0</v>
      </c>
      <c r="AN759" s="29">
        <v>1408255</v>
      </c>
      <c r="AO759" s="29">
        <v>0</v>
      </c>
      <c r="AP759" s="29">
        <v>0</v>
      </c>
      <c r="AQ759" s="29">
        <v>0</v>
      </c>
      <c r="AR759" s="29">
        <v>0</v>
      </c>
      <c r="AS759" s="29">
        <v>0</v>
      </c>
      <c r="AT759" s="29">
        <v>0</v>
      </c>
      <c r="AU759" s="23"/>
      <c r="AV759" s="29">
        <v>0</v>
      </c>
      <c r="AW759" s="23"/>
      <c r="AX759" s="23"/>
      <c r="AY759" s="23"/>
      <c r="AZ759" s="29">
        <v>1290677</v>
      </c>
    </row>
    <row r="760" spans="1:52" s="27" customFormat="1" hidden="1" x14ac:dyDescent="0.2">
      <c r="A760" s="23">
        <v>891480000</v>
      </c>
      <c r="B760" s="23" t="s">
        <v>20</v>
      </c>
      <c r="C760" s="23" t="s">
        <v>3658</v>
      </c>
      <c r="D760" s="23" t="str">
        <f t="shared" si="13"/>
        <v>891480000_EI5119494</v>
      </c>
      <c r="E760" s="23" t="s">
        <v>1681</v>
      </c>
      <c r="F760" s="23" t="s">
        <v>1283</v>
      </c>
      <c r="G760" s="24">
        <v>45330</v>
      </c>
      <c r="H760" s="23"/>
      <c r="I760" s="26">
        <v>1250995</v>
      </c>
      <c r="J760" s="26">
        <v>1250995</v>
      </c>
      <c r="K760" s="23"/>
      <c r="L760" s="23" t="s">
        <v>26</v>
      </c>
      <c r="M760" s="23"/>
      <c r="N760" s="23" t="s">
        <v>4723</v>
      </c>
      <c r="O760" s="23" t="s">
        <v>4723</v>
      </c>
      <c r="P760" s="29">
        <v>1250995</v>
      </c>
      <c r="Q760" s="23">
        <v>1222400273</v>
      </c>
      <c r="R760" s="23"/>
      <c r="S760" s="23"/>
      <c r="T760" s="29">
        <v>0</v>
      </c>
      <c r="U760" s="29">
        <v>0</v>
      </c>
      <c r="V760" s="23"/>
      <c r="W760" s="25"/>
      <c r="X760" s="23"/>
      <c r="Y760" s="29">
        <v>0</v>
      </c>
      <c r="Z760" s="29">
        <v>0</v>
      </c>
      <c r="AA760" s="29">
        <v>0</v>
      </c>
      <c r="AB760" s="23"/>
      <c r="AC760" s="25"/>
      <c r="AD760" s="23"/>
      <c r="AE760" s="29">
        <v>0</v>
      </c>
      <c r="AF760" s="23" t="s">
        <v>4673</v>
      </c>
      <c r="AG760" s="25">
        <v>45321</v>
      </c>
      <c r="AH760" s="25">
        <v>45330</v>
      </c>
      <c r="AI760" s="25"/>
      <c r="AJ760" s="29">
        <v>1250995</v>
      </c>
      <c r="AK760" s="29">
        <v>1250995</v>
      </c>
      <c r="AL760" s="29">
        <v>1250995</v>
      </c>
      <c r="AM760" s="29">
        <v>0</v>
      </c>
      <c r="AN760" s="29">
        <v>1250995</v>
      </c>
      <c r="AO760" s="29">
        <v>0</v>
      </c>
      <c r="AP760" s="29">
        <v>0</v>
      </c>
      <c r="AQ760" s="29">
        <v>0</v>
      </c>
      <c r="AR760" s="29">
        <v>0</v>
      </c>
      <c r="AS760" s="29">
        <v>0</v>
      </c>
      <c r="AT760" s="29">
        <v>0</v>
      </c>
      <c r="AU760" s="23"/>
      <c r="AV760" s="29">
        <v>0</v>
      </c>
      <c r="AW760" s="23"/>
      <c r="AX760" s="23"/>
      <c r="AY760" s="23"/>
      <c r="AZ760" s="29">
        <v>1250995</v>
      </c>
    </row>
    <row r="761" spans="1:52" s="27" customFormat="1" hidden="1" x14ac:dyDescent="0.2">
      <c r="A761" s="23">
        <v>891480000</v>
      </c>
      <c r="B761" s="23" t="s">
        <v>20</v>
      </c>
      <c r="C761" s="23" t="s">
        <v>3811</v>
      </c>
      <c r="D761" s="23" t="str">
        <f t="shared" si="13"/>
        <v>891480000_EI433151</v>
      </c>
      <c r="E761" s="23" t="s">
        <v>1702</v>
      </c>
      <c r="F761" s="23" t="s">
        <v>1416</v>
      </c>
      <c r="G761" s="28">
        <v>45392</v>
      </c>
      <c r="H761" s="23"/>
      <c r="I761" s="26">
        <v>1183332</v>
      </c>
      <c r="J761" s="26">
        <v>1183332</v>
      </c>
      <c r="K761" s="23"/>
      <c r="L761" s="23" t="s">
        <v>26</v>
      </c>
      <c r="M761" s="23"/>
      <c r="N761" s="23" t="s">
        <v>4723</v>
      </c>
      <c r="O761" s="23" t="s">
        <v>4723</v>
      </c>
      <c r="P761" s="29">
        <v>1183332</v>
      </c>
      <c r="Q761" s="23">
        <v>1222439345</v>
      </c>
      <c r="R761" s="23"/>
      <c r="S761" s="23"/>
      <c r="T761" s="29">
        <v>0</v>
      </c>
      <c r="U761" s="29">
        <v>0</v>
      </c>
      <c r="V761" s="23"/>
      <c r="W761" s="25"/>
      <c r="X761" s="23"/>
      <c r="Y761" s="29">
        <v>0</v>
      </c>
      <c r="Z761" s="29">
        <v>0</v>
      </c>
      <c r="AA761" s="29">
        <v>0</v>
      </c>
      <c r="AB761" s="23"/>
      <c r="AC761" s="25"/>
      <c r="AD761" s="23"/>
      <c r="AE761" s="29">
        <v>0</v>
      </c>
      <c r="AF761" s="23" t="s">
        <v>4673</v>
      </c>
      <c r="AG761" s="25">
        <v>45385</v>
      </c>
      <c r="AH761" s="25">
        <v>45392</v>
      </c>
      <c r="AI761" s="25"/>
      <c r="AJ761" s="29">
        <v>1331832</v>
      </c>
      <c r="AK761" s="29">
        <v>1183332</v>
      </c>
      <c r="AL761" s="29">
        <v>1331832</v>
      </c>
      <c r="AM761" s="29">
        <v>148500</v>
      </c>
      <c r="AN761" s="29">
        <v>24142</v>
      </c>
      <c r="AO761" s="29">
        <v>0</v>
      </c>
      <c r="AP761" s="29">
        <v>0</v>
      </c>
      <c r="AQ761" s="29">
        <v>0</v>
      </c>
      <c r="AR761" s="29">
        <v>0</v>
      </c>
      <c r="AS761" s="29">
        <v>0</v>
      </c>
      <c r="AT761" s="29">
        <v>0</v>
      </c>
      <c r="AU761" s="23"/>
      <c r="AV761" s="29">
        <v>0</v>
      </c>
      <c r="AW761" s="23"/>
      <c r="AX761" s="23"/>
      <c r="AY761" s="23"/>
      <c r="AZ761" s="29">
        <v>1183332</v>
      </c>
    </row>
    <row r="762" spans="1:52" s="27" customFormat="1" hidden="1" x14ac:dyDescent="0.2">
      <c r="A762" s="23">
        <v>891480000</v>
      </c>
      <c r="B762" s="23" t="s">
        <v>20</v>
      </c>
      <c r="C762" s="23" t="s">
        <v>3936</v>
      </c>
      <c r="D762" s="23" t="str">
        <f t="shared" si="13"/>
        <v>891480000_EJ289530</v>
      </c>
      <c r="E762" s="23" t="s">
        <v>1684</v>
      </c>
      <c r="F762" s="23" t="s">
        <v>1771</v>
      </c>
      <c r="G762" s="24">
        <v>45454</v>
      </c>
      <c r="H762" s="23"/>
      <c r="I762" s="26">
        <v>1148824</v>
      </c>
      <c r="J762" s="26">
        <v>1148824</v>
      </c>
      <c r="K762" s="23"/>
      <c r="L762" s="23" t="s">
        <v>26</v>
      </c>
      <c r="M762" s="23"/>
      <c r="N762" s="23" t="s">
        <v>4723</v>
      </c>
      <c r="O762" s="23" t="s">
        <v>4723</v>
      </c>
      <c r="P762" s="29">
        <v>1148824</v>
      </c>
      <c r="Q762" s="23">
        <v>1222472601</v>
      </c>
      <c r="R762" s="23"/>
      <c r="S762" s="23"/>
      <c r="T762" s="29">
        <v>0</v>
      </c>
      <c r="U762" s="29">
        <v>0</v>
      </c>
      <c r="V762" s="23"/>
      <c r="W762" s="25"/>
      <c r="X762" s="23"/>
      <c r="Y762" s="29">
        <v>0</v>
      </c>
      <c r="Z762" s="29">
        <v>0</v>
      </c>
      <c r="AA762" s="29">
        <v>0</v>
      </c>
      <c r="AB762" s="23"/>
      <c r="AC762" s="25"/>
      <c r="AD762" s="23"/>
      <c r="AE762" s="29">
        <v>0</v>
      </c>
      <c r="AF762" s="23" t="s">
        <v>4673</v>
      </c>
      <c r="AG762" s="25">
        <v>45443</v>
      </c>
      <c r="AH762" s="25">
        <v>45454</v>
      </c>
      <c r="AI762" s="25"/>
      <c r="AJ762" s="29">
        <v>1148824</v>
      </c>
      <c r="AK762" s="29">
        <v>1148824</v>
      </c>
      <c r="AL762" s="29">
        <v>1148824</v>
      </c>
      <c r="AM762" s="29">
        <v>0</v>
      </c>
      <c r="AN762" s="29">
        <v>319374</v>
      </c>
      <c r="AO762" s="29">
        <v>0</v>
      </c>
      <c r="AP762" s="29">
        <v>0</v>
      </c>
      <c r="AQ762" s="29">
        <v>0</v>
      </c>
      <c r="AR762" s="29">
        <v>0</v>
      </c>
      <c r="AS762" s="29">
        <v>0</v>
      </c>
      <c r="AT762" s="29">
        <v>0</v>
      </c>
      <c r="AU762" s="23"/>
      <c r="AV762" s="29">
        <v>0</v>
      </c>
      <c r="AW762" s="23"/>
      <c r="AX762" s="23"/>
      <c r="AY762" s="23"/>
      <c r="AZ762" s="29">
        <v>1148824</v>
      </c>
    </row>
    <row r="763" spans="1:52" s="27" customFormat="1" hidden="1" x14ac:dyDescent="0.2">
      <c r="A763" s="23">
        <v>891480000</v>
      </c>
      <c r="B763" s="23" t="s">
        <v>20</v>
      </c>
      <c r="C763" s="23" t="s">
        <v>3668</v>
      </c>
      <c r="D763" s="23" t="str">
        <f t="shared" si="13"/>
        <v>891480000_EI4259521</v>
      </c>
      <c r="E763" s="23" t="s">
        <v>1672</v>
      </c>
      <c r="F763" s="23" t="s">
        <v>1293</v>
      </c>
      <c r="G763" s="24">
        <v>45330</v>
      </c>
      <c r="H763" s="23"/>
      <c r="I763" s="26">
        <v>1110921</v>
      </c>
      <c r="J763" s="26">
        <v>1110921</v>
      </c>
      <c r="K763" s="23"/>
      <c r="L763" s="23" t="s">
        <v>26</v>
      </c>
      <c r="M763" s="23"/>
      <c r="N763" s="23" t="s">
        <v>4723</v>
      </c>
      <c r="O763" s="23" t="s">
        <v>4723</v>
      </c>
      <c r="P763" s="29">
        <v>1110921</v>
      </c>
      <c r="Q763" s="23">
        <v>1222400271</v>
      </c>
      <c r="R763" s="23"/>
      <c r="S763" s="23"/>
      <c r="T763" s="29">
        <v>0</v>
      </c>
      <c r="U763" s="29">
        <v>0</v>
      </c>
      <c r="V763" s="23"/>
      <c r="W763" s="25"/>
      <c r="X763" s="23"/>
      <c r="Y763" s="29">
        <v>0</v>
      </c>
      <c r="Z763" s="29">
        <v>0</v>
      </c>
      <c r="AA763" s="29">
        <v>0</v>
      </c>
      <c r="AB763" s="23"/>
      <c r="AC763" s="25"/>
      <c r="AD763" s="23"/>
      <c r="AE763" s="29">
        <v>0</v>
      </c>
      <c r="AF763" s="23" t="s">
        <v>4673</v>
      </c>
      <c r="AG763" s="25">
        <v>45271</v>
      </c>
      <c r="AH763" s="25">
        <v>45330</v>
      </c>
      <c r="AI763" s="25"/>
      <c r="AJ763" s="29">
        <v>1110921</v>
      </c>
      <c r="AK763" s="29">
        <v>1110921</v>
      </c>
      <c r="AL763" s="29">
        <v>1110921</v>
      </c>
      <c r="AM763" s="29">
        <v>0</v>
      </c>
      <c r="AN763" s="29">
        <v>398436</v>
      </c>
      <c r="AO763" s="29">
        <v>0</v>
      </c>
      <c r="AP763" s="29">
        <v>0</v>
      </c>
      <c r="AQ763" s="29">
        <v>0</v>
      </c>
      <c r="AR763" s="29">
        <v>0</v>
      </c>
      <c r="AS763" s="29">
        <v>0</v>
      </c>
      <c r="AT763" s="29">
        <v>0</v>
      </c>
      <c r="AU763" s="23"/>
      <c r="AV763" s="29">
        <v>0</v>
      </c>
      <c r="AW763" s="23"/>
      <c r="AX763" s="23"/>
      <c r="AY763" s="23"/>
      <c r="AZ763" s="29">
        <v>1110921</v>
      </c>
    </row>
    <row r="764" spans="1:52" s="27" customFormat="1" hidden="1" x14ac:dyDescent="0.2">
      <c r="A764" s="23">
        <v>891480000</v>
      </c>
      <c r="B764" s="23" t="s">
        <v>20</v>
      </c>
      <c r="C764" s="23" t="s">
        <v>4063</v>
      </c>
      <c r="D764" s="23" t="str">
        <f t="shared" si="13"/>
        <v>891480000_EI8625309</v>
      </c>
      <c r="E764" s="23" t="s">
        <v>1709</v>
      </c>
      <c r="F764" s="23" t="s">
        <v>2570</v>
      </c>
      <c r="G764" s="24">
        <v>45489</v>
      </c>
      <c r="H764" s="23"/>
      <c r="I764" s="26">
        <v>1101895</v>
      </c>
      <c r="J764" s="26">
        <v>1101895</v>
      </c>
      <c r="K764" s="23"/>
      <c r="L764" s="23" t="s">
        <v>26</v>
      </c>
      <c r="M764" s="23"/>
      <c r="N764" s="23" t="e">
        <v>#N/A</v>
      </c>
      <c r="O764" s="23" t="s">
        <v>4723</v>
      </c>
      <c r="P764" s="29">
        <v>1101895</v>
      </c>
      <c r="Q764" s="23">
        <v>1222498388</v>
      </c>
      <c r="R764" s="23"/>
      <c r="S764" s="23"/>
      <c r="T764" s="29">
        <v>0</v>
      </c>
      <c r="U764" s="29">
        <v>0</v>
      </c>
      <c r="V764" s="23"/>
      <c r="W764" s="25"/>
      <c r="X764" s="23"/>
      <c r="Y764" s="29">
        <v>0</v>
      </c>
      <c r="Z764" s="29">
        <v>0</v>
      </c>
      <c r="AA764" s="29">
        <v>0</v>
      </c>
      <c r="AB764" s="23"/>
      <c r="AC764" s="25"/>
      <c r="AD764" s="23"/>
      <c r="AE764" s="29">
        <v>0</v>
      </c>
      <c r="AF764" s="23" t="s">
        <v>4673</v>
      </c>
      <c r="AG764" s="25">
        <v>45481</v>
      </c>
      <c r="AH764" s="25">
        <v>45505</v>
      </c>
      <c r="AI764" s="25"/>
      <c r="AJ764" s="29">
        <v>1261492</v>
      </c>
      <c r="AK764" s="29">
        <v>1101895</v>
      </c>
      <c r="AL764" s="29">
        <v>1261492</v>
      </c>
      <c r="AM764" s="29">
        <v>159597</v>
      </c>
      <c r="AN764" s="29">
        <v>1387804</v>
      </c>
      <c r="AO764" s="29">
        <v>0</v>
      </c>
      <c r="AP764" s="29">
        <v>0</v>
      </c>
      <c r="AQ764" s="29">
        <v>0</v>
      </c>
      <c r="AR764" s="29">
        <v>0</v>
      </c>
      <c r="AS764" s="29">
        <v>0</v>
      </c>
      <c r="AT764" s="29">
        <v>0</v>
      </c>
      <c r="AU764" s="23"/>
      <c r="AV764" s="29">
        <v>0</v>
      </c>
      <c r="AW764" s="23"/>
      <c r="AX764" s="23"/>
      <c r="AY764" s="23"/>
      <c r="AZ764" s="29">
        <v>1101895</v>
      </c>
    </row>
    <row r="765" spans="1:52" s="27" customFormat="1" hidden="1" x14ac:dyDescent="0.2">
      <c r="A765" s="23">
        <v>891480000</v>
      </c>
      <c r="B765" s="23" t="s">
        <v>20</v>
      </c>
      <c r="C765" s="23" t="s">
        <v>3802</v>
      </c>
      <c r="D765" s="23" t="str">
        <f t="shared" si="13"/>
        <v>891480000_EI0336265</v>
      </c>
      <c r="E765" s="23" t="s">
        <v>1693</v>
      </c>
      <c r="F765" s="23" t="s">
        <v>1407</v>
      </c>
      <c r="G765" s="28">
        <v>45392</v>
      </c>
      <c r="H765" s="23"/>
      <c r="I765" s="26">
        <v>1089729</v>
      </c>
      <c r="J765" s="26">
        <v>1089729</v>
      </c>
      <c r="K765" s="23"/>
      <c r="L765" s="23" t="s">
        <v>26</v>
      </c>
      <c r="M765" s="23"/>
      <c r="N765" s="23" t="s">
        <v>4723</v>
      </c>
      <c r="O765" s="23" t="s">
        <v>4723</v>
      </c>
      <c r="P765" s="29">
        <v>1089729</v>
      </c>
      <c r="Q765" s="23">
        <v>1222439343</v>
      </c>
      <c r="R765" s="23"/>
      <c r="S765" s="23"/>
      <c r="T765" s="29">
        <v>0</v>
      </c>
      <c r="U765" s="29">
        <v>0</v>
      </c>
      <c r="V765" s="23"/>
      <c r="W765" s="25"/>
      <c r="X765" s="23"/>
      <c r="Y765" s="29">
        <v>0</v>
      </c>
      <c r="Z765" s="29">
        <v>0</v>
      </c>
      <c r="AA765" s="29">
        <v>0</v>
      </c>
      <c r="AB765" s="23"/>
      <c r="AC765" s="25"/>
      <c r="AD765" s="23"/>
      <c r="AE765" s="29">
        <v>0</v>
      </c>
      <c r="AF765" s="23" t="s">
        <v>4673</v>
      </c>
      <c r="AG765" s="25">
        <v>45387</v>
      </c>
      <c r="AH765" s="25">
        <v>45392</v>
      </c>
      <c r="AI765" s="25"/>
      <c r="AJ765" s="29">
        <v>1231332</v>
      </c>
      <c r="AK765" s="29">
        <v>1089729</v>
      </c>
      <c r="AL765" s="29">
        <v>1231332</v>
      </c>
      <c r="AM765" s="29">
        <v>141603</v>
      </c>
      <c r="AN765" s="29">
        <v>1231332</v>
      </c>
      <c r="AO765" s="29">
        <v>0</v>
      </c>
      <c r="AP765" s="29">
        <v>0</v>
      </c>
      <c r="AQ765" s="29">
        <v>0</v>
      </c>
      <c r="AR765" s="29">
        <v>0</v>
      </c>
      <c r="AS765" s="29">
        <v>0</v>
      </c>
      <c r="AT765" s="29">
        <v>0</v>
      </c>
      <c r="AU765" s="23"/>
      <c r="AV765" s="29">
        <v>0</v>
      </c>
      <c r="AW765" s="23"/>
      <c r="AX765" s="23"/>
      <c r="AY765" s="23"/>
      <c r="AZ765" s="29">
        <v>1089729</v>
      </c>
    </row>
    <row r="766" spans="1:52" s="27" customFormat="1" hidden="1" x14ac:dyDescent="0.2">
      <c r="A766" s="23">
        <v>891480000</v>
      </c>
      <c r="B766" s="23" t="s">
        <v>20</v>
      </c>
      <c r="C766" s="23" t="s">
        <v>3855</v>
      </c>
      <c r="D766" s="23" t="str">
        <f t="shared" si="13"/>
        <v>891480000_EI2832397</v>
      </c>
      <c r="E766" s="23" t="s">
        <v>1700</v>
      </c>
      <c r="F766" s="23" t="s">
        <v>1460</v>
      </c>
      <c r="G766" s="28">
        <v>45378</v>
      </c>
      <c r="H766" s="23"/>
      <c r="I766" s="26">
        <v>1231332</v>
      </c>
      <c r="J766" s="26">
        <v>1231332</v>
      </c>
      <c r="K766" s="23"/>
      <c r="L766" s="23" t="s">
        <v>26</v>
      </c>
      <c r="M766" s="23"/>
      <c r="N766" s="23" t="s">
        <v>4723</v>
      </c>
      <c r="O766" s="23" t="s">
        <v>4723</v>
      </c>
      <c r="P766" s="29">
        <v>1089729</v>
      </c>
      <c r="Q766" s="23">
        <v>1222506123</v>
      </c>
      <c r="R766" s="23"/>
      <c r="S766" s="23"/>
      <c r="T766" s="29">
        <v>0</v>
      </c>
      <c r="U766" s="29">
        <v>0</v>
      </c>
      <c r="V766" s="23"/>
      <c r="W766" s="25"/>
      <c r="X766" s="23"/>
      <c r="Y766" s="29">
        <v>0</v>
      </c>
      <c r="Z766" s="29">
        <v>0</v>
      </c>
      <c r="AA766" s="29">
        <v>0</v>
      </c>
      <c r="AB766" s="23"/>
      <c r="AC766" s="25"/>
      <c r="AD766" s="23"/>
      <c r="AE766" s="29">
        <v>0</v>
      </c>
      <c r="AF766" s="23" t="s">
        <v>4673</v>
      </c>
      <c r="AG766" s="25">
        <v>45370</v>
      </c>
      <c r="AH766" s="25">
        <v>45505</v>
      </c>
      <c r="AI766" s="25"/>
      <c r="AJ766" s="29">
        <v>1231332</v>
      </c>
      <c r="AK766" s="29">
        <v>1089729</v>
      </c>
      <c r="AL766" s="29">
        <v>1231332</v>
      </c>
      <c r="AM766" s="29">
        <v>141603</v>
      </c>
      <c r="AN766" s="29">
        <v>1231332</v>
      </c>
      <c r="AO766" s="29">
        <v>0</v>
      </c>
      <c r="AP766" s="29">
        <v>0</v>
      </c>
      <c r="AQ766" s="29">
        <v>0</v>
      </c>
      <c r="AR766" s="29">
        <v>0</v>
      </c>
      <c r="AS766" s="29">
        <v>0</v>
      </c>
      <c r="AT766" s="29">
        <v>0</v>
      </c>
      <c r="AU766" s="23"/>
      <c r="AV766" s="29">
        <v>0</v>
      </c>
      <c r="AW766" s="23"/>
      <c r="AX766" s="23"/>
      <c r="AY766" s="23"/>
      <c r="AZ766" s="29">
        <v>1089729</v>
      </c>
    </row>
    <row r="767" spans="1:52" s="27" customFormat="1" hidden="1" x14ac:dyDescent="0.2">
      <c r="A767" s="23">
        <v>891480000</v>
      </c>
      <c r="B767" s="23" t="s">
        <v>20</v>
      </c>
      <c r="C767" s="23" t="s">
        <v>3329</v>
      </c>
      <c r="D767" s="23" t="str">
        <f t="shared" si="13"/>
        <v>891480000_EI4844608</v>
      </c>
      <c r="E767" s="23" t="s">
        <v>1673</v>
      </c>
      <c r="F767" s="23" t="s">
        <v>957</v>
      </c>
      <c r="G767" s="24">
        <v>45169</v>
      </c>
      <c r="H767" s="23"/>
      <c r="I767" s="26">
        <v>1086373</v>
      </c>
      <c r="J767" s="26">
        <v>1086373</v>
      </c>
      <c r="K767" s="23"/>
      <c r="L767" s="23" t="s">
        <v>26</v>
      </c>
      <c r="M767" s="23"/>
      <c r="N767" s="23" t="s">
        <v>4723</v>
      </c>
      <c r="O767" s="23" t="s">
        <v>4723</v>
      </c>
      <c r="P767" s="29">
        <v>1086373</v>
      </c>
      <c r="Q767" s="23">
        <v>1222332825</v>
      </c>
      <c r="R767" s="23"/>
      <c r="S767" s="23"/>
      <c r="T767" s="29">
        <v>0</v>
      </c>
      <c r="U767" s="29">
        <v>0</v>
      </c>
      <c r="V767" s="23"/>
      <c r="W767" s="25"/>
      <c r="X767" s="23"/>
      <c r="Y767" s="29">
        <v>0</v>
      </c>
      <c r="Z767" s="29">
        <v>0</v>
      </c>
      <c r="AA767" s="29">
        <v>0</v>
      </c>
      <c r="AB767" s="23"/>
      <c r="AC767" s="25"/>
      <c r="AD767" s="23"/>
      <c r="AE767" s="29">
        <v>0</v>
      </c>
      <c r="AF767" s="23" t="s">
        <v>4673</v>
      </c>
      <c r="AG767" s="25">
        <v>45167</v>
      </c>
      <c r="AH767" s="25">
        <v>45201</v>
      </c>
      <c r="AI767" s="25"/>
      <c r="AJ767" s="29">
        <v>1086373</v>
      </c>
      <c r="AK767" s="29">
        <v>1086373</v>
      </c>
      <c r="AL767" s="29">
        <v>1086373</v>
      </c>
      <c r="AM767" s="29">
        <v>0</v>
      </c>
      <c r="AN767" s="29">
        <v>398436</v>
      </c>
      <c r="AO767" s="29">
        <v>0</v>
      </c>
      <c r="AP767" s="29">
        <v>0</v>
      </c>
      <c r="AQ767" s="29">
        <v>0</v>
      </c>
      <c r="AR767" s="29">
        <v>0</v>
      </c>
      <c r="AS767" s="29">
        <v>0</v>
      </c>
      <c r="AT767" s="29">
        <v>0</v>
      </c>
      <c r="AU767" s="23"/>
      <c r="AV767" s="29">
        <v>0</v>
      </c>
      <c r="AW767" s="23"/>
      <c r="AX767" s="23"/>
      <c r="AY767" s="23"/>
      <c r="AZ767" s="29">
        <v>1086373</v>
      </c>
    </row>
    <row r="768" spans="1:52" s="27" customFormat="1" hidden="1" x14ac:dyDescent="0.2">
      <c r="A768" s="23">
        <v>891480000</v>
      </c>
      <c r="B768" s="23" t="s">
        <v>20</v>
      </c>
      <c r="C768" s="23" t="s">
        <v>4103</v>
      </c>
      <c r="D768" s="23" t="str">
        <f t="shared" si="13"/>
        <v>891480000_EI546445</v>
      </c>
      <c r="E768" s="23" t="s">
        <v>1674</v>
      </c>
      <c r="F768" s="23" t="s">
        <v>2610</v>
      </c>
      <c r="G768" s="24">
        <v>45499</v>
      </c>
      <c r="H768" s="23"/>
      <c r="I768" s="26">
        <v>1083811</v>
      </c>
      <c r="J768" s="26">
        <v>1083811</v>
      </c>
      <c r="K768" s="23"/>
      <c r="L768" s="23" t="s">
        <v>26</v>
      </c>
      <c r="M768" s="23"/>
      <c r="N768" s="23" t="e">
        <v>#N/A</v>
      </c>
      <c r="O768" s="23" t="s">
        <v>4723</v>
      </c>
      <c r="P768" s="29">
        <v>1083811</v>
      </c>
      <c r="Q768" s="23">
        <v>1222499655</v>
      </c>
      <c r="R768" s="23"/>
      <c r="S768" s="23"/>
      <c r="T768" s="29">
        <v>0</v>
      </c>
      <c r="U768" s="29">
        <v>0</v>
      </c>
      <c r="V768" s="23"/>
      <c r="W768" s="25"/>
      <c r="X768" s="23"/>
      <c r="Y768" s="29">
        <v>0</v>
      </c>
      <c r="Z768" s="29">
        <v>0</v>
      </c>
      <c r="AA768" s="29">
        <v>0</v>
      </c>
      <c r="AB768" s="23"/>
      <c r="AC768" s="25"/>
      <c r="AD768" s="23"/>
      <c r="AE768" s="29">
        <v>0</v>
      </c>
      <c r="AF768" s="23" t="s">
        <v>4673</v>
      </c>
      <c r="AG768" s="25">
        <v>45489</v>
      </c>
      <c r="AH768" s="25">
        <v>45505</v>
      </c>
      <c r="AI768" s="25"/>
      <c r="AJ768" s="29">
        <v>1083811</v>
      </c>
      <c r="AK768" s="29">
        <v>1083811</v>
      </c>
      <c r="AL768" s="29">
        <v>1083811</v>
      </c>
      <c r="AM768" s="29">
        <v>0</v>
      </c>
      <c r="AN768" s="29">
        <v>127636</v>
      </c>
      <c r="AO768" s="29">
        <v>0</v>
      </c>
      <c r="AP768" s="29">
        <v>0</v>
      </c>
      <c r="AQ768" s="29">
        <v>0</v>
      </c>
      <c r="AR768" s="29">
        <v>0</v>
      </c>
      <c r="AS768" s="29">
        <v>0</v>
      </c>
      <c r="AT768" s="29">
        <v>0</v>
      </c>
      <c r="AU768" s="23"/>
      <c r="AV768" s="29">
        <v>0</v>
      </c>
      <c r="AW768" s="23"/>
      <c r="AX768" s="23"/>
      <c r="AY768" s="23"/>
      <c r="AZ768" s="29">
        <v>1083811</v>
      </c>
    </row>
    <row r="769" spans="1:52" s="27" customFormat="1" hidden="1" x14ac:dyDescent="0.2">
      <c r="A769" s="23">
        <v>891480000</v>
      </c>
      <c r="B769" s="23" t="s">
        <v>20</v>
      </c>
      <c r="C769" s="23" t="s">
        <v>3799</v>
      </c>
      <c r="D769" s="23" t="str">
        <f t="shared" si="13"/>
        <v>891480000_EI545985</v>
      </c>
      <c r="E769" s="23" t="s">
        <v>1674</v>
      </c>
      <c r="F769" s="23" t="s">
        <v>1404</v>
      </c>
      <c r="G769" s="28">
        <v>45392</v>
      </c>
      <c r="H769" s="23"/>
      <c r="I769" s="26">
        <v>1077837</v>
      </c>
      <c r="J769" s="26">
        <v>1077837</v>
      </c>
      <c r="K769" s="23"/>
      <c r="L769" s="23" t="s">
        <v>26</v>
      </c>
      <c r="M769" s="23"/>
      <c r="N769" s="23" t="s">
        <v>4723</v>
      </c>
      <c r="O769" s="23" t="s">
        <v>4723</v>
      </c>
      <c r="P769" s="29">
        <v>1077837</v>
      </c>
      <c r="Q769" s="23">
        <v>1222439348</v>
      </c>
      <c r="R769" s="23"/>
      <c r="S769" s="23"/>
      <c r="T769" s="29">
        <v>0</v>
      </c>
      <c r="U769" s="29">
        <v>0</v>
      </c>
      <c r="V769" s="23"/>
      <c r="W769" s="25"/>
      <c r="X769" s="23"/>
      <c r="Y769" s="29">
        <v>0</v>
      </c>
      <c r="Z769" s="29">
        <v>0</v>
      </c>
      <c r="AA769" s="29">
        <v>0</v>
      </c>
      <c r="AB769" s="23"/>
      <c r="AC769" s="25"/>
      <c r="AD769" s="23"/>
      <c r="AE769" s="29">
        <v>0</v>
      </c>
      <c r="AF769" s="23" t="s">
        <v>4673</v>
      </c>
      <c r="AG769" s="25">
        <v>45384</v>
      </c>
      <c r="AH769" s="25">
        <v>45392</v>
      </c>
      <c r="AI769" s="25"/>
      <c r="AJ769" s="29">
        <v>1217837</v>
      </c>
      <c r="AK769" s="29">
        <v>1077837</v>
      </c>
      <c r="AL769" s="29">
        <v>1217837</v>
      </c>
      <c r="AM769" s="29">
        <v>140000</v>
      </c>
      <c r="AN769" s="29">
        <v>24142</v>
      </c>
      <c r="AO769" s="29">
        <v>0</v>
      </c>
      <c r="AP769" s="29">
        <v>0</v>
      </c>
      <c r="AQ769" s="29">
        <v>0</v>
      </c>
      <c r="AR769" s="29">
        <v>0</v>
      </c>
      <c r="AS769" s="29">
        <v>0</v>
      </c>
      <c r="AT769" s="29">
        <v>0</v>
      </c>
      <c r="AU769" s="23"/>
      <c r="AV769" s="29">
        <v>0</v>
      </c>
      <c r="AW769" s="23"/>
      <c r="AX769" s="23"/>
      <c r="AY769" s="23"/>
      <c r="AZ769" s="29">
        <v>1077837</v>
      </c>
    </row>
    <row r="770" spans="1:52" s="27" customFormat="1" hidden="1" x14ac:dyDescent="0.2">
      <c r="A770" s="23">
        <v>891480000</v>
      </c>
      <c r="B770" s="23" t="s">
        <v>20</v>
      </c>
      <c r="C770" s="23" t="s">
        <v>4355</v>
      </c>
      <c r="D770" s="23" t="str">
        <f t="shared" si="13"/>
        <v>891480000_EJ0420346</v>
      </c>
      <c r="E770" s="23" t="s">
        <v>1695</v>
      </c>
      <c r="F770" s="23" t="s">
        <v>2855</v>
      </c>
      <c r="G770" s="24">
        <v>45512</v>
      </c>
      <c r="H770" s="23"/>
      <c r="I770" s="26">
        <v>1044600</v>
      </c>
      <c r="J770" s="26">
        <v>1044600</v>
      </c>
      <c r="K770" s="23"/>
      <c r="L770" s="23" t="s">
        <v>26</v>
      </c>
      <c r="M770" s="23"/>
      <c r="N770" s="23" t="e">
        <v>#N/A</v>
      </c>
      <c r="O770" s="23" t="s">
        <v>4723</v>
      </c>
      <c r="P770" s="29">
        <v>1044600</v>
      </c>
      <c r="Q770" s="23">
        <v>1222507585</v>
      </c>
      <c r="R770" s="23"/>
      <c r="S770" s="23"/>
      <c r="T770" s="29">
        <v>0</v>
      </c>
      <c r="U770" s="29">
        <v>0</v>
      </c>
      <c r="V770" s="23"/>
      <c r="W770" s="25"/>
      <c r="X770" s="23"/>
      <c r="Y770" s="29">
        <v>0</v>
      </c>
      <c r="Z770" s="29">
        <v>0</v>
      </c>
      <c r="AA770" s="29">
        <v>0</v>
      </c>
      <c r="AB770" s="23"/>
      <c r="AC770" s="25"/>
      <c r="AD770" s="23"/>
      <c r="AE770" s="29">
        <v>0</v>
      </c>
      <c r="AF770" s="23" t="s">
        <v>4673</v>
      </c>
      <c r="AG770" s="25">
        <v>45505</v>
      </c>
      <c r="AH770" s="25">
        <v>45512</v>
      </c>
      <c r="AI770" s="25"/>
      <c r="AJ770" s="29">
        <v>1044600</v>
      </c>
      <c r="AK770" s="29">
        <v>1044600</v>
      </c>
      <c r="AL770" s="29">
        <v>1044600</v>
      </c>
      <c r="AM770" s="29">
        <v>0</v>
      </c>
      <c r="AN770" s="29">
        <v>1044600</v>
      </c>
      <c r="AO770" s="29">
        <v>0</v>
      </c>
      <c r="AP770" s="29">
        <v>0</v>
      </c>
      <c r="AQ770" s="29">
        <v>0</v>
      </c>
      <c r="AR770" s="29">
        <v>0</v>
      </c>
      <c r="AS770" s="29">
        <v>0</v>
      </c>
      <c r="AT770" s="29">
        <v>0</v>
      </c>
      <c r="AU770" s="23"/>
      <c r="AV770" s="29">
        <v>0</v>
      </c>
      <c r="AW770" s="23"/>
      <c r="AX770" s="23"/>
      <c r="AY770" s="23"/>
      <c r="AZ770" s="29">
        <v>1044600</v>
      </c>
    </row>
    <row r="771" spans="1:52" s="27" customFormat="1" hidden="1" x14ac:dyDescent="0.2">
      <c r="A771" s="23">
        <v>891480000</v>
      </c>
      <c r="B771" s="23" t="s">
        <v>20</v>
      </c>
      <c r="C771" s="23" t="s">
        <v>3662</v>
      </c>
      <c r="D771" s="23" t="str">
        <f t="shared" ref="D771:D834" si="14">+CONCATENATE(A771,"_",C771)</f>
        <v>891480000_EI4261488</v>
      </c>
      <c r="E771" s="23" t="s">
        <v>1672</v>
      </c>
      <c r="F771" s="23" t="s">
        <v>1287</v>
      </c>
      <c r="G771" s="24">
        <v>45330</v>
      </c>
      <c r="H771" s="23"/>
      <c r="I771" s="26">
        <v>994550</v>
      </c>
      <c r="J771" s="26">
        <v>994550</v>
      </c>
      <c r="K771" s="23"/>
      <c r="L771" s="23" t="s">
        <v>26</v>
      </c>
      <c r="M771" s="23"/>
      <c r="N771" s="23" t="s">
        <v>4723</v>
      </c>
      <c r="O771" s="23" t="s">
        <v>4723</v>
      </c>
      <c r="P771" s="29">
        <v>991463</v>
      </c>
      <c r="Q771" s="23">
        <v>1222400268</v>
      </c>
      <c r="R771" s="23"/>
      <c r="S771" s="23"/>
      <c r="T771" s="29">
        <v>0</v>
      </c>
      <c r="U771" s="29">
        <v>0</v>
      </c>
      <c r="V771" s="23"/>
      <c r="W771" s="25"/>
      <c r="X771" s="23"/>
      <c r="Y771" s="29">
        <v>0</v>
      </c>
      <c r="Z771" s="29">
        <v>0</v>
      </c>
      <c r="AA771" s="29">
        <v>0</v>
      </c>
      <c r="AB771" s="23"/>
      <c r="AC771" s="25"/>
      <c r="AD771" s="23"/>
      <c r="AE771" s="29">
        <v>0</v>
      </c>
      <c r="AF771" s="23" t="s">
        <v>4673</v>
      </c>
      <c r="AG771" s="25">
        <v>45315</v>
      </c>
      <c r="AH771" s="25">
        <v>45330</v>
      </c>
      <c r="AI771" s="25"/>
      <c r="AJ771" s="29">
        <v>1124550</v>
      </c>
      <c r="AK771" s="29">
        <v>991463</v>
      </c>
      <c r="AL771" s="29">
        <v>1124550</v>
      </c>
      <c r="AM771" s="29">
        <v>133087</v>
      </c>
      <c r="AN771" s="29">
        <v>1157279</v>
      </c>
      <c r="AO771" s="29">
        <v>0</v>
      </c>
      <c r="AP771" s="29">
        <v>0</v>
      </c>
      <c r="AQ771" s="29">
        <v>0</v>
      </c>
      <c r="AR771" s="29">
        <v>0</v>
      </c>
      <c r="AS771" s="29">
        <v>0</v>
      </c>
      <c r="AT771" s="29">
        <v>0</v>
      </c>
      <c r="AU771" s="23"/>
      <c r="AV771" s="29">
        <v>0</v>
      </c>
      <c r="AW771" s="23"/>
      <c r="AX771" s="23"/>
      <c r="AY771" s="23"/>
      <c r="AZ771" s="29">
        <v>991463</v>
      </c>
    </row>
    <row r="772" spans="1:52" s="27" customFormat="1" hidden="1" x14ac:dyDescent="0.2">
      <c r="A772" s="23">
        <v>891480000</v>
      </c>
      <c r="B772" s="23" t="s">
        <v>20</v>
      </c>
      <c r="C772" s="23" t="s">
        <v>4053</v>
      </c>
      <c r="D772" s="23" t="str">
        <f t="shared" si="14"/>
        <v>891480000_EI4857882</v>
      </c>
      <c r="E772" s="23" t="s">
        <v>1673</v>
      </c>
      <c r="F772" s="23" t="s">
        <v>2560</v>
      </c>
      <c r="G772" s="24">
        <v>45474</v>
      </c>
      <c r="H772" s="23"/>
      <c r="I772" s="26">
        <v>974660</v>
      </c>
      <c r="J772" s="26">
        <v>974660</v>
      </c>
      <c r="K772" s="23"/>
      <c r="L772" s="23" t="s">
        <v>26</v>
      </c>
      <c r="M772" s="23"/>
      <c r="N772" s="23" t="e">
        <v>#N/A</v>
      </c>
      <c r="O772" s="23" t="s">
        <v>4723</v>
      </c>
      <c r="P772" s="29">
        <v>974660</v>
      </c>
      <c r="Q772" s="23">
        <v>1222486203</v>
      </c>
      <c r="R772" s="23"/>
      <c r="S772" s="23"/>
      <c r="T772" s="29">
        <v>0</v>
      </c>
      <c r="U772" s="29">
        <v>0</v>
      </c>
      <c r="V772" s="23"/>
      <c r="W772" s="25"/>
      <c r="X772" s="23"/>
      <c r="Y772" s="29">
        <v>0</v>
      </c>
      <c r="Z772" s="29">
        <v>0</v>
      </c>
      <c r="AA772" s="29">
        <v>0</v>
      </c>
      <c r="AB772" s="23"/>
      <c r="AC772" s="25"/>
      <c r="AD772" s="23"/>
      <c r="AE772" s="29">
        <v>0</v>
      </c>
      <c r="AF772" s="23" t="s">
        <v>4673</v>
      </c>
      <c r="AG772" s="25">
        <v>45458</v>
      </c>
      <c r="AH772" s="25">
        <v>45475</v>
      </c>
      <c r="AI772" s="25"/>
      <c r="AJ772" s="29">
        <v>974660</v>
      </c>
      <c r="AK772" s="29">
        <v>974660</v>
      </c>
      <c r="AL772" s="29">
        <v>974660</v>
      </c>
      <c r="AM772" s="29">
        <v>0</v>
      </c>
      <c r="AN772" s="29">
        <v>24142</v>
      </c>
      <c r="AO772" s="29">
        <v>0</v>
      </c>
      <c r="AP772" s="29">
        <v>0</v>
      </c>
      <c r="AQ772" s="29">
        <v>0</v>
      </c>
      <c r="AR772" s="29">
        <v>0</v>
      </c>
      <c r="AS772" s="29">
        <v>0</v>
      </c>
      <c r="AT772" s="29">
        <v>0</v>
      </c>
      <c r="AU772" s="23"/>
      <c r="AV772" s="29">
        <v>0</v>
      </c>
      <c r="AW772" s="23"/>
      <c r="AX772" s="23"/>
      <c r="AY772" s="23"/>
      <c r="AZ772" s="29">
        <v>974660</v>
      </c>
    </row>
    <row r="773" spans="1:52" s="27" customFormat="1" hidden="1" x14ac:dyDescent="0.2">
      <c r="A773" s="23">
        <v>891480000</v>
      </c>
      <c r="B773" s="23" t="s">
        <v>20</v>
      </c>
      <c r="C773" s="23" t="s">
        <v>4363</v>
      </c>
      <c r="D773" s="23" t="str">
        <f t="shared" si="14"/>
        <v>891480000_EI509459</v>
      </c>
      <c r="E773" s="23" t="s">
        <v>1679</v>
      </c>
      <c r="F773" s="23" t="s">
        <v>2863</v>
      </c>
      <c r="G773" s="24">
        <v>45514</v>
      </c>
      <c r="H773" s="23"/>
      <c r="I773" s="26">
        <v>948011</v>
      </c>
      <c r="J773" s="26">
        <v>948011</v>
      </c>
      <c r="K773" s="23"/>
      <c r="L773" s="23" t="s">
        <v>26</v>
      </c>
      <c r="M773" s="23"/>
      <c r="N773" s="23" t="e">
        <v>#N/A</v>
      </c>
      <c r="O773" s="23" t="s">
        <v>4723</v>
      </c>
      <c r="P773" s="29">
        <v>948011</v>
      </c>
      <c r="Q773" s="23">
        <v>1222499822</v>
      </c>
      <c r="R773" s="23"/>
      <c r="S773" s="23"/>
      <c r="T773" s="29">
        <v>0</v>
      </c>
      <c r="U773" s="29">
        <v>0</v>
      </c>
      <c r="V773" s="23"/>
      <c r="W773" s="25"/>
      <c r="X773" s="23"/>
      <c r="Y773" s="29">
        <v>0</v>
      </c>
      <c r="Z773" s="29">
        <v>0</v>
      </c>
      <c r="AA773" s="29">
        <v>0</v>
      </c>
      <c r="AB773" s="23"/>
      <c r="AC773" s="25"/>
      <c r="AD773" s="23"/>
      <c r="AE773" s="29">
        <v>0</v>
      </c>
      <c r="AF773" s="23" t="s">
        <v>4673</v>
      </c>
      <c r="AG773" s="25">
        <v>45503</v>
      </c>
      <c r="AH773" s="25">
        <v>45516</v>
      </c>
      <c r="AI773" s="25"/>
      <c r="AJ773" s="29">
        <v>948011</v>
      </c>
      <c r="AK773" s="29">
        <v>948011</v>
      </c>
      <c r="AL773" s="29">
        <v>948011</v>
      </c>
      <c r="AM773" s="29">
        <v>0</v>
      </c>
      <c r="AN773" s="29">
        <v>2055665</v>
      </c>
      <c r="AO773" s="29">
        <v>0</v>
      </c>
      <c r="AP773" s="29">
        <v>0</v>
      </c>
      <c r="AQ773" s="29">
        <v>0</v>
      </c>
      <c r="AR773" s="29">
        <v>0</v>
      </c>
      <c r="AS773" s="29">
        <v>0</v>
      </c>
      <c r="AT773" s="29">
        <v>0</v>
      </c>
      <c r="AU773" s="23"/>
      <c r="AV773" s="29">
        <v>0</v>
      </c>
      <c r="AW773" s="23"/>
      <c r="AX773" s="23"/>
      <c r="AY773" s="23"/>
      <c r="AZ773" s="29">
        <v>948011</v>
      </c>
    </row>
    <row r="774" spans="1:52" s="27" customFormat="1" hidden="1" x14ac:dyDescent="0.2">
      <c r="A774" s="23">
        <v>891480000</v>
      </c>
      <c r="B774" s="23" t="s">
        <v>20</v>
      </c>
      <c r="C774" s="23" t="s">
        <v>4070</v>
      </c>
      <c r="D774" s="23" t="str">
        <f t="shared" si="14"/>
        <v>891480000_EI2317544</v>
      </c>
      <c r="E774" s="23" t="s">
        <v>1701</v>
      </c>
      <c r="F774" s="23" t="s">
        <v>2577</v>
      </c>
      <c r="G774" s="24">
        <v>45489</v>
      </c>
      <c r="H774" s="23"/>
      <c r="I774" s="26">
        <v>947408</v>
      </c>
      <c r="J774" s="26">
        <v>947408</v>
      </c>
      <c r="K774" s="23"/>
      <c r="L774" s="23" t="s">
        <v>26</v>
      </c>
      <c r="M774" s="23"/>
      <c r="N774" s="23" t="e">
        <v>#N/A</v>
      </c>
      <c r="O774" s="23" t="s">
        <v>4723</v>
      </c>
      <c r="P774" s="29">
        <v>947408</v>
      </c>
      <c r="Q774" s="23">
        <v>1222507582</v>
      </c>
      <c r="R774" s="23"/>
      <c r="S774" s="23"/>
      <c r="T774" s="29">
        <v>0</v>
      </c>
      <c r="U774" s="29">
        <v>0</v>
      </c>
      <c r="V774" s="23"/>
      <c r="W774" s="25"/>
      <c r="X774" s="23"/>
      <c r="Y774" s="29">
        <v>0</v>
      </c>
      <c r="Z774" s="29">
        <v>0</v>
      </c>
      <c r="AA774" s="29">
        <v>0</v>
      </c>
      <c r="AB774" s="23"/>
      <c r="AC774" s="25"/>
      <c r="AD774" s="23"/>
      <c r="AE774" s="29">
        <v>0</v>
      </c>
      <c r="AF774" s="23" t="s">
        <v>4673</v>
      </c>
      <c r="AG774" s="25">
        <v>45485</v>
      </c>
      <c r="AH774" s="25">
        <v>45505</v>
      </c>
      <c r="AI774" s="25"/>
      <c r="AJ774" s="29">
        <v>947408</v>
      </c>
      <c r="AK774" s="29">
        <v>947408</v>
      </c>
      <c r="AL774" s="29">
        <v>947408</v>
      </c>
      <c r="AM774" s="29">
        <v>0</v>
      </c>
      <c r="AN774" s="29">
        <v>947408</v>
      </c>
      <c r="AO774" s="29">
        <v>0</v>
      </c>
      <c r="AP774" s="29">
        <v>0</v>
      </c>
      <c r="AQ774" s="29">
        <v>0</v>
      </c>
      <c r="AR774" s="29">
        <v>0</v>
      </c>
      <c r="AS774" s="29">
        <v>0</v>
      </c>
      <c r="AT774" s="29">
        <v>0</v>
      </c>
      <c r="AU774" s="23"/>
      <c r="AV774" s="29">
        <v>0</v>
      </c>
      <c r="AW774" s="23"/>
      <c r="AX774" s="23"/>
      <c r="AY774" s="23"/>
      <c r="AZ774" s="29">
        <v>947408</v>
      </c>
    </row>
    <row r="775" spans="1:52" s="27" customFormat="1" hidden="1" x14ac:dyDescent="0.2">
      <c r="A775" s="23">
        <v>891480000</v>
      </c>
      <c r="B775" s="23" t="s">
        <v>20</v>
      </c>
      <c r="C775" s="23" t="s">
        <v>4359</v>
      </c>
      <c r="D775" s="23" t="str">
        <f t="shared" si="14"/>
        <v>891480000_EI2317844</v>
      </c>
      <c r="E775" s="23" t="s">
        <v>1701</v>
      </c>
      <c r="F775" s="23" t="s">
        <v>2859</v>
      </c>
      <c r="G775" s="24">
        <v>45512</v>
      </c>
      <c r="H775" s="23"/>
      <c r="I775" s="26">
        <v>947408</v>
      </c>
      <c r="J775" s="26">
        <v>947408</v>
      </c>
      <c r="K775" s="23"/>
      <c r="L775" s="23" t="s">
        <v>26</v>
      </c>
      <c r="M775" s="23"/>
      <c r="N775" s="23" t="e">
        <v>#N/A</v>
      </c>
      <c r="O775" s="23" t="s">
        <v>4723</v>
      </c>
      <c r="P775" s="29">
        <v>947408</v>
      </c>
      <c r="Q775" s="23">
        <v>1222507580</v>
      </c>
      <c r="R775" s="23"/>
      <c r="S775" s="23"/>
      <c r="T775" s="29">
        <v>0</v>
      </c>
      <c r="U775" s="29">
        <v>0</v>
      </c>
      <c r="V775" s="23"/>
      <c r="W775" s="25"/>
      <c r="X775" s="23"/>
      <c r="Y775" s="29">
        <v>0</v>
      </c>
      <c r="Z775" s="29">
        <v>0</v>
      </c>
      <c r="AA775" s="29">
        <v>0</v>
      </c>
      <c r="AB775" s="23"/>
      <c r="AC775" s="25"/>
      <c r="AD775" s="23"/>
      <c r="AE775" s="29">
        <v>0</v>
      </c>
      <c r="AF775" s="23" t="s">
        <v>4673</v>
      </c>
      <c r="AG775" s="25">
        <v>45506</v>
      </c>
      <c r="AH775" s="25">
        <v>45512</v>
      </c>
      <c r="AI775" s="25"/>
      <c r="AJ775" s="29">
        <v>947408</v>
      </c>
      <c r="AK775" s="29">
        <v>947408</v>
      </c>
      <c r="AL775" s="29">
        <v>947408</v>
      </c>
      <c r="AM775" s="29">
        <v>0</v>
      </c>
      <c r="AN775" s="29">
        <v>947408</v>
      </c>
      <c r="AO775" s="29">
        <v>0</v>
      </c>
      <c r="AP775" s="29">
        <v>0</v>
      </c>
      <c r="AQ775" s="29">
        <v>0</v>
      </c>
      <c r="AR775" s="29">
        <v>0</v>
      </c>
      <c r="AS775" s="29">
        <v>0</v>
      </c>
      <c r="AT775" s="29">
        <v>0</v>
      </c>
      <c r="AU775" s="23"/>
      <c r="AV775" s="29">
        <v>0</v>
      </c>
      <c r="AW775" s="23"/>
      <c r="AX775" s="23"/>
      <c r="AY775" s="23"/>
      <c r="AZ775" s="29">
        <v>947408</v>
      </c>
    </row>
    <row r="776" spans="1:52" s="27" customFormat="1" hidden="1" x14ac:dyDescent="0.2">
      <c r="A776" s="23">
        <v>891480000</v>
      </c>
      <c r="B776" s="23" t="s">
        <v>20</v>
      </c>
      <c r="C776" s="23" t="s">
        <v>3742</v>
      </c>
      <c r="D776" s="23" t="str">
        <f t="shared" si="14"/>
        <v>891480000_EI49509</v>
      </c>
      <c r="E776" s="23" t="s">
        <v>1730</v>
      </c>
      <c r="F776" s="23" t="s">
        <v>1366</v>
      </c>
      <c r="G776" s="28">
        <v>45357</v>
      </c>
      <c r="H776" s="23"/>
      <c r="I776" s="26">
        <v>940900</v>
      </c>
      <c r="J776" s="26">
        <v>940900</v>
      </c>
      <c r="K776" s="23"/>
      <c r="L776" s="23" t="s">
        <v>26</v>
      </c>
      <c r="M776" s="23"/>
      <c r="N776" s="23" t="s">
        <v>4723</v>
      </c>
      <c r="O776" s="23" t="s">
        <v>4723</v>
      </c>
      <c r="P776" s="29">
        <v>940900</v>
      </c>
      <c r="Q776" s="23">
        <v>1222420413</v>
      </c>
      <c r="R776" s="23"/>
      <c r="S776" s="23"/>
      <c r="T776" s="29">
        <v>0</v>
      </c>
      <c r="U776" s="29">
        <v>0</v>
      </c>
      <c r="V776" s="23"/>
      <c r="W776" s="25"/>
      <c r="X776" s="23"/>
      <c r="Y776" s="29">
        <v>0</v>
      </c>
      <c r="Z776" s="29">
        <v>0</v>
      </c>
      <c r="AA776" s="29">
        <v>0</v>
      </c>
      <c r="AB776" s="23"/>
      <c r="AC776" s="25"/>
      <c r="AD776" s="23"/>
      <c r="AE776" s="29">
        <v>0</v>
      </c>
      <c r="AF776" s="23" t="s">
        <v>4673</v>
      </c>
      <c r="AG776" s="25">
        <v>45354</v>
      </c>
      <c r="AH776" s="25">
        <v>45357</v>
      </c>
      <c r="AI776" s="25"/>
      <c r="AJ776" s="29">
        <v>1063900</v>
      </c>
      <c r="AK776" s="29">
        <v>940900</v>
      </c>
      <c r="AL776" s="29">
        <v>1063900</v>
      </c>
      <c r="AM776" s="29">
        <v>123000</v>
      </c>
      <c r="AN776" s="29">
        <v>24142</v>
      </c>
      <c r="AO776" s="29">
        <v>0</v>
      </c>
      <c r="AP776" s="29">
        <v>0</v>
      </c>
      <c r="AQ776" s="29">
        <v>0</v>
      </c>
      <c r="AR776" s="29">
        <v>0</v>
      </c>
      <c r="AS776" s="29">
        <v>0</v>
      </c>
      <c r="AT776" s="29">
        <v>0</v>
      </c>
      <c r="AU776" s="23"/>
      <c r="AV776" s="29">
        <v>0</v>
      </c>
      <c r="AW776" s="23"/>
      <c r="AX776" s="23"/>
      <c r="AY776" s="23"/>
      <c r="AZ776" s="29">
        <v>940900</v>
      </c>
    </row>
    <row r="777" spans="1:52" s="27" customFormat="1" hidden="1" x14ac:dyDescent="0.2">
      <c r="A777" s="23">
        <v>891480000</v>
      </c>
      <c r="B777" s="23" t="s">
        <v>20</v>
      </c>
      <c r="C777" s="23" t="s">
        <v>4231</v>
      </c>
      <c r="D777" s="23" t="str">
        <f t="shared" si="14"/>
        <v>891480000_EI2836922</v>
      </c>
      <c r="E777" s="23" t="s">
        <v>1700</v>
      </c>
      <c r="F777" s="23" t="s">
        <v>2735</v>
      </c>
      <c r="G777" s="24">
        <v>45485</v>
      </c>
      <c r="H777" s="23"/>
      <c r="I777" s="26">
        <v>939979</v>
      </c>
      <c r="J777" s="26">
        <v>939979</v>
      </c>
      <c r="K777" s="23"/>
      <c r="L777" s="23" t="s">
        <v>26</v>
      </c>
      <c r="M777" s="23"/>
      <c r="N777" s="23" t="e">
        <v>#N/A</v>
      </c>
      <c r="O777" s="23" t="s">
        <v>4723</v>
      </c>
      <c r="P777" s="29">
        <v>939979</v>
      </c>
      <c r="Q777" s="23">
        <v>1222505256</v>
      </c>
      <c r="R777" s="23"/>
      <c r="S777" s="23"/>
      <c r="T777" s="29">
        <v>0</v>
      </c>
      <c r="U777" s="29">
        <v>0</v>
      </c>
      <c r="V777" s="23"/>
      <c r="W777" s="25"/>
      <c r="X777" s="23"/>
      <c r="Y777" s="29">
        <v>0</v>
      </c>
      <c r="Z777" s="29">
        <v>0</v>
      </c>
      <c r="AA777" s="29">
        <v>0</v>
      </c>
      <c r="AB777" s="23"/>
      <c r="AC777" s="25"/>
      <c r="AD777" s="23"/>
      <c r="AE777" s="29">
        <v>0</v>
      </c>
      <c r="AF777" s="23" t="s">
        <v>4673</v>
      </c>
      <c r="AG777" s="25">
        <v>45478</v>
      </c>
      <c r="AH777" s="25">
        <v>45485</v>
      </c>
      <c r="AI777" s="25"/>
      <c r="AJ777" s="29">
        <v>1136613</v>
      </c>
      <c r="AK777" s="29">
        <v>939979</v>
      </c>
      <c r="AL777" s="29">
        <v>1136613</v>
      </c>
      <c r="AM777" s="29">
        <v>196634</v>
      </c>
      <c r="AN777" s="29">
        <v>1136613</v>
      </c>
      <c r="AO777" s="29">
        <v>0</v>
      </c>
      <c r="AP777" s="29">
        <v>0</v>
      </c>
      <c r="AQ777" s="29">
        <v>0</v>
      </c>
      <c r="AR777" s="29">
        <v>0</v>
      </c>
      <c r="AS777" s="29">
        <v>0</v>
      </c>
      <c r="AT777" s="29">
        <v>0</v>
      </c>
      <c r="AU777" s="23"/>
      <c r="AV777" s="29">
        <v>0</v>
      </c>
      <c r="AW777" s="23"/>
      <c r="AX777" s="23"/>
      <c r="AY777" s="23"/>
      <c r="AZ777" s="29">
        <v>939979</v>
      </c>
    </row>
    <row r="778" spans="1:52" s="27" customFormat="1" hidden="1" x14ac:dyDescent="0.2">
      <c r="A778" s="23">
        <v>891480000</v>
      </c>
      <c r="B778" s="23" t="s">
        <v>20</v>
      </c>
      <c r="C778" s="23" t="s">
        <v>3304</v>
      </c>
      <c r="D778" s="23" t="str">
        <f t="shared" si="14"/>
        <v>891480000_EI465683</v>
      </c>
      <c r="E778" s="23" t="s">
        <v>1699</v>
      </c>
      <c r="F778" s="23" t="s">
        <v>932</v>
      </c>
      <c r="G778" s="24">
        <v>45162</v>
      </c>
      <c r="H778" s="25"/>
      <c r="I778" s="26">
        <v>911317</v>
      </c>
      <c r="J778" s="26">
        <v>911317</v>
      </c>
      <c r="K778" s="23"/>
      <c r="L778" s="23" t="s">
        <v>26</v>
      </c>
      <c r="M778" s="23"/>
      <c r="N778" s="23" t="s">
        <v>4723</v>
      </c>
      <c r="O778" s="23" t="s">
        <v>4723</v>
      </c>
      <c r="P778" s="29">
        <v>911317</v>
      </c>
      <c r="Q778" s="23">
        <v>1222331741</v>
      </c>
      <c r="R778" s="23"/>
      <c r="S778" s="23"/>
      <c r="T778" s="29">
        <v>0</v>
      </c>
      <c r="U778" s="29">
        <v>0</v>
      </c>
      <c r="V778" s="23"/>
      <c r="W778" s="25"/>
      <c r="X778" s="23"/>
      <c r="Y778" s="29">
        <v>0</v>
      </c>
      <c r="Z778" s="29">
        <v>0</v>
      </c>
      <c r="AA778" s="29">
        <v>0</v>
      </c>
      <c r="AB778" s="23"/>
      <c r="AC778" s="25"/>
      <c r="AD778" s="23"/>
      <c r="AE778" s="29">
        <v>0</v>
      </c>
      <c r="AF778" s="23" t="s">
        <v>4673</v>
      </c>
      <c r="AG778" s="25">
        <v>45155</v>
      </c>
      <c r="AH778" s="25">
        <v>45201</v>
      </c>
      <c r="AI778" s="25"/>
      <c r="AJ778" s="29">
        <v>911317</v>
      </c>
      <c r="AK778" s="29">
        <v>911317</v>
      </c>
      <c r="AL778" s="29">
        <v>911317</v>
      </c>
      <c r="AM778" s="29">
        <v>0</v>
      </c>
      <c r="AN778" s="29">
        <v>398436</v>
      </c>
      <c r="AO778" s="29">
        <v>0</v>
      </c>
      <c r="AP778" s="29">
        <v>0</v>
      </c>
      <c r="AQ778" s="29">
        <v>0</v>
      </c>
      <c r="AR778" s="29">
        <v>0</v>
      </c>
      <c r="AS778" s="29">
        <v>0</v>
      </c>
      <c r="AT778" s="29">
        <v>0</v>
      </c>
      <c r="AU778" s="23"/>
      <c r="AV778" s="29">
        <v>0</v>
      </c>
      <c r="AW778" s="23"/>
      <c r="AX778" s="23"/>
      <c r="AY778" s="23"/>
      <c r="AZ778" s="29">
        <v>911317</v>
      </c>
    </row>
    <row r="779" spans="1:52" s="27" customFormat="1" hidden="1" x14ac:dyDescent="0.2">
      <c r="A779" s="23">
        <v>891480000</v>
      </c>
      <c r="B779" s="23" t="s">
        <v>20</v>
      </c>
      <c r="C779" s="23" t="s">
        <v>3493</v>
      </c>
      <c r="D779" s="23" t="str">
        <f t="shared" si="14"/>
        <v>891480000_EI441356</v>
      </c>
      <c r="E779" s="23" t="s">
        <v>1718</v>
      </c>
      <c r="F779" s="23" t="s">
        <v>1119</v>
      </c>
      <c r="G779" s="24">
        <v>45275</v>
      </c>
      <c r="H779" s="23"/>
      <c r="I779" s="26">
        <v>877500</v>
      </c>
      <c r="J779" s="26">
        <v>877500</v>
      </c>
      <c r="K779" s="23"/>
      <c r="L779" s="23" t="s">
        <v>26</v>
      </c>
      <c r="M779" s="23"/>
      <c r="N779" s="23" t="s">
        <v>4723</v>
      </c>
      <c r="O779" s="23" t="s">
        <v>4723</v>
      </c>
      <c r="P779" s="29">
        <v>877500</v>
      </c>
      <c r="Q779" s="23">
        <v>1222476124</v>
      </c>
      <c r="R779" s="23"/>
      <c r="S779" s="23"/>
      <c r="T779" s="29">
        <v>0</v>
      </c>
      <c r="U779" s="29">
        <v>0</v>
      </c>
      <c r="V779" s="23"/>
      <c r="W779" s="25"/>
      <c r="X779" s="23"/>
      <c r="Y779" s="29">
        <v>0</v>
      </c>
      <c r="Z779" s="29">
        <v>0</v>
      </c>
      <c r="AA779" s="29">
        <v>0</v>
      </c>
      <c r="AB779" s="23"/>
      <c r="AC779" s="25"/>
      <c r="AD779" s="23"/>
      <c r="AE779" s="29">
        <v>0</v>
      </c>
      <c r="AF779" s="23" t="s">
        <v>4673</v>
      </c>
      <c r="AG779" s="25">
        <v>45251</v>
      </c>
      <c r="AH779" s="25">
        <v>45456</v>
      </c>
      <c r="AI779" s="25"/>
      <c r="AJ779" s="29">
        <v>877500</v>
      </c>
      <c r="AK779" s="29">
        <v>877500</v>
      </c>
      <c r="AL779" s="29">
        <v>877500</v>
      </c>
      <c r="AM779" s="29">
        <v>0</v>
      </c>
      <c r="AN779" s="29">
        <v>2025000</v>
      </c>
      <c r="AO779" s="29">
        <v>0</v>
      </c>
      <c r="AP779" s="29">
        <v>0</v>
      </c>
      <c r="AQ779" s="29">
        <v>0</v>
      </c>
      <c r="AR779" s="29">
        <v>0</v>
      </c>
      <c r="AS779" s="29">
        <v>0</v>
      </c>
      <c r="AT779" s="29">
        <v>0</v>
      </c>
      <c r="AU779" s="23"/>
      <c r="AV779" s="29">
        <v>0</v>
      </c>
      <c r="AW779" s="23"/>
      <c r="AX779" s="23"/>
      <c r="AY779" s="23"/>
      <c r="AZ779" s="29">
        <v>877500</v>
      </c>
    </row>
    <row r="780" spans="1:52" s="27" customFormat="1" hidden="1" x14ac:dyDescent="0.2">
      <c r="A780" s="23">
        <v>891480000</v>
      </c>
      <c r="B780" s="23" t="s">
        <v>20</v>
      </c>
      <c r="C780" s="23" t="s">
        <v>3332</v>
      </c>
      <c r="D780" s="23" t="str">
        <f t="shared" si="14"/>
        <v>891480000_EI926105</v>
      </c>
      <c r="E780" s="23" t="s">
        <v>1688</v>
      </c>
      <c r="F780" s="23" t="s">
        <v>960</v>
      </c>
      <c r="G780" s="24">
        <v>45169</v>
      </c>
      <c r="H780" s="25"/>
      <c r="I780" s="26">
        <v>811711</v>
      </c>
      <c r="J780" s="26">
        <v>811711</v>
      </c>
      <c r="K780" s="23"/>
      <c r="L780" s="23" t="s">
        <v>26</v>
      </c>
      <c r="M780" s="23"/>
      <c r="N780" s="23" t="s">
        <v>4723</v>
      </c>
      <c r="O780" s="23" t="s">
        <v>4723</v>
      </c>
      <c r="P780" s="29">
        <v>811711</v>
      </c>
      <c r="Q780" s="23">
        <v>1222332820</v>
      </c>
      <c r="R780" s="23"/>
      <c r="S780" s="23"/>
      <c r="T780" s="29">
        <v>0</v>
      </c>
      <c r="U780" s="29">
        <v>0</v>
      </c>
      <c r="V780" s="23"/>
      <c r="W780" s="25"/>
      <c r="X780" s="23"/>
      <c r="Y780" s="29">
        <v>0</v>
      </c>
      <c r="Z780" s="29">
        <v>0</v>
      </c>
      <c r="AA780" s="29">
        <v>0</v>
      </c>
      <c r="AB780" s="23"/>
      <c r="AC780" s="25"/>
      <c r="AD780" s="23"/>
      <c r="AE780" s="29">
        <v>0</v>
      </c>
      <c r="AF780" s="23" t="s">
        <v>4673</v>
      </c>
      <c r="AG780" s="25">
        <v>45162</v>
      </c>
      <c r="AH780" s="25">
        <v>45201</v>
      </c>
      <c r="AI780" s="25"/>
      <c r="AJ780" s="29">
        <v>811711</v>
      </c>
      <c r="AK780" s="29">
        <v>811711</v>
      </c>
      <c r="AL780" s="29">
        <v>811711</v>
      </c>
      <c r="AM780" s="29">
        <v>0</v>
      </c>
      <c r="AN780" s="29">
        <v>481667</v>
      </c>
      <c r="AO780" s="29">
        <v>0</v>
      </c>
      <c r="AP780" s="29">
        <v>0</v>
      </c>
      <c r="AQ780" s="29">
        <v>0</v>
      </c>
      <c r="AR780" s="29">
        <v>0</v>
      </c>
      <c r="AS780" s="29">
        <v>0</v>
      </c>
      <c r="AT780" s="29">
        <v>0</v>
      </c>
      <c r="AU780" s="23"/>
      <c r="AV780" s="29">
        <v>0</v>
      </c>
      <c r="AW780" s="23"/>
      <c r="AX780" s="23"/>
      <c r="AY780" s="23"/>
      <c r="AZ780" s="29">
        <v>811711</v>
      </c>
    </row>
    <row r="781" spans="1:52" s="27" customFormat="1" hidden="1" x14ac:dyDescent="0.2">
      <c r="A781" s="23">
        <v>891480000</v>
      </c>
      <c r="B781" s="23" t="s">
        <v>20</v>
      </c>
      <c r="C781" s="23" t="s">
        <v>3550</v>
      </c>
      <c r="D781" s="23" t="str">
        <f t="shared" si="14"/>
        <v>891480000_EI141938</v>
      </c>
      <c r="E781" s="23" t="s">
        <v>1725</v>
      </c>
      <c r="F781" s="23" t="s">
        <v>1175</v>
      </c>
      <c r="G781" s="24">
        <v>45278</v>
      </c>
      <c r="H781" s="23"/>
      <c r="I781" s="26">
        <v>686760</v>
      </c>
      <c r="J781" s="26">
        <v>686760</v>
      </c>
      <c r="K781" s="23"/>
      <c r="L781" s="23" t="s">
        <v>26</v>
      </c>
      <c r="M781" s="23"/>
      <c r="N781" s="23" t="s">
        <v>4723</v>
      </c>
      <c r="O781" s="23" t="s">
        <v>4723</v>
      </c>
      <c r="P781" s="29">
        <v>776000</v>
      </c>
      <c r="Q781" s="23">
        <v>1222379476</v>
      </c>
      <c r="R781" s="23"/>
      <c r="S781" s="23"/>
      <c r="T781" s="29">
        <v>0</v>
      </c>
      <c r="U781" s="29">
        <v>0</v>
      </c>
      <c r="V781" s="23"/>
      <c r="W781" s="25"/>
      <c r="X781" s="23"/>
      <c r="Y781" s="29">
        <v>0</v>
      </c>
      <c r="Z781" s="29">
        <v>0</v>
      </c>
      <c r="AA781" s="29">
        <v>0</v>
      </c>
      <c r="AB781" s="23"/>
      <c r="AC781" s="25"/>
      <c r="AD781" s="23"/>
      <c r="AE781" s="29">
        <v>0</v>
      </c>
      <c r="AF781" s="23" t="s">
        <v>4673</v>
      </c>
      <c r="AG781" s="25">
        <v>45275</v>
      </c>
      <c r="AH781" s="25">
        <v>45293</v>
      </c>
      <c r="AI781" s="25"/>
      <c r="AJ781" s="29">
        <v>776000</v>
      </c>
      <c r="AK781" s="29">
        <v>776000</v>
      </c>
      <c r="AL781" s="29">
        <v>776000</v>
      </c>
      <c r="AM781" s="29">
        <v>0</v>
      </c>
      <c r="AN781" s="29">
        <v>776000</v>
      </c>
      <c r="AO781" s="29">
        <v>0</v>
      </c>
      <c r="AP781" s="29">
        <v>0</v>
      </c>
      <c r="AQ781" s="29">
        <v>0</v>
      </c>
      <c r="AR781" s="29">
        <v>0</v>
      </c>
      <c r="AS781" s="29">
        <v>0</v>
      </c>
      <c r="AT781" s="29">
        <v>0</v>
      </c>
      <c r="AU781" s="23"/>
      <c r="AV781" s="29">
        <v>0</v>
      </c>
      <c r="AW781" s="23"/>
      <c r="AX781" s="23"/>
      <c r="AY781" s="23"/>
      <c r="AZ781" s="29">
        <v>776000</v>
      </c>
    </row>
    <row r="782" spans="1:52" s="27" customFormat="1" hidden="1" x14ac:dyDescent="0.2">
      <c r="A782" s="23">
        <v>891480000</v>
      </c>
      <c r="B782" s="23" t="s">
        <v>20</v>
      </c>
      <c r="C782" s="23" t="s">
        <v>3176</v>
      </c>
      <c r="D782" s="23" t="str">
        <f t="shared" si="14"/>
        <v>891480000_EI926054</v>
      </c>
      <c r="E782" s="23" t="s">
        <v>1688</v>
      </c>
      <c r="F782" s="23" t="s">
        <v>804</v>
      </c>
      <c r="G782" s="24">
        <v>45085</v>
      </c>
      <c r="H782" s="23"/>
      <c r="I782" s="26">
        <v>769511</v>
      </c>
      <c r="J782" s="26">
        <v>769511</v>
      </c>
      <c r="K782" s="23"/>
      <c r="L782" s="23" t="s">
        <v>26</v>
      </c>
      <c r="M782" s="23"/>
      <c r="N782" s="23" t="s">
        <v>4723</v>
      </c>
      <c r="O782" s="23" t="s">
        <v>4723</v>
      </c>
      <c r="P782" s="29">
        <v>769511</v>
      </c>
      <c r="Q782" s="23">
        <v>1222305369</v>
      </c>
      <c r="R782" s="23"/>
      <c r="S782" s="23"/>
      <c r="T782" s="29">
        <v>0</v>
      </c>
      <c r="U782" s="29">
        <v>0</v>
      </c>
      <c r="V782" s="23"/>
      <c r="W782" s="25"/>
      <c r="X782" s="23"/>
      <c r="Y782" s="29">
        <v>0</v>
      </c>
      <c r="Z782" s="29">
        <v>0</v>
      </c>
      <c r="AA782" s="29">
        <v>0</v>
      </c>
      <c r="AB782" s="23"/>
      <c r="AC782" s="25"/>
      <c r="AD782" s="23"/>
      <c r="AE782" s="29">
        <v>0</v>
      </c>
      <c r="AF782" s="23" t="s">
        <v>4673</v>
      </c>
      <c r="AG782" s="25">
        <v>45075</v>
      </c>
      <c r="AH782" s="25">
        <v>45104</v>
      </c>
      <c r="AI782" s="25"/>
      <c r="AJ782" s="29">
        <v>811711</v>
      </c>
      <c r="AK782" s="29">
        <v>769511</v>
      </c>
      <c r="AL782" s="29">
        <v>811711</v>
      </c>
      <c r="AM782" s="29">
        <v>42200</v>
      </c>
      <c r="AN782" s="29">
        <v>366591</v>
      </c>
      <c r="AO782" s="29">
        <v>0</v>
      </c>
      <c r="AP782" s="29">
        <v>0</v>
      </c>
      <c r="AQ782" s="29">
        <v>0</v>
      </c>
      <c r="AR782" s="29">
        <v>0</v>
      </c>
      <c r="AS782" s="29">
        <v>0</v>
      </c>
      <c r="AT782" s="29">
        <v>0</v>
      </c>
      <c r="AU782" s="23"/>
      <c r="AV782" s="29">
        <v>0</v>
      </c>
      <c r="AW782" s="23"/>
      <c r="AX782" s="23"/>
      <c r="AY782" s="23"/>
      <c r="AZ782" s="29">
        <v>769511</v>
      </c>
    </row>
    <row r="783" spans="1:52" s="27" customFormat="1" hidden="1" x14ac:dyDescent="0.2">
      <c r="A783" s="23">
        <v>891480000</v>
      </c>
      <c r="B783" s="23" t="s">
        <v>20</v>
      </c>
      <c r="C783" s="23" t="s">
        <v>3758</v>
      </c>
      <c r="D783" s="23" t="str">
        <f t="shared" si="14"/>
        <v>891480000_EI2833773</v>
      </c>
      <c r="E783" s="23" t="s">
        <v>1700</v>
      </c>
      <c r="F783" s="23" t="s">
        <v>1538</v>
      </c>
      <c r="G783" s="28">
        <v>45414</v>
      </c>
      <c r="H783" s="23"/>
      <c r="I783" s="26">
        <v>757742</v>
      </c>
      <c r="J783" s="26">
        <v>757742</v>
      </c>
      <c r="K783" s="23"/>
      <c r="L783" s="23" t="s">
        <v>26</v>
      </c>
      <c r="M783" s="23"/>
      <c r="N783" s="23" t="s">
        <v>4723</v>
      </c>
      <c r="O783" s="23" t="s">
        <v>4723</v>
      </c>
      <c r="P783" s="29">
        <v>757742</v>
      </c>
      <c r="Q783" s="23">
        <v>1222458470</v>
      </c>
      <c r="R783" s="23"/>
      <c r="S783" s="23"/>
      <c r="T783" s="29">
        <v>0</v>
      </c>
      <c r="U783" s="29">
        <v>0</v>
      </c>
      <c r="V783" s="23"/>
      <c r="W783" s="25"/>
      <c r="X783" s="23"/>
      <c r="Y783" s="29">
        <v>0</v>
      </c>
      <c r="Z783" s="29">
        <v>0</v>
      </c>
      <c r="AA783" s="29">
        <v>0</v>
      </c>
      <c r="AB783" s="23"/>
      <c r="AC783" s="25"/>
      <c r="AD783" s="23"/>
      <c r="AE783" s="29">
        <v>0</v>
      </c>
      <c r="AF783" s="23" t="s">
        <v>4673</v>
      </c>
      <c r="AG783" s="25">
        <v>45401</v>
      </c>
      <c r="AH783" s="25">
        <v>45414</v>
      </c>
      <c r="AI783" s="25"/>
      <c r="AJ783" s="29">
        <v>757742</v>
      </c>
      <c r="AK783" s="29">
        <v>757742</v>
      </c>
      <c r="AL783" s="29">
        <v>757742</v>
      </c>
      <c r="AM783" s="29">
        <v>0</v>
      </c>
      <c r="AN783" s="29">
        <v>0</v>
      </c>
      <c r="AO783" s="29">
        <v>0</v>
      </c>
      <c r="AP783" s="29">
        <v>0</v>
      </c>
      <c r="AQ783" s="29">
        <v>0</v>
      </c>
      <c r="AR783" s="29">
        <v>0</v>
      </c>
      <c r="AS783" s="29">
        <v>0</v>
      </c>
      <c r="AT783" s="29">
        <v>0</v>
      </c>
      <c r="AU783" s="23"/>
      <c r="AV783" s="29">
        <v>0</v>
      </c>
      <c r="AW783" s="23"/>
      <c r="AX783" s="23"/>
      <c r="AY783" s="23"/>
      <c r="AZ783" s="29">
        <v>757742</v>
      </c>
    </row>
    <row r="784" spans="1:52" s="27" customFormat="1" hidden="1" x14ac:dyDescent="0.2">
      <c r="A784" s="23">
        <v>891480000</v>
      </c>
      <c r="B784" s="23" t="s">
        <v>20</v>
      </c>
      <c r="C784" s="23" t="s">
        <v>3689</v>
      </c>
      <c r="D784" s="23" t="str">
        <f t="shared" si="14"/>
        <v>891480000_EI9646028</v>
      </c>
      <c r="E784" s="23" t="s">
        <v>1707</v>
      </c>
      <c r="F784" s="23" t="s">
        <v>1313</v>
      </c>
      <c r="G784" s="24">
        <v>45352</v>
      </c>
      <c r="H784" s="23"/>
      <c r="I784" s="26">
        <v>642984</v>
      </c>
      <c r="J784" s="26">
        <v>642984</v>
      </c>
      <c r="K784" s="23"/>
      <c r="L784" s="23" t="s">
        <v>26</v>
      </c>
      <c r="M784" s="23"/>
      <c r="N784" s="23" t="s">
        <v>4723</v>
      </c>
      <c r="O784" s="23" t="s">
        <v>4723</v>
      </c>
      <c r="P784" s="29">
        <v>642984</v>
      </c>
      <c r="Q784" s="23">
        <v>1222446858</v>
      </c>
      <c r="R784" s="23"/>
      <c r="S784" s="23"/>
      <c r="T784" s="29">
        <v>0</v>
      </c>
      <c r="U784" s="29">
        <v>0</v>
      </c>
      <c r="V784" s="23"/>
      <c r="W784" s="25"/>
      <c r="X784" s="23"/>
      <c r="Y784" s="29">
        <v>0</v>
      </c>
      <c r="Z784" s="29">
        <v>0</v>
      </c>
      <c r="AA784" s="29">
        <v>0</v>
      </c>
      <c r="AB784" s="23"/>
      <c r="AC784" s="25"/>
      <c r="AD784" s="23"/>
      <c r="AE784" s="29">
        <v>0</v>
      </c>
      <c r="AF784" s="23" t="s">
        <v>4673</v>
      </c>
      <c r="AG784" s="25">
        <v>45344</v>
      </c>
      <c r="AH784" s="25">
        <v>45352</v>
      </c>
      <c r="AI784" s="25"/>
      <c r="AJ784" s="29">
        <v>647484</v>
      </c>
      <c r="AK784" s="29">
        <v>642984</v>
      </c>
      <c r="AL784" s="29">
        <v>647484</v>
      </c>
      <c r="AM784" s="29">
        <v>4500</v>
      </c>
      <c r="AN784" s="29">
        <v>647484</v>
      </c>
      <c r="AO784" s="29">
        <v>0</v>
      </c>
      <c r="AP784" s="29">
        <v>0</v>
      </c>
      <c r="AQ784" s="29">
        <v>0</v>
      </c>
      <c r="AR784" s="29">
        <v>0</v>
      </c>
      <c r="AS784" s="29">
        <v>0</v>
      </c>
      <c r="AT784" s="29">
        <v>0</v>
      </c>
      <c r="AU784" s="23"/>
      <c r="AV784" s="29">
        <v>0</v>
      </c>
      <c r="AW784" s="23"/>
      <c r="AX784" s="23"/>
      <c r="AY784" s="23"/>
      <c r="AZ784" s="29">
        <v>642984</v>
      </c>
    </row>
    <row r="785" spans="1:52" s="27" customFormat="1" hidden="1" x14ac:dyDescent="0.2">
      <c r="A785" s="23">
        <v>891480000</v>
      </c>
      <c r="B785" s="23" t="s">
        <v>20</v>
      </c>
      <c r="C785" s="23" t="s">
        <v>3597</v>
      </c>
      <c r="D785" s="23" t="str">
        <f t="shared" si="14"/>
        <v>891480000_EJ3233318</v>
      </c>
      <c r="E785" s="23" t="s">
        <v>1716</v>
      </c>
      <c r="F785" s="23" t="s">
        <v>1222</v>
      </c>
      <c r="G785" s="24">
        <v>45314</v>
      </c>
      <c r="H785" s="23"/>
      <c r="I785" s="26">
        <v>626041</v>
      </c>
      <c r="J785" s="26">
        <v>626041</v>
      </c>
      <c r="K785" s="23"/>
      <c r="L785" s="23" t="s">
        <v>26</v>
      </c>
      <c r="M785" s="23"/>
      <c r="N785" s="23" t="s">
        <v>4723</v>
      </c>
      <c r="O785" s="23" t="s">
        <v>4723</v>
      </c>
      <c r="P785" s="29">
        <v>630541</v>
      </c>
      <c r="Q785" s="23">
        <v>1222399592</v>
      </c>
      <c r="R785" s="23"/>
      <c r="S785" s="23"/>
      <c r="T785" s="29">
        <v>0</v>
      </c>
      <c r="U785" s="29">
        <v>0</v>
      </c>
      <c r="V785" s="23"/>
      <c r="W785" s="25"/>
      <c r="X785" s="23"/>
      <c r="Y785" s="29">
        <v>0</v>
      </c>
      <c r="Z785" s="29">
        <v>0</v>
      </c>
      <c r="AA785" s="29">
        <v>0</v>
      </c>
      <c r="AB785" s="23"/>
      <c r="AC785" s="25"/>
      <c r="AD785" s="23"/>
      <c r="AE785" s="29">
        <v>0</v>
      </c>
      <c r="AF785" s="23" t="s">
        <v>4673</v>
      </c>
      <c r="AG785" s="25">
        <v>45306</v>
      </c>
      <c r="AH785" s="25">
        <v>45323</v>
      </c>
      <c r="AI785" s="25"/>
      <c r="AJ785" s="29">
        <v>630541</v>
      </c>
      <c r="AK785" s="29">
        <v>630541</v>
      </c>
      <c r="AL785" s="29">
        <v>630541</v>
      </c>
      <c r="AM785" s="29">
        <v>0</v>
      </c>
      <c r="AN785" s="29">
        <v>593527</v>
      </c>
      <c r="AO785" s="29">
        <v>0</v>
      </c>
      <c r="AP785" s="29">
        <v>0</v>
      </c>
      <c r="AQ785" s="29">
        <v>0</v>
      </c>
      <c r="AR785" s="29">
        <v>0</v>
      </c>
      <c r="AS785" s="29">
        <v>0</v>
      </c>
      <c r="AT785" s="29">
        <v>0</v>
      </c>
      <c r="AU785" s="23"/>
      <c r="AV785" s="29">
        <v>0</v>
      </c>
      <c r="AW785" s="23"/>
      <c r="AX785" s="23"/>
      <c r="AY785" s="23"/>
      <c r="AZ785" s="29">
        <v>630541</v>
      </c>
    </row>
    <row r="786" spans="1:52" s="27" customFormat="1" hidden="1" x14ac:dyDescent="0.2">
      <c r="A786" s="23">
        <v>891480000</v>
      </c>
      <c r="B786" s="23" t="s">
        <v>20</v>
      </c>
      <c r="C786" s="23" t="s">
        <v>4143</v>
      </c>
      <c r="D786" s="23" t="str">
        <f t="shared" si="14"/>
        <v>891480000_EI8226192</v>
      </c>
      <c r="E786" s="23" t="s">
        <v>1689</v>
      </c>
      <c r="F786" s="23" t="s">
        <v>2649</v>
      </c>
      <c r="G786" s="24">
        <v>45505</v>
      </c>
      <c r="H786" s="23"/>
      <c r="I786" s="26">
        <v>595916</v>
      </c>
      <c r="J786" s="26">
        <v>595916</v>
      </c>
      <c r="K786" s="23"/>
      <c r="L786" s="23" t="s">
        <v>26</v>
      </c>
      <c r="M786" s="23"/>
      <c r="N786" s="23" t="e">
        <v>#N/A</v>
      </c>
      <c r="O786" s="23" t="s">
        <v>4723</v>
      </c>
      <c r="P786" s="29">
        <v>595916</v>
      </c>
      <c r="Q786" s="23">
        <v>1222507578</v>
      </c>
      <c r="R786" s="23"/>
      <c r="S786" s="23"/>
      <c r="T786" s="29">
        <v>0</v>
      </c>
      <c r="U786" s="29">
        <v>0</v>
      </c>
      <c r="V786" s="23"/>
      <c r="W786" s="25"/>
      <c r="X786" s="23"/>
      <c r="Y786" s="29">
        <v>0</v>
      </c>
      <c r="Z786" s="29">
        <v>0</v>
      </c>
      <c r="AA786" s="29">
        <v>0</v>
      </c>
      <c r="AB786" s="23"/>
      <c r="AC786" s="25"/>
      <c r="AD786" s="23"/>
      <c r="AE786" s="29">
        <v>0</v>
      </c>
      <c r="AF786" s="23" t="s">
        <v>4673</v>
      </c>
      <c r="AG786" s="25">
        <v>45485</v>
      </c>
      <c r="AH786" s="25">
        <v>45505</v>
      </c>
      <c r="AI786" s="25"/>
      <c r="AJ786" s="29">
        <v>595916</v>
      </c>
      <c r="AK786" s="29">
        <v>595916</v>
      </c>
      <c r="AL786" s="29">
        <v>595916</v>
      </c>
      <c r="AM786" s="29">
        <v>0</v>
      </c>
      <c r="AN786" s="29">
        <v>595916</v>
      </c>
      <c r="AO786" s="29">
        <v>0</v>
      </c>
      <c r="AP786" s="29">
        <v>0</v>
      </c>
      <c r="AQ786" s="29">
        <v>0</v>
      </c>
      <c r="AR786" s="29">
        <v>0</v>
      </c>
      <c r="AS786" s="29">
        <v>0</v>
      </c>
      <c r="AT786" s="29">
        <v>0</v>
      </c>
      <c r="AU786" s="23"/>
      <c r="AV786" s="29">
        <v>0</v>
      </c>
      <c r="AW786" s="23"/>
      <c r="AX786" s="23"/>
      <c r="AY786" s="23"/>
      <c r="AZ786" s="29">
        <v>595916</v>
      </c>
    </row>
    <row r="787" spans="1:52" s="27" customFormat="1" hidden="1" x14ac:dyDescent="0.2">
      <c r="A787" s="23">
        <v>891480000</v>
      </c>
      <c r="B787" s="23" t="s">
        <v>20</v>
      </c>
      <c r="C787" s="23" t="s">
        <v>3831</v>
      </c>
      <c r="D787" s="23" t="str">
        <f t="shared" si="14"/>
        <v>891480000_EJ3235379</v>
      </c>
      <c r="E787" s="23" t="s">
        <v>1716</v>
      </c>
      <c r="F787" s="23" t="s">
        <v>1436</v>
      </c>
      <c r="G787" s="28">
        <v>45390</v>
      </c>
      <c r="H787" s="23"/>
      <c r="I787" s="26">
        <v>582288</v>
      </c>
      <c r="J787" s="26">
        <v>582288</v>
      </c>
      <c r="K787" s="23"/>
      <c r="L787" s="23" t="s">
        <v>26</v>
      </c>
      <c r="M787" s="23"/>
      <c r="N787" s="23" t="s">
        <v>4723</v>
      </c>
      <c r="O787" s="23" t="s">
        <v>4723</v>
      </c>
      <c r="P787" s="29">
        <v>582288</v>
      </c>
      <c r="Q787" s="23">
        <v>1222437302</v>
      </c>
      <c r="R787" s="23"/>
      <c r="S787" s="23"/>
      <c r="T787" s="29">
        <v>0</v>
      </c>
      <c r="U787" s="29">
        <v>0</v>
      </c>
      <c r="V787" s="23"/>
      <c r="W787" s="25"/>
      <c r="X787" s="23"/>
      <c r="Y787" s="29">
        <v>0</v>
      </c>
      <c r="Z787" s="29">
        <v>0</v>
      </c>
      <c r="AA787" s="29">
        <v>0</v>
      </c>
      <c r="AB787" s="23"/>
      <c r="AC787" s="25"/>
      <c r="AD787" s="23"/>
      <c r="AE787" s="29">
        <v>0</v>
      </c>
      <c r="AF787" s="23" t="s">
        <v>4673</v>
      </c>
      <c r="AG787" s="25">
        <v>45370</v>
      </c>
      <c r="AH787" s="25">
        <v>45390</v>
      </c>
      <c r="AI787" s="25"/>
      <c r="AJ787" s="29">
        <v>586788</v>
      </c>
      <c r="AK787" s="29">
        <v>582288</v>
      </c>
      <c r="AL787" s="29">
        <v>586788</v>
      </c>
      <c r="AM787" s="29">
        <v>4500</v>
      </c>
      <c r="AN787" s="29">
        <v>524311</v>
      </c>
      <c r="AO787" s="29">
        <v>0</v>
      </c>
      <c r="AP787" s="29">
        <v>0</v>
      </c>
      <c r="AQ787" s="29">
        <v>0</v>
      </c>
      <c r="AR787" s="29">
        <v>0</v>
      </c>
      <c r="AS787" s="29">
        <v>0</v>
      </c>
      <c r="AT787" s="29">
        <v>0</v>
      </c>
      <c r="AU787" s="23"/>
      <c r="AV787" s="29">
        <v>0</v>
      </c>
      <c r="AW787" s="23"/>
      <c r="AX787" s="23"/>
      <c r="AY787" s="23"/>
      <c r="AZ787" s="29">
        <v>582288</v>
      </c>
    </row>
    <row r="788" spans="1:52" s="27" customFormat="1" hidden="1" x14ac:dyDescent="0.2">
      <c r="A788" s="23">
        <v>891480000</v>
      </c>
      <c r="B788" s="23" t="s">
        <v>20</v>
      </c>
      <c r="C788" s="23" t="s">
        <v>4008</v>
      </c>
      <c r="D788" s="23" t="str">
        <f t="shared" si="14"/>
        <v>891480000_EI9648611</v>
      </c>
      <c r="E788" s="23" t="s">
        <v>1707</v>
      </c>
      <c r="F788" s="23" t="s">
        <v>1820</v>
      </c>
      <c r="G788" s="24">
        <v>45471</v>
      </c>
      <c r="H788" s="23"/>
      <c r="I788" s="26">
        <v>572084</v>
      </c>
      <c r="J788" s="26">
        <v>572084</v>
      </c>
      <c r="K788" s="23"/>
      <c r="L788" s="23" t="s">
        <v>26</v>
      </c>
      <c r="M788" s="23"/>
      <c r="N788" s="23" t="s">
        <v>4723</v>
      </c>
      <c r="O788" s="23" t="s">
        <v>4723</v>
      </c>
      <c r="P788" s="29">
        <v>576584</v>
      </c>
      <c r="Q788" s="23">
        <v>1222505551</v>
      </c>
      <c r="R788" s="23"/>
      <c r="S788" s="23"/>
      <c r="T788" s="29">
        <v>0</v>
      </c>
      <c r="U788" s="29">
        <v>0</v>
      </c>
      <c r="V788" s="23"/>
      <c r="W788" s="25"/>
      <c r="X788" s="23"/>
      <c r="Y788" s="29">
        <v>0</v>
      </c>
      <c r="Z788" s="29">
        <v>0</v>
      </c>
      <c r="AA788" s="29">
        <v>0</v>
      </c>
      <c r="AB788" s="23"/>
      <c r="AC788" s="25"/>
      <c r="AD788" s="23"/>
      <c r="AE788" s="29">
        <v>0</v>
      </c>
      <c r="AF788" s="23" t="s">
        <v>4673</v>
      </c>
      <c r="AG788" s="25">
        <v>45468</v>
      </c>
      <c r="AH788" s="25">
        <v>45475</v>
      </c>
      <c r="AI788" s="25"/>
      <c r="AJ788" s="29">
        <v>576584</v>
      </c>
      <c r="AK788" s="29">
        <v>576584</v>
      </c>
      <c r="AL788" s="29">
        <v>576584</v>
      </c>
      <c r="AM788" s="29">
        <v>0</v>
      </c>
      <c r="AN788" s="29">
        <v>576584</v>
      </c>
      <c r="AO788" s="29">
        <v>0</v>
      </c>
      <c r="AP788" s="29">
        <v>0</v>
      </c>
      <c r="AQ788" s="29">
        <v>0</v>
      </c>
      <c r="AR788" s="29">
        <v>0</v>
      </c>
      <c r="AS788" s="29">
        <v>0</v>
      </c>
      <c r="AT788" s="29">
        <v>0</v>
      </c>
      <c r="AU788" s="23"/>
      <c r="AV788" s="29">
        <v>0</v>
      </c>
      <c r="AW788" s="23"/>
      <c r="AX788" s="23"/>
      <c r="AY788" s="23"/>
      <c r="AZ788" s="29">
        <v>576584</v>
      </c>
    </row>
    <row r="789" spans="1:52" s="27" customFormat="1" hidden="1" x14ac:dyDescent="0.2">
      <c r="A789" s="23">
        <v>891480000</v>
      </c>
      <c r="B789" s="23" t="s">
        <v>20</v>
      </c>
      <c r="C789" s="23" t="s">
        <v>3555</v>
      </c>
      <c r="D789" s="23" t="str">
        <f t="shared" si="14"/>
        <v>891480000_EI8621496</v>
      </c>
      <c r="E789" s="23" t="s">
        <v>1709</v>
      </c>
      <c r="F789" s="23" t="s">
        <v>1180</v>
      </c>
      <c r="G789" s="24">
        <v>45281</v>
      </c>
      <c r="H789" s="23"/>
      <c r="I789" s="26">
        <v>574680</v>
      </c>
      <c r="J789" s="26">
        <v>574680</v>
      </c>
      <c r="K789" s="23"/>
      <c r="L789" s="23" t="s">
        <v>26</v>
      </c>
      <c r="M789" s="23"/>
      <c r="N789" s="23" t="s">
        <v>4723</v>
      </c>
      <c r="O789" s="23" t="s">
        <v>4723</v>
      </c>
      <c r="P789" s="29">
        <v>574680</v>
      </c>
      <c r="Q789" s="23">
        <v>1222379473</v>
      </c>
      <c r="R789" s="23"/>
      <c r="S789" s="23"/>
      <c r="T789" s="29">
        <v>0</v>
      </c>
      <c r="U789" s="29">
        <v>0</v>
      </c>
      <c r="V789" s="23"/>
      <c r="W789" s="25"/>
      <c r="X789" s="23"/>
      <c r="Y789" s="29">
        <v>0</v>
      </c>
      <c r="Z789" s="29">
        <v>0</v>
      </c>
      <c r="AA789" s="29">
        <v>0</v>
      </c>
      <c r="AB789" s="23"/>
      <c r="AC789" s="25"/>
      <c r="AD789" s="23"/>
      <c r="AE789" s="29">
        <v>0</v>
      </c>
      <c r="AF789" s="23" t="s">
        <v>4673</v>
      </c>
      <c r="AG789" s="25">
        <v>45278</v>
      </c>
      <c r="AH789" s="25">
        <v>45293</v>
      </c>
      <c r="AI789" s="25"/>
      <c r="AJ789" s="29">
        <v>574680</v>
      </c>
      <c r="AK789" s="29">
        <v>574680</v>
      </c>
      <c r="AL789" s="29">
        <v>574680</v>
      </c>
      <c r="AM789" s="29">
        <v>0</v>
      </c>
      <c r="AN789" s="29">
        <v>700244</v>
      </c>
      <c r="AO789" s="29">
        <v>0</v>
      </c>
      <c r="AP789" s="29">
        <v>0</v>
      </c>
      <c r="AQ789" s="29">
        <v>0</v>
      </c>
      <c r="AR789" s="29">
        <v>0</v>
      </c>
      <c r="AS789" s="29">
        <v>0</v>
      </c>
      <c r="AT789" s="29">
        <v>0</v>
      </c>
      <c r="AU789" s="23"/>
      <c r="AV789" s="29">
        <v>0</v>
      </c>
      <c r="AW789" s="23"/>
      <c r="AX789" s="23"/>
      <c r="AY789" s="23"/>
      <c r="AZ789" s="29">
        <v>574680</v>
      </c>
    </row>
    <row r="790" spans="1:52" s="27" customFormat="1" hidden="1" x14ac:dyDescent="0.2">
      <c r="A790" s="23">
        <v>891480000</v>
      </c>
      <c r="B790" s="23" t="s">
        <v>20</v>
      </c>
      <c r="C790" s="23" t="s">
        <v>3646</v>
      </c>
      <c r="D790" s="23" t="str">
        <f t="shared" si="14"/>
        <v>891480000_EJ0419039</v>
      </c>
      <c r="E790" s="23" t="s">
        <v>1695</v>
      </c>
      <c r="F790" s="23" t="s">
        <v>1271</v>
      </c>
      <c r="G790" s="24">
        <v>45336</v>
      </c>
      <c r="H790" s="23"/>
      <c r="I790" s="26">
        <v>574680</v>
      </c>
      <c r="J790" s="26">
        <v>574680</v>
      </c>
      <c r="K790" s="23"/>
      <c r="L790" s="23" t="s">
        <v>26</v>
      </c>
      <c r="M790" s="23"/>
      <c r="N790" s="23" t="s">
        <v>4723</v>
      </c>
      <c r="O790" s="23" t="s">
        <v>4723</v>
      </c>
      <c r="P790" s="29">
        <v>574680</v>
      </c>
      <c r="Q790" s="23">
        <v>1222399578</v>
      </c>
      <c r="R790" s="23"/>
      <c r="S790" s="23"/>
      <c r="T790" s="29">
        <v>0</v>
      </c>
      <c r="U790" s="29">
        <v>0</v>
      </c>
      <c r="V790" s="23"/>
      <c r="W790" s="25"/>
      <c r="X790" s="23"/>
      <c r="Y790" s="29">
        <v>0</v>
      </c>
      <c r="Z790" s="29">
        <v>0</v>
      </c>
      <c r="AA790" s="29">
        <v>0</v>
      </c>
      <c r="AB790" s="23"/>
      <c r="AC790" s="25"/>
      <c r="AD790" s="23"/>
      <c r="AE790" s="29">
        <v>0</v>
      </c>
      <c r="AF790" s="23" t="s">
        <v>4673</v>
      </c>
      <c r="AG790" s="25">
        <v>45328</v>
      </c>
      <c r="AH790" s="25">
        <v>45336</v>
      </c>
      <c r="AI790" s="25"/>
      <c r="AJ790" s="29">
        <v>574680</v>
      </c>
      <c r="AK790" s="29">
        <v>574680</v>
      </c>
      <c r="AL790" s="29">
        <v>574680</v>
      </c>
      <c r="AM790" s="29">
        <v>0</v>
      </c>
      <c r="AN790" s="29">
        <v>574680</v>
      </c>
      <c r="AO790" s="29">
        <v>0</v>
      </c>
      <c r="AP790" s="29">
        <v>0</v>
      </c>
      <c r="AQ790" s="29">
        <v>0</v>
      </c>
      <c r="AR790" s="29">
        <v>0</v>
      </c>
      <c r="AS790" s="29">
        <v>0</v>
      </c>
      <c r="AT790" s="29">
        <v>0</v>
      </c>
      <c r="AU790" s="23"/>
      <c r="AV790" s="29">
        <v>0</v>
      </c>
      <c r="AW790" s="23"/>
      <c r="AX790" s="23"/>
      <c r="AY790" s="23"/>
      <c r="AZ790" s="29">
        <v>574680</v>
      </c>
    </row>
    <row r="791" spans="1:52" s="27" customFormat="1" hidden="1" x14ac:dyDescent="0.2">
      <c r="A791" s="23">
        <v>891480000</v>
      </c>
      <c r="B791" s="23" t="s">
        <v>20</v>
      </c>
      <c r="C791" s="23" t="s">
        <v>3269</v>
      </c>
      <c r="D791" s="23" t="str">
        <f t="shared" si="14"/>
        <v>891480000_EI7916896</v>
      </c>
      <c r="E791" s="23" t="s">
        <v>1704</v>
      </c>
      <c r="F791" s="23" t="s">
        <v>897</v>
      </c>
      <c r="G791" s="24">
        <v>45153</v>
      </c>
      <c r="H791" s="23"/>
      <c r="I791" s="26">
        <v>546477</v>
      </c>
      <c r="J791" s="26">
        <v>546477</v>
      </c>
      <c r="K791" s="23"/>
      <c r="L791" s="23" t="s">
        <v>26</v>
      </c>
      <c r="M791" s="23"/>
      <c r="N791" s="23" t="s">
        <v>4723</v>
      </c>
      <c r="O791" s="23" t="s">
        <v>4723</v>
      </c>
      <c r="P791" s="29">
        <v>546477</v>
      </c>
      <c r="Q791" s="23">
        <v>1222332817</v>
      </c>
      <c r="R791" s="23"/>
      <c r="S791" s="23"/>
      <c r="T791" s="29">
        <v>0</v>
      </c>
      <c r="U791" s="29">
        <v>0</v>
      </c>
      <c r="V791" s="23"/>
      <c r="W791" s="25"/>
      <c r="X791" s="23"/>
      <c r="Y791" s="29">
        <v>0</v>
      </c>
      <c r="Z791" s="29">
        <v>0</v>
      </c>
      <c r="AA791" s="29">
        <v>0</v>
      </c>
      <c r="AB791" s="23"/>
      <c r="AC791" s="25"/>
      <c r="AD791" s="23"/>
      <c r="AE791" s="29">
        <v>0</v>
      </c>
      <c r="AF791" s="23" t="s">
        <v>4673</v>
      </c>
      <c r="AG791" s="25">
        <v>45099</v>
      </c>
      <c r="AH791" s="25">
        <v>45203</v>
      </c>
      <c r="AI791" s="25"/>
      <c r="AJ791" s="29">
        <v>546477</v>
      </c>
      <c r="AK791" s="29">
        <v>546477</v>
      </c>
      <c r="AL791" s="29">
        <v>546477</v>
      </c>
      <c r="AM791" s="29">
        <v>0</v>
      </c>
      <c r="AN791" s="29">
        <v>446520</v>
      </c>
      <c r="AO791" s="29">
        <v>0</v>
      </c>
      <c r="AP791" s="29">
        <v>0</v>
      </c>
      <c r="AQ791" s="29">
        <v>0</v>
      </c>
      <c r="AR791" s="29">
        <v>0</v>
      </c>
      <c r="AS791" s="29">
        <v>0</v>
      </c>
      <c r="AT791" s="29">
        <v>0</v>
      </c>
      <c r="AU791" s="23"/>
      <c r="AV791" s="29">
        <v>0</v>
      </c>
      <c r="AW791" s="23"/>
      <c r="AX791" s="23"/>
      <c r="AY791" s="23"/>
      <c r="AZ791" s="29">
        <v>546477</v>
      </c>
    </row>
    <row r="792" spans="1:52" s="27" customFormat="1" hidden="1" x14ac:dyDescent="0.2">
      <c r="A792" s="23">
        <v>891480000</v>
      </c>
      <c r="B792" s="23" t="s">
        <v>20</v>
      </c>
      <c r="C792" s="23" t="s">
        <v>3548</v>
      </c>
      <c r="D792" s="23" t="str">
        <f t="shared" si="14"/>
        <v>891480000_EI4258863</v>
      </c>
      <c r="E792" s="23" t="s">
        <v>1672</v>
      </c>
      <c r="F792" s="23" t="s">
        <v>1173</v>
      </c>
      <c r="G792" s="24">
        <v>45274</v>
      </c>
      <c r="H792" s="23"/>
      <c r="I792" s="26">
        <v>537913</v>
      </c>
      <c r="J792" s="26">
        <v>537913</v>
      </c>
      <c r="K792" s="23"/>
      <c r="L792" s="23" t="s">
        <v>26</v>
      </c>
      <c r="M792" s="23"/>
      <c r="N792" s="23" t="s">
        <v>4723</v>
      </c>
      <c r="O792" s="23" t="s">
        <v>4723</v>
      </c>
      <c r="P792" s="29">
        <v>537913</v>
      </c>
      <c r="Q792" s="23">
        <v>1222445966</v>
      </c>
      <c r="R792" s="23"/>
      <c r="S792" s="23"/>
      <c r="T792" s="29">
        <v>0</v>
      </c>
      <c r="U792" s="29">
        <v>0</v>
      </c>
      <c r="V792" s="23"/>
      <c r="W792" s="25"/>
      <c r="X792" s="23"/>
      <c r="Y792" s="29">
        <v>0</v>
      </c>
      <c r="Z792" s="29">
        <v>0</v>
      </c>
      <c r="AA792" s="29">
        <v>0</v>
      </c>
      <c r="AB792" s="23"/>
      <c r="AC792" s="25"/>
      <c r="AD792" s="23"/>
      <c r="AE792" s="29">
        <v>0</v>
      </c>
      <c r="AF792" s="23" t="s">
        <v>4673</v>
      </c>
      <c r="AG792" s="25">
        <v>45255</v>
      </c>
      <c r="AH792" s="25">
        <v>45274</v>
      </c>
      <c r="AI792" s="25"/>
      <c r="AJ792" s="29">
        <v>537913</v>
      </c>
      <c r="AK792" s="29">
        <v>537913</v>
      </c>
      <c r="AL792" s="29">
        <v>537913</v>
      </c>
      <c r="AM792" s="29">
        <v>0</v>
      </c>
      <c r="AN792" s="29">
        <v>398436</v>
      </c>
      <c r="AO792" s="29">
        <v>0</v>
      </c>
      <c r="AP792" s="29">
        <v>0</v>
      </c>
      <c r="AQ792" s="29">
        <v>0</v>
      </c>
      <c r="AR792" s="29">
        <v>0</v>
      </c>
      <c r="AS792" s="29">
        <v>0</v>
      </c>
      <c r="AT792" s="29">
        <v>0</v>
      </c>
      <c r="AU792" s="23"/>
      <c r="AV792" s="29">
        <v>0</v>
      </c>
      <c r="AW792" s="23"/>
      <c r="AX792" s="23"/>
      <c r="AY792" s="23"/>
      <c r="AZ792" s="29">
        <v>537913</v>
      </c>
    </row>
    <row r="793" spans="1:52" s="27" customFormat="1" hidden="1" x14ac:dyDescent="0.2">
      <c r="A793" s="23">
        <v>891480000</v>
      </c>
      <c r="B793" s="23" t="s">
        <v>20</v>
      </c>
      <c r="C793" s="23" t="s">
        <v>3549</v>
      </c>
      <c r="D793" s="23" t="str">
        <f t="shared" si="14"/>
        <v>891480000_EJ2736921</v>
      </c>
      <c r="E793" s="23" t="s">
        <v>1715</v>
      </c>
      <c r="F793" s="23" t="s">
        <v>1174</v>
      </c>
      <c r="G793" s="24">
        <v>45274</v>
      </c>
      <c r="H793" s="23"/>
      <c r="I793" s="26">
        <v>523170</v>
      </c>
      <c r="J793" s="26">
        <v>523170</v>
      </c>
      <c r="K793" s="23"/>
      <c r="L793" s="23" t="s">
        <v>26</v>
      </c>
      <c r="M793" s="23"/>
      <c r="N793" s="23" t="s">
        <v>4723</v>
      </c>
      <c r="O793" s="23" t="s">
        <v>4723</v>
      </c>
      <c r="P793" s="29">
        <v>523170</v>
      </c>
      <c r="Q793" s="23">
        <v>1222445965</v>
      </c>
      <c r="R793" s="23"/>
      <c r="S793" s="23"/>
      <c r="T793" s="29">
        <v>0</v>
      </c>
      <c r="U793" s="29">
        <v>0</v>
      </c>
      <c r="V793" s="23"/>
      <c r="W793" s="25"/>
      <c r="X793" s="23"/>
      <c r="Y793" s="29">
        <v>0</v>
      </c>
      <c r="Z793" s="29">
        <v>0</v>
      </c>
      <c r="AA793" s="29">
        <v>0</v>
      </c>
      <c r="AB793" s="23"/>
      <c r="AC793" s="25"/>
      <c r="AD793" s="23"/>
      <c r="AE793" s="29">
        <v>0</v>
      </c>
      <c r="AF793" s="23" t="s">
        <v>4673</v>
      </c>
      <c r="AG793" s="25">
        <v>45246</v>
      </c>
      <c r="AH793" s="25">
        <v>45274</v>
      </c>
      <c r="AI793" s="25"/>
      <c r="AJ793" s="29">
        <v>539570</v>
      </c>
      <c r="AK793" s="29">
        <v>523170</v>
      </c>
      <c r="AL793" s="29">
        <v>539570</v>
      </c>
      <c r="AM793" s="29">
        <v>16400</v>
      </c>
      <c r="AN793" s="29">
        <v>539570</v>
      </c>
      <c r="AO793" s="29">
        <v>0</v>
      </c>
      <c r="AP793" s="29">
        <v>0</v>
      </c>
      <c r="AQ793" s="29">
        <v>0</v>
      </c>
      <c r="AR793" s="29">
        <v>0</v>
      </c>
      <c r="AS793" s="29">
        <v>0</v>
      </c>
      <c r="AT793" s="29">
        <v>0</v>
      </c>
      <c r="AU793" s="23"/>
      <c r="AV793" s="29">
        <v>0</v>
      </c>
      <c r="AW793" s="23"/>
      <c r="AX793" s="23"/>
      <c r="AY793" s="23"/>
      <c r="AZ793" s="29">
        <v>523170</v>
      </c>
    </row>
    <row r="794" spans="1:52" s="27" customFormat="1" hidden="1" x14ac:dyDescent="0.2">
      <c r="A794" s="23">
        <v>891480000</v>
      </c>
      <c r="B794" s="23" t="s">
        <v>20</v>
      </c>
      <c r="C794" s="23" t="s">
        <v>3175</v>
      </c>
      <c r="D794" s="23" t="str">
        <f t="shared" si="14"/>
        <v>891480000_EI9316066</v>
      </c>
      <c r="E794" s="23" t="s">
        <v>1687</v>
      </c>
      <c r="F794" s="23" t="s">
        <v>803</v>
      </c>
      <c r="G794" s="24">
        <v>45085</v>
      </c>
      <c r="H794" s="23"/>
      <c r="I794" s="26">
        <v>518705</v>
      </c>
      <c r="J794" s="26">
        <v>518705</v>
      </c>
      <c r="K794" s="23"/>
      <c r="L794" s="23" t="s">
        <v>26</v>
      </c>
      <c r="M794" s="23"/>
      <c r="N794" s="23" t="s">
        <v>4723</v>
      </c>
      <c r="O794" s="23" t="s">
        <v>4723</v>
      </c>
      <c r="P794" s="29">
        <v>518705</v>
      </c>
      <c r="Q794" s="23">
        <v>1222305366</v>
      </c>
      <c r="R794" s="23"/>
      <c r="S794" s="23"/>
      <c r="T794" s="29">
        <v>0</v>
      </c>
      <c r="U794" s="29">
        <v>0</v>
      </c>
      <c r="V794" s="23"/>
      <c r="W794" s="25"/>
      <c r="X794" s="23"/>
      <c r="Y794" s="29">
        <v>0</v>
      </c>
      <c r="Z794" s="29">
        <v>0</v>
      </c>
      <c r="AA794" s="29">
        <v>0</v>
      </c>
      <c r="AB794" s="23"/>
      <c r="AC794" s="25"/>
      <c r="AD794" s="23"/>
      <c r="AE794" s="29">
        <v>0</v>
      </c>
      <c r="AF794" s="23" t="s">
        <v>4673</v>
      </c>
      <c r="AG794" s="25">
        <v>45070</v>
      </c>
      <c r="AH794" s="25">
        <v>45099</v>
      </c>
      <c r="AI794" s="25"/>
      <c r="AJ794" s="29">
        <v>518705</v>
      </c>
      <c r="AK794" s="29">
        <v>518705</v>
      </c>
      <c r="AL794" s="29">
        <v>518705</v>
      </c>
      <c r="AM794" s="29">
        <v>0</v>
      </c>
      <c r="AN794" s="29">
        <v>619350</v>
      </c>
      <c r="AO794" s="29">
        <v>0</v>
      </c>
      <c r="AP794" s="29">
        <v>0</v>
      </c>
      <c r="AQ794" s="29">
        <v>0</v>
      </c>
      <c r="AR794" s="29">
        <v>0</v>
      </c>
      <c r="AS794" s="29">
        <v>0</v>
      </c>
      <c r="AT794" s="29">
        <v>0</v>
      </c>
      <c r="AU794" s="23"/>
      <c r="AV794" s="29">
        <v>0</v>
      </c>
      <c r="AW794" s="23"/>
      <c r="AX794" s="23"/>
      <c r="AY794" s="23"/>
      <c r="AZ794" s="29">
        <v>518705</v>
      </c>
    </row>
    <row r="795" spans="1:52" s="27" customFormat="1" hidden="1" x14ac:dyDescent="0.2">
      <c r="A795" s="23">
        <v>891480000</v>
      </c>
      <c r="B795" s="23" t="s">
        <v>20</v>
      </c>
      <c r="C795" s="23" t="s">
        <v>3528</v>
      </c>
      <c r="D795" s="23" t="str">
        <f t="shared" si="14"/>
        <v>891480000_EI538005</v>
      </c>
      <c r="E795" s="23" t="s">
        <v>1683</v>
      </c>
      <c r="F795" s="23" t="s">
        <v>1153</v>
      </c>
      <c r="G795" s="24">
        <v>45274</v>
      </c>
      <c r="H795" s="23"/>
      <c r="I795" s="26">
        <v>517054</v>
      </c>
      <c r="J795" s="26">
        <v>517054</v>
      </c>
      <c r="K795" s="23"/>
      <c r="L795" s="23" t="s">
        <v>26</v>
      </c>
      <c r="M795" s="23"/>
      <c r="N795" s="23" t="s">
        <v>4723</v>
      </c>
      <c r="O795" s="23" t="s">
        <v>4723</v>
      </c>
      <c r="P795" s="29">
        <v>517054</v>
      </c>
      <c r="Q795" s="23">
        <v>1222420384</v>
      </c>
      <c r="R795" s="23"/>
      <c r="S795" s="23"/>
      <c r="T795" s="29">
        <v>0</v>
      </c>
      <c r="U795" s="29">
        <v>0</v>
      </c>
      <c r="V795" s="23"/>
      <c r="W795" s="25"/>
      <c r="X795" s="23"/>
      <c r="Y795" s="29">
        <v>0</v>
      </c>
      <c r="Z795" s="29">
        <v>0</v>
      </c>
      <c r="AA795" s="29">
        <v>0</v>
      </c>
      <c r="AB795" s="23"/>
      <c r="AC795" s="25"/>
      <c r="AD795" s="23"/>
      <c r="AE795" s="29">
        <v>0</v>
      </c>
      <c r="AF795" s="23" t="s">
        <v>4673</v>
      </c>
      <c r="AG795" s="25">
        <v>45251</v>
      </c>
      <c r="AH795" s="25">
        <v>45352</v>
      </c>
      <c r="AI795" s="25"/>
      <c r="AJ795" s="29">
        <v>517054</v>
      </c>
      <c r="AK795" s="29">
        <v>517054</v>
      </c>
      <c r="AL795" s="29">
        <v>517054</v>
      </c>
      <c r="AM795" s="29">
        <v>0</v>
      </c>
      <c r="AN795" s="29">
        <v>398436</v>
      </c>
      <c r="AO795" s="29">
        <v>0</v>
      </c>
      <c r="AP795" s="29">
        <v>0</v>
      </c>
      <c r="AQ795" s="29">
        <v>0</v>
      </c>
      <c r="AR795" s="29">
        <v>0</v>
      </c>
      <c r="AS795" s="29">
        <v>0</v>
      </c>
      <c r="AT795" s="29">
        <v>0</v>
      </c>
      <c r="AU795" s="23"/>
      <c r="AV795" s="29">
        <v>0</v>
      </c>
      <c r="AW795" s="23"/>
      <c r="AX795" s="23"/>
      <c r="AY795" s="23"/>
      <c r="AZ795" s="29">
        <v>517054</v>
      </c>
    </row>
    <row r="796" spans="1:52" s="27" customFormat="1" hidden="1" x14ac:dyDescent="0.2">
      <c r="A796" s="23">
        <v>891480000</v>
      </c>
      <c r="B796" s="23" t="s">
        <v>20</v>
      </c>
      <c r="C796" s="23" t="s">
        <v>3181</v>
      </c>
      <c r="D796" s="23" t="str">
        <f t="shared" si="14"/>
        <v>891480000_EI8219245</v>
      </c>
      <c r="E796" s="23" t="s">
        <v>1689</v>
      </c>
      <c r="F796" s="23" t="s">
        <v>809</v>
      </c>
      <c r="G796" s="24">
        <v>45085</v>
      </c>
      <c r="H796" s="23"/>
      <c r="I796" s="26">
        <v>513712</v>
      </c>
      <c r="J796" s="26">
        <v>513712</v>
      </c>
      <c r="K796" s="23"/>
      <c r="L796" s="23" t="s">
        <v>26</v>
      </c>
      <c r="M796" s="23"/>
      <c r="N796" s="23" t="s">
        <v>4723</v>
      </c>
      <c r="O796" s="23" t="s">
        <v>4723</v>
      </c>
      <c r="P796" s="29">
        <v>513712</v>
      </c>
      <c r="Q796" s="23">
        <v>1222305361</v>
      </c>
      <c r="R796" s="23"/>
      <c r="S796" s="23"/>
      <c r="T796" s="29">
        <v>0</v>
      </c>
      <c r="U796" s="29">
        <v>0</v>
      </c>
      <c r="V796" s="23"/>
      <c r="W796" s="25"/>
      <c r="X796" s="23"/>
      <c r="Y796" s="29">
        <v>0</v>
      </c>
      <c r="Z796" s="29">
        <v>0</v>
      </c>
      <c r="AA796" s="29">
        <v>0</v>
      </c>
      <c r="AB796" s="23"/>
      <c r="AC796" s="25"/>
      <c r="AD796" s="23"/>
      <c r="AE796" s="29">
        <v>0</v>
      </c>
      <c r="AF796" s="23" t="s">
        <v>4673</v>
      </c>
      <c r="AG796" s="25">
        <v>45062</v>
      </c>
      <c r="AH796" s="25">
        <v>45099</v>
      </c>
      <c r="AI796" s="25"/>
      <c r="AJ796" s="29">
        <v>513712</v>
      </c>
      <c r="AK796" s="29">
        <v>513712</v>
      </c>
      <c r="AL796" s="29">
        <v>513712</v>
      </c>
      <c r="AM796" s="29">
        <v>0</v>
      </c>
      <c r="AN796" s="29">
        <v>64200</v>
      </c>
      <c r="AO796" s="29">
        <v>0</v>
      </c>
      <c r="AP796" s="29">
        <v>0</v>
      </c>
      <c r="AQ796" s="29">
        <v>0</v>
      </c>
      <c r="AR796" s="29">
        <v>0</v>
      </c>
      <c r="AS796" s="29">
        <v>0</v>
      </c>
      <c r="AT796" s="29">
        <v>0</v>
      </c>
      <c r="AU796" s="23"/>
      <c r="AV796" s="29">
        <v>0</v>
      </c>
      <c r="AW796" s="23"/>
      <c r="AX796" s="23"/>
      <c r="AY796" s="23"/>
      <c r="AZ796" s="29">
        <v>513712</v>
      </c>
    </row>
    <row r="797" spans="1:52" s="27" customFormat="1" hidden="1" x14ac:dyDescent="0.2">
      <c r="A797" s="23">
        <v>891480000</v>
      </c>
      <c r="B797" s="23" t="s">
        <v>20</v>
      </c>
      <c r="C797" s="23" t="s">
        <v>4301</v>
      </c>
      <c r="D797" s="23" t="str">
        <f t="shared" si="14"/>
        <v>891480000_EI0147934</v>
      </c>
      <c r="E797" s="23" t="s">
        <v>1680</v>
      </c>
      <c r="F797" s="23" t="s">
        <v>2801</v>
      </c>
      <c r="G797" s="24">
        <v>45503</v>
      </c>
      <c r="H797" s="23"/>
      <c r="I797" s="26">
        <v>495552</v>
      </c>
      <c r="J797" s="26">
        <v>495552</v>
      </c>
      <c r="K797" s="23"/>
      <c r="L797" s="23" t="s">
        <v>26</v>
      </c>
      <c r="M797" s="23"/>
      <c r="N797" s="23" t="e">
        <v>#N/A</v>
      </c>
      <c r="O797" s="23" t="s">
        <v>4723</v>
      </c>
      <c r="P797" s="29">
        <v>495552</v>
      </c>
      <c r="Q797" s="23">
        <v>1222499709</v>
      </c>
      <c r="R797" s="23"/>
      <c r="S797" s="23"/>
      <c r="T797" s="29">
        <v>0</v>
      </c>
      <c r="U797" s="29">
        <v>0</v>
      </c>
      <c r="V797" s="23"/>
      <c r="W797" s="25"/>
      <c r="X797" s="23"/>
      <c r="Y797" s="29">
        <v>0</v>
      </c>
      <c r="Z797" s="29">
        <v>0</v>
      </c>
      <c r="AA797" s="29">
        <v>0</v>
      </c>
      <c r="AB797" s="23"/>
      <c r="AC797" s="25"/>
      <c r="AD797" s="23"/>
      <c r="AE797" s="29">
        <v>0</v>
      </c>
      <c r="AF797" s="23" t="s">
        <v>4673</v>
      </c>
      <c r="AG797" s="25">
        <v>45499</v>
      </c>
      <c r="AH797" s="25">
        <v>45505</v>
      </c>
      <c r="AI797" s="25"/>
      <c r="AJ797" s="29">
        <v>495552</v>
      </c>
      <c r="AK797" s="29">
        <v>495552</v>
      </c>
      <c r="AL797" s="29">
        <v>495552</v>
      </c>
      <c r="AM797" s="29">
        <v>0</v>
      </c>
      <c r="AN797" s="29">
        <v>1818032</v>
      </c>
      <c r="AO797" s="29">
        <v>0</v>
      </c>
      <c r="AP797" s="29">
        <v>0</v>
      </c>
      <c r="AQ797" s="29">
        <v>0</v>
      </c>
      <c r="AR797" s="29">
        <v>0</v>
      </c>
      <c r="AS797" s="29">
        <v>0</v>
      </c>
      <c r="AT797" s="29">
        <v>0</v>
      </c>
      <c r="AU797" s="23"/>
      <c r="AV797" s="29">
        <v>0</v>
      </c>
      <c r="AW797" s="23"/>
      <c r="AX797" s="23"/>
      <c r="AY797" s="23"/>
      <c r="AZ797" s="29">
        <v>495552</v>
      </c>
    </row>
    <row r="798" spans="1:52" s="27" customFormat="1" hidden="1" x14ac:dyDescent="0.2">
      <c r="A798" s="23">
        <v>891480000</v>
      </c>
      <c r="B798" s="23" t="s">
        <v>20</v>
      </c>
      <c r="C798" s="23" t="s">
        <v>4313</v>
      </c>
      <c r="D798" s="23" t="str">
        <f t="shared" si="14"/>
        <v>891480000_EJ2810011</v>
      </c>
      <c r="E798" s="23" t="s">
        <v>1684</v>
      </c>
      <c r="F798" s="23" t="s">
        <v>2813</v>
      </c>
      <c r="G798" s="24">
        <v>45503</v>
      </c>
      <c r="H798" s="23"/>
      <c r="I798" s="26">
        <v>476692</v>
      </c>
      <c r="J798" s="26">
        <v>476692</v>
      </c>
      <c r="K798" s="23"/>
      <c r="L798" s="23" t="s">
        <v>26</v>
      </c>
      <c r="M798" s="23"/>
      <c r="N798" s="23" t="e">
        <v>#N/A</v>
      </c>
      <c r="O798" s="23" t="s">
        <v>4723</v>
      </c>
      <c r="P798" s="29">
        <v>476692</v>
      </c>
      <c r="Q798" s="23">
        <v>1222499707</v>
      </c>
      <c r="R798" s="23"/>
      <c r="S798" s="23"/>
      <c r="T798" s="29">
        <v>0</v>
      </c>
      <c r="U798" s="29">
        <v>0</v>
      </c>
      <c r="V798" s="23"/>
      <c r="W798" s="25"/>
      <c r="X798" s="23"/>
      <c r="Y798" s="29">
        <v>0</v>
      </c>
      <c r="Z798" s="29">
        <v>0</v>
      </c>
      <c r="AA798" s="29">
        <v>0</v>
      </c>
      <c r="AB798" s="23"/>
      <c r="AC798" s="25"/>
      <c r="AD798" s="23"/>
      <c r="AE798" s="29">
        <v>0</v>
      </c>
      <c r="AF798" s="23" t="s">
        <v>4673</v>
      </c>
      <c r="AG798" s="25">
        <v>45498</v>
      </c>
      <c r="AH798" s="25">
        <v>45505</v>
      </c>
      <c r="AI798" s="25"/>
      <c r="AJ798" s="29">
        <v>476692</v>
      </c>
      <c r="AK798" s="29">
        <v>476692</v>
      </c>
      <c r="AL798" s="29">
        <v>476692</v>
      </c>
      <c r="AM798" s="29">
        <v>0</v>
      </c>
      <c r="AN798" s="29">
        <v>422525</v>
      </c>
      <c r="AO798" s="29">
        <v>0</v>
      </c>
      <c r="AP798" s="29">
        <v>0</v>
      </c>
      <c r="AQ798" s="29">
        <v>0</v>
      </c>
      <c r="AR798" s="29">
        <v>0</v>
      </c>
      <c r="AS798" s="29">
        <v>0</v>
      </c>
      <c r="AT798" s="29">
        <v>0</v>
      </c>
      <c r="AU798" s="23"/>
      <c r="AV798" s="29">
        <v>0</v>
      </c>
      <c r="AW798" s="23"/>
      <c r="AX798" s="23"/>
      <c r="AY798" s="23"/>
      <c r="AZ798" s="29">
        <v>476692</v>
      </c>
    </row>
    <row r="799" spans="1:52" s="27" customFormat="1" hidden="1" x14ac:dyDescent="0.2">
      <c r="A799" s="23">
        <v>891480000</v>
      </c>
      <c r="B799" s="23" t="s">
        <v>20</v>
      </c>
      <c r="C799" s="23" t="s">
        <v>3823</v>
      </c>
      <c r="D799" s="23" t="str">
        <f t="shared" si="14"/>
        <v>891480000_EI4855095</v>
      </c>
      <c r="E799" s="23" t="s">
        <v>1673</v>
      </c>
      <c r="F799" s="23" t="s">
        <v>1428</v>
      </c>
      <c r="G799" s="28">
        <v>45390</v>
      </c>
      <c r="H799" s="23"/>
      <c r="I799" s="26">
        <v>465752</v>
      </c>
      <c r="J799" s="26">
        <v>465752</v>
      </c>
      <c r="K799" s="23"/>
      <c r="L799" s="23" t="s">
        <v>26</v>
      </c>
      <c r="M799" s="23"/>
      <c r="N799" s="23" t="s">
        <v>4723</v>
      </c>
      <c r="O799" s="23" t="s">
        <v>4723</v>
      </c>
      <c r="P799" s="29">
        <v>465752</v>
      </c>
      <c r="Q799" s="23">
        <v>1222437299</v>
      </c>
      <c r="R799" s="23"/>
      <c r="S799" s="23"/>
      <c r="T799" s="29">
        <v>0</v>
      </c>
      <c r="U799" s="29">
        <v>0</v>
      </c>
      <c r="V799" s="23"/>
      <c r="W799" s="25"/>
      <c r="X799" s="23"/>
      <c r="Y799" s="29">
        <v>0</v>
      </c>
      <c r="Z799" s="29">
        <v>0</v>
      </c>
      <c r="AA799" s="29">
        <v>0</v>
      </c>
      <c r="AB799" s="23"/>
      <c r="AC799" s="25"/>
      <c r="AD799" s="23"/>
      <c r="AE799" s="29">
        <v>0</v>
      </c>
      <c r="AF799" s="23" t="s">
        <v>4673</v>
      </c>
      <c r="AG799" s="25">
        <v>45381</v>
      </c>
      <c r="AH799" s="25">
        <v>45390</v>
      </c>
      <c r="AI799" s="25"/>
      <c r="AJ799" s="29">
        <v>465752</v>
      </c>
      <c r="AK799" s="29">
        <v>465752</v>
      </c>
      <c r="AL799" s="29">
        <v>465752</v>
      </c>
      <c r="AM799" s="29">
        <v>0</v>
      </c>
      <c r="AN799" s="29">
        <v>24142</v>
      </c>
      <c r="AO799" s="29">
        <v>0</v>
      </c>
      <c r="AP799" s="29">
        <v>0</v>
      </c>
      <c r="AQ799" s="29">
        <v>0</v>
      </c>
      <c r="AR799" s="29">
        <v>0</v>
      </c>
      <c r="AS799" s="29">
        <v>0</v>
      </c>
      <c r="AT799" s="29">
        <v>0</v>
      </c>
      <c r="AU799" s="23"/>
      <c r="AV799" s="29">
        <v>0</v>
      </c>
      <c r="AW799" s="23"/>
      <c r="AX799" s="23"/>
      <c r="AY799" s="23"/>
      <c r="AZ799" s="29">
        <v>465752</v>
      </c>
    </row>
    <row r="800" spans="1:52" s="27" customFormat="1" hidden="1" x14ac:dyDescent="0.2">
      <c r="A800" s="23">
        <v>891480000</v>
      </c>
      <c r="B800" s="23" t="s">
        <v>20</v>
      </c>
      <c r="C800" s="23" t="s">
        <v>3740</v>
      </c>
      <c r="D800" s="23" t="str">
        <f t="shared" si="14"/>
        <v>891480000_EJ288810</v>
      </c>
      <c r="E800" s="23" t="s">
        <v>1684</v>
      </c>
      <c r="F800" s="23" t="s">
        <v>1364</v>
      </c>
      <c r="G800" s="28">
        <v>45357</v>
      </c>
      <c r="H800" s="23"/>
      <c r="I800" s="26">
        <v>463547</v>
      </c>
      <c r="J800" s="26">
        <v>463547</v>
      </c>
      <c r="K800" s="23"/>
      <c r="L800" s="23" t="s">
        <v>26</v>
      </c>
      <c r="M800" s="23"/>
      <c r="N800" s="23" t="s">
        <v>4723</v>
      </c>
      <c r="O800" s="23" t="s">
        <v>4723</v>
      </c>
      <c r="P800" s="29">
        <v>463547</v>
      </c>
      <c r="Q800" s="23">
        <v>1222420412</v>
      </c>
      <c r="R800" s="23"/>
      <c r="S800" s="23"/>
      <c r="T800" s="29">
        <v>0</v>
      </c>
      <c r="U800" s="29">
        <v>0</v>
      </c>
      <c r="V800" s="23"/>
      <c r="W800" s="25"/>
      <c r="X800" s="23"/>
      <c r="Y800" s="29">
        <v>0</v>
      </c>
      <c r="Z800" s="29">
        <v>0</v>
      </c>
      <c r="AA800" s="29">
        <v>0</v>
      </c>
      <c r="AB800" s="23"/>
      <c r="AC800" s="25"/>
      <c r="AD800" s="23"/>
      <c r="AE800" s="29">
        <v>0</v>
      </c>
      <c r="AF800" s="23" t="s">
        <v>4673</v>
      </c>
      <c r="AG800" s="25">
        <v>45351</v>
      </c>
      <c r="AH800" s="25">
        <v>45357</v>
      </c>
      <c r="AI800" s="25"/>
      <c r="AJ800" s="29">
        <v>463547</v>
      </c>
      <c r="AK800" s="29">
        <v>463547</v>
      </c>
      <c r="AL800" s="29">
        <v>463547</v>
      </c>
      <c r="AM800" s="29">
        <v>0</v>
      </c>
      <c r="AN800" s="29">
        <v>422525</v>
      </c>
      <c r="AO800" s="29">
        <v>0</v>
      </c>
      <c r="AP800" s="29">
        <v>0</v>
      </c>
      <c r="AQ800" s="29">
        <v>0</v>
      </c>
      <c r="AR800" s="29">
        <v>0</v>
      </c>
      <c r="AS800" s="29">
        <v>0</v>
      </c>
      <c r="AT800" s="29">
        <v>0</v>
      </c>
      <c r="AU800" s="23"/>
      <c r="AV800" s="29">
        <v>0</v>
      </c>
      <c r="AW800" s="23"/>
      <c r="AX800" s="23"/>
      <c r="AY800" s="23"/>
      <c r="AZ800" s="29">
        <v>463547</v>
      </c>
    </row>
    <row r="801" spans="1:52" s="27" customFormat="1" hidden="1" x14ac:dyDescent="0.2">
      <c r="A801" s="23">
        <v>891480000</v>
      </c>
      <c r="B801" s="23" t="s">
        <v>20</v>
      </c>
      <c r="C801" s="23" t="s">
        <v>3570</v>
      </c>
      <c r="D801" s="23" t="str">
        <f t="shared" si="14"/>
        <v>891480000_EJ288116</v>
      </c>
      <c r="E801" s="23" t="s">
        <v>1684</v>
      </c>
      <c r="F801" s="23" t="s">
        <v>1195</v>
      </c>
      <c r="G801" s="24">
        <v>45293</v>
      </c>
      <c r="H801" s="23"/>
      <c r="I801" s="26">
        <v>460274</v>
      </c>
      <c r="J801" s="26">
        <v>460274</v>
      </c>
      <c r="K801" s="23"/>
      <c r="L801" s="23" t="s">
        <v>26</v>
      </c>
      <c r="M801" s="23"/>
      <c r="N801" s="23" t="s">
        <v>4723</v>
      </c>
      <c r="O801" s="23" t="s">
        <v>4723</v>
      </c>
      <c r="P801" s="29">
        <v>460274</v>
      </c>
      <c r="Q801" s="23">
        <v>1222379463</v>
      </c>
      <c r="R801" s="23"/>
      <c r="S801" s="23"/>
      <c r="T801" s="29">
        <v>0</v>
      </c>
      <c r="U801" s="29">
        <v>0</v>
      </c>
      <c r="V801" s="23"/>
      <c r="W801" s="25"/>
      <c r="X801" s="23"/>
      <c r="Y801" s="29">
        <v>0</v>
      </c>
      <c r="Z801" s="29">
        <v>0</v>
      </c>
      <c r="AA801" s="29">
        <v>0</v>
      </c>
      <c r="AB801" s="23"/>
      <c r="AC801" s="25"/>
      <c r="AD801" s="23"/>
      <c r="AE801" s="29">
        <v>0</v>
      </c>
      <c r="AF801" s="23" t="s">
        <v>4673</v>
      </c>
      <c r="AG801" s="25">
        <v>45286</v>
      </c>
      <c r="AH801" s="25">
        <v>45295</v>
      </c>
      <c r="AI801" s="25"/>
      <c r="AJ801" s="29">
        <v>460274</v>
      </c>
      <c r="AK801" s="29">
        <v>460274</v>
      </c>
      <c r="AL801" s="29">
        <v>460274</v>
      </c>
      <c r="AM801" s="29">
        <v>0</v>
      </c>
      <c r="AN801" s="29">
        <v>422525</v>
      </c>
      <c r="AO801" s="29">
        <v>0</v>
      </c>
      <c r="AP801" s="29">
        <v>0</v>
      </c>
      <c r="AQ801" s="29">
        <v>0</v>
      </c>
      <c r="AR801" s="29">
        <v>0</v>
      </c>
      <c r="AS801" s="29">
        <v>0</v>
      </c>
      <c r="AT801" s="29">
        <v>0</v>
      </c>
      <c r="AU801" s="23"/>
      <c r="AV801" s="29">
        <v>0</v>
      </c>
      <c r="AW801" s="23"/>
      <c r="AX801" s="23"/>
      <c r="AY801" s="23"/>
      <c r="AZ801" s="29">
        <v>460274</v>
      </c>
    </row>
    <row r="802" spans="1:52" s="27" customFormat="1" hidden="1" x14ac:dyDescent="0.2">
      <c r="A802" s="23">
        <v>891480000</v>
      </c>
      <c r="B802" s="23" t="s">
        <v>20</v>
      </c>
      <c r="C802" s="23" t="s">
        <v>4251</v>
      </c>
      <c r="D802" s="23" t="str">
        <f t="shared" si="14"/>
        <v>891480000_EJ2632272</v>
      </c>
      <c r="E802" s="23" t="s">
        <v>1720</v>
      </c>
      <c r="F802" s="23" t="s">
        <v>2753</v>
      </c>
      <c r="G802" s="24">
        <v>45504</v>
      </c>
      <c r="H802" s="23"/>
      <c r="I802" s="26">
        <v>453898</v>
      </c>
      <c r="J802" s="26">
        <v>453898</v>
      </c>
      <c r="K802" s="23"/>
      <c r="L802" s="23" t="s">
        <v>26</v>
      </c>
      <c r="M802" s="23"/>
      <c r="N802" s="23" t="e">
        <v>#N/A</v>
      </c>
      <c r="O802" s="23" t="s">
        <v>4723</v>
      </c>
      <c r="P802" s="29">
        <v>453898</v>
      </c>
      <c r="Q802" s="23">
        <v>1222507577</v>
      </c>
      <c r="R802" s="23"/>
      <c r="S802" s="23"/>
      <c r="T802" s="29">
        <v>0</v>
      </c>
      <c r="U802" s="29">
        <v>0</v>
      </c>
      <c r="V802" s="23"/>
      <c r="W802" s="25"/>
      <c r="X802" s="23"/>
      <c r="Y802" s="29">
        <v>0</v>
      </c>
      <c r="Z802" s="29">
        <v>0</v>
      </c>
      <c r="AA802" s="29">
        <v>0</v>
      </c>
      <c r="AB802" s="23"/>
      <c r="AC802" s="25"/>
      <c r="AD802" s="23"/>
      <c r="AE802" s="29">
        <v>0</v>
      </c>
      <c r="AF802" s="23" t="s">
        <v>4673</v>
      </c>
      <c r="AG802" s="25">
        <v>45504</v>
      </c>
      <c r="AH802" s="25">
        <v>45506</v>
      </c>
      <c r="AI802" s="25"/>
      <c r="AJ802" s="29">
        <v>453898</v>
      </c>
      <c r="AK802" s="29">
        <v>453898</v>
      </c>
      <c r="AL802" s="29">
        <v>453898</v>
      </c>
      <c r="AM802" s="29">
        <v>0</v>
      </c>
      <c r="AN802" s="29">
        <v>453898</v>
      </c>
      <c r="AO802" s="29">
        <v>0</v>
      </c>
      <c r="AP802" s="29">
        <v>0</v>
      </c>
      <c r="AQ802" s="29">
        <v>0</v>
      </c>
      <c r="AR802" s="29">
        <v>0</v>
      </c>
      <c r="AS802" s="29">
        <v>0</v>
      </c>
      <c r="AT802" s="29">
        <v>0</v>
      </c>
      <c r="AU802" s="23"/>
      <c r="AV802" s="29">
        <v>0</v>
      </c>
      <c r="AW802" s="23"/>
      <c r="AX802" s="23"/>
      <c r="AY802" s="23"/>
      <c r="AZ802" s="29">
        <v>453898</v>
      </c>
    </row>
    <row r="803" spans="1:52" s="27" customFormat="1" hidden="1" x14ac:dyDescent="0.2">
      <c r="A803" s="23">
        <v>891480000</v>
      </c>
      <c r="B803" s="23" t="s">
        <v>20</v>
      </c>
      <c r="C803" s="23" t="s">
        <v>3675</v>
      </c>
      <c r="D803" s="23" t="str">
        <f t="shared" si="14"/>
        <v>891480000_EI4263101</v>
      </c>
      <c r="E803" s="23" t="s">
        <v>1672</v>
      </c>
      <c r="F803" s="23" t="s">
        <v>1300</v>
      </c>
      <c r="G803" s="24">
        <v>45352</v>
      </c>
      <c r="H803" s="23"/>
      <c r="I803" s="26">
        <v>451436</v>
      </c>
      <c r="J803" s="26">
        <v>451436</v>
      </c>
      <c r="K803" s="23"/>
      <c r="L803" s="23" t="s">
        <v>26</v>
      </c>
      <c r="M803" s="23"/>
      <c r="N803" s="23" t="s">
        <v>4723</v>
      </c>
      <c r="O803" s="23" t="s">
        <v>4723</v>
      </c>
      <c r="P803" s="29">
        <v>451436</v>
      </c>
      <c r="Q803" s="23">
        <v>1222420410</v>
      </c>
      <c r="R803" s="23"/>
      <c r="S803" s="23"/>
      <c r="T803" s="29">
        <v>0</v>
      </c>
      <c r="U803" s="29">
        <v>0</v>
      </c>
      <c r="V803" s="23"/>
      <c r="W803" s="25"/>
      <c r="X803" s="23"/>
      <c r="Y803" s="29">
        <v>0</v>
      </c>
      <c r="Z803" s="29">
        <v>0</v>
      </c>
      <c r="AA803" s="29">
        <v>0</v>
      </c>
      <c r="AB803" s="23"/>
      <c r="AC803" s="25"/>
      <c r="AD803" s="23"/>
      <c r="AE803" s="29">
        <v>0</v>
      </c>
      <c r="AF803" s="23" t="s">
        <v>4673</v>
      </c>
      <c r="AG803" s="25">
        <v>45349</v>
      </c>
      <c r="AH803" s="25">
        <v>45356</v>
      </c>
      <c r="AI803" s="25"/>
      <c r="AJ803" s="29">
        <v>451436</v>
      </c>
      <c r="AK803" s="29">
        <v>451436</v>
      </c>
      <c r="AL803" s="29">
        <v>451436</v>
      </c>
      <c r="AM803" s="29">
        <v>0</v>
      </c>
      <c r="AN803" s="29">
        <v>24142</v>
      </c>
      <c r="AO803" s="29">
        <v>0</v>
      </c>
      <c r="AP803" s="29">
        <v>0</v>
      </c>
      <c r="AQ803" s="29">
        <v>0</v>
      </c>
      <c r="AR803" s="29">
        <v>0</v>
      </c>
      <c r="AS803" s="29">
        <v>0</v>
      </c>
      <c r="AT803" s="29">
        <v>0</v>
      </c>
      <c r="AU803" s="23"/>
      <c r="AV803" s="29">
        <v>0</v>
      </c>
      <c r="AW803" s="23"/>
      <c r="AX803" s="23"/>
      <c r="AY803" s="23"/>
      <c r="AZ803" s="29">
        <v>451436</v>
      </c>
    </row>
    <row r="804" spans="1:52" s="27" customFormat="1" hidden="1" x14ac:dyDescent="0.2">
      <c r="A804" s="23">
        <v>891480000</v>
      </c>
      <c r="B804" s="23" t="s">
        <v>20</v>
      </c>
      <c r="C804" s="23" t="s">
        <v>3684</v>
      </c>
      <c r="D804" s="23" t="str">
        <f t="shared" si="14"/>
        <v>891480000_EI56785</v>
      </c>
      <c r="E804" s="23" t="s">
        <v>1726</v>
      </c>
      <c r="F804" s="23" t="s">
        <v>1309</v>
      </c>
      <c r="G804" s="24">
        <v>45352</v>
      </c>
      <c r="H804" s="23"/>
      <c r="I804" s="26">
        <v>429017</v>
      </c>
      <c r="J804" s="26">
        <v>429017</v>
      </c>
      <c r="K804" s="23"/>
      <c r="L804" s="23" t="s">
        <v>26</v>
      </c>
      <c r="M804" s="23"/>
      <c r="N804" s="23" t="s">
        <v>4723</v>
      </c>
      <c r="O804" s="23" t="s">
        <v>4723</v>
      </c>
      <c r="P804" s="29">
        <v>429017</v>
      </c>
      <c r="Q804" s="23">
        <v>1222420411</v>
      </c>
      <c r="R804" s="23"/>
      <c r="S804" s="23"/>
      <c r="T804" s="29">
        <v>0</v>
      </c>
      <c r="U804" s="29">
        <v>0</v>
      </c>
      <c r="V804" s="23"/>
      <c r="W804" s="25"/>
      <c r="X804" s="23"/>
      <c r="Y804" s="29">
        <v>0</v>
      </c>
      <c r="Z804" s="29">
        <v>0</v>
      </c>
      <c r="AA804" s="29">
        <v>0</v>
      </c>
      <c r="AB804" s="23"/>
      <c r="AC804" s="25"/>
      <c r="AD804" s="23"/>
      <c r="AE804" s="29">
        <v>0</v>
      </c>
      <c r="AF804" s="23" t="s">
        <v>4673</v>
      </c>
      <c r="AG804" s="25">
        <v>45349</v>
      </c>
      <c r="AH804" s="25">
        <v>45356</v>
      </c>
      <c r="AI804" s="25"/>
      <c r="AJ804" s="29">
        <v>429017</v>
      </c>
      <c r="AK804" s="29">
        <v>429017</v>
      </c>
      <c r="AL804" s="29">
        <v>429017</v>
      </c>
      <c r="AM804" s="29">
        <v>0</v>
      </c>
      <c r="AN804" s="29">
        <v>24142</v>
      </c>
      <c r="AO804" s="29">
        <v>0</v>
      </c>
      <c r="AP804" s="29">
        <v>0</v>
      </c>
      <c r="AQ804" s="29">
        <v>0</v>
      </c>
      <c r="AR804" s="29">
        <v>0</v>
      </c>
      <c r="AS804" s="29">
        <v>0</v>
      </c>
      <c r="AT804" s="29">
        <v>0</v>
      </c>
      <c r="AU804" s="23"/>
      <c r="AV804" s="29">
        <v>0</v>
      </c>
      <c r="AW804" s="23"/>
      <c r="AX804" s="23"/>
      <c r="AY804" s="23"/>
      <c r="AZ804" s="29">
        <v>429017</v>
      </c>
    </row>
    <row r="805" spans="1:52" s="27" customFormat="1" hidden="1" x14ac:dyDescent="0.2">
      <c r="A805" s="23">
        <v>891480000</v>
      </c>
      <c r="B805" s="23" t="s">
        <v>20</v>
      </c>
      <c r="C805" s="23" t="s">
        <v>3680</v>
      </c>
      <c r="D805" s="23" t="str">
        <f t="shared" si="14"/>
        <v>891480000_EI8224199</v>
      </c>
      <c r="E805" s="23" t="s">
        <v>1689</v>
      </c>
      <c r="F805" s="23" t="s">
        <v>1305</v>
      </c>
      <c r="G805" s="24">
        <v>45352</v>
      </c>
      <c r="H805" s="23"/>
      <c r="I805" s="26">
        <v>424932</v>
      </c>
      <c r="J805" s="26">
        <v>424932</v>
      </c>
      <c r="K805" s="23"/>
      <c r="L805" s="23" t="s">
        <v>26</v>
      </c>
      <c r="M805" s="23"/>
      <c r="N805" s="23" t="s">
        <v>4723</v>
      </c>
      <c r="O805" s="23" t="s">
        <v>4723</v>
      </c>
      <c r="P805" s="29">
        <v>424932</v>
      </c>
      <c r="Q805" s="23">
        <v>1222446862</v>
      </c>
      <c r="R805" s="23"/>
      <c r="S805" s="23"/>
      <c r="T805" s="29">
        <v>0</v>
      </c>
      <c r="U805" s="29">
        <v>0</v>
      </c>
      <c r="V805" s="23"/>
      <c r="W805" s="25"/>
      <c r="X805" s="23"/>
      <c r="Y805" s="29">
        <v>0</v>
      </c>
      <c r="Z805" s="29">
        <v>0</v>
      </c>
      <c r="AA805" s="29">
        <v>0</v>
      </c>
      <c r="AB805" s="23"/>
      <c r="AC805" s="25"/>
      <c r="AD805" s="23"/>
      <c r="AE805" s="29">
        <v>0</v>
      </c>
      <c r="AF805" s="23" t="s">
        <v>4673</v>
      </c>
      <c r="AG805" s="25">
        <v>45344</v>
      </c>
      <c r="AH805" s="25">
        <v>45356</v>
      </c>
      <c r="AI805" s="25"/>
      <c r="AJ805" s="29">
        <v>424932</v>
      </c>
      <c r="AK805" s="29">
        <v>424932</v>
      </c>
      <c r="AL805" s="29">
        <v>424932</v>
      </c>
      <c r="AM805" s="29">
        <v>0</v>
      </c>
      <c r="AN805" s="29">
        <v>424932</v>
      </c>
      <c r="AO805" s="29">
        <v>0</v>
      </c>
      <c r="AP805" s="29">
        <v>0</v>
      </c>
      <c r="AQ805" s="29">
        <v>0</v>
      </c>
      <c r="AR805" s="29">
        <v>0</v>
      </c>
      <c r="AS805" s="29">
        <v>0</v>
      </c>
      <c r="AT805" s="29">
        <v>0</v>
      </c>
      <c r="AU805" s="23"/>
      <c r="AV805" s="29">
        <v>0</v>
      </c>
      <c r="AW805" s="23"/>
      <c r="AX805" s="23"/>
      <c r="AY805" s="23"/>
      <c r="AZ805" s="29">
        <v>424932</v>
      </c>
    </row>
    <row r="806" spans="1:52" s="27" customFormat="1" hidden="1" x14ac:dyDescent="0.2">
      <c r="A806" s="23">
        <v>891480000</v>
      </c>
      <c r="B806" s="23" t="s">
        <v>20</v>
      </c>
      <c r="C806" s="23" t="s">
        <v>3656</v>
      </c>
      <c r="D806" s="23" t="str">
        <f t="shared" si="14"/>
        <v>891480000_EI432481</v>
      </c>
      <c r="E806" s="23" t="s">
        <v>1702</v>
      </c>
      <c r="F806" s="23" t="s">
        <v>1281</v>
      </c>
      <c r="G806" s="24">
        <v>45330</v>
      </c>
      <c r="H806" s="23"/>
      <c r="I806" s="26">
        <v>417614</v>
      </c>
      <c r="J806" s="26">
        <v>417614</v>
      </c>
      <c r="K806" s="23"/>
      <c r="L806" s="23" t="s">
        <v>26</v>
      </c>
      <c r="M806" s="23"/>
      <c r="N806" s="23" t="s">
        <v>4723</v>
      </c>
      <c r="O806" s="23" t="s">
        <v>4723</v>
      </c>
      <c r="P806" s="29">
        <v>417614</v>
      </c>
      <c r="Q806" s="23">
        <v>1222399565</v>
      </c>
      <c r="R806" s="23"/>
      <c r="S806" s="23"/>
      <c r="T806" s="29">
        <v>0</v>
      </c>
      <c r="U806" s="29">
        <v>0</v>
      </c>
      <c r="V806" s="23"/>
      <c r="W806" s="25"/>
      <c r="X806" s="23"/>
      <c r="Y806" s="29">
        <v>0</v>
      </c>
      <c r="Z806" s="29">
        <v>0</v>
      </c>
      <c r="AA806" s="29">
        <v>0</v>
      </c>
      <c r="AB806" s="23"/>
      <c r="AC806" s="25"/>
      <c r="AD806" s="23"/>
      <c r="AE806" s="29">
        <v>0</v>
      </c>
      <c r="AF806" s="23" t="s">
        <v>4673</v>
      </c>
      <c r="AG806" s="25">
        <v>45322</v>
      </c>
      <c r="AH806" s="25">
        <v>45330</v>
      </c>
      <c r="AI806" s="25"/>
      <c r="AJ806" s="29">
        <v>417614</v>
      </c>
      <c r="AK806" s="29">
        <v>417614</v>
      </c>
      <c r="AL806" s="29">
        <v>417614</v>
      </c>
      <c r="AM806" s="29">
        <v>0</v>
      </c>
      <c r="AN806" s="29">
        <v>24142</v>
      </c>
      <c r="AO806" s="29">
        <v>0</v>
      </c>
      <c r="AP806" s="29">
        <v>0</v>
      </c>
      <c r="AQ806" s="29">
        <v>0</v>
      </c>
      <c r="AR806" s="29">
        <v>0</v>
      </c>
      <c r="AS806" s="29">
        <v>0</v>
      </c>
      <c r="AT806" s="29">
        <v>0</v>
      </c>
      <c r="AU806" s="23"/>
      <c r="AV806" s="29">
        <v>0</v>
      </c>
      <c r="AW806" s="23"/>
      <c r="AX806" s="23"/>
      <c r="AY806" s="23"/>
      <c r="AZ806" s="29">
        <v>417614</v>
      </c>
    </row>
    <row r="807" spans="1:52" s="27" customFormat="1" hidden="1" x14ac:dyDescent="0.2">
      <c r="A807" s="23">
        <v>891480000</v>
      </c>
      <c r="B807" s="23" t="s">
        <v>20</v>
      </c>
      <c r="C807" s="23" t="s">
        <v>3672</v>
      </c>
      <c r="D807" s="23" t="str">
        <f t="shared" si="14"/>
        <v>891480000_EJ0419168</v>
      </c>
      <c r="E807" s="23" t="s">
        <v>1695</v>
      </c>
      <c r="F807" s="23" t="s">
        <v>1297</v>
      </c>
      <c r="G807" s="24">
        <v>45343</v>
      </c>
      <c r="H807" s="23"/>
      <c r="I807" s="26">
        <v>406562</v>
      </c>
      <c r="J807" s="26">
        <v>406562</v>
      </c>
      <c r="K807" s="23"/>
      <c r="L807" s="23" t="s">
        <v>26</v>
      </c>
      <c r="M807" s="23"/>
      <c r="N807" s="23" t="s">
        <v>4723</v>
      </c>
      <c r="O807" s="23" t="s">
        <v>4723</v>
      </c>
      <c r="P807" s="29">
        <v>406562</v>
      </c>
      <c r="Q807" s="23">
        <v>1222446860</v>
      </c>
      <c r="R807" s="23"/>
      <c r="S807" s="23"/>
      <c r="T807" s="29">
        <v>0</v>
      </c>
      <c r="U807" s="29">
        <v>0</v>
      </c>
      <c r="V807" s="23"/>
      <c r="W807" s="25"/>
      <c r="X807" s="23"/>
      <c r="Y807" s="29">
        <v>0</v>
      </c>
      <c r="Z807" s="29">
        <v>0</v>
      </c>
      <c r="AA807" s="29">
        <v>0</v>
      </c>
      <c r="AB807" s="23"/>
      <c r="AC807" s="25"/>
      <c r="AD807" s="23"/>
      <c r="AE807" s="29">
        <v>0</v>
      </c>
      <c r="AF807" s="23" t="s">
        <v>4673</v>
      </c>
      <c r="AG807" s="25">
        <v>45342</v>
      </c>
      <c r="AH807" s="25">
        <v>45352</v>
      </c>
      <c r="AI807" s="25"/>
      <c r="AJ807" s="29">
        <v>406562</v>
      </c>
      <c r="AK807" s="29">
        <v>406562</v>
      </c>
      <c r="AL807" s="29">
        <v>406562</v>
      </c>
      <c r="AM807" s="29">
        <v>0</v>
      </c>
      <c r="AN807" s="29">
        <v>406562</v>
      </c>
      <c r="AO807" s="29">
        <v>0</v>
      </c>
      <c r="AP807" s="29">
        <v>0</v>
      </c>
      <c r="AQ807" s="29">
        <v>0</v>
      </c>
      <c r="AR807" s="29">
        <v>0</v>
      </c>
      <c r="AS807" s="29">
        <v>0</v>
      </c>
      <c r="AT807" s="29">
        <v>0</v>
      </c>
      <c r="AU807" s="23"/>
      <c r="AV807" s="29">
        <v>0</v>
      </c>
      <c r="AW807" s="23"/>
      <c r="AX807" s="23"/>
      <c r="AY807" s="23"/>
      <c r="AZ807" s="29">
        <v>406562</v>
      </c>
    </row>
    <row r="808" spans="1:52" s="27" customFormat="1" hidden="1" x14ac:dyDescent="0.2">
      <c r="A808" s="23">
        <v>891480000</v>
      </c>
      <c r="B808" s="23" t="s">
        <v>20</v>
      </c>
      <c r="C808" s="23" t="s">
        <v>3525</v>
      </c>
      <c r="D808" s="23" t="str">
        <f t="shared" si="14"/>
        <v>891480000_EI9318097</v>
      </c>
      <c r="E808" s="23" t="s">
        <v>1687</v>
      </c>
      <c r="F808" s="23" t="s">
        <v>1150</v>
      </c>
      <c r="G808" s="24">
        <v>45274</v>
      </c>
      <c r="H808" s="23"/>
      <c r="I808" s="26">
        <v>404629</v>
      </c>
      <c r="J808" s="26">
        <v>404629</v>
      </c>
      <c r="K808" s="23"/>
      <c r="L808" s="23" t="s">
        <v>26</v>
      </c>
      <c r="M808" s="23"/>
      <c r="N808" s="23" t="s">
        <v>4723</v>
      </c>
      <c r="O808" s="23" t="s">
        <v>4723</v>
      </c>
      <c r="P808" s="29">
        <v>404629</v>
      </c>
      <c r="Q808" s="23">
        <v>1222445964</v>
      </c>
      <c r="R808" s="23"/>
      <c r="S808" s="23"/>
      <c r="T808" s="29">
        <v>0</v>
      </c>
      <c r="U808" s="29">
        <v>0</v>
      </c>
      <c r="V808" s="23"/>
      <c r="W808" s="25"/>
      <c r="X808" s="23"/>
      <c r="Y808" s="29">
        <v>0</v>
      </c>
      <c r="Z808" s="29">
        <v>0</v>
      </c>
      <c r="AA808" s="29">
        <v>0</v>
      </c>
      <c r="AB808" s="23"/>
      <c r="AC808" s="25"/>
      <c r="AD808" s="23"/>
      <c r="AE808" s="29">
        <v>0</v>
      </c>
      <c r="AF808" s="23" t="s">
        <v>4673</v>
      </c>
      <c r="AG808" s="25">
        <v>45252</v>
      </c>
      <c r="AH808" s="25">
        <v>45274</v>
      </c>
      <c r="AI808" s="25"/>
      <c r="AJ808" s="29">
        <v>408729</v>
      </c>
      <c r="AK808" s="29">
        <v>404629</v>
      </c>
      <c r="AL808" s="29">
        <v>408729</v>
      </c>
      <c r="AM808" s="29">
        <v>4100</v>
      </c>
      <c r="AN808" s="29">
        <v>408729</v>
      </c>
      <c r="AO808" s="29">
        <v>0</v>
      </c>
      <c r="AP808" s="29">
        <v>0</v>
      </c>
      <c r="AQ808" s="29">
        <v>0</v>
      </c>
      <c r="AR808" s="29">
        <v>0</v>
      </c>
      <c r="AS808" s="29">
        <v>0</v>
      </c>
      <c r="AT808" s="29">
        <v>0</v>
      </c>
      <c r="AU808" s="23"/>
      <c r="AV808" s="29">
        <v>0</v>
      </c>
      <c r="AW808" s="23"/>
      <c r="AX808" s="23"/>
      <c r="AY808" s="23"/>
      <c r="AZ808" s="29">
        <v>404629</v>
      </c>
    </row>
    <row r="809" spans="1:52" s="27" customFormat="1" hidden="1" x14ac:dyDescent="0.2">
      <c r="A809" s="23">
        <v>891480000</v>
      </c>
      <c r="B809" s="23" t="s">
        <v>20</v>
      </c>
      <c r="C809" s="23" t="s">
        <v>3731</v>
      </c>
      <c r="D809" s="23" t="str">
        <f t="shared" si="14"/>
        <v>891480000_EI4853845</v>
      </c>
      <c r="E809" s="23" t="s">
        <v>1673</v>
      </c>
      <c r="F809" s="23" t="s">
        <v>1355</v>
      </c>
      <c r="G809" s="28">
        <v>45364</v>
      </c>
      <c r="H809" s="23"/>
      <c r="I809" s="26">
        <v>403941</v>
      </c>
      <c r="J809" s="26">
        <v>403941</v>
      </c>
      <c r="K809" s="23"/>
      <c r="L809" s="23" t="s">
        <v>26</v>
      </c>
      <c r="M809" s="23"/>
      <c r="N809" s="23" t="s">
        <v>4723</v>
      </c>
      <c r="O809" s="23" t="s">
        <v>4723</v>
      </c>
      <c r="P809" s="29">
        <v>403941</v>
      </c>
      <c r="Q809" s="23">
        <v>1222426316</v>
      </c>
      <c r="R809" s="23"/>
      <c r="S809" s="23"/>
      <c r="T809" s="29">
        <v>0</v>
      </c>
      <c r="U809" s="29">
        <v>0</v>
      </c>
      <c r="V809" s="23"/>
      <c r="W809" s="25"/>
      <c r="X809" s="23"/>
      <c r="Y809" s="29">
        <v>0</v>
      </c>
      <c r="Z809" s="29">
        <v>0</v>
      </c>
      <c r="AA809" s="29">
        <v>0</v>
      </c>
      <c r="AB809" s="23"/>
      <c r="AC809" s="25"/>
      <c r="AD809" s="23"/>
      <c r="AE809" s="29">
        <v>0</v>
      </c>
      <c r="AF809" s="23" t="s">
        <v>4673</v>
      </c>
      <c r="AG809" s="25">
        <v>45356</v>
      </c>
      <c r="AH809" s="25">
        <v>45365</v>
      </c>
      <c r="AI809" s="25"/>
      <c r="AJ809" s="29">
        <v>403941</v>
      </c>
      <c r="AK809" s="29">
        <v>403941</v>
      </c>
      <c r="AL809" s="29">
        <v>403941</v>
      </c>
      <c r="AM809" s="29">
        <v>0</v>
      </c>
      <c r="AN809" s="29">
        <v>24142</v>
      </c>
      <c r="AO809" s="29">
        <v>0</v>
      </c>
      <c r="AP809" s="29">
        <v>0</v>
      </c>
      <c r="AQ809" s="29">
        <v>0</v>
      </c>
      <c r="AR809" s="29">
        <v>0</v>
      </c>
      <c r="AS809" s="29">
        <v>0</v>
      </c>
      <c r="AT809" s="29">
        <v>0</v>
      </c>
      <c r="AU809" s="23"/>
      <c r="AV809" s="29">
        <v>0</v>
      </c>
      <c r="AW809" s="23"/>
      <c r="AX809" s="23"/>
      <c r="AY809" s="23"/>
      <c r="AZ809" s="29">
        <v>403941</v>
      </c>
    </row>
    <row r="810" spans="1:52" s="27" customFormat="1" hidden="1" x14ac:dyDescent="0.2">
      <c r="A810" s="23">
        <v>891480000</v>
      </c>
      <c r="B810" s="23" t="s">
        <v>20</v>
      </c>
      <c r="C810" s="23" t="s">
        <v>3930</v>
      </c>
      <c r="D810" s="23" t="str">
        <f t="shared" si="14"/>
        <v>891480000_EJ0419926</v>
      </c>
      <c r="E810" s="23" t="s">
        <v>1695</v>
      </c>
      <c r="F810" s="23" t="s">
        <v>1581</v>
      </c>
      <c r="G810" s="24">
        <v>45441</v>
      </c>
      <c r="H810" s="23"/>
      <c r="I810" s="26">
        <v>388000</v>
      </c>
      <c r="J810" s="26">
        <v>388000</v>
      </c>
      <c r="K810" s="23"/>
      <c r="L810" s="23" t="s">
        <v>26</v>
      </c>
      <c r="M810" s="23"/>
      <c r="N810" s="23" t="s">
        <v>4723</v>
      </c>
      <c r="O810" s="23" t="s">
        <v>4723</v>
      </c>
      <c r="P810" s="29">
        <v>388000</v>
      </c>
      <c r="Q810" s="23">
        <v>1222475050</v>
      </c>
      <c r="R810" s="23"/>
      <c r="S810" s="23"/>
      <c r="T810" s="29">
        <v>0</v>
      </c>
      <c r="U810" s="29">
        <v>0</v>
      </c>
      <c r="V810" s="23"/>
      <c r="W810" s="25"/>
      <c r="X810" s="23"/>
      <c r="Y810" s="29">
        <v>0</v>
      </c>
      <c r="Z810" s="29">
        <v>0</v>
      </c>
      <c r="AA810" s="29">
        <v>0</v>
      </c>
      <c r="AB810" s="23"/>
      <c r="AC810" s="25"/>
      <c r="AD810" s="23"/>
      <c r="AE810" s="29">
        <v>0</v>
      </c>
      <c r="AF810" s="23" t="s">
        <v>4673</v>
      </c>
      <c r="AG810" s="25">
        <v>45439</v>
      </c>
      <c r="AH810" s="25">
        <v>45447</v>
      </c>
      <c r="AI810" s="25"/>
      <c r="AJ810" s="29">
        <v>388000</v>
      </c>
      <c r="AK810" s="29">
        <v>388000</v>
      </c>
      <c r="AL810" s="29">
        <v>388000</v>
      </c>
      <c r="AM810" s="29">
        <v>0</v>
      </c>
      <c r="AN810" s="29">
        <v>388000</v>
      </c>
      <c r="AO810" s="29">
        <v>0</v>
      </c>
      <c r="AP810" s="29">
        <v>0</v>
      </c>
      <c r="AQ810" s="29">
        <v>0</v>
      </c>
      <c r="AR810" s="29">
        <v>0</v>
      </c>
      <c r="AS810" s="29">
        <v>0</v>
      </c>
      <c r="AT810" s="29">
        <v>0</v>
      </c>
      <c r="AU810" s="23"/>
      <c r="AV810" s="29">
        <v>0</v>
      </c>
      <c r="AW810" s="23"/>
      <c r="AX810" s="23"/>
      <c r="AY810" s="23"/>
      <c r="AZ810" s="29">
        <v>388000</v>
      </c>
    </row>
    <row r="811" spans="1:52" s="27" customFormat="1" hidden="1" x14ac:dyDescent="0.2">
      <c r="A811" s="23">
        <v>891480000</v>
      </c>
      <c r="B811" s="23" t="s">
        <v>20</v>
      </c>
      <c r="C811" s="23" t="s">
        <v>3592</v>
      </c>
      <c r="D811" s="23" t="str">
        <f t="shared" si="14"/>
        <v>891480000_EI1854365</v>
      </c>
      <c r="E811" s="23" t="s">
        <v>1727</v>
      </c>
      <c r="F811" s="23" t="s">
        <v>1217</v>
      </c>
      <c r="G811" s="24">
        <v>45308</v>
      </c>
      <c r="H811" s="23"/>
      <c r="I811" s="26">
        <v>379306</v>
      </c>
      <c r="J811" s="26">
        <v>379306</v>
      </c>
      <c r="K811" s="23"/>
      <c r="L811" s="23" t="s">
        <v>26</v>
      </c>
      <c r="M811" s="23"/>
      <c r="N811" s="23" t="s">
        <v>4723</v>
      </c>
      <c r="O811" s="23" t="s">
        <v>4723</v>
      </c>
      <c r="P811" s="29">
        <v>379306</v>
      </c>
      <c r="Q811" s="23">
        <v>1222399560</v>
      </c>
      <c r="R811" s="23"/>
      <c r="S811" s="23"/>
      <c r="T811" s="29">
        <v>0</v>
      </c>
      <c r="U811" s="29">
        <v>0</v>
      </c>
      <c r="V811" s="23"/>
      <c r="W811" s="25"/>
      <c r="X811" s="23"/>
      <c r="Y811" s="29">
        <v>0</v>
      </c>
      <c r="Z811" s="29">
        <v>0</v>
      </c>
      <c r="AA811" s="29">
        <v>0</v>
      </c>
      <c r="AB811" s="23"/>
      <c r="AC811" s="25"/>
      <c r="AD811" s="23"/>
      <c r="AE811" s="29">
        <v>0</v>
      </c>
      <c r="AF811" s="23" t="s">
        <v>4673</v>
      </c>
      <c r="AG811" s="25">
        <v>45302</v>
      </c>
      <c r="AH811" s="25">
        <v>45323</v>
      </c>
      <c r="AI811" s="25"/>
      <c r="AJ811" s="29">
        <v>379306</v>
      </c>
      <c r="AK811" s="29">
        <v>379306</v>
      </c>
      <c r="AL811" s="29">
        <v>379306</v>
      </c>
      <c r="AM811" s="29">
        <v>0</v>
      </c>
      <c r="AN811" s="29">
        <v>379306</v>
      </c>
      <c r="AO811" s="29">
        <v>0</v>
      </c>
      <c r="AP811" s="29">
        <v>0</v>
      </c>
      <c r="AQ811" s="29">
        <v>0</v>
      </c>
      <c r="AR811" s="29">
        <v>0</v>
      </c>
      <c r="AS811" s="29">
        <v>0</v>
      </c>
      <c r="AT811" s="29">
        <v>0</v>
      </c>
      <c r="AU811" s="23"/>
      <c r="AV811" s="29">
        <v>0</v>
      </c>
      <c r="AW811" s="23"/>
      <c r="AX811" s="23"/>
      <c r="AY811" s="23"/>
      <c r="AZ811" s="29">
        <v>379306</v>
      </c>
    </row>
    <row r="812" spans="1:52" s="27" customFormat="1" hidden="1" x14ac:dyDescent="0.2">
      <c r="A812" s="23">
        <v>891480000</v>
      </c>
      <c r="B812" s="23" t="s">
        <v>20</v>
      </c>
      <c r="C812" s="23" t="s">
        <v>3617</v>
      </c>
      <c r="D812" s="23" t="str">
        <f t="shared" si="14"/>
        <v>891480000_EI8222962</v>
      </c>
      <c r="E812" s="23" t="s">
        <v>1689</v>
      </c>
      <c r="F812" s="23" t="s">
        <v>1242</v>
      </c>
      <c r="G812" s="24">
        <v>45303</v>
      </c>
      <c r="H812" s="23"/>
      <c r="I812" s="26">
        <v>368780</v>
      </c>
      <c r="J812" s="26">
        <v>368780</v>
      </c>
      <c r="K812" s="23"/>
      <c r="L812" s="23" t="s">
        <v>26</v>
      </c>
      <c r="M812" s="23"/>
      <c r="N812" s="23" t="s">
        <v>4723</v>
      </c>
      <c r="O812" s="23" t="s">
        <v>4723</v>
      </c>
      <c r="P812" s="29">
        <v>368780</v>
      </c>
      <c r="Q812" s="23">
        <v>1222379395</v>
      </c>
      <c r="R812" s="23"/>
      <c r="S812" s="23"/>
      <c r="T812" s="29">
        <v>0</v>
      </c>
      <c r="U812" s="29">
        <v>0</v>
      </c>
      <c r="V812" s="23"/>
      <c r="W812" s="25"/>
      <c r="X812" s="23"/>
      <c r="Y812" s="29">
        <v>0</v>
      </c>
      <c r="Z812" s="29">
        <v>0</v>
      </c>
      <c r="AA812" s="29">
        <v>0</v>
      </c>
      <c r="AB812" s="23"/>
      <c r="AC812" s="25"/>
      <c r="AD812" s="23"/>
      <c r="AE812" s="29">
        <v>0</v>
      </c>
      <c r="AF812" s="23" t="s">
        <v>4673</v>
      </c>
      <c r="AG812" s="25">
        <v>45295</v>
      </c>
      <c r="AH812" s="25">
        <v>45303</v>
      </c>
      <c r="AI812" s="25"/>
      <c r="AJ812" s="29">
        <v>368780</v>
      </c>
      <c r="AK812" s="29">
        <v>368780</v>
      </c>
      <c r="AL812" s="29">
        <v>368780</v>
      </c>
      <c r="AM812" s="29">
        <v>0</v>
      </c>
      <c r="AN812" s="29">
        <v>64200</v>
      </c>
      <c r="AO812" s="29">
        <v>0</v>
      </c>
      <c r="AP812" s="29">
        <v>0</v>
      </c>
      <c r="AQ812" s="29">
        <v>0</v>
      </c>
      <c r="AR812" s="29">
        <v>0</v>
      </c>
      <c r="AS812" s="29">
        <v>0</v>
      </c>
      <c r="AT812" s="29">
        <v>0</v>
      </c>
      <c r="AU812" s="23"/>
      <c r="AV812" s="29">
        <v>0</v>
      </c>
      <c r="AW812" s="23"/>
      <c r="AX812" s="23"/>
      <c r="AY812" s="23"/>
      <c r="AZ812" s="29">
        <v>368780</v>
      </c>
    </row>
    <row r="813" spans="1:52" s="27" customFormat="1" hidden="1" x14ac:dyDescent="0.2">
      <c r="A813" s="23">
        <v>891480000</v>
      </c>
      <c r="B813" s="23" t="s">
        <v>20</v>
      </c>
      <c r="C813" s="23" t="s">
        <v>3727</v>
      </c>
      <c r="D813" s="23" t="str">
        <f t="shared" si="14"/>
        <v>891480000_EI4263625</v>
      </c>
      <c r="E813" s="23" t="s">
        <v>1672</v>
      </c>
      <c r="F813" s="23" t="s">
        <v>1351</v>
      </c>
      <c r="G813" s="28">
        <v>45364</v>
      </c>
      <c r="H813" s="23"/>
      <c r="I813" s="26">
        <v>368755</v>
      </c>
      <c r="J813" s="26">
        <v>368755</v>
      </c>
      <c r="K813" s="23"/>
      <c r="L813" s="23" t="s">
        <v>26</v>
      </c>
      <c r="M813" s="23"/>
      <c r="N813" s="23" t="s">
        <v>4723</v>
      </c>
      <c r="O813" s="23" t="s">
        <v>4723</v>
      </c>
      <c r="P813" s="29">
        <v>368755</v>
      </c>
      <c r="Q813" s="23">
        <v>1222426264</v>
      </c>
      <c r="R813" s="23"/>
      <c r="S813" s="23"/>
      <c r="T813" s="29">
        <v>0</v>
      </c>
      <c r="U813" s="29">
        <v>0</v>
      </c>
      <c r="V813" s="23"/>
      <c r="W813" s="25"/>
      <c r="X813" s="23"/>
      <c r="Y813" s="29">
        <v>0</v>
      </c>
      <c r="Z813" s="29">
        <v>0</v>
      </c>
      <c r="AA813" s="29">
        <v>0</v>
      </c>
      <c r="AB813" s="23"/>
      <c r="AC813" s="25"/>
      <c r="AD813" s="23"/>
      <c r="AE813" s="29">
        <v>0</v>
      </c>
      <c r="AF813" s="23" t="s">
        <v>4673</v>
      </c>
      <c r="AG813" s="25">
        <v>45358</v>
      </c>
      <c r="AH813" s="25">
        <v>45365</v>
      </c>
      <c r="AI813" s="25"/>
      <c r="AJ813" s="29">
        <v>368755</v>
      </c>
      <c r="AK813" s="29">
        <v>368755</v>
      </c>
      <c r="AL813" s="29">
        <v>368755</v>
      </c>
      <c r="AM813" s="29">
        <v>0</v>
      </c>
      <c r="AN813" s="29">
        <v>24142</v>
      </c>
      <c r="AO813" s="29">
        <v>0</v>
      </c>
      <c r="AP813" s="29">
        <v>0</v>
      </c>
      <c r="AQ813" s="29">
        <v>0</v>
      </c>
      <c r="AR813" s="29">
        <v>0</v>
      </c>
      <c r="AS813" s="29">
        <v>0</v>
      </c>
      <c r="AT813" s="29">
        <v>0</v>
      </c>
      <c r="AU813" s="23"/>
      <c r="AV813" s="29">
        <v>0</v>
      </c>
      <c r="AW813" s="23"/>
      <c r="AX813" s="23"/>
      <c r="AY813" s="23"/>
      <c r="AZ813" s="29">
        <v>368755</v>
      </c>
    </row>
    <row r="814" spans="1:52" s="27" customFormat="1" hidden="1" x14ac:dyDescent="0.2">
      <c r="A814" s="23">
        <v>891480000</v>
      </c>
      <c r="B814" s="23" t="s">
        <v>20</v>
      </c>
      <c r="C814" s="23" t="s">
        <v>3237</v>
      </c>
      <c r="D814" s="23" t="str">
        <f t="shared" si="14"/>
        <v>891480000_EI4250992</v>
      </c>
      <c r="E814" s="23" t="s">
        <v>1672</v>
      </c>
      <c r="F814" s="23" t="s">
        <v>866</v>
      </c>
      <c r="G814" s="24">
        <v>45153</v>
      </c>
      <c r="H814" s="25"/>
      <c r="I814" s="26">
        <v>358137</v>
      </c>
      <c r="J814" s="26">
        <v>358137</v>
      </c>
      <c r="K814" s="23"/>
      <c r="L814" s="23" t="s">
        <v>26</v>
      </c>
      <c r="M814" s="23"/>
      <c r="N814" s="23" t="s">
        <v>4723</v>
      </c>
      <c r="O814" s="23" t="s">
        <v>4723</v>
      </c>
      <c r="P814" s="29">
        <v>358137</v>
      </c>
      <c r="Q814" s="23">
        <v>1222332810</v>
      </c>
      <c r="R814" s="23"/>
      <c r="S814" s="23"/>
      <c r="T814" s="29">
        <v>0</v>
      </c>
      <c r="U814" s="29">
        <v>0</v>
      </c>
      <c r="V814" s="23"/>
      <c r="W814" s="25"/>
      <c r="X814" s="23"/>
      <c r="Y814" s="29">
        <v>0</v>
      </c>
      <c r="Z814" s="29">
        <v>0</v>
      </c>
      <c r="AA814" s="29">
        <v>0</v>
      </c>
      <c r="AB814" s="23"/>
      <c r="AC814" s="25"/>
      <c r="AD814" s="23"/>
      <c r="AE814" s="29">
        <v>0</v>
      </c>
      <c r="AF814" s="23" t="s">
        <v>4673</v>
      </c>
      <c r="AG814" s="25">
        <v>45112</v>
      </c>
      <c r="AH814" s="25">
        <v>45203</v>
      </c>
      <c r="AI814" s="25"/>
      <c r="AJ814" s="29">
        <v>358137</v>
      </c>
      <c r="AK814" s="29">
        <v>358137</v>
      </c>
      <c r="AL814" s="29">
        <v>358137</v>
      </c>
      <c r="AM814" s="29">
        <v>0</v>
      </c>
      <c r="AN814" s="29">
        <v>398436</v>
      </c>
      <c r="AO814" s="29">
        <v>0</v>
      </c>
      <c r="AP814" s="29">
        <v>0</v>
      </c>
      <c r="AQ814" s="29">
        <v>0</v>
      </c>
      <c r="AR814" s="29">
        <v>0</v>
      </c>
      <c r="AS814" s="29">
        <v>0</v>
      </c>
      <c r="AT814" s="29">
        <v>0</v>
      </c>
      <c r="AU814" s="23"/>
      <c r="AV814" s="29">
        <v>0</v>
      </c>
      <c r="AW814" s="23"/>
      <c r="AX814" s="23"/>
      <c r="AY814" s="23"/>
      <c r="AZ814" s="29">
        <v>358137</v>
      </c>
    </row>
    <row r="815" spans="1:52" s="27" customFormat="1" hidden="1" x14ac:dyDescent="0.2">
      <c r="A815" s="23">
        <v>891480000</v>
      </c>
      <c r="B815" s="23" t="s">
        <v>20</v>
      </c>
      <c r="C815" s="23" t="s">
        <v>3297</v>
      </c>
      <c r="D815" s="23" t="str">
        <f t="shared" si="14"/>
        <v>891480000_EI9640734</v>
      </c>
      <c r="E815" s="23" t="s">
        <v>1707</v>
      </c>
      <c r="F815" s="23" t="s">
        <v>925</v>
      </c>
      <c r="G815" s="24">
        <v>45153</v>
      </c>
      <c r="H815" s="23"/>
      <c r="I815" s="26">
        <v>357054</v>
      </c>
      <c r="J815" s="26">
        <v>357054</v>
      </c>
      <c r="K815" s="23"/>
      <c r="L815" s="23" t="s">
        <v>26</v>
      </c>
      <c r="M815" s="23"/>
      <c r="N815" s="23" t="s">
        <v>4723</v>
      </c>
      <c r="O815" s="23" t="s">
        <v>4723</v>
      </c>
      <c r="P815" s="29">
        <v>357054</v>
      </c>
      <c r="Q815" s="23">
        <v>1222444688</v>
      </c>
      <c r="R815" s="23"/>
      <c r="S815" s="23"/>
      <c r="T815" s="29">
        <v>0</v>
      </c>
      <c r="U815" s="29">
        <v>0</v>
      </c>
      <c r="V815" s="23"/>
      <c r="W815" s="25"/>
      <c r="X815" s="23"/>
      <c r="Y815" s="29">
        <v>0</v>
      </c>
      <c r="Z815" s="29">
        <v>0</v>
      </c>
      <c r="AA815" s="29">
        <v>0</v>
      </c>
      <c r="AB815" s="23"/>
      <c r="AC815" s="25"/>
      <c r="AD815" s="23"/>
      <c r="AE815" s="29">
        <v>0</v>
      </c>
      <c r="AF815" s="23" t="s">
        <v>4673</v>
      </c>
      <c r="AG815" s="25">
        <v>45142</v>
      </c>
      <c r="AH815" s="25">
        <v>45203</v>
      </c>
      <c r="AI815" s="25"/>
      <c r="AJ815" s="29">
        <v>361154</v>
      </c>
      <c r="AK815" s="29">
        <v>357054</v>
      </c>
      <c r="AL815" s="29">
        <v>361154</v>
      </c>
      <c r="AM815" s="29">
        <v>4100</v>
      </c>
      <c r="AN815" s="29">
        <v>361154</v>
      </c>
      <c r="AO815" s="29">
        <v>0</v>
      </c>
      <c r="AP815" s="29">
        <v>0</v>
      </c>
      <c r="AQ815" s="29">
        <v>0</v>
      </c>
      <c r="AR815" s="29">
        <v>0</v>
      </c>
      <c r="AS815" s="29">
        <v>0</v>
      </c>
      <c r="AT815" s="29">
        <v>0</v>
      </c>
      <c r="AU815" s="23"/>
      <c r="AV815" s="29">
        <v>0</v>
      </c>
      <c r="AW815" s="23"/>
      <c r="AX815" s="23"/>
      <c r="AY815" s="23"/>
      <c r="AZ815" s="29">
        <v>357054</v>
      </c>
    </row>
    <row r="816" spans="1:52" s="27" customFormat="1" hidden="1" x14ac:dyDescent="0.2">
      <c r="A816" s="23">
        <v>891480000</v>
      </c>
      <c r="B816" s="23" t="s">
        <v>20</v>
      </c>
      <c r="C816" s="23" t="s">
        <v>3922</v>
      </c>
      <c r="D816" s="23" t="str">
        <f t="shared" si="14"/>
        <v>891480000_EI4856830</v>
      </c>
      <c r="E816" s="23" t="s">
        <v>1673</v>
      </c>
      <c r="F816" s="23" t="s">
        <v>1758</v>
      </c>
      <c r="G816" s="24">
        <v>45447</v>
      </c>
      <c r="H816" s="23"/>
      <c r="I816" s="26">
        <v>355863</v>
      </c>
      <c r="J816" s="26">
        <v>355863</v>
      </c>
      <c r="K816" s="23"/>
      <c r="L816" s="23" t="s">
        <v>26</v>
      </c>
      <c r="M816" s="23"/>
      <c r="N816" s="23" t="s">
        <v>4723</v>
      </c>
      <c r="O816" s="23" t="s">
        <v>4723</v>
      </c>
      <c r="P816" s="29">
        <v>355863</v>
      </c>
      <c r="Q816" s="23">
        <v>1222472562</v>
      </c>
      <c r="R816" s="23"/>
      <c r="S816" s="23"/>
      <c r="T816" s="29">
        <v>0</v>
      </c>
      <c r="U816" s="29">
        <v>0</v>
      </c>
      <c r="V816" s="23"/>
      <c r="W816" s="25"/>
      <c r="X816" s="23"/>
      <c r="Y816" s="29">
        <v>0</v>
      </c>
      <c r="Z816" s="29">
        <v>0</v>
      </c>
      <c r="AA816" s="29">
        <v>0</v>
      </c>
      <c r="AB816" s="23"/>
      <c r="AC816" s="25"/>
      <c r="AD816" s="23"/>
      <c r="AE816" s="29">
        <v>0</v>
      </c>
      <c r="AF816" s="23" t="s">
        <v>4673</v>
      </c>
      <c r="AG816" s="25">
        <v>45431</v>
      </c>
      <c r="AH816" s="25">
        <v>45447</v>
      </c>
      <c r="AI816" s="25"/>
      <c r="AJ816" s="29">
        <v>355863</v>
      </c>
      <c r="AK816" s="29">
        <v>355863</v>
      </c>
      <c r="AL816" s="29">
        <v>355863</v>
      </c>
      <c r="AM816" s="29">
        <v>0</v>
      </c>
      <c r="AN816" s="29">
        <v>24142</v>
      </c>
      <c r="AO816" s="29">
        <v>0</v>
      </c>
      <c r="AP816" s="29">
        <v>0</v>
      </c>
      <c r="AQ816" s="29">
        <v>0</v>
      </c>
      <c r="AR816" s="29">
        <v>0</v>
      </c>
      <c r="AS816" s="29">
        <v>0</v>
      </c>
      <c r="AT816" s="29">
        <v>0</v>
      </c>
      <c r="AU816" s="23"/>
      <c r="AV816" s="29">
        <v>0</v>
      </c>
      <c r="AW816" s="23"/>
      <c r="AX816" s="23"/>
      <c r="AY816" s="23"/>
      <c r="AZ816" s="29">
        <v>355863</v>
      </c>
    </row>
    <row r="817" spans="1:52" s="27" customFormat="1" hidden="1" x14ac:dyDescent="0.2">
      <c r="A817" s="23">
        <v>891480000</v>
      </c>
      <c r="B817" s="23" t="s">
        <v>20</v>
      </c>
      <c r="C817" s="23" t="s">
        <v>3316</v>
      </c>
      <c r="D817" s="23" t="str">
        <f t="shared" si="14"/>
        <v>891480000_EI2312237</v>
      </c>
      <c r="E817" s="23" t="s">
        <v>1701</v>
      </c>
      <c r="F817" s="23" t="s">
        <v>944</v>
      </c>
      <c r="G817" s="24">
        <v>45167</v>
      </c>
      <c r="H817" s="25"/>
      <c r="I817" s="26">
        <v>348030</v>
      </c>
      <c r="J817" s="26">
        <v>348030</v>
      </c>
      <c r="K817" s="23"/>
      <c r="L817" s="23" t="s">
        <v>26</v>
      </c>
      <c r="M817" s="23"/>
      <c r="N817" s="23" t="s">
        <v>4723</v>
      </c>
      <c r="O817" s="23" t="s">
        <v>4723</v>
      </c>
      <c r="P817" s="29">
        <v>341069</v>
      </c>
      <c r="Q817" s="23">
        <v>1222444216</v>
      </c>
      <c r="R817" s="23"/>
      <c r="S817" s="23"/>
      <c r="T817" s="29">
        <v>0</v>
      </c>
      <c r="U817" s="29">
        <v>0</v>
      </c>
      <c r="V817" s="23"/>
      <c r="W817" s="25"/>
      <c r="X817" s="23"/>
      <c r="Y817" s="29">
        <v>0</v>
      </c>
      <c r="Z817" s="29">
        <v>0</v>
      </c>
      <c r="AA817" s="29">
        <v>0</v>
      </c>
      <c r="AB817" s="23"/>
      <c r="AC817" s="25"/>
      <c r="AD817" s="23"/>
      <c r="AE817" s="29">
        <v>0</v>
      </c>
      <c r="AF817" s="23" t="s">
        <v>4673</v>
      </c>
      <c r="AG817" s="25">
        <v>45141</v>
      </c>
      <c r="AH817" s="25">
        <v>45170</v>
      </c>
      <c r="AI817" s="25"/>
      <c r="AJ817" s="29">
        <v>348030</v>
      </c>
      <c r="AK817" s="29">
        <v>348030</v>
      </c>
      <c r="AL817" s="29">
        <v>348030</v>
      </c>
      <c r="AM817" s="29">
        <v>0</v>
      </c>
      <c r="AN817" s="29">
        <v>206267</v>
      </c>
      <c r="AO817" s="29">
        <v>6961</v>
      </c>
      <c r="AP817" s="29">
        <v>0</v>
      </c>
      <c r="AQ817" s="29">
        <v>0</v>
      </c>
      <c r="AR817" s="29">
        <v>0</v>
      </c>
      <c r="AS817" s="29">
        <v>0</v>
      </c>
      <c r="AT817" s="29">
        <v>0</v>
      </c>
      <c r="AU817" s="23"/>
      <c r="AV817" s="29">
        <v>0</v>
      </c>
      <c r="AW817" s="23"/>
      <c r="AX817" s="23"/>
      <c r="AY817" s="23"/>
      <c r="AZ817" s="29">
        <v>348030</v>
      </c>
    </row>
    <row r="818" spans="1:52" s="27" customFormat="1" hidden="1" x14ac:dyDescent="0.2">
      <c r="A818" s="23">
        <v>891480000</v>
      </c>
      <c r="B818" s="23" t="s">
        <v>20</v>
      </c>
      <c r="C818" s="23" t="s">
        <v>4085</v>
      </c>
      <c r="D818" s="23" t="str">
        <f t="shared" si="14"/>
        <v>891480000_EI8226193</v>
      </c>
      <c r="E818" s="23" t="s">
        <v>1689</v>
      </c>
      <c r="F818" s="23" t="s">
        <v>2592</v>
      </c>
      <c r="G818" s="24">
        <v>45499</v>
      </c>
      <c r="H818" s="23"/>
      <c r="I818" s="26">
        <v>326380</v>
      </c>
      <c r="J818" s="26">
        <v>326380</v>
      </c>
      <c r="K818" s="23"/>
      <c r="L818" s="23" t="s">
        <v>26</v>
      </c>
      <c r="M818" s="23"/>
      <c r="N818" s="23" t="e">
        <v>#N/A</v>
      </c>
      <c r="O818" s="23" t="s">
        <v>4723</v>
      </c>
      <c r="P818" s="29">
        <v>326370</v>
      </c>
      <c r="Q818" s="23">
        <v>1222507575</v>
      </c>
      <c r="R818" s="23"/>
      <c r="S818" s="23"/>
      <c r="T818" s="29">
        <v>0</v>
      </c>
      <c r="U818" s="29">
        <v>0</v>
      </c>
      <c r="V818" s="23"/>
      <c r="W818" s="25"/>
      <c r="X818" s="23"/>
      <c r="Y818" s="29">
        <v>0</v>
      </c>
      <c r="Z818" s="29">
        <v>0</v>
      </c>
      <c r="AA818" s="29">
        <v>0</v>
      </c>
      <c r="AB818" s="23"/>
      <c r="AC818" s="25"/>
      <c r="AD818" s="23"/>
      <c r="AE818" s="29">
        <v>0</v>
      </c>
      <c r="AF818" s="23" t="s">
        <v>4673</v>
      </c>
      <c r="AG818" s="25">
        <v>45485</v>
      </c>
      <c r="AH818" s="25">
        <v>45505</v>
      </c>
      <c r="AI818" s="25"/>
      <c r="AJ818" s="29">
        <v>368780</v>
      </c>
      <c r="AK818" s="29">
        <v>326370</v>
      </c>
      <c r="AL818" s="29">
        <v>368780</v>
      </c>
      <c r="AM818" s="29">
        <v>42410</v>
      </c>
      <c r="AN818" s="29">
        <v>368780</v>
      </c>
      <c r="AO818" s="29">
        <v>0</v>
      </c>
      <c r="AP818" s="29">
        <v>0</v>
      </c>
      <c r="AQ818" s="29">
        <v>0</v>
      </c>
      <c r="AR818" s="29">
        <v>0</v>
      </c>
      <c r="AS818" s="29">
        <v>0</v>
      </c>
      <c r="AT818" s="29">
        <v>0</v>
      </c>
      <c r="AU818" s="23"/>
      <c r="AV818" s="29">
        <v>0</v>
      </c>
      <c r="AW818" s="23"/>
      <c r="AX818" s="23"/>
      <c r="AY818" s="23"/>
      <c r="AZ818" s="29">
        <v>326370</v>
      </c>
    </row>
    <row r="819" spans="1:52" s="27" customFormat="1" hidden="1" x14ac:dyDescent="0.2">
      <c r="A819" s="23">
        <v>891480000</v>
      </c>
      <c r="B819" s="23" t="s">
        <v>20</v>
      </c>
      <c r="C819" s="23" t="s">
        <v>3665</v>
      </c>
      <c r="D819" s="23" t="str">
        <f t="shared" si="14"/>
        <v>891480000_EI4261938</v>
      </c>
      <c r="E819" s="23" t="s">
        <v>1672</v>
      </c>
      <c r="F819" s="23" t="s">
        <v>1290</v>
      </c>
      <c r="G819" s="24">
        <v>45330</v>
      </c>
      <c r="H819" s="23"/>
      <c r="I819" s="26">
        <v>325511</v>
      </c>
      <c r="J819" s="26">
        <v>325511</v>
      </c>
      <c r="K819" s="23"/>
      <c r="L819" s="23" t="s">
        <v>26</v>
      </c>
      <c r="M819" s="23"/>
      <c r="N819" s="23" t="s">
        <v>4723</v>
      </c>
      <c r="O819" s="23" t="s">
        <v>4723</v>
      </c>
      <c r="P819" s="29">
        <v>325511</v>
      </c>
      <c r="Q819" s="23">
        <v>1222399556</v>
      </c>
      <c r="R819" s="23"/>
      <c r="S819" s="23"/>
      <c r="T819" s="29">
        <v>0</v>
      </c>
      <c r="U819" s="29">
        <v>0</v>
      </c>
      <c r="V819" s="23"/>
      <c r="W819" s="25"/>
      <c r="X819" s="23"/>
      <c r="Y819" s="29">
        <v>0</v>
      </c>
      <c r="Z819" s="29">
        <v>0</v>
      </c>
      <c r="AA819" s="29">
        <v>0</v>
      </c>
      <c r="AB819" s="23"/>
      <c r="AC819" s="25"/>
      <c r="AD819" s="23"/>
      <c r="AE819" s="29">
        <v>0</v>
      </c>
      <c r="AF819" s="23" t="s">
        <v>4673</v>
      </c>
      <c r="AG819" s="25">
        <v>45323</v>
      </c>
      <c r="AH819" s="25">
        <v>45330</v>
      </c>
      <c r="AI819" s="25"/>
      <c r="AJ819" s="29">
        <v>325511</v>
      </c>
      <c r="AK819" s="29">
        <v>325511</v>
      </c>
      <c r="AL819" s="29">
        <v>325511</v>
      </c>
      <c r="AM819" s="29">
        <v>0</v>
      </c>
      <c r="AN819" s="29">
        <v>24142</v>
      </c>
      <c r="AO819" s="29">
        <v>0</v>
      </c>
      <c r="AP819" s="29">
        <v>0</v>
      </c>
      <c r="AQ819" s="29">
        <v>0</v>
      </c>
      <c r="AR819" s="29">
        <v>0</v>
      </c>
      <c r="AS819" s="29">
        <v>0</v>
      </c>
      <c r="AT819" s="29">
        <v>0</v>
      </c>
      <c r="AU819" s="23"/>
      <c r="AV819" s="29">
        <v>0</v>
      </c>
      <c r="AW819" s="23"/>
      <c r="AX819" s="23"/>
      <c r="AY819" s="23"/>
      <c r="AZ819" s="29">
        <v>325511</v>
      </c>
    </row>
    <row r="820" spans="1:52" s="27" customFormat="1" hidden="1" x14ac:dyDescent="0.2">
      <c r="A820" s="23">
        <v>891480000</v>
      </c>
      <c r="B820" s="23" t="s">
        <v>20</v>
      </c>
      <c r="C820" s="23" t="s">
        <v>3795</v>
      </c>
      <c r="D820" s="23" t="str">
        <f t="shared" si="14"/>
        <v>891480000_EI468311</v>
      </c>
      <c r="E820" s="23" t="s">
        <v>1699</v>
      </c>
      <c r="F820" s="23" t="s">
        <v>1400</v>
      </c>
      <c r="G820" s="28">
        <v>45392</v>
      </c>
      <c r="H820" s="23"/>
      <c r="I820" s="26">
        <v>318086</v>
      </c>
      <c r="J820" s="26">
        <v>318086</v>
      </c>
      <c r="K820" s="23"/>
      <c r="L820" s="23" t="s">
        <v>26</v>
      </c>
      <c r="M820" s="23"/>
      <c r="N820" s="23" t="s">
        <v>4723</v>
      </c>
      <c r="O820" s="23" t="s">
        <v>4723</v>
      </c>
      <c r="P820" s="29">
        <v>318086</v>
      </c>
      <c r="Q820" s="23">
        <v>1222438372</v>
      </c>
      <c r="R820" s="23"/>
      <c r="S820" s="23"/>
      <c r="T820" s="29">
        <v>0</v>
      </c>
      <c r="U820" s="29">
        <v>0</v>
      </c>
      <c r="V820" s="23"/>
      <c r="W820" s="25"/>
      <c r="X820" s="23"/>
      <c r="Y820" s="29">
        <v>0</v>
      </c>
      <c r="Z820" s="29">
        <v>0</v>
      </c>
      <c r="AA820" s="29">
        <v>0</v>
      </c>
      <c r="AB820" s="23"/>
      <c r="AC820" s="25"/>
      <c r="AD820" s="23"/>
      <c r="AE820" s="29">
        <v>0</v>
      </c>
      <c r="AF820" s="23" t="s">
        <v>4673</v>
      </c>
      <c r="AG820" s="25">
        <v>45385</v>
      </c>
      <c r="AH820" s="25">
        <v>45392</v>
      </c>
      <c r="AI820" s="25"/>
      <c r="AJ820" s="29">
        <v>318086</v>
      </c>
      <c r="AK820" s="29">
        <v>318086</v>
      </c>
      <c r="AL820" s="29">
        <v>318086</v>
      </c>
      <c r="AM820" s="29">
        <v>0</v>
      </c>
      <c r="AN820" s="29">
        <v>24142</v>
      </c>
      <c r="AO820" s="29">
        <v>0</v>
      </c>
      <c r="AP820" s="29">
        <v>0</v>
      </c>
      <c r="AQ820" s="29">
        <v>0</v>
      </c>
      <c r="AR820" s="29">
        <v>0</v>
      </c>
      <c r="AS820" s="29">
        <v>0</v>
      </c>
      <c r="AT820" s="29">
        <v>0</v>
      </c>
      <c r="AU820" s="23"/>
      <c r="AV820" s="29">
        <v>0</v>
      </c>
      <c r="AW820" s="23"/>
      <c r="AX820" s="23"/>
      <c r="AY820" s="23"/>
      <c r="AZ820" s="29">
        <v>318086</v>
      </c>
    </row>
    <row r="821" spans="1:52" s="27" customFormat="1" hidden="1" x14ac:dyDescent="0.2">
      <c r="A821" s="23">
        <v>891480000</v>
      </c>
      <c r="B821" s="23" t="s">
        <v>20</v>
      </c>
      <c r="C821" s="23" t="s">
        <v>3442</v>
      </c>
      <c r="D821" s="23" t="str">
        <f t="shared" si="14"/>
        <v>891480000_EI8221378</v>
      </c>
      <c r="E821" s="23" t="s">
        <v>1689</v>
      </c>
      <c r="F821" s="23" t="s">
        <v>1068</v>
      </c>
      <c r="G821" s="24">
        <v>45237</v>
      </c>
      <c r="H821" s="23"/>
      <c r="I821" s="26">
        <v>317908</v>
      </c>
      <c r="J821" s="26">
        <v>317908</v>
      </c>
      <c r="K821" s="23"/>
      <c r="L821" s="23" t="s">
        <v>26</v>
      </c>
      <c r="M821" s="23"/>
      <c r="N821" s="23" t="s">
        <v>4723</v>
      </c>
      <c r="O821" s="23" t="s">
        <v>4723</v>
      </c>
      <c r="P821" s="29">
        <v>317908</v>
      </c>
      <c r="Q821" s="23">
        <v>1222445369</v>
      </c>
      <c r="R821" s="23"/>
      <c r="S821" s="23"/>
      <c r="T821" s="29">
        <v>0</v>
      </c>
      <c r="U821" s="29">
        <v>0</v>
      </c>
      <c r="V821" s="23"/>
      <c r="W821" s="25"/>
      <c r="X821" s="23"/>
      <c r="Y821" s="29">
        <v>0</v>
      </c>
      <c r="Z821" s="29">
        <v>0</v>
      </c>
      <c r="AA821" s="29">
        <v>0</v>
      </c>
      <c r="AB821" s="23"/>
      <c r="AC821" s="25"/>
      <c r="AD821" s="23"/>
      <c r="AE821" s="29">
        <v>0</v>
      </c>
      <c r="AF821" s="23" t="s">
        <v>4673</v>
      </c>
      <c r="AG821" s="25">
        <v>45226</v>
      </c>
      <c r="AH821" s="25">
        <v>45245</v>
      </c>
      <c r="AI821" s="25"/>
      <c r="AJ821" s="29">
        <v>317908</v>
      </c>
      <c r="AK821" s="29">
        <v>317908</v>
      </c>
      <c r="AL821" s="29">
        <v>317908</v>
      </c>
      <c r="AM821" s="29">
        <v>0</v>
      </c>
      <c r="AN821" s="29">
        <v>318044</v>
      </c>
      <c r="AO821" s="29">
        <v>0</v>
      </c>
      <c r="AP821" s="29">
        <v>0</v>
      </c>
      <c r="AQ821" s="29">
        <v>0</v>
      </c>
      <c r="AR821" s="29">
        <v>0</v>
      </c>
      <c r="AS821" s="29">
        <v>0</v>
      </c>
      <c r="AT821" s="29">
        <v>0</v>
      </c>
      <c r="AU821" s="23"/>
      <c r="AV821" s="29">
        <v>0</v>
      </c>
      <c r="AW821" s="23"/>
      <c r="AX821" s="23"/>
      <c r="AY821" s="23"/>
      <c r="AZ821" s="29">
        <v>317908</v>
      </c>
    </row>
    <row r="822" spans="1:52" s="27" customFormat="1" hidden="1" x14ac:dyDescent="0.2">
      <c r="A822" s="23">
        <v>891480000</v>
      </c>
      <c r="B822" s="23" t="s">
        <v>20</v>
      </c>
      <c r="C822" s="23" t="s">
        <v>4051</v>
      </c>
      <c r="D822" s="23" t="str">
        <f t="shared" si="14"/>
        <v>891480000_EI4267144</v>
      </c>
      <c r="E822" s="23" t="s">
        <v>1672</v>
      </c>
      <c r="F822" s="23" t="s">
        <v>2558</v>
      </c>
      <c r="G822" s="24">
        <v>45474</v>
      </c>
      <c r="H822" s="23"/>
      <c r="I822" s="26">
        <v>311909</v>
      </c>
      <c r="J822" s="26">
        <v>311909</v>
      </c>
      <c r="K822" s="23"/>
      <c r="L822" s="23" t="s">
        <v>26</v>
      </c>
      <c r="M822" s="23"/>
      <c r="N822" s="23" t="e">
        <v>#N/A</v>
      </c>
      <c r="O822" s="23" t="s">
        <v>4723</v>
      </c>
      <c r="P822" s="29">
        <v>311909</v>
      </c>
      <c r="Q822" s="23">
        <v>1222486102</v>
      </c>
      <c r="R822" s="23"/>
      <c r="S822" s="23"/>
      <c r="T822" s="29">
        <v>0</v>
      </c>
      <c r="U822" s="29">
        <v>0</v>
      </c>
      <c r="V822" s="23"/>
      <c r="W822" s="25"/>
      <c r="X822" s="23"/>
      <c r="Y822" s="29">
        <v>0</v>
      </c>
      <c r="Z822" s="29">
        <v>0</v>
      </c>
      <c r="AA822" s="29">
        <v>0</v>
      </c>
      <c r="AB822" s="23"/>
      <c r="AC822" s="25"/>
      <c r="AD822" s="23"/>
      <c r="AE822" s="29">
        <v>0</v>
      </c>
      <c r="AF822" s="23" t="s">
        <v>4673</v>
      </c>
      <c r="AG822" s="25">
        <v>45451</v>
      </c>
      <c r="AH822" s="25">
        <v>45475</v>
      </c>
      <c r="AI822" s="25"/>
      <c r="AJ822" s="29">
        <v>311909</v>
      </c>
      <c r="AK822" s="29">
        <v>311909</v>
      </c>
      <c r="AL822" s="29">
        <v>311909</v>
      </c>
      <c r="AM822" s="29">
        <v>0</v>
      </c>
      <c r="AN822" s="29">
        <v>24142</v>
      </c>
      <c r="AO822" s="29">
        <v>0</v>
      </c>
      <c r="AP822" s="29">
        <v>0</v>
      </c>
      <c r="AQ822" s="29">
        <v>0</v>
      </c>
      <c r="AR822" s="29">
        <v>0</v>
      </c>
      <c r="AS822" s="29">
        <v>0</v>
      </c>
      <c r="AT822" s="29">
        <v>0</v>
      </c>
      <c r="AU822" s="23"/>
      <c r="AV822" s="29">
        <v>0</v>
      </c>
      <c r="AW822" s="23"/>
      <c r="AX822" s="23"/>
      <c r="AY822" s="23"/>
      <c r="AZ822" s="29">
        <v>311909</v>
      </c>
    </row>
    <row r="823" spans="1:52" s="27" customFormat="1" hidden="1" x14ac:dyDescent="0.2">
      <c r="A823" s="23">
        <v>891480000</v>
      </c>
      <c r="B823" s="23" t="s">
        <v>20</v>
      </c>
      <c r="C823" s="23" t="s">
        <v>4256</v>
      </c>
      <c r="D823" s="23" t="str">
        <f t="shared" si="14"/>
        <v>891480000_EI55229</v>
      </c>
      <c r="E823" s="23" t="s">
        <v>1732</v>
      </c>
      <c r="F823" s="23" t="s">
        <v>2758</v>
      </c>
      <c r="G823" s="24">
        <v>45504</v>
      </c>
      <c r="H823" s="23"/>
      <c r="I823" s="26">
        <v>307826</v>
      </c>
      <c r="J823" s="26">
        <v>307826</v>
      </c>
      <c r="K823" s="23"/>
      <c r="L823" s="23" t="s">
        <v>26</v>
      </c>
      <c r="M823" s="23"/>
      <c r="N823" s="23" t="e">
        <v>#N/A</v>
      </c>
      <c r="O823" s="23" t="s">
        <v>4723</v>
      </c>
      <c r="P823" s="29">
        <v>307826</v>
      </c>
      <c r="Q823" s="23">
        <v>1222499706</v>
      </c>
      <c r="R823" s="23"/>
      <c r="S823" s="23"/>
      <c r="T823" s="29">
        <v>0</v>
      </c>
      <c r="U823" s="29">
        <v>0</v>
      </c>
      <c r="V823" s="23"/>
      <c r="W823" s="25"/>
      <c r="X823" s="23"/>
      <c r="Y823" s="29">
        <v>0</v>
      </c>
      <c r="Z823" s="29">
        <v>0</v>
      </c>
      <c r="AA823" s="29">
        <v>0</v>
      </c>
      <c r="AB823" s="23"/>
      <c r="AC823" s="25"/>
      <c r="AD823" s="23"/>
      <c r="AE823" s="29">
        <v>0</v>
      </c>
      <c r="AF823" s="23" t="s">
        <v>4673</v>
      </c>
      <c r="AG823" s="25">
        <v>45504</v>
      </c>
      <c r="AH823" s="25">
        <v>45506</v>
      </c>
      <c r="AI823" s="25"/>
      <c r="AJ823" s="29">
        <v>307826</v>
      </c>
      <c r="AK823" s="29">
        <v>307826</v>
      </c>
      <c r="AL823" s="29">
        <v>307826</v>
      </c>
      <c r="AM823" s="29">
        <v>0</v>
      </c>
      <c r="AN823" s="29">
        <v>398436</v>
      </c>
      <c r="AO823" s="29">
        <v>0</v>
      </c>
      <c r="AP823" s="29">
        <v>0</v>
      </c>
      <c r="AQ823" s="29">
        <v>0</v>
      </c>
      <c r="AR823" s="29">
        <v>0</v>
      </c>
      <c r="AS823" s="29">
        <v>0</v>
      </c>
      <c r="AT823" s="29">
        <v>0</v>
      </c>
      <c r="AU823" s="23"/>
      <c r="AV823" s="29">
        <v>0</v>
      </c>
      <c r="AW823" s="23"/>
      <c r="AX823" s="23"/>
      <c r="AY823" s="23"/>
      <c r="AZ823" s="29">
        <v>307826</v>
      </c>
    </row>
    <row r="824" spans="1:52" s="27" customFormat="1" hidden="1" x14ac:dyDescent="0.2">
      <c r="A824" s="23">
        <v>891480000</v>
      </c>
      <c r="B824" s="23" t="s">
        <v>20</v>
      </c>
      <c r="C824" s="23" t="s">
        <v>3896</v>
      </c>
      <c r="D824" s="23" t="str">
        <f t="shared" si="14"/>
        <v>891480000_EJ0822421</v>
      </c>
      <c r="E824" s="23" t="s">
        <v>1692</v>
      </c>
      <c r="F824" s="23" t="s">
        <v>1743</v>
      </c>
      <c r="G824" s="24">
        <v>45447</v>
      </c>
      <c r="H824" s="23"/>
      <c r="I824" s="26">
        <v>306706</v>
      </c>
      <c r="J824" s="26">
        <v>306706</v>
      </c>
      <c r="K824" s="23"/>
      <c r="L824" s="23" t="s">
        <v>26</v>
      </c>
      <c r="M824" s="23"/>
      <c r="N824" s="23" t="s">
        <v>4723</v>
      </c>
      <c r="O824" s="23" t="s">
        <v>4723</v>
      </c>
      <c r="P824" s="29">
        <v>306706</v>
      </c>
      <c r="Q824" s="23">
        <v>1222475048</v>
      </c>
      <c r="R824" s="23"/>
      <c r="S824" s="23"/>
      <c r="T824" s="29">
        <v>0</v>
      </c>
      <c r="U824" s="29">
        <v>0</v>
      </c>
      <c r="V824" s="23"/>
      <c r="W824" s="25"/>
      <c r="X824" s="23"/>
      <c r="Y824" s="29">
        <v>0</v>
      </c>
      <c r="Z824" s="29">
        <v>0</v>
      </c>
      <c r="AA824" s="29">
        <v>0</v>
      </c>
      <c r="AB824" s="23"/>
      <c r="AC824" s="25"/>
      <c r="AD824" s="23"/>
      <c r="AE824" s="29">
        <v>0</v>
      </c>
      <c r="AF824" s="23" t="s">
        <v>4673</v>
      </c>
      <c r="AG824" s="25">
        <v>45422</v>
      </c>
      <c r="AH824" s="25">
        <v>45447</v>
      </c>
      <c r="AI824" s="25"/>
      <c r="AJ824" s="29">
        <v>306706</v>
      </c>
      <c r="AK824" s="29">
        <v>306706</v>
      </c>
      <c r="AL824" s="29">
        <v>306706</v>
      </c>
      <c r="AM824" s="29">
        <v>0</v>
      </c>
      <c r="AN824" s="29">
        <v>306706</v>
      </c>
      <c r="AO824" s="29">
        <v>0</v>
      </c>
      <c r="AP824" s="29">
        <v>0</v>
      </c>
      <c r="AQ824" s="29">
        <v>0</v>
      </c>
      <c r="AR824" s="29">
        <v>0</v>
      </c>
      <c r="AS824" s="29">
        <v>0</v>
      </c>
      <c r="AT824" s="29">
        <v>0</v>
      </c>
      <c r="AU824" s="23"/>
      <c r="AV824" s="29">
        <v>0</v>
      </c>
      <c r="AW824" s="23"/>
      <c r="AX824" s="23"/>
      <c r="AY824" s="23"/>
      <c r="AZ824" s="29">
        <v>306706</v>
      </c>
    </row>
    <row r="825" spans="1:52" s="27" customFormat="1" hidden="1" x14ac:dyDescent="0.2">
      <c r="A825" s="23">
        <v>891480000</v>
      </c>
      <c r="B825" s="23" t="s">
        <v>20</v>
      </c>
      <c r="C825" s="23" t="s">
        <v>4057</v>
      </c>
      <c r="D825" s="23" t="str">
        <f t="shared" si="14"/>
        <v>891480000_EI0146182</v>
      </c>
      <c r="E825" s="23" t="s">
        <v>1680</v>
      </c>
      <c r="F825" s="23" t="s">
        <v>2564</v>
      </c>
      <c r="G825" s="24">
        <v>45474</v>
      </c>
      <c r="H825" s="23"/>
      <c r="I825" s="26">
        <v>306706</v>
      </c>
      <c r="J825" s="26">
        <v>306706</v>
      </c>
      <c r="K825" s="23"/>
      <c r="L825" s="23" t="s">
        <v>26</v>
      </c>
      <c r="M825" s="23"/>
      <c r="N825" s="23" t="e">
        <v>#N/A</v>
      </c>
      <c r="O825" s="23" t="s">
        <v>4723</v>
      </c>
      <c r="P825" s="29">
        <v>306706</v>
      </c>
      <c r="Q825" s="23">
        <v>1222505236</v>
      </c>
      <c r="R825" s="23"/>
      <c r="S825" s="23"/>
      <c r="T825" s="29">
        <v>0</v>
      </c>
      <c r="U825" s="29">
        <v>0</v>
      </c>
      <c r="V825" s="23"/>
      <c r="W825" s="25"/>
      <c r="X825" s="23"/>
      <c r="Y825" s="29">
        <v>0</v>
      </c>
      <c r="Z825" s="29">
        <v>0</v>
      </c>
      <c r="AA825" s="29">
        <v>0</v>
      </c>
      <c r="AB825" s="23"/>
      <c r="AC825" s="25"/>
      <c r="AD825" s="23"/>
      <c r="AE825" s="29">
        <v>0</v>
      </c>
      <c r="AF825" s="23" t="s">
        <v>4673</v>
      </c>
      <c r="AG825" s="25">
        <v>45457</v>
      </c>
      <c r="AH825" s="25">
        <v>45475</v>
      </c>
      <c r="AI825" s="25"/>
      <c r="AJ825" s="29">
        <v>306706</v>
      </c>
      <c r="AK825" s="29">
        <v>306706</v>
      </c>
      <c r="AL825" s="29">
        <v>306706</v>
      </c>
      <c r="AM825" s="29">
        <v>0</v>
      </c>
      <c r="AN825" s="29">
        <v>306706</v>
      </c>
      <c r="AO825" s="29">
        <v>0</v>
      </c>
      <c r="AP825" s="29">
        <v>0</v>
      </c>
      <c r="AQ825" s="29">
        <v>0</v>
      </c>
      <c r="AR825" s="29">
        <v>0</v>
      </c>
      <c r="AS825" s="29">
        <v>0</v>
      </c>
      <c r="AT825" s="29">
        <v>0</v>
      </c>
      <c r="AU825" s="23"/>
      <c r="AV825" s="29">
        <v>0</v>
      </c>
      <c r="AW825" s="23"/>
      <c r="AX825" s="23"/>
      <c r="AY825" s="23"/>
      <c r="AZ825" s="29">
        <v>306706</v>
      </c>
    </row>
    <row r="826" spans="1:52" s="27" customFormat="1" hidden="1" x14ac:dyDescent="0.2">
      <c r="A826" s="23">
        <v>891480000</v>
      </c>
      <c r="B826" s="23" t="s">
        <v>20</v>
      </c>
      <c r="C826" s="23" t="s">
        <v>4079</v>
      </c>
      <c r="D826" s="23" t="str">
        <f t="shared" si="14"/>
        <v>891480000_EI8040263</v>
      </c>
      <c r="E826" s="23" t="s">
        <v>1682</v>
      </c>
      <c r="F826" s="23" t="s">
        <v>2586</v>
      </c>
      <c r="G826" s="24">
        <v>45499</v>
      </c>
      <c r="H826" s="23"/>
      <c r="I826" s="26">
        <v>306706</v>
      </c>
      <c r="J826" s="26">
        <v>306706</v>
      </c>
      <c r="K826" s="23"/>
      <c r="L826" s="23" t="s">
        <v>26</v>
      </c>
      <c r="M826" s="23"/>
      <c r="N826" s="23" t="e">
        <v>#N/A</v>
      </c>
      <c r="O826" s="23" t="s">
        <v>4723</v>
      </c>
      <c r="P826" s="29">
        <v>306706</v>
      </c>
      <c r="Q826" s="23">
        <v>1222506244</v>
      </c>
      <c r="R826" s="23"/>
      <c r="S826" s="23"/>
      <c r="T826" s="29">
        <v>0</v>
      </c>
      <c r="U826" s="29">
        <v>0</v>
      </c>
      <c r="V826" s="23"/>
      <c r="W826" s="25"/>
      <c r="X826" s="23"/>
      <c r="Y826" s="29">
        <v>0</v>
      </c>
      <c r="Z826" s="29">
        <v>0</v>
      </c>
      <c r="AA826" s="29">
        <v>0</v>
      </c>
      <c r="AB826" s="23"/>
      <c r="AC826" s="25"/>
      <c r="AD826" s="23"/>
      <c r="AE826" s="29">
        <v>0</v>
      </c>
      <c r="AF826" s="23" t="s">
        <v>4673</v>
      </c>
      <c r="AG826" s="25">
        <v>45485</v>
      </c>
      <c r="AH826" s="25">
        <v>45505</v>
      </c>
      <c r="AI826" s="25"/>
      <c r="AJ826" s="29">
        <v>306706</v>
      </c>
      <c r="AK826" s="29">
        <v>306706</v>
      </c>
      <c r="AL826" s="29">
        <v>306706</v>
      </c>
      <c r="AM826" s="29">
        <v>0</v>
      </c>
      <c r="AN826" s="29">
        <v>306706</v>
      </c>
      <c r="AO826" s="29">
        <v>0</v>
      </c>
      <c r="AP826" s="29">
        <v>0</v>
      </c>
      <c r="AQ826" s="29">
        <v>0</v>
      </c>
      <c r="AR826" s="29">
        <v>0</v>
      </c>
      <c r="AS826" s="29">
        <v>0</v>
      </c>
      <c r="AT826" s="29">
        <v>0</v>
      </c>
      <c r="AU826" s="23"/>
      <c r="AV826" s="29">
        <v>0</v>
      </c>
      <c r="AW826" s="23"/>
      <c r="AX826" s="23"/>
      <c r="AY826" s="23"/>
      <c r="AZ826" s="29">
        <v>306706</v>
      </c>
    </row>
    <row r="827" spans="1:52" s="27" customFormat="1" hidden="1" x14ac:dyDescent="0.2">
      <c r="A827" s="23">
        <v>891480000</v>
      </c>
      <c r="B827" s="23" t="s">
        <v>20</v>
      </c>
      <c r="C827" s="23" t="s">
        <v>4300</v>
      </c>
      <c r="D827" s="23" t="str">
        <f t="shared" si="14"/>
        <v>891480000_EI8040483</v>
      </c>
      <c r="E827" s="23" t="s">
        <v>1682</v>
      </c>
      <c r="F827" s="23" t="s">
        <v>2800</v>
      </c>
      <c r="G827" s="24">
        <v>45503</v>
      </c>
      <c r="H827" s="23"/>
      <c r="I827" s="26">
        <v>306706</v>
      </c>
      <c r="J827" s="26">
        <v>306706</v>
      </c>
      <c r="K827" s="23"/>
      <c r="L827" s="23" t="s">
        <v>26</v>
      </c>
      <c r="M827" s="23"/>
      <c r="N827" s="23" t="e">
        <v>#N/A</v>
      </c>
      <c r="O827" s="23" t="s">
        <v>4723</v>
      </c>
      <c r="P827" s="29">
        <v>306706</v>
      </c>
      <c r="Q827" s="23">
        <v>1222507574</v>
      </c>
      <c r="R827" s="23"/>
      <c r="S827" s="23"/>
      <c r="T827" s="29">
        <v>0</v>
      </c>
      <c r="U827" s="29">
        <v>0</v>
      </c>
      <c r="V827" s="23"/>
      <c r="W827" s="25"/>
      <c r="X827" s="23"/>
      <c r="Y827" s="29">
        <v>0</v>
      </c>
      <c r="Z827" s="29">
        <v>0</v>
      </c>
      <c r="AA827" s="29">
        <v>0</v>
      </c>
      <c r="AB827" s="23"/>
      <c r="AC827" s="25"/>
      <c r="AD827" s="23"/>
      <c r="AE827" s="29">
        <v>0</v>
      </c>
      <c r="AF827" s="23" t="s">
        <v>4673</v>
      </c>
      <c r="AG827" s="25">
        <v>45499</v>
      </c>
      <c r="AH827" s="25">
        <v>45505</v>
      </c>
      <c r="AI827" s="25"/>
      <c r="AJ827" s="29">
        <v>306706</v>
      </c>
      <c r="AK827" s="29">
        <v>306706</v>
      </c>
      <c r="AL827" s="29">
        <v>306706</v>
      </c>
      <c r="AM827" s="29">
        <v>0</v>
      </c>
      <c r="AN827" s="29">
        <v>306706</v>
      </c>
      <c r="AO827" s="29">
        <v>0</v>
      </c>
      <c r="AP827" s="29">
        <v>0</v>
      </c>
      <c r="AQ827" s="29">
        <v>0</v>
      </c>
      <c r="AR827" s="29">
        <v>0</v>
      </c>
      <c r="AS827" s="29">
        <v>0</v>
      </c>
      <c r="AT827" s="29">
        <v>0</v>
      </c>
      <c r="AU827" s="23"/>
      <c r="AV827" s="29">
        <v>0</v>
      </c>
      <c r="AW827" s="23"/>
      <c r="AX827" s="23"/>
      <c r="AY827" s="23"/>
      <c r="AZ827" s="29">
        <v>306706</v>
      </c>
    </row>
    <row r="828" spans="1:52" s="27" customFormat="1" hidden="1" x14ac:dyDescent="0.2">
      <c r="A828" s="23">
        <v>891480000</v>
      </c>
      <c r="B828" s="23" t="s">
        <v>20</v>
      </c>
      <c r="C828" s="23" t="s">
        <v>4302</v>
      </c>
      <c r="D828" s="23" t="str">
        <f t="shared" si="14"/>
        <v>891480000_EI8040468</v>
      </c>
      <c r="E828" s="23" t="s">
        <v>1682</v>
      </c>
      <c r="F828" s="23" t="s">
        <v>2802</v>
      </c>
      <c r="G828" s="24">
        <v>45503</v>
      </c>
      <c r="H828" s="23"/>
      <c r="I828" s="26">
        <v>306706</v>
      </c>
      <c r="J828" s="26">
        <v>306706</v>
      </c>
      <c r="K828" s="23"/>
      <c r="L828" s="23" t="s">
        <v>26</v>
      </c>
      <c r="M828" s="23"/>
      <c r="N828" s="23" t="e">
        <v>#N/A</v>
      </c>
      <c r="O828" s="23" t="s">
        <v>4723</v>
      </c>
      <c r="P828" s="29">
        <v>306706</v>
      </c>
      <c r="Q828" s="23">
        <v>1222499705</v>
      </c>
      <c r="R828" s="23"/>
      <c r="S828" s="23"/>
      <c r="T828" s="29">
        <v>0</v>
      </c>
      <c r="U828" s="29">
        <v>0</v>
      </c>
      <c r="V828" s="23"/>
      <c r="W828" s="25"/>
      <c r="X828" s="23"/>
      <c r="Y828" s="29">
        <v>0</v>
      </c>
      <c r="Z828" s="29">
        <v>0</v>
      </c>
      <c r="AA828" s="29">
        <v>0</v>
      </c>
      <c r="AB828" s="23"/>
      <c r="AC828" s="25"/>
      <c r="AD828" s="23"/>
      <c r="AE828" s="29">
        <v>0</v>
      </c>
      <c r="AF828" s="23" t="s">
        <v>4673</v>
      </c>
      <c r="AG828" s="25">
        <v>45499</v>
      </c>
      <c r="AH828" s="25">
        <v>45505</v>
      </c>
      <c r="AI828" s="25"/>
      <c r="AJ828" s="29">
        <v>306706</v>
      </c>
      <c r="AK828" s="29">
        <v>306706</v>
      </c>
      <c r="AL828" s="29">
        <v>306706</v>
      </c>
      <c r="AM828" s="29">
        <v>0</v>
      </c>
      <c r="AN828" s="29">
        <v>613412</v>
      </c>
      <c r="AO828" s="29">
        <v>0</v>
      </c>
      <c r="AP828" s="29">
        <v>0</v>
      </c>
      <c r="AQ828" s="29">
        <v>0</v>
      </c>
      <c r="AR828" s="29">
        <v>0</v>
      </c>
      <c r="AS828" s="29">
        <v>0</v>
      </c>
      <c r="AT828" s="29">
        <v>0</v>
      </c>
      <c r="AU828" s="23"/>
      <c r="AV828" s="29">
        <v>0</v>
      </c>
      <c r="AW828" s="23"/>
      <c r="AX828" s="23"/>
      <c r="AY828" s="23"/>
      <c r="AZ828" s="29">
        <v>306706</v>
      </c>
    </row>
    <row r="829" spans="1:52" s="27" customFormat="1" hidden="1" x14ac:dyDescent="0.2">
      <c r="A829" s="23">
        <v>891480000</v>
      </c>
      <c r="B829" s="23" t="s">
        <v>20</v>
      </c>
      <c r="C829" s="23" t="s">
        <v>3221</v>
      </c>
      <c r="D829" s="23" t="str">
        <f t="shared" si="14"/>
        <v>891480000_EI5114924</v>
      </c>
      <c r="E829" s="23" t="s">
        <v>1681</v>
      </c>
      <c r="F829" s="23" t="s">
        <v>850</v>
      </c>
      <c r="G829" s="24">
        <v>45149</v>
      </c>
      <c r="H829" s="23"/>
      <c r="I829" s="26">
        <v>303462</v>
      </c>
      <c r="J829" s="26">
        <v>303462</v>
      </c>
      <c r="K829" s="23"/>
      <c r="L829" s="23" t="s">
        <v>26</v>
      </c>
      <c r="M829" s="23"/>
      <c r="N829" s="23" t="s">
        <v>4723</v>
      </c>
      <c r="O829" s="23" t="s">
        <v>4723</v>
      </c>
      <c r="P829" s="29">
        <v>303462</v>
      </c>
      <c r="Q829" s="23">
        <v>1222332808</v>
      </c>
      <c r="R829" s="23"/>
      <c r="S829" s="23"/>
      <c r="T829" s="29">
        <v>0</v>
      </c>
      <c r="U829" s="29">
        <v>0</v>
      </c>
      <c r="V829" s="23"/>
      <c r="W829" s="25"/>
      <c r="X829" s="23"/>
      <c r="Y829" s="29">
        <v>0</v>
      </c>
      <c r="Z829" s="29">
        <v>0</v>
      </c>
      <c r="AA829" s="29">
        <v>0</v>
      </c>
      <c r="AB829" s="23"/>
      <c r="AC829" s="25"/>
      <c r="AD829" s="23"/>
      <c r="AE829" s="29">
        <v>0</v>
      </c>
      <c r="AF829" s="23" t="s">
        <v>4673</v>
      </c>
      <c r="AG829" s="25">
        <v>45102</v>
      </c>
      <c r="AH829" s="25">
        <v>45201</v>
      </c>
      <c r="AI829" s="25"/>
      <c r="AJ829" s="29">
        <v>303462</v>
      </c>
      <c r="AK829" s="29">
        <v>303462</v>
      </c>
      <c r="AL829" s="29">
        <v>303462</v>
      </c>
      <c r="AM829" s="29">
        <v>0</v>
      </c>
      <c r="AN829" s="29">
        <v>285403</v>
      </c>
      <c r="AO829" s="29">
        <v>0</v>
      </c>
      <c r="AP829" s="29">
        <v>0</v>
      </c>
      <c r="AQ829" s="29">
        <v>0</v>
      </c>
      <c r="AR829" s="29">
        <v>0</v>
      </c>
      <c r="AS829" s="29">
        <v>0</v>
      </c>
      <c r="AT829" s="29">
        <v>0</v>
      </c>
      <c r="AU829" s="23"/>
      <c r="AV829" s="29">
        <v>0</v>
      </c>
      <c r="AW829" s="23"/>
      <c r="AX829" s="23"/>
      <c r="AY829" s="23"/>
      <c r="AZ829" s="29">
        <v>303462</v>
      </c>
    </row>
    <row r="830" spans="1:52" s="27" customFormat="1" hidden="1" x14ac:dyDescent="0.2">
      <c r="A830" s="23">
        <v>891480000</v>
      </c>
      <c r="B830" s="23" t="s">
        <v>20</v>
      </c>
      <c r="C830" s="23" t="s">
        <v>3613</v>
      </c>
      <c r="D830" s="23" t="str">
        <f t="shared" si="14"/>
        <v>891480000_EI8222945</v>
      </c>
      <c r="E830" s="23" t="s">
        <v>1689</v>
      </c>
      <c r="F830" s="23" t="s">
        <v>1238</v>
      </c>
      <c r="G830" s="24">
        <v>45303</v>
      </c>
      <c r="H830" s="23"/>
      <c r="I830" s="26">
        <v>297958</v>
      </c>
      <c r="J830" s="26">
        <v>297958</v>
      </c>
      <c r="K830" s="23"/>
      <c r="L830" s="23" t="s">
        <v>26</v>
      </c>
      <c r="M830" s="23"/>
      <c r="N830" s="23" t="s">
        <v>4723</v>
      </c>
      <c r="O830" s="23" t="s">
        <v>4723</v>
      </c>
      <c r="P830" s="29">
        <v>297958</v>
      </c>
      <c r="Q830" s="23">
        <v>1222379362</v>
      </c>
      <c r="R830" s="23"/>
      <c r="S830" s="23"/>
      <c r="T830" s="29">
        <v>0</v>
      </c>
      <c r="U830" s="29">
        <v>0</v>
      </c>
      <c r="V830" s="23"/>
      <c r="W830" s="25"/>
      <c r="X830" s="23"/>
      <c r="Y830" s="29">
        <v>0</v>
      </c>
      <c r="Z830" s="29">
        <v>0</v>
      </c>
      <c r="AA830" s="29">
        <v>0</v>
      </c>
      <c r="AB830" s="23"/>
      <c r="AC830" s="25"/>
      <c r="AD830" s="23"/>
      <c r="AE830" s="29">
        <v>0</v>
      </c>
      <c r="AF830" s="23" t="s">
        <v>4673</v>
      </c>
      <c r="AG830" s="25">
        <v>45295</v>
      </c>
      <c r="AH830" s="25">
        <v>45303</v>
      </c>
      <c r="AI830" s="25"/>
      <c r="AJ830" s="29">
        <v>297958</v>
      </c>
      <c r="AK830" s="29">
        <v>297958</v>
      </c>
      <c r="AL830" s="29">
        <v>297958</v>
      </c>
      <c r="AM830" s="29">
        <v>0</v>
      </c>
      <c r="AN830" s="29">
        <v>297958</v>
      </c>
      <c r="AO830" s="29">
        <v>0</v>
      </c>
      <c r="AP830" s="29">
        <v>0</v>
      </c>
      <c r="AQ830" s="29">
        <v>0</v>
      </c>
      <c r="AR830" s="29">
        <v>0</v>
      </c>
      <c r="AS830" s="29">
        <v>0</v>
      </c>
      <c r="AT830" s="29">
        <v>0</v>
      </c>
      <c r="AU830" s="23"/>
      <c r="AV830" s="29">
        <v>0</v>
      </c>
      <c r="AW830" s="23"/>
      <c r="AX830" s="23"/>
      <c r="AY830" s="23"/>
      <c r="AZ830" s="29">
        <v>297958</v>
      </c>
    </row>
    <row r="831" spans="1:52" s="27" customFormat="1" hidden="1" x14ac:dyDescent="0.2">
      <c r="A831" s="23">
        <v>891480000</v>
      </c>
      <c r="B831" s="23" t="s">
        <v>20</v>
      </c>
      <c r="C831" s="23" t="s">
        <v>4229</v>
      </c>
      <c r="D831" s="23" t="str">
        <f t="shared" si="14"/>
        <v>891480000_EI8226122</v>
      </c>
      <c r="E831" s="23" t="s">
        <v>1689</v>
      </c>
      <c r="F831" s="23" t="s">
        <v>2733</v>
      </c>
      <c r="G831" s="24">
        <v>45485</v>
      </c>
      <c r="H831" s="23"/>
      <c r="I831" s="26">
        <v>297958</v>
      </c>
      <c r="J831" s="26">
        <v>297958</v>
      </c>
      <c r="K831" s="23"/>
      <c r="L831" s="23" t="s">
        <v>26</v>
      </c>
      <c r="M831" s="23"/>
      <c r="N831" s="23" t="e">
        <v>#N/A</v>
      </c>
      <c r="O831" s="23" t="s">
        <v>4723</v>
      </c>
      <c r="P831" s="29">
        <v>297958</v>
      </c>
      <c r="Q831" s="23">
        <v>1222505231</v>
      </c>
      <c r="R831" s="23"/>
      <c r="S831" s="23"/>
      <c r="T831" s="29">
        <v>0</v>
      </c>
      <c r="U831" s="29">
        <v>0</v>
      </c>
      <c r="V831" s="23"/>
      <c r="W831" s="25"/>
      <c r="X831" s="23"/>
      <c r="Y831" s="29">
        <v>0</v>
      </c>
      <c r="Z831" s="29">
        <v>0</v>
      </c>
      <c r="AA831" s="29">
        <v>0</v>
      </c>
      <c r="AB831" s="23"/>
      <c r="AC831" s="25"/>
      <c r="AD831" s="23"/>
      <c r="AE831" s="29">
        <v>0</v>
      </c>
      <c r="AF831" s="23" t="s">
        <v>4673</v>
      </c>
      <c r="AG831" s="25">
        <v>45475</v>
      </c>
      <c r="AH831" s="25">
        <v>45485</v>
      </c>
      <c r="AI831" s="25"/>
      <c r="AJ831" s="29">
        <v>297958</v>
      </c>
      <c r="AK831" s="29">
        <v>297958</v>
      </c>
      <c r="AL831" s="29">
        <v>297958</v>
      </c>
      <c r="AM831" s="29">
        <v>0</v>
      </c>
      <c r="AN831" s="29">
        <v>297958</v>
      </c>
      <c r="AO831" s="29">
        <v>0</v>
      </c>
      <c r="AP831" s="29">
        <v>0</v>
      </c>
      <c r="AQ831" s="29">
        <v>0</v>
      </c>
      <c r="AR831" s="29">
        <v>0</v>
      </c>
      <c r="AS831" s="29">
        <v>0</v>
      </c>
      <c r="AT831" s="29">
        <v>0</v>
      </c>
      <c r="AU831" s="23"/>
      <c r="AV831" s="29">
        <v>0</v>
      </c>
      <c r="AW831" s="23"/>
      <c r="AX831" s="23"/>
      <c r="AY831" s="23"/>
      <c r="AZ831" s="29">
        <v>297958</v>
      </c>
    </row>
    <row r="832" spans="1:52" s="27" customFormat="1" hidden="1" x14ac:dyDescent="0.2">
      <c r="A832" s="23">
        <v>891480000</v>
      </c>
      <c r="B832" s="23" t="s">
        <v>20</v>
      </c>
      <c r="C832" s="23" t="s">
        <v>4239</v>
      </c>
      <c r="D832" s="23" t="str">
        <f t="shared" si="14"/>
        <v>891480000_EI8226129</v>
      </c>
      <c r="E832" s="23" t="s">
        <v>1689</v>
      </c>
      <c r="F832" s="23" t="s">
        <v>2742</v>
      </c>
      <c r="G832" s="24">
        <v>45485</v>
      </c>
      <c r="H832" s="23"/>
      <c r="I832" s="26">
        <v>297958</v>
      </c>
      <c r="J832" s="26">
        <v>297958</v>
      </c>
      <c r="K832" s="23"/>
      <c r="L832" s="23" t="s">
        <v>26</v>
      </c>
      <c r="M832" s="23"/>
      <c r="N832" s="23" t="e">
        <v>#N/A</v>
      </c>
      <c r="O832" s="23" t="s">
        <v>4723</v>
      </c>
      <c r="P832" s="29">
        <v>297958</v>
      </c>
      <c r="Q832" s="23">
        <v>1222505230</v>
      </c>
      <c r="R832" s="23"/>
      <c r="S832" s="23"/>
      <c r="T832" s="29">
        <v>0</v>
      </c>
      <c r="U832" s="29">
        <v>0</v>
      </c>
      <c r="V832" s="23"/>
      <c r="W832" s="25"/>
      <c r="X832" s="23"/>
      <c r="Y832" s="29">
        <v>0</v>
      </c>
      <c r="Z832" s="29">
        <v>0</v>
      </c>
      <c r="AA832" s="29">
        <v>0</v>
      </c>
      <c r="AB832" s="23"/>
      <c r="AC832" s="25"/>
      <c r="AD832" s="23"/>
      <c r="AE832" s="29">
        <v>0</v>
      </c>
      <c r="AF832" s="23" t="s">
        <v>4673</v>
      </c>
      <c r="AG832" s="25">
        <v>45476</v>
      </c>
      <c r="AH832" s="25">
        <v>45485</v>
      </c>
      <c r="AI832" s="25"/>
      <c r="AJ832" s="29">
        <v>297958</v>
      </c>
      <c r="AK832" s="29">
        <v>297958</v>
      </c>
      <c r="AL832" s="29">
        <v>297958</v>
      </c>
      <c r="AM832" s="29">
        <v>0</v>
      </c>
      <c r="AN832" s="29">
        <v>297958</v>
      </c>
      <c r="AO832" s="29">
        <v>0</v>
      </c>
      <c r="AP832" s="29">
        <v>0</v>
      </c>
      <c r="AQ832" s="29">
        <v>0</v>
      </c>
      <c r="AR832" s="29">
        <v>0</v>
      </c>
      <c r="AS832" s="29">
        <v>0</v>
      </c>
      <c r="AT832" s="29">
        <v>0</v>
      </c>
      <c r="AU832" s="23"/>
      <c r="AV832" s="29">
        <v>0</v>
      </c>
      <c r="AW832" s="23"/>
      <c r="AX832" s="23"/>
      <c r="AY832" s="23"/>
      <c r="AZ832" s="29">
        <v>297958</v>
      </c>
    </row>
    <row r="833" spans="1:52" s="27" customFormat="1" hidden="1" x14ac:dyDescent="0.2">
      <c r="A833" s="23">
        <v>891480000</v>
      </c>
      <c r="B833" s="23" t="s">
        <v>20</v>
      </c>
      <c r="C833" s="23" t="s">
        <v>3567</v>
      </c>
      <c r="D833" s="23" t="str">
        <f t="shared" si="14"/>
        <v>891480000_EI432168</v>
      </c>
      <c r="E833" s="23" t="s">
        <v>1702</v>
      </c>
      <c r="F833" s="23" t="s">
        <v>1192</v>
      </c>
      <c r="G833" s="24">
        <v>45293</v>
      </c>
      <c r="H833" s="23"/>
      <c r="I833" s="26">
        <v>294397</v>
      </c>
      <c r="J833" s="26">
        <v>294397</v>
      </c>
      <c r="K833" s="23"/>
      <c r="L833" s="23" t="s">
        <v>26</v>
      </c>
      <c r="M833" s="23"/>
      <c r="N833" s="23" t="s">
        <v>4723</v>
      </c>
      <c r="O833" s="23" t="s">
        <v>4723</v>
      </c>
      <c r="P833" s="29">
        <v>294397</v>
      </c>
      <c r="Q833" s="23">
        <v>1222379361</v>
      </c>
      <c r="R833" s="23"/>
      <c r="S833" s="23"/>
      <c r="T833" s="29">
        <v>0</v>
      </c>
      <c r="U833" s="29">
        <v>0</v>
      </c>
      <c r="V833" s="23"/>
      <c r="W833" s="25"/>
      <c r="X833" s="23"/>
      <c r="Y833" s="29">
        <v>0</v>
      </c>
      <c r="Z833" s="29">
        <v>0</v>
      </c>
      <c r="AA833" s="29">
        <v>0</v>
      </c>
      <c r="AB833" s="23"/>
      <c r="AC833" s="25"/>
      <c r="AD833" s="23"/>
      <c r="AE833" s="29">
        <v>0</v>
      </c>
      <c r="AF833" s="23" t="s">
        <v>4673</v>
      </c>
      <c r="AG833" s="25">
        <v>45287</v>
      </c>
      <c r="AH833" s="25">
        <v>45295</v>
      </c>
      <c r="AI833" s="25"/>
      <c r="AJ833" s="29">
        <v>294397</v>
      </c>
      <c r="AK833" s="29">
        <v>294397</v>
      </c>
      <c r="AL833" s="29">
        <v>294397</v>
      </c>
      <c r="AM833" s="29">
        <v>0</v>
      </c>
      <c r="AN833" s="29">
        <v>398436</v>
      </c>
      <c r="AO833" s="29">
        <v>0</v>
      </c>
      <c r="AP833" s="29">
        <v>0</v>
      </c>
      <c r="AQ833" s="29">
        <v>0</v>
      </c>
      <c r="AR833" s="29">
        <v>0</v>
      </c>
      <c r="AS833" s="29">
        <v>0</v>
      </c>
      <c r="AT833" s="29">
        <v>0</v>
      </c>
      <c r="AU833" s="23"/>
      <c r="AV833" s="29">
        <v>0</v>
      </c>
      <c r="AW833" s="23"/>
      <c r="AX833" s="23"/>
      <c r="AY833" s="23"/>
      <c r="AZ833" s="29">
        <v>294397</v>
      </c>
    </row>
    <row r="834" spans="1:52" s="27" customFormat="1" hidden="1" x14ac:dyDescent="0.2">
      <c r="A834" s="23">
        <v>891480000</v>
      </c>
      <c r="B834" s="23" t="s">
        <v>20</v>
      </c>
      <c r="C834" s="23" t="s">
        <v>3804</v>
      </c>
      <c r="D834" s="23" t="str">
        <f t="shared" si="14"/>
        <v>891480000_EI8225274</v>
      </c>
      <c r="E834" s="23" t="s">
        <v>1689</v>
      </c>
      <c r="F834" s="23" t="s">
        <v>1409</v>
      </c>
      <c r="G834" s="28">
        <v>45392</v>
      </c>
      <c r="H834" s="23"/>
      <c r="I834" s="26">
        <v>283288</v>
      </c>
      <c r="J834" s="26">
        <v>283288</v>
      </c>
      <c r="K834" s="23"/>
      <c r="L834" s="23" t="s">
        <v>26</v>
      </c>
      <c r="M834" s="23"/>
      <c r="N834" s="23" t="s">
        <v>4723</v>
      </c>
      <c r="O834" s="23" t="s">
        <v>4723</v>
      </c>
      <c r="P834" s="29">
        <v>283288</v>
      </c>
      <c r="Q834" s="23">
        <v>1222435064</v>
      </c>
      <c r="R834" s="23"/>
      <c r="S834" s="23"/>
      <c r="T834" s="29">
        <v>0</v>
      </c>
      <c r="U834" s="29">
        <v>0</v>
      </c>
      <c r="V834" s="23"/>
      <c r="W834" s="25"/>
      <c r="X834" s="23"/>
      <c r="Y834" s="29">
        <v>0</v>
      </c>
      <c r="Z834" s="29">
        <v>0</v>
      </c>
      <c r="AA834" s="29">
        <v>0</v>
      </c>
      <c r="AB834" s="23"/>
      <c r="AC834" s="25"/>
      <c r="AD834" s="23"/>
      <c r="AE834" s="29">
        <v>0</v>
      </c>
      <c r="AF834" s="23" t="s">
        <v>4673</v>
      </c>
      <c r="AG834" s="25">
        <v>45387</v>
      </c>
      <c r="AH834" s="25">
        <v>45392</v>
      </c>
      <c r="AI834" s="25"/>
      <c r="AJ834" s="29">
        <v>283288</v>
      </c>
      <c r="AK834" s="29">
        <v>283288</v>
      </c>
      <c r="AL834" s="29">
        <v>283288</v>
      </c>
      <c r="AM834" s="29">
        <v>0</v>
      </c>
      <c r="AN834" s="29">
        <v>283288</v>
      </c>
      <c r="AO834" s="29">
        <v>0</v>
      </c>
      <c r="AP834" s="29">
        <v>0</v>
      </c>
      <c r="AQ834" s="29">
        <v>0</v>
      </c>
      <c r="AR834" s="29">
        <v>0</v>
      </c>
      <c r="AS834" s="29">
        <v>0</v>
      </c>
      <c r="AT834" s="29">
        <v>0</v>
      </c>
      <c r="AU834" s="23"/>
      <c r="AV834" s="29">
        <v>0</v>
      </c>
      <c r="AW834" s="23"/>
      <c r="AX834" s="23"/>
      <c r="AY834" s="23"/>
      <c r="AZ834" s="29">
        <v>283288</v>
      </c>
    </row>
    <row r="835" spans="1:52" s="27" customFormat="1" hidden="1" x14ac:dyDescent="0.2">
      <c r="A835" s="23">
        <v>891480000</v>
      </c>
      <c r="B835" s="23" t="s">
        <v>20</v>
      </c>
      <c r="C835" s="23" t="s">
        <v>3258</v>
      </c>
      <c r="D835" s="23" t="str">
        <f t="shared" ref="D835:D898" si="15">+CONCATENATE(A835,"_",C835)</f>
        <v>891480000_EJ058040</v>
      </c>
      <c r="E835" s="23" t="s">
        <v>1697</v>
      </c>
      <c r="F835" s="23" t="s">
        <v>886</v>
      </c>
      <c r="G835" s="24">
        <v>45153</v>
      </c>
      <c r="H835" s="23"/>
      <c r="I835" s="26">
        <v>251487</v>
      </c>
      <c r="J835" s="26">
        <v>251487</v>
      </c>
      <c r="K835" s="23"/>
      <c r="L835" s="23" t="s">
        <v>26</v>
      </c>
      <c r="M835" s="23"/>
      <c r="N835" s="23" t="s">
        <v>4723</v>
      </c>
      <c r="O835" s="23" t="s">
        <v>4723</v>
      </c>
      <c r="P835" s="29">
        <v>277187</v>
      </c>
      <c r="Q835" s="23">
        <v>1222332792</v>
      </c>
      <c r="R835" s="23"/>
      <c r="S835" s="23"/>
      <c r="T835" s="29">
        <v>0</v>
      </c>
      <c r="U835" s="29">
        <v>0</v>
      </c>
      <c r="V835" s="23"/>
      <c r="W835" s="25"/>
      <c r="X835" s="23"/>
      <c r="Y835" s="29">
        <v>0</v>
      </c>
      <c r="Z835" s="29">
        <v>0</v>
      </c>
      <c r="AA835" s="29">
        <v>0</v>
      </c>
      <c r="AB835" s="23"/>
      <c r="AC835" s="25"/>
      <c r="AD835" s="23"/>
      <c r="AE835" s="29">
        <v>0</v>
      </c>
      <c r="AF835" s="23" t="s">
        <v>4673</v>
      </c>
      <c r="AG835" s="25">
        <v>45107</v>
      </c>
      <c r="AH835" s="25">
        <v>45203</v>
      </c>
      <c r="AI835" s="25"/>
      <c r="AJ835" s="29">
        <v>277187</v>
      </c>
      <c r="AK835" s="29">
        <v>277187</v>
      </c>
      <c r="AL835" s="29">
        <v>277187</v>
      </c>
      <c r="AM835" s="29">
        <v>0</v>
      </c>
      <c r="AN835" s="29">
        <v>223200</v>
      </c>
      <c r="AO835" s="29">
        <v>0</v>
      </c>
      <c r="AP835" s="29">
        <v>0</v>
      </c>
      <c r="AQ835" s="29">
        <v>0</v>
      </c>
      <c r="AR835" s="29">
        <v>0</v>
      </c>
      <c r="AS835" s="29">
        <v>0</v>
      </c>
      <c r="AT835" s="29">
        <v>0</v>
      </c>
      <c r="AU835" s="23"/>
      <c r="AV835" s="29">
        <v>0</v>
      </c>
      <c r="AW835" s="23"/>
      <c r="AX835" s="23"/>
      <c r="AY835" s="23"/>
      <c r="AZ835" s="29">
        <v>277187</v>
      </c>
    </row>
    <row r="836" spans="1:52" s="27" customFormat="1" hidden="1" x14ac:dyDescent="0.2">
      <c r="A836" s="23">
        <v>891480000</v>
      </c>
      <c r="B836" s="23" t="s">
        <v>20</v>
      </c>
      <c r="C836" s="23" t="s">
        <v>4323</v>
      </c>
      <c r="D836" s="23" t="str">
        <f t="shared" si="15"/>
        <v>891480000_EI2837753</v>
      </c>
      <c r="E836" s="23" t="s">
        <v>1700</v>
      </c>
      <c r="F836" s="23" t="s">
        <v>2823</v>
      </c>
      <c r="G836" s="24">
        <v>45503</v>
      </c>
      <c r="H836" s="23"/>
      <c r="I836" s="26">
        <v>276866</v>
      </c>
      <c r="J836" s="26">
        <v>276866</v>
      </c>
      <c r="K836" s="23"/>
      <c r="L836" s="23" t="s">
        <v>26</v>
      </c>
      <c r="M836" s="23"/>
      <c r="N836" s="23" t="e">
        <v>#N/A</v>
      </c>
      <c r="O836" s="23" t="s">
        <v>4723</v>
      </c>
      <c r="P836" s="29">
        <v>276866</v>
      </c>
      <c r="Q836" s="23">
        <v>1222499702</v>
      </c>
      <c r="R836" s="23"/>
      <c r="S836" s="23"/>
      <c r="T836" s="29">
        <v>0</v>
      </c>
      <c r="U836" s="29">
        <v>0</v>
      </c>
      <c r="V836" s="23"/>
      <c r="W836" s="25"/>
      <c r="X836" s="23"/>
      <c r="Y836" s="29">
        <v>0</v>
      </c>
      <c r="Z836" s="29">
        <v>0</v>
      </c>
      <c r="AA836" s="29">
        <v>0</v>
      </c>
      <c r="AB836" s="23"/>
      <c r="AC836" s="25"/>
      <c r="AD836" s="23"/>
      <c r="AE836" s="29">
        <v>0</v>
      </c>
      <c r="AF836" s="23" t="s">
        <v>4673</v>
      </c>
      <c r="AG836" s="25">
        <v>45497</v>
      </c>
      <c r="AH836" s="25">
        <v>45505</v>
      </c>
      <c r="AI836" s="25"/>
      <c r="AJ836" s="29">
        <v>276866</v>
      </c>
      <c r="AK836" s="29">
        <v>276866</v>
      </c>
      <c r="AL836" s="29">
        <v>276866</v>
      </c>
      <c r="AM836" s="29">
        <v>0</v>
      </c>
      <c r="AN836" s="29">
        <v>436558</v>
      </c>
      <c r="AO836" s="29">
        <v>0</v>
      </c>
      <c r="AP836" s="29">
        <v>0</v>
      </c>
      <c r="AQ836" s="29">
        <v>0</v>
      </c>
      <c r="AR836" s="29">
        <v>0</v>
      </c>
      <c r="AS836" s="29">
        <v>0</v>
      </c>
      <c r="AT836" s="29">
        <v>0</v>
      </c>
      <c r="AU836" s="23"/>
      <c r="AV836" s="29">
        <v>0</v>
      </c>
      <c r="AW836" s="23"/>
      <c r="AX836" s="23"/>
      <c r="AY836" s="23"/>
      <c r="AZ836" s="29">
        <v>276866</v>
      </c>
    </row>
    <row r="837" spans="1:52" s="27" customFormat="1" hidden="1" x14ac:dyDescent="0.2">
      <c r="A837" s="23">
        <v>891480000</v>
      </c>
      <c r="B837" s="23" t="s">
        <v>20</v>
      </c>
      <c r="C837" s="23" t="s">
        <v>3585</v>
      </c>
      <c r="D837" s="23" t="str">
        <f t="shared" si="15"/>
        <v>891480000_EJ0820487</v>
      </c>
      <c r="E837" s="23" t="s">
        <v>1692</v>
      </c>
      <c r="F837" s="23" t="s">
        <v>1210</v>
      </c>
      <c r="G837" s="24">
        <v>45293</v>
      </c>
      <c r="H837" s="23"/>
      <c r="I837" s="26">
        <v>276300</v>
      </c>
      <c r="J837" s="26">
        <v>276300</v>
      </c>
      <c r="K837" s="23"/>
      <c r="L837" s="23" t="s">
        <v>26</v>
      </c>
      <c r="M837" s="23"/>
      <c r="N837" s="23" t="s">
        <v>4723</v>
      </c>
      <c r="O837" s="23" t="s">
        <v>4723</v>
      </c>
      <c r="P837" s="29">
        <v>276300</v>
      </c>
      <c r="Q837" s="23">
        <v>1222379359</v>
      </c>
      <c r="R837" s="23"/>
      <c r="S837" s="23"/>
      <c r="T837" s="29">
        <v>0</v>
      </c>
      <c r="U837" s="29">
        <v>0</v>
      </c>
      <c r="V837" s="23"/>
      <c r="W837" s="25"/>
      <c r="X837" s="23"/>
      <c r="Y837" s="29">
        <v>0</v>
      </c>
      <c r="Z837" s="29">
        <v>0</v>
      </c>
      <c r="AA837" s="29">
        <v>0</v>
      </c>
      <c r="AB837" s="23"/>
      <c r="AC837" s="25"/>
      <c r="AD837" s="23"/>
      <c r="AE837" s="29">
        <v>0</v>
      </c>
      <c r="AF837" s="23" t="s">
        <v>4673</v>
      </c>
      <c r="AG837" s="25">
        <v>45275</v>
      </c>
      <c r="AH837" s="25">
        <v>45295</v>
      </c>
      <c r="AI837" s="25"/>
      <c r="AJ837" s="29">
        <v>306706</v>
      </c>
      <c r="AK837" s="29">
        <v>276300</v>
      </c>
      <c r="AL837" s="29">
        <v>306706</v>
      </c>
      <c r="AM837" s="29">
        <v>30406</v>
      </c>
      <c r="AN837" s="29">
        <v>264402</v>
      </c>
      <c r="AO837" s="29">
        <v>0</v>
      </c>
      <c r="AP837" s="29">
        <v>0</v>
      </c>
      <c r="AQ837" s="29">
        <v>0</v>
      </c>
      <c r="AR837" s="29">
        <v>0</v>
      </c>
      <c r="AS837" s="29">
        <v>0</v>
      </c>
      <c r="AT837" s="29">
        <v>0</v>
      </c>
      <c r="AU837" s="23"/>
      <c r="AV837" s="29">
        <v>0</v>
      </c>
      <c r="AW837" s="23"/>
      <c r="AX837" s="23"/>
      <c r="AY837" s="23"/>
      <c r="AZ837" s="29">
        <v>276300</v>
      </c>
    </row>
    <row r="838" spans="1:52" s="27" customFormat="1" hidden="1" x14ac:dyDescent="0.2">
      <c r="A838" s="23">
        <v>891480000</v>
      </c>
      <c r="B838" s="23" t="s">
        <v>20</v>
      </c>
      <c r="C838" s="23" t="s">
        <v>3609</v>
      </c>
      <c r="D838" s="23" t="str">
        <f t="shared" si="15"/>
        <v>891480000_EJ1214820</v>
      </c>
      <c r="E838" s="23" t="s">
        <v>1691</v>
      </c>
      <c r="F838" s="23" t="s">
        <v>1234</v>
      </c>
      <c r="G838" s="24">
        <v>45308</v>
      </c>
      <c r="H838" s="23"/>
      <c r="I838" s="26">
        <v>276300</v>
      </c>
      <c r="J838" s="26">
        <v>276300</v>
      </c>
      <c r="K838" s="23"/>
      <c r="L838" s="23" t="s">
        <v>26</v>
      </c>
      <c r="M838" s="23"/>
      <c r="N838" s="23" t="s">
        <v>4723</v>
      </c>
      <c r="O838" s="23" t="s">
        <v>4723</v>
      </c>
      <c r="P838" s="29">
        <v>276300</v>
      </c>
      <c r="Q838" s="23">
        <v>1222399454</v>
      </c>
      <c r="R838" s="23"/>
      <c r="S838" s="23"/>
      <c r="T838" s="29">
        <v>0</v>
      </c>
      <c r="U838" s="29">
        <v>0</v>
      </c>
      <c r="V838" s="23"/>
      <c r="W838" s="25"/>
      <c r="X838" s="23"/>
      <c r="Y838" s="29">
        <v>0</v>
      </c>
      <c r="Z838" s="29">
        <v>0</v>
      </c>
      <c r="AA838" s="29">
        <v>0</v>
      </c>
      <c r="AB838" s="23"/>
      <c r="AC838" s="25"/>
      <c r="AD838" s="23"/>
      <c r="AE838" s="29">
        <v>0</v>
      </c>
      <c r="AF838" s="23" t="s">
        <v>4673</v>
      </c>
      <c r="AG838" s="25">
        <v>45300</v>
      </c>
      <c r="AH838" s="25">
        <v>45323</v>
      </c>
      <c r="AI838" s="25"/>
      <c r="AJ838" s="29">
        <v>306706</v>
      </c>
      <c r="AK838" s="29">
        <v>276300</v>
      </c>
      <c r="AL838" s="29">
        <v>306706</v>
      </c>
      <c r="AM838" s="29">
        <v>30406</v>
      </c>
      <c r="AN838" s="29">
        <v>264402</v>
      </c>
      <c r="AO838" s="29">
        <v>0</v>
      </c>
      <c r="AP838" s="29">
        <v>0</v>
      </c>
      <c r="AQ838" s="29">
        <v>0</v>
      </c>
      <c r="AR838" s="29">
        <v>0</v>
      </c>
      <c r="AS838" s="29">
        <v>0</v>
      </c>
      <c r="AT838" s="29">
        <v>0</v>
      </c>
      <c r="AU838" s="23"/>
      <c r="AV838" s="29">
        <v>0</v>
      </c>
      <c r="AW838" s="23"/>
      <c r="AX838" s="23"/>
      <c r="AY838" s="23"/>
      <c r="AZ838" s="29">
        <v>276300</v>
      </c>
    </row>
    <row r="839" spans="1:52" s="27" customFormat="1" hidden="1" x14ac:dyDescent="0.2">
      <c r="A839" s="23">
        <v>891480000</v>
      </c>
      <c r="B839" s="23" t="s">
        <v>20</v>
      </c>
      <c r="C839" s="23" t="s">
        <v>3692</v>
      </c>
      <c r="D839" s="23" t="str">
        <f t="shared" si="15"/>
        <v>891480000_EI2830848</v>
      </c>
      <c r="E839" s="23" t="s">
        <v>1700</v>
      </c>
      <c r="F839" s="23" t="s">
        <v>1316</v>
      </c>
      <c r="G839" s="24">
        <v>45352</v>
      </c>
      <c r="H839" s="23"/>
      <c r="I839" s="26">
        <v>276300</v>
      </c>
      <c r="J839" s="26">
        <v>276300</v>
      </c>
      <c r="K839" s="23"/>
      <c r="L839" s="23" t="s">
        <v>26</v>
      </c>
      <c r="M839" s="23"/>
      <c r="N839" s="23" t="s">
        <v>4723</v>
      </c>
      <c r="O839" s="23" t="s">
        <v>4723</v>
      </c>
      <c r="P839" s="29">
        <v>276300</v>
      </c>
      <c r="Q839" s="23">
        <v>1222418892</v>
      </c>
      <c r="R839" s="23"/>
      <c r="S839" s="23"/>
      <c r="T839" s="29">
        <v>0</v>
      </c>
      <c r="U839" s="29">
        <v>0</v>
      </c>
      <c r="V839" s="23"/>
      <c r="W839" s="25"/>
      <c r="X839" s="23"/>
      <c r="Y839" s="29">
        <v>0</v>
      </c>
      <c r="Z839" s="29">
        <v>0</v>
      </c>
      <c r="AA839" s="29">
        <v>0</v>
      </c>
      <c r="AB839" s="23"/>
      <c r="AC839" s="25"/>
      <c r="AD839" s="23"/>
      <c r="AE839" s="29">
        <v>0</v>
      </c>
      <c r="AF839" s="23" t="s">
        <v>4673</v>
      </c>
      <c r="AG839" s="25">
        <v>45342</v>
      </c>
      <c r="AH839" s="25">
        <v>45352</v>
      </c>
      <c r="AI839" s="25"/>
      <c r="AJ839" s="29">
        <v>306706</v>
      </c>
      <c r="AK839" s="29">
        <v>276300</v>
      </c>
      <c r="AL839" s="29">
        <v>306706</v>
      </c>
      <c r="AM839" s="29">
        <v>30406</v>
      </c>
      <c r="AN839" s="29">
        <v>264402</v>
      </c>
      <c r="AO839" s="29">
        <v>0</v>
      </c>
      <c r="AP839" s="29">
        <v>0</v>
      </c>
      <c r="AQ839" s="29">
        <v>0</v>
      </c>
      <c r="AR839" s="29">
        <v>0</v>
      </c>
      <c r="AS839" s="29">
        <v>0</v>
      </c>
      <c r="AT839" s="29">
        <v>0</v>
      </c>
      <c r="AU839" s="23"/>
      <c r="AV839" s="29">
        <v>0</v>
      </c>
      <c r="AW839" s="23"/>
      <c r="AX839" s="23"/>
      <c r="AY839" s="23"/>
      <c r="AZ839" s="29">
        <v>276300</v>
      </c>
    </row>
    <row r="840" spans="1:52" s="27" customFormat="1" hidden="1" x14ac:dyDescent="0.2">
      <c r="A840" s="23">
        <v>891480000</v>
      </c>
      <c r="B840" s="23" t="s">
        <v>20</v>
      </c>
      <c r="C840" s="23" t="s">
        <v>3691</v>
      </c>
      <c r="D840" s="23" t="str">
        <f t="shared" si="15"/>
        <v>891480000_EI2830852</v>
      </c>
      <c r="E840" s="23" t="s">
        <v>1700</v>
      </c>
      <c r="F840" s="23" t="s">
        <v>1315</v>
      </c>
      <c r="G840" s="24">
        <v>45352</v>
      </c>
      <c r="H840" s="23"/>
      <c r="I840" s="26">
        <v>271435</v>
      </c>
      <c r="J840" s="26">
        <v>271435</v>
      </c>
      <c r="K840" s="23"/>
      <c r="L840" s="23" t="s">
        <v>26</v>
      </c>
      <c r="M840" s="23"/>
      <c r="N840" s="23" t="s">
        <v>4723</v>
      </c>
      <c r="O840" s="23" t="s">
        <v>4723</v>
      </c>
      <c r="P840" s="29">
        <v>271435</v>
      </c>
      <c r="Q840" s="23">
        <v>1222446859</v>
      </c>
      <c r="R840" s="23"/>
      <c r="S840" s="23"/>
      <c r="T840" s="29">
        <v>0</v>
      </c>
      <c r="U840" s="29">
        <v>0</v>
      </c>
      <c r="V840" s="23"/>
      <c r="W840" s="25"/>
      <c r="X840" s="23"/>
      <c r="Y840" s="29">
        <v>0</v>
      </c>
      <c r="Z840" s="29">
        <v>0</v>
      </c>
      <c r="AA840" s="29">
        <v>0</v>
      </c>
      <c r="AB840" s="23"/>
      <c r="AC840" s="25"/>
      <c r="AD840" s="23"/>
      <c r="AE840" s="29">
        <v>0</v>
      </c>
      <c r="AF840" s="23" t="s">
        <v>4673</v>
      </c>
      <c r="AG840" s="25">
        <v>45342</v>
      </c>
      <c r="AH840" s="25">
        <v>45352</v>
      </c>
      <c r="AI840" s="25"/>
      <c r="AJ840" s="29">
        <v>306706</v>
      </c>
      <c r="AK840" s="29">
        <v>271435</v>
      </c>
      <c r="AL840" s="29">
        <v>306706</v>
      </c>
      <c r="AM840" s="29">
        <v>35271</v>
      </c>
      <c r="AN840" s="29">
        <v>306706</v>
      </c>
      <c r="AO840" s="29">
        <v>0</v>
      </c>
      <c r="AP840" s="29">
        <v>0</v>
      </c>
      <c r="AQ840" s="29">
        <v>0</v>
      </c>
      <c r="AR840" s="29">
        <v>0</v>
      </c>
      <c r="AS840" s="29">
        <v>0</v>
      </c>
      <c r="AT840" s="29">
        <v>0</v>
      </c>
      <c r="AU840" s="23"/>
      <c r="AV840" s="29">
        <v>0</v>
      </c>
      <c r="AW840" s="23"/>
      <c r="AX840" s="23"/>
      <c r="AY840" s="23"/>
      <c r="AZ840" s="29">
        <v>271435</v>
      </c>
    </row>
    <row r="841" spans="1:52" s="27" customFormat="1" hidden="1" x14ac:dyDescent="0.2">
      <c r="A841" s="23">
        <v>891480000</v>
      </c>
      <c r="B841" s="23" t="s">
        <v>20</v>
      </c>
      <c r="C841" s="23" t="s">
        <v>3891</v>
      </c>
      <c r="D841" s="23" t="str">
        <f t="shared" si="15"/>
        <v>891480000_EI2834716</v>
      </c>
      <c r="E841" s="23" t="s">
        <v>1700</v>
      </c>
      <c r="F841" s="23" t="s">
        <v>1738</v>
      </c>
      <c r="G841" s="24">
        <v>45447</v>
      </c>
      <c r="H841" s="23"/>
      <c r="I841" s="26">
        <v>271435</v>
      </c>
      <c r="J841" s="26">
        <v>271435</v>
      </c>
      <c r="K841" s="23"/>
      <c r="L841" s="23" t="s">
        <v>26</v>
      </c>
      <c r="M841" s="23"/>
      <c r="N841" s="23" t="s">
        <v>4723</v>
      </c>
      <c r="O841" s="23" t="s">
        <v>4723</v>
      </c>
      <c r="P841" s="29">
        <v>271435</v>
      </c>
      <c r="Q841" s="23">
        <v>1222475525</v>
      </c>
      <c r="R841" s="23"/>
      <c r="S841" s="23"/>
      <c r="T841" s="29">
        <v>0</v>
      </c>
      <c r="U841" s="29">
        <v>0</v>
      </c>
      <c r="V841" s="23"/>
      <c r="W841" s="25"/>
      <c r="X841" s="23"/>
      <c r="Y841" s="29">
        <v>0</v>
      </c>
      <c r="Z841" s="29">
        <v>0</v>
      </c>
      <c r="AA841" s="29">
        <v>0</v>
      </c>
      <c r="AB841" s="23"/>
      <c r="AC841" s="25"/>
      <c r="AD841" s="23"/>
      <c r="AE841" s="29">
        <v>0</v>
      </c>
      <c r="AF841" s="23" t="s">
        <v>4673</v>
      </c>
      <c r="AG841" s="25">
        <v>45426</v>
      </c>
      <c r="AH841" s="25">
        <v>45447</v>
      </c>
      <c r="AI841" s="25"/>
      <c r="AJ841" s="29">
        <v>306706</v>
      </c>
      <c r="AK841" s="29">
        <v>271435</v>
      </c>
      <c r="AL841" s="29">
        <v>306706</v>
      </c>
      <c r="AM841" s="29">
        <v>35271</v>
      </c>
      <c r="AN841" s="29">
        <v>306706</v>
      </c>
      <c r="AO841" s="29">
        <v>0</v>
      </c>
      <c r="AP841" s="29">
        <v>0</v>
      </c>
      <c r="AQ841" s="29">
        <v>0</v>
      </c>
      <c r="AR841" s="29">
        <v>0</v>
      </c>
      <c r="AS841" s="29">
        <v>0</v>
      </c>
      <c r="AT841" s="29">
        <v>0</v>
      </c>
      <c r="AU841" s="23"/>
      <c r="AV841" s="29">
        <v>0</v>
      </c>
      <c r="AW841" s="23"/>
      <c r="AX841" s="23"/>
      <c r="AY841" s="23"/>
      <c r="AZ841" s="29">
        <v>271435</v>
      </c>
    </row>
    <row r="842" spans="1:52" s="27" customFormat="1" hidden="1" x14ac:dyDescent="0.2">
      <c r="A842" s="23">
        <v>891480000</v>
      </c>
      <c r="B842" s="23" t="s">
        <v>20</v>
      </c>
      <c r="C842" s="23" t="s">
        <v>4240</v>
      </c>
      <c r="D842" s="23" t="str">
        <f t="shared" si="15"/>
        <v>891480000_EI0339512</v>
      </c>
      <c r="E842" s="23" t="s">
        <v>1693</v>
      </c>
      <c r="F842" s="23" t="s">
        <v>2743</v>
      </c>
      <c r="G842" s="24">
        <v>45485</v>
      </c>
      <c r="H842" s="23"/>
      <c r="I842" s="26">
        <v>271435</v>
      </c>
      <c r="J842" s="26">
        <v>271435</v>
      </c>
      <c r="K842" s="23"/>
      <c r="L842" s="23" t="s">
        <v>26</v>
      </c>
      <c r="M842" s="23"/>
      <c r="N842" s="23" t="e">
        <v>#N/A</v>
      </c>
      <c r="O842" s="23" t="s">
        <v>4723</v>
      </c>
      <c r="P842" s="29">
        <v>271435</v>
      </c>
      <c r="Q842" s="23">
        <v>1222505229</v>
      </c>
      <c r="R842" s="23"/>
      <c r="S842" s="23"/>
      <c r="T842" s="29">
        <v>0</v>
      </c>
      <c r="U842" s="29">
        <v>0</v>
      </c>
      <c r="V842" s="23"/>
      <c r="W842" s="25"/>
      <c r="X842" s="23"/>
      <c r="Y842" s="29">
        <v>0</v>
      </c>
      <c r="Z842" s="29">
        <v>0</v>
      </c>
      <c r="AA842" s="29">
        <v>0</v>
      </c>
      <c r="AB842" s="23"/>
      <c r="AC842" s="25"/>
      <c r="AD842" s="23"/>
      <c r="AE842" s="29">
        <v>0</v>
      </c>
      <c r="AF842" s="23" t="s">
        <v>4673</v>
      </c>
      <c r="AG842" s="25">
        <v>45482</v>
      </c>
      <c r="AH842" s="25">
        <v>45485</v>
      </c>
      <c r="AI842" s="25"/>
      <c r="AJ842" s="29">
        <v>306706</v>
      </c>
      <c r="AK842" s="29">
        <v>271435</v>
      </c>
      <c r="AL842" s="29">
        <v>306706</v>
      </c>
      <c r="AM842" s="29">
        <v>35271</v>
      </c>
      <c r="AN842" s="29">
        <v>306706</v>
      </c>
      <c r="AO842" s="29">
        <v>0</v>
      </c>
      <c r="AP842" s="29">
        <v>0</v>
      </c>
      <c r="AQ842" s="29">
        <v>0</v>
      </c>
      <c r="AR842" s="29">
        <v>0</v>
      </c>
      <c r="AS842" s="29">
        <v>0</v>
      </c>
      <c r="AT842" s="29">
        <v>0</v>
      </c>
      <c r="AU842" s="23"/>
      <c r="AV842" s="29">
        <v>0</v>
      </c>
      <c r="AW842" s="23"/>
      <c r="AX842" s="23"/>
      <c r="AY842" s="23"/>
      <c r="AZ842" s="29">
        <v>271435</v>
      </c>
    </row>
    <row r="843" spans="1:52" s="27" customFormat="1" hidden="1" x14ac:dyDescent="0.2">
      <c r="A843" s="23">
        <v>891480000</v>
      </c>
      <c r="B843" s="23" t="s">
        <v>20</v>
      </c>
      <c r="C843" s="23" t="s">
        <v>3777</v>
      </c>
      <c r="D843" s="23" t="str">
        <f t="shared" si="15"/>
        <v>891480000_EI0336667</v>
      </c>
      <c r="E843" s="23" t="s">
        <v>1693</v>
      </c>
      <c r="F843" s="23" t="s">
        <v>1382</v>
      </c>
      <c r="G843" s="28">
        <v>45404</v>
      </c>
      <c r="H843" s="23"/>
      <c r="I843" s="26">
        <v>271406</v>
      </c>
      <c r="J843" s="26">
        <v>271406</v>
      </c>
      <c r="K843" s="23"/>
      <c r="L843" s="23" t="s">
        <v>26</v>
      </c>
      <c r="M843" s="23"/>
      <c r="N843" s="23" t="s">
        <v>4723</v>
      </c>
      <c r="O843" s="23" t="s">
        <v>4723</v>
      </c>
      <c r="P843" s="29">
        <v>271406</v>
      </c>
      <c r="Q843" s="23">
        <v>1222458506</v>
      </c>
      <c r="R843" s="23"/>
      <c r="S843" s="23"/>
      <c r="T843" s="29">
        <v>0</v>
      </c>
      <c r="U843" s="29">
        <v>0</v>
      </c>
      <c r="V843" s="23"/>
      <c r="W843" s="25"/>
      <c r="X843" s="23"/>
      <c r="Y843" s="29">
        <v>0</v>
      </c>
      <c r="Z843" s="29">
        <v>0</v>
      </c>
      <c r="AA843" s="29">
        <v>0</v>
      </c>
      <c r="AB843" s="23"/>
      <c r="AC843" s="25"/>
      <c r="AD843" s="23"/>
      <c r="AE843" s="29">
        <v>0</v>
      </c>
      <c r="AF843" s="23" t="s">
        <v>4673</v>
      </c>
      <c r="AG843" s="25">
        <v>45398</v>
      </c>
      <c r="AH843" s="25">
        <v>45414</v>
      </c>
      <c r="AI843" s="25"/>
      <c r="AJ843" s="29">
        <v>306706</v>
      </c>
      <c r="AK843" s="29">
        <v>271406</v>
      </c>
      <c r="AL843" s="29">
        <v>306706</v>
      </c>
      <c r="AM843" s="29">
        <v>35300</v>
      </c>
      <c r="AN843" s="29">
        <v>306706</v>
      </c>
      <c r="AO843" s="29">
        <v>0</v>
      </c>
      <c r="AP843" s="29">
        <v>0</v>
      </c>
      <c r="AQ843" s="29">
        <v>0</v>
      </c>
      <c r="AR843" s="29">
        <v>0</v>
      </c>
      <c r="AS843" s="29">
        <v>0</v>
      </c>
      <c r="AT843" s="29">
        <v>0</v>
      </c>
      <c r="AU843" s="23"/>
      <c r="AV843" s="29">
        <v>0</v>
      </c>
      <c r="AW843" s="23"/>
      <c r="AX843" s="23"/>
      <c r="AY843" s="23"/>
      <c r="AZ843" s="29">
        <v>271406</v>
      </c>
    </row>
    <row r="844" spans="1:52" s="27" customFormat="1" hidden="1" x14ac:dyDescent="0.2">
      <c r="A844" s="23">
        <v>891480000</v>
      </c>
      <c r="B844" s="23" t="s">
        <v>20</v>
      </c>
      <c r="C844" s="23" t="s">
        <v>3734</v>
      </c>
      <c r="D844" s="23" t="str">
        <f t="shared" si="15"/>
        <v>891480000_EI9646479</v>
      </c>
      <c r="E844" s="23" t="s">
        <v>1707</v>
      </c>
      <c r="F844" s="23" t="s">
        <v>1358</v>
      </c>
      <c r="G844" s="28">
        <v>45364</v>
      </c>
      <c r="H844" s="23"/>
      <c r="I844" s="26">
        <v>271402</v>
      </c>
      <c r="J844" s="26">
        <v>271402</v>
      </c>
      <c r="K844" s="23"/>
      <c r="L844" s="23" t="s">
        <v>26</v>
      </c>
      <c r="M844" s="23"/>
      <c r="N844" s="23" t="s">
        <v>4723</v>
      </c>
      <c r="O844" s="23" t="s">
        <v>4723</v>
      </c>
      <c r="P844" s="29">
        <v>271402</v>
      </c>
      <c r="Q844" s="23">
        <v>1222447006</v>
      </c>
      <c r="R844" s="23"/>
      <c r="S844" s="23"/>
      <c r="T844" s="29">
        <v>0</v>
      </c>
      <c r="U844" s="29">
        <v>0</v>
      </c>
      <c r="V844" s="23"/>
      <c r="W844" s="25"/>
      <c r="X844" s="23"/>
      <c r="Y844" s="29">
        <v>0</v>
      </c>
      <c r="Z844" s="29">
        <v>0</v>
      </c>
      <c r="AA844" s="29">
        <v>0</v>
      </c>
      <c r="AB844" s="23"/>
      <c r="AC844" s="25"/>
      <c r="AD844" s="23"/>
      <c r="AE844" s="29">
        <v>0</v>
      </c>
      <c r="AF844" s="23" t="s">
        <v>4673</v>
      </c>
      <c r="AG844" s="25">
        <v>45358</v>
      </c>
      <c r="AH844" s="25">
        <v>45365</v>
      </c>
      <c r="AI844" s="25"/>
      <c r="AJ844" s="29">
        <v>319102</v>
      </c>
      <c r="AK844" s="29">
        <v>271402</v>
      </c>
      <c r="AL844" s="29">
        <v>319102</v>
      </c>
      <c r="AM844" s="29">
        <v>47700</v>
      </c>
      <c r="AN844" s="29">
        <v>319102</v>
      </c>
      <c r="AO844" s="29">
        <v>0</v>
      </c>
      <c r="AP844" s="29">
        <v>0</v>
      </c>
      <c r="AQ844" s="29">
        <v>0</v>
      </c>
      <c r="AR844" s="29">
        <v>0</v>
      </c>
      <c r="AS844" s="29">
        <v>0</v>
      </c>
      <c r="AT844" s="29">
        <v>0</v>
      </c>
      <c r="AU844" s="23"/>
      <c r="AV844" s="29">
        <v>0</v>
      </c>
      <c r="AW844" s="23"/>
      <c r="AX844" s="23"/>
      <c r="AY844" s="23"/>
      <c r="AZ844" s="29">
        <v>271402</v>
      </c>
    </row>
    <row r="845" spans="1:52" s="27" customFormat="1" hidden="1" x14ac:dyDescent="0.2">
      <c r="A845" s="23">
        <v>891480000</v>
      </c>
      <c r="B845" s="23" t="s">
        <v>20</v>
      </c>
      <c r="C845" s="23" t="s">
        <v>4232</v>
      </c>
      <c r="D845" s="23" t="str">
        <f t="shared" si="15"/>
        <v>891480000_EI8040220</v>
      </c>
      <c r="E845" s="23" t="s">
        <v>1682</v>
      </c>
      <c r="F845" s="23" t="s">
        <v>2736</v>
      </c>
      <c r="G845" s="24">
        <v>45485</v>
      </c>
      <c r="H845" s="23"/>
      <c r="I845" s="26">
        <v>271376</v>
      </c>
      <c r="J845" s="26">
        <v>271376</v>
      </c>
      <c r="K845" s="23"/>
      <c r="L845" s="23" t="s">
        <v>26</v>
      </c>
      <c r="M845" s="23"/>
      <c r="N845" s="23" t="e">
        <v>#N/A</v>
      </c>
      <c r="O845" s="23" t="s">
        <v>4723</v>
      </c>
      <c r="P845" s="29">
        <v>271376</v>
      </c>
      <c r="Q845" s="23">
        <v>1222505228</v>
      </c>
      <c r="R845" s="23"/>
      <c r="S845" s="23"/>
      <c r="T845" s="29">
        <v>0</v>
      </c>
      <c r="U845" s="29">
        <v>0</v>
      </c>
      <c r="V845" s="23"/>
      <c r="W845" s="25"/>
      <c r="X845" s="23"/>
      <c r="Y845" s="29">
        <v>0</v>
      </c>
      <c r="Z845" s="29">
        <v>0</v>
      </c>
      <c r="AA845" s="29">
        <v>0</v>
      </c>
      <c r="AB845" s="23"/>
      <c r="AC845" s="25"/>
      <c r="AD845" s="23"/>
      <c r="AE845" s="29">
        <v>0</v>
      </c>
      <c r="AF845" s="23" t="s">
        <v>4673</v>
      </c>
      <c r="AG845" s="25">
        <v>45482</v>
      </c>
      <c r="AH845" s="25">
        <v>45485</v>
      </c>
      <c r="AI845" s="25"/>
      <c r="AJ845" s="29">
        <v>306706</v>
      </c>
      <c r="AK845" s="29">
        <v>271376</v>
      </c>
      <c r="AL845" s="29">
        <v>306706</v>
      </c>
      <c r="AM845" s="29">
        <v>35330</v>
      </c>
      <c r="AN845" s="29">
        <v>306706</v>
      </c>
      <c r="AO845" s="29">
        <v>0</v>
      </c>
      <c r="AP845" s="29">
        <v>0</v>
      </c>
      <c r="AQ845" s="29">
        <v>0</v>
      </c>
      <c r="AR845" s="29">
        <v>0</v>
      </c>
      <c r="AS845" s="29">
        <v>0</v>
      </c>
      <c r="AT845" s="29">
        <v>0</v>
      </c>
      <c r="AU845" s="23"/>
      <c r="AV845" s="29">
        <v>0</v>
      </c>
      <c r="AW845" s="23"/>
      <c r="AX845" s="23"/>
      <c r="AY845" s="23"/>
      <c r="AZ845" s="29">
        <v>271376</v>
      </c>
    </row>
    <row r="846" spans="1:52" s="27" customFormat="1" hidden="1" x14ac:dyDescent="0.2">
      <c r="A846" s="23">
        <v>891480000</v>
      </c>
      <c r="B846" s="23" t="s">
        <v>20</v>
      </c>
      <c r="C846" s="23" t="s">
        <v>3210</v>
      </c>
      <c r="D846" s="23" t="str">
        <f t="shared" si="15"/>
        <v>891480000_EI8219696</v>
      </c>
      <c r="E846" s="23" t="s">
        <v>1689</v>
      </c>
      <c r="F846" s="23" t="s">
        <v>839</v>
      </c>
      <c r="G846" s="24">
        <v>45149</v>
      </c>
      <c r="H846" s="23"/>
      <c r="I846" s="26">
        <v>134752</v>
      </c>
      <c r="J846" s="26">
        <v>134752</v>
      </c>
      <c r="K846" s="23"/>
      <c r="L846" s="23" t="s">
        <v>26</v>
      </c>
      <c r="M846" s="23"/>
      <c r="N846" s="23" t="s">
        <v>4723</v>
      </c>
      <c r="O846" s="23" t="s">
        <v>4723</v>
      </c>
      <c r="P846" s="29">
        <v>269504</v>
      </c>
      <c r="Q846" s="23">
        <v>1222332491</v>
      </c>
      <c r="R846" s="23"/>
      <c r="S846" s="23"/>
      <c r="T846" s="29">
        <v>0</v>
      </c>
      <c r="U846" s="29">
        <v>0</v>
      </c>
      <c r="V846" s="23"/>
      <c r="W846" s="25"/>
      <c r="X846" s="23"/>
      <c r="Y846" s="29">
        <v>0</v>
      </c>
      <c r="Z846" s="29">
        <v>0</v>
      </c>
      <c r="AA846" s="29">
        <v>0</v>
      </c>
      <c r="AB846" s="23"/>
      <c r="AC846" s="25"/>
      <c r="AD846" s="23"/>
      <c r="AE846" s="29">
        <v>0</v>
      </c>
      <c r="AF846" s="23" t="s">
        <v>4673</v>
      </c>
      <c r="AG846" s="25">
        <v>45105</v>
      </c>
      <c r="AH846" s="25">
        <v>45201</v>
      </c>
      <c r="AI846" s="25"/>
      <c r="AJ846" s="29">
        <v>134752</v>
      </c>
      <c r="AK846" s="29">
        <v>269504</v>
      </c>
      <c r="AL846" s="29">
        <v>269504</v>
      </c>
      <c r="AM846" s="29">
        <v>0</v>
      </c>
      <c r="AN846" s="29">
        <v>64200</v>
      </c>
      <c r="AO846" s="29">
        <v>0</v>
      </c>
      <c r="AP846" s="29">
        <v>0</v>
      </c>
      <c r="AQ846" s="29">
        <v>0</v>
      </c>
      <c r="AR846" s="29">
        <v>0</v>
      </c>
      <c r="AS846" s="29">
        <v>0</v>
      </c>
      <c r="AT846" s="29">
        <v>0</v>
      </c>
      <c r="AU846" s="23"/>
      <c r="AV846" s="29">
        <v>0</v>
      </c>
      <c r="AW846" s="23"/>
      <c r="AX846" s="23"/>
      <c r="AY846" s="23"/>
      <c r="AZ846" s="29">
        <v>269504</v>
      </c>
    </row>
    <row r="847" spans="1:52" s="27" customFormat="1" hidden="1" x14ac:dyDescent="0.2">
      <c r="A847" s="23">
        <v>891480000</v>
      </c>
      <c r="B847" s="23" t="s">
        <v>20</v>
      </c>
      <c r="C847" s="23" t="s">
        <v>3373</v>
      </c>
      <c r="D847" s="23" t="str">
        <f t="shared" si="15"/>
        <v>891480000_EI8314617</v>
      </c>
      <c r="E847" s="23" t="s">
        <v>1713</v>
      </c>
      <c r="F847" s="23" t="s">
        <v>1000</v>
      </c>
      <c r="G847" s="24">
        <v>45209</v>
      </c>
      <c r="H847" s="23"/>
      <c r="I847" s="26">
        <v>267359</v>
      </c>
      <c r="J847" s="26">
        <v>267359</v>
      </c>
      <c r="K847" s="23"/>
      <c r="L847" s="23" t="s">
        <v>26</v>
      </c>
      <c r="M847" s="23"/>
      <c r="N847" s="23" t="s">
        <v>4723</v>
      </c>
      <c r="O847" s="23" t="s">
        <v>4723</v>
      </c>
      <c r="P847" s="29">
        <v>267359</v>
      </c>
      <c r="Q847" s="23">
        <v>1222445136</v>
      </c>
      <c r="R847" s="23"/>
      <c r="S847" s="23"/>
      <c r="T847" s="29">
        <v>0</v>
      </c>
      <c r="U847" s="29">
        <v>0</v>
      </c>
      <c r="V847" s="23"/>
      <c r="W847" s="25"/>
      <c r="X847" s="23"/>
      <c r="Y847" s="29">
        <v>0</v>
      </c>
      <c r="Z847" s="29">
        <v>0</v>
      </c>
      <c r="AA847" s="29">
        <v>0</v>
      </c>
      <c r="AB847" s="23"/>
      <c r="AC847" s="25"/>
      <c r="AD847" s="23"/>
      <c r="AE847" s="29">
        <v>0</v>
      </c>
      <c r="AF847" s="23" t="s">
        <v>4673</v>
      </c>
      <c r="AG847" s="25">
        <v>45201</v>
      </c>
      <c r="AH847" s="25">
        <v>45239</v>
      </c>
      <c r="AI847" s="25"/>
      <c r="AJ847" s="29">
        <v>271459</v>
      </c>
      <c r="AK847" s="29">
        <v>267359</v>
      </c>
      <c r="AL847" s="29">
        <v>271459</v>
      </c>
      <c r="AM847" s="29">
        <v>4100</v>
      </c>
      <c r="AN847" s="29">
        <v>271459</v>
      </c>
      <c r="AO847" s="29">
        <v>0</v>
      </c>
      <c r="AP847" s="29">
        <v>0</v>
      </c>
      <c r="AQ847" s="29">
        <v>0</v>
      </c>
      <c r="AR847" s="29">
        <v>0</v>
      </c>
      <c r="AS847" s="29">
        <v>0</v>
      </c>
      <c r="AT847" s="29">
        <v>0</v>
      </c>
      <c r="AU847" s="23"/>
      <c r="AV847" s="29">
        <v>0</v>
      </c>
      <c r="AW847" s="23"/>
      <c r="AX847" s="23"/>
      <c r="AY847" s="23"/>
      <c r="AZ847" s="29">
        <v>267359</v>
      </c>
    </row>
    <row r="848" spans="1:52" s="27" customFormat="1" hidden="1" x14ac:dyDescent="0.2">
      <c r="A848" s="23">
        <v>891480000</v>
      </c>
      <c r="B848" s="23" t="s">
        <v>20</v>
      </c>
      <c r="C848" s="23" t="s">
        <v>3471</v>
      </c>
      <c r="D848" s="23" t="str">
        <f t="shared" si="15"/>
        <v>891480000_EJ1212396</v>
      </c>
      <c r="E848" s="23" t="s">
        <v>1691</v>
      </c>
      <c r="F848" s="23" t="s">
        <v>1097</v>
      </c>
      <c r="G848" s="24">
        <v>45261</v>
      </c>
      <c r="H848" s="23"/>
      <c r="I848" s="26">
        <v>233996</v>
      </c>
      <c r="J848" s="26">
        <v>233996</v>
      </c>
      <c r="K848" s="23"/>
      <c r="L848" s="23" t="s">
        <v>26</v>
      </c>
      <c r="M848" s="23"/>
      <c r="N848" s="23" t="s">
        <v>4723</v>
      </c>
      <c r="O848" s="23" t="s">
        <v>4723</v>
      </c>
      <c r="P848" s="29">
        <v>264402</v>
      </c>
      <c r="Q848" s="23">
        <v>1222445834</v>
      </c>
      <c r="R848" s="23"/>
      <c r="S848" s="23"/>
      <c r="T848" s="29">
        <v>0</v>
      </c>
      <c r="U848" s="29">
        <v>0</v>
      </c>
      <c r="V848" s="23"/>
      <c r="W848" s="25"/>
      <c r="X848" s="23"/>
      <c r="Y848" s="29">
        <v>0</v>
      </c>
      <c r="Z848" s="29">
        <v>0</v>
      </c>
      <c r="AA848" s="29">
        <v>0</v>
      </c>
      <c r="AB848" s="23"/>
      <c r="AC848" s="25"/>
      <c r="AD848" s="23"/>
      <c r="AE848" s="29">
        <v>0</v>
      </c>
      <c r="AF848" s="23" t="s">
        <v>4673</v>
      </c>
      <c r="AG848" s="25">
        <v>45244</v>
      </c>
      <c r="AH848" s="25">
        <v>45264</v>
      </c>
      <c r="AI848" s="25"/>
      <c r="AJ848" s="29">
        <v>264402</v>
      </c>
      <c r="AK848" s="29">
        <v>264402</v>
      </c>
      <c r="AL848" s="29">
        <v>264402</v>
      </c>
      <c r="AM848" s="29">
        <v>0</v>
      </c>
      <c r="AN848" s="29">
        <v>264402</v>
      </c>
      <c r="AO848" s="29">
        <v>0</v>
      </c>
      <c r="AP848" s="29">
        <v>0</v>
      </c>
      <c r="AQ848" s="29">
        <v>0</v>
      </c>
      <c r="AR848" s="29">
        <v>0</v>
      </c>
      <c r="AS848" s="29">
        <v>0</v>
      </c>
      <c r="AT848" s="29">
        <v>0</v>
      </c>
      <c r="AU848" s="23"/>
      <c r="AV848" s="29">
        <v>0</v>
      </c>
      <c r="AW848" s="23"/>
      <c r="AX848" s="23"/>
      <c r="AY848" s="23"/>
      <c r="AZ848" s="29">
        <v>264402</v>
      </c>
    </row>
    <row r="849" spans="1:52" s="27" customFormat="1" hidden="1" x14ac:dyDescent="0.2">
      <c r="A849" s="23">
        <v>891480000</v>
      </c>
      <c r="B849" s="23" t="s">
        <v>20</v>
      </c>
      <c r="C849" s="23" t="s">
        <v>3211</v>
      </c>
      <c r="D849" s="23" t="str">
        <f t="shared" si="15"/>
        <v>891480000_EJ125786</v>
      </c>
      <c r="E849" s="23" t="s">
        <v>1691</v>
      </c>
      <c r="F849" s="23" t="s">
        <v>840</v>
      </c>
      <c r="G849" s="24">
        <v>45149</v>
      </c>
      <c r="H849" s="23"/>
      <c r="I849" s="26">
        <v>234002</v>
      </c>
      <c r="J849" s="26">
        <v>234002</v>
      </c>
      <c r="K849" s="23"/>
      <c r="L849" s="23" t="s">
        <v>26</v>
      </c>
      <c r="M849" s="23"/>
      <c r="N849" s="23" t="s">
        <v>4723</v>
      </c>
      <c r="O849" s="23" t="s">
        <v>4723</v>
      </c>
      <c r="P849" s="29">
        <v>264402</v>
      </c>
      <c r="Q849" s="23">
        <v>1222444687</v>
      </c>
      <c r="R849" s="23"/>
      <c r="S849" s="23"/>
      <c r="T849" s="29">
        <v>0</v>
      </c>
      <c r="U849" s="29">
        <v>0</v>
      </c>
      <c r="V849" s="23"/>
      <c r="W849" s="25"/>
      <c r="X849" s="23"/>
      <c r="Y849" s="29">
        <v>0</v>
      </c>
      <c r="Z849" s="29">
        <v>0</v>
      </c>
      <c r="AA849" s="29">
        <v>0</v>
      </c>
      <c r="AB849" s="23"/>
      <c r="AC849" s="25"/>
      <c r="AD849" s="23"/>
      <c r="AE849" s="29">
        <v>0</v>
      </c>
      <c r="AF849" s="23" t="s">
        <v>4673</v>
      </c>
      <c r="AG849" s="25">
        <v>45104</v>
      </c>
      <c r="AH849" s="25">
        <v>45201</v>
      </c>
      <c r="AI849" s="25"/>
      <c r="AJ849" s="29">
        <v>264402</v>
      </c>
      <c r="AK849" s="29">
        <v>264402</v>
      </c>
      <c r="AL849" s="29">
        <v>264402</v>
      </c>
      <c r="AM849" s="29">
        <v>0</v>
      </c>
      <c r="AN849" s="29">
        <v>264402</v>
      </c>
      <c r="AO849" s="29">
        <v>0</v>
      </c>
      <c r="AP849" s="29">
        <v>0</v>
      </c>
      <c r="AQ849" s="29">
        <v>0</v>
      </c>
      <c r="AR849" s="29">
        <v>0</v>
      </c>
      <c r="AS849" s="29">
        <v>0</v>
      </c>
      <c r="AT849" s="29">
        <v>0</v>
      </c>
      <c r="AU849" s="23"/>
      <c r="AV849" s="29">
        <v>0</v>
      </c>
      <c r="AW849" s="23"/>
      <c r="AX849" s="23"/>
      <c r="AY849" s="23"/>
      <c r="AZ849" s="29">
        <v>264402</v>
      </c>
    </row>
    <row r="850" spans="1:52" s="27" customFormat="1" hidden="1" x14ac:dyDescent="0.2">
      <c r="A850" s="23">
        <v>891480000</v>
      </c>
      <c r="B850" s="23" t="s">
        <v>20</v>
      </c>
      <c r="C850" s="23" t="s">
        <v>3260</v>
      </c>
      <c r="D850" s="23" t="str">
        <f t="shared" si="15"/>
        <v>891480000_EJ0818570</v>
      </c>
      <c r="E850" s="23" t="s">
        <v>1692</v>
      </c>
      <c r="F850" s="23" t="s">
        <v>888</v>
      </c>
      <c r="G850" s="24">
        <v>45153</v>
      </c>
      <c r="H850" s="23"/>
      <c r="I850" s="26">
        <v>234002</v>
      </c>
      <c r="J850" s="26">
        <v>234002</v>
      </c>
      <c r="K850" s="23"/>
      <c r="L850" s="23" t="s">
        <v>26</v>
      </c>
      <c r="M850" s="23"/>
      <c r="N850" s="23" t="s">
        <v>4723</v>
      </c>
      <c r="O850" s="23" t="s">
        <v>4723</v>
      </c>
      <c r="P850" s="29">
        <v>264402</v>
      </c>
      <c r="Q850" s="23">
        <v>1222332790</v>
      </c>
      <c r="R850" s="23"/>
      <c r="S850" s="23"/>
      <c r="T850" s="29">
        <v>0</v>
      </c>
      <c r="U850" s="29">
        <v>0</v>
      </c>
      <c r="V850" s="23"/>
      <c r="W850" s="25"/>
      <c r="X850" s="23"/>
      <c r="Y850" s="29">
        <v>0</v>
      </c>
      <c r="Z850" s="29">
        <v>0</v>
      </c>
      <c r="AA850" s="29">
        <v>0</v>
      </c>
      <c r="AB850" s="23"/>
      <c r="AC850" s="25"/>
      <c r="AD850" s="23"/>
      <c r="AE850" s="29">
        <v>0</v>
      </c>
      <c r="AF850" s="23" t="s">
        <v>4673</v>
      </c>
      <c r="AG850" s="25">
        <v>45132</v>
      </c>
      <c r="AH850" s="25">
        <v>45203</v>
      </c>
      <c r="AI850" s="25"/>
      <c r="AJ850" s="29">
        <v>264402</v>
      </c>
      <c r="AK850" s="29">
        <v>264402</v>
      </c>
      <c r="AL850" s="29">
        <v>264402</v>
      </c>
      <c r="AM850" s="29">
        <v>0</v>
      </c>
      <c r="AN850" s="29">
        <v>264402</v>
      </c>
      <c r="AO850" s="29">
        <v>0</v>
      </c>
      <c r="AP850" s="29">
        <v>0</v>
      </c>
      <c r="AQ850" s="29">
        <v>0</v>
      </c>
      <c r="AR850" s="29">
        <v>0</v>
      </c>
      <c r="AS850" s="29">
        <v>0</v>
      </c>
      <c r="AT850" s="29">
        <v>0</v>
      </c>
      <c r="AU850" s="23"/>
      <c r="AV850" s="29">
        <v>0</v>
      </c>
      <c r="AW850" s="23"/>
      <c r="AX850" s="23"/>
      <c r="AY850" s="23"/>
      <c r="AZ850" s="29">
        <v>264402</v>
      </c>
    </row>
    <row r="851" spans="1:52" s="27" customFormat="1" hidden="1" x14ac:dyDescent="0.2">
      <c r="A851" s="23">
        <v>891480000</v>
      </c>
      <c r="B851" s="23" t="s">
        <v>20</v>
      </c>
      <c r="C851" s="23" t="s">
        <v>3725</v>
      </c>
      <c r="D851" s="23" t="str">
        <f t="shared" si="15"/>
        <v>891480000_EI4263762</v>
      </c>
      <c r="E851" s="23" t="s">
        <v>1672</v>
      </c>
      <c r="F851" s="23" t="s">
        <v>1349</v>
      </c>
      <c r="G851" s="28">
        <v>45364</v>
      </c>
      <c r="H851" s="23"/>
      <c r="I851" s="26">
        <v>263276</v>
      </c>
      <c r="J851" s="26">
        <v>263276</v>
      </c>
      <c r="K851" s="23"/>
      <c r="L851" s="23" t="s">
        <v>26</v>
      </c>
      <c r="M851" s="23"/>
      <c r="N851" s="23" t="s">
        <v>4723</v>
      </c>
      <c r="O851" s="23" t="s">
        <v>4723</v>
      </c>
      <c r="P851" s="29">
        <v>263276</v>
      </c>
      <c r="Q851" s="23">
        <v>1222426261</v>
      </c>
      <c r="R851" s="23"/>
      <c r="S851" s="23"/>
      <c r="T851" s="29">
        <v>0</v>
      </c>
      <c r="U851" s="29">
        <v>0</v>
      </c>
      <c r="V851" s="23"/>
      <c r="W851" s="25"/>
      <c r="X851" s="23"/>
      <c r="Y851" s="29">
        <v>0</v>
      </c>
      <c r="Z851" s="29">
        <v>0</v>
      </c>
      <c r="AA851" s="29">
        <v>0</v>
      </c>
      <c r="AB851" s="23"/>
      <c r="AC851" s="25"/>
      <c r="AD851" s="23"/>
      <c r="AE851" s="29">
        <v>0</v>
      </c>
      <c r="AF851" s="23" t="s">
        <v>4673</v>
      </c>
      <c r="AG851" s="25">
        <v>45361</v>
      </c>
      <c r="AH851" s="25">
        <v>45365</v>
      </c>
      <c r="AI851" s="25"/>
      <c r="AJ851" s="29">
        <v>263276</v>
      </c>
      <c r="AK851" s="29">
        <v>263276</v>
      </c>
      <c r="AL851" s="29">
        <v>263276</v>
      </c>
      <c r="AM851" s="29">
        <v>0</v>
      </c>
      <c r="AN851" s="29">
        <v>24142</v>
      </c>
      <c r="AO851" s="29">
        <v>0</v>
      </c>
      <c r="AP851" s="29">
        <v>0</v>
      </c>
      <c r="AQ851" s="29">
        <v>0</v>
      </c>
      <c r="AR851" s="29">
        <v>0</v>
      </c>
      <c r="AS851" s="29">
        <v>0</v>
      </c>
      <c r="AT851" s="29">
        <v>0</v>
      </c>
      <c r="AU851" s="23"/>
      <c r="AV851" s="29">
        <v>0</v>
      </c>
      <c r="AW851" s="23"/>
      <c r="AX851" s="23"/>
      <c r="AY851" s="23"/>
      <c r="AZ851" s="29">
        <v>263276</v>
      </c>
    </row>
    <row r="852" spans="1:52" s="27" customFormat="1" hidden="1" x14ac:dyDescent="0.2">
      <c r="A852" s="23">
        <v>891480000</v>
      </c>
      <c r="B852" s="23" t="s">
        <v>20</v>
      </c>
      <c r="C852" s="23" t="s">
        <v>3183</v>
      </c>
      <c r="D852" s="23" t="str">
        <f t="shared" si="15"/>
        <v>891480000_EI4248778</v>
      </c>
      <c r="E852" s="23" t="s">
        <v>1672</v>
      </c>
      <c r="F852" s="23" t="s">
        <v>811</v>
      </c>
      <c r="G852" s="24">
        <v>45085</v>
      </c>
      <c r="H852" s="23"/>
      <c r="I852" s="26">
        <v>258599</v>
      </c>
      <c r="J852" s="26">
        <v>258599</v>
      </c>
      <c r="K852" s="23"/>
      <c r="L852" s="23" t="s">
        <v>26</v>
      </c>
      <c r="M852" s="23"/>
      <c r="N852" s="23" t="s">
        <v>4723</v>
      </c>
      <c r="O852" s="23" t="s">
        <v>4723</v>
      </c>
      <c r="P852" s="29">
        <v>258599</v>
      </c>
      <c r="Q852" s="23">
        <v>1222305350</v>
      </c>
      <c r="R852" s="23"/>
      <c r="S852" s="23"/>
      <c r="T852" s="29">
        <v>0</v>
      </c>
      <c r="U852" s="29">
        <v>0</v>
      </c>
      <c r="V852" s="23"/>
      <c r="W852" s="25"/>
      <c r="X852" s="23"/>
      <c r="Y852" s="29">
        <v>0</v>
      </c>
      <c r="Z852" s="29">
        <v>92599</v>
      </c>
      <c r="AA852" s="29">
        <v>0</v>
      </c>
      <c r="AB852" s="23">
        <v>2201520846</v>
      </c>
      <c r="AC852" s="25">
        <v>45467</v>
      </c>
      <c r="AD852" s="23" t="s">
        <v>4725</v>
      </c>
      <c r="AE852" s="29">
        <v>56038728</v>
      </c>
      <c r="AF852" s="23" t="s">
        <v>4673</v>
      </c>
      <c r="AG852" s="25">
        <v>45075</v>
      </c>
      <c r="AH852" s="25">
        <v>45099</v>
      </c>
      <c r="AI852" s="25"/>
      <c r="AJ852" s="29">
        <v>351198</v>
      </c>
      <c r="AK852" s="29">
        <v>351198</v>
      </c>
      <c r="AL852" s="29">
        <v>258599</v>
      </c>
      <c r="AM852" s="29">
        <v>0</v>
      </c>
      <c r="AN852" s="29">
        <v>0</v>
      </c>
      <c r="AO852" s="29">
        <v>0</v>
      </c>
      <c r="AP852" s="29">
        <v>0</v>
      </c>
      <c r="AQ852" s="29">
        <v>0</v>
      </c>
      <c r="AR852" s="29">
        <v>0</v>
      </c>
      <c r="AS852" s="29">
        <v>0</v>
      </c>
      <c r="AT852" s="29">
        <v>0</v>
      </c>
      <c r="AU852" s="23"/>
      <c r="AV852" s="29">
        <v>0</v>
      </c>
      <c r="AW852" s="23"/>
      <c r="AX852" s="23"/>
      <c r="AY852" s="23"/>
      <c r="AZ852" s="29">
        <v>258599</v>
      </c>
    </row>
    <row r="853" spans="1:52" s="27" customFormat="1" hidden="1" x14ac:dyDescent="0.2">
      <c r="A853" s="23">
        <v>891480000</v>
      </c>
      <c r="B853" s="23" t="s">
        <v>20</v>
      </c>
      <c r="C853" s="23" t="s">
        <v>3415</v>
      </c>
      <c r="D853" s="23" t="str">
        <f t="shared" si="15"/>
        <v>891480000_EI951444</v>
      </c>
      <c r="E853" s="23" t="s">
        <v>1686</v>
      </c>
      <c r="F853" s="23" t="s">
        <v>1041</v>
      </c>
      <c r="G853" s="24">
        <v>45231</v>
      </c>
      <c r="H853" s="23"/>
      <c r="I853" s="26">
        <v>257314</v>
      </c>
      <c r="J853" s="26">
        <v>257314</v>
      </c>
      <c r="K853" s="23"/>
      <c r="L853" s="23" t="s">
        <v>26</v>
      </c>
      <c r="M853" s="23"/>
      <c r="N853" s="23" t="s">
        <v>4723</v>
      </c>
      <c r="O853" s="23" t="s">
        <v>4723</v>
      </c>
      <c r="P853" s="29">
        <v>257314</v>
      </c>
      <c r="Q853" s="23">
        <v>1222445364</v>
      </c>
      <c r="R853" s="23"/>
      <c r="S853" s="23"/>
      <c r="T853" s="29">
        <v>0</v>
      </c>
      <c r="U853" s="29">
        <v>0</v>
      </c>
      <c r="V853" s="23"/>
      <c r="W853" s="25"/>
      <c r="X853" s="23"/>
      <c r="Y853" s="29">
        <v>0</v>
      </c>
      <c r="Z853" s="29">
        <v>0</v>
      </c>
      <c r="AA853" s="29">
        <v>0</v>
      </c>
      <c r="AB853" s="23"/>
      <c r="AC853" s="25"/>
      <c r="AD853" s="23"/>
      <c r="AE853" s="29">
        <v>0</v>
      </c>
      <c r="AF853" s="23" t="s">
        <v>4673</v>
      </c>
      <c r="AG853" s="25">
        <v>45218</v>
      </c>
      <c r="AH853" s="25">
        <v>45245</v>
      </c>
      <c r="AI853" s="25"/>
      <c r="AJ853" s="29">
        <v>261414</v>
      </c>
      <c r="AK853" s="29">
        <v>257314</v>
      </c>
      <c r="AL853" s="29">
        <v>261414</v>
      </c>
      <c r="AM853" s="29">
        <v>4100</v>
      </c>
      <c r="AN853" s="29">
        <v>261517</v>
      </c>
      <c r="AO853" s="29">
        <v>0</v>
      </c>
      <c r="AP853" s="29">
        <v>0</v>
      </c>
      <c r="AQ853" s="29">
        <v>0</v>
      </c>
      <c r="AR853" s="29">
        <v>0</v>
      </c>
      <c r="AS853" s="29">
        <v>0</v>
      </c>
      <c r="AT853" s="29">
        <v>0</v>
      </c>
      <c r="AU853" s="23"/>
      <c r="AV853" s="29">
        <v>0</v>
      </c>
      <c r="AW853" s="23"/>
      <c r="AX853" s="23"/>
      <c r="AY853" s="23"/>
      <c r="AZ853" s="29">
        <v>257314</v>
      </c>
    </row>
    <row r="854" spans="1:52" s="27" customFormat="1" hidden="1" x14ac:dyDescent="0.2">
      <c r="A854" s="23">
        <v>891480000</v>
      </c>
      <c r="B854" s="23" t="s">
        <v>20</v>
      </c>
      <c r="C854" s="23" t="s">
        <v>3604</v>
      </c>
      <c r="D854" s="23" t="str">
        <f t="shared" si="15"/>
        <v>891480000_EI8223162</v>
      </c>
      <c r="E854" s="23" t="s">
        <v>1689</v>
      </c>
      <c r="F854" s="23" t="s">
        <v>1229</v>
      </c>
      <c r="G854" s="24">
        <v>45308</v>
      </c>
      <c r="H854" s="23"/>
      <c r="I854" s="26">
        <v>255212</v>
      </c>
      <c r="J854" s="26">
        <v>255212</v>
      </c>
      <c r="K854" s="23"/>
      <c r="L854" s="23" t="s">
        <v>26</v>
      </c>
      <c r="M854" s="23"/>
      <c r="N854" s="23" t="s">
        <v>4723</v>
      </c>
      <c r="O854" s="23" t="s">
        <v>4723</v>
      </c>
      <c r="P854" s="29">
        <v>255212</v>
      </c>
      <c r="Q854" s="23">
        <v>1222399452</v>
      </c>
      <c r="R854" s="23"/>
      <c r="S854" s="23"/>
      <c r="T854" s="29">
        <v>0</v>
      </c>
      <c r="U854" s="29">
        <v>0</v>
      </c>
      <c r="V854" s="23"/>
      <c r="W854" s="25"/>
      <c r="X854" s="23"/>
      <c r="Y854" s="29">
        <v>0</v>
      </c>
      <c r="Z854" s="29">
        <v>0</v>
      </c>
      <c r="AA854" s="29">
        <v>0</v>
      </c>
      <c r="AB854" s="23"/>
      <c r="AC854" s="25"/>
      <c r="AD854" s="23"/>
      <c r="AE854" s="29">
        <v>0</v>
      </c>
      <c r="AF854" s="23" t="s">
        <v>4673</v>
      </c>
      <c r="AG854" s="25">
        <v>45303</v>
      </c>
      <c r="AH854" s="25">
        <v>45323</v>
      </c>
      <c r="AI854" s="25"/>
      <c r="AJ854" s="29">
        <v>255212</v>
      </c>
      <c r="AK854" s="29">
        <v>255212</v>
      </c>
      <c r="AL854" s="29">
        <v>255212</v>
      </c>
      <c r="AM854" s="29">
        <v>0</v>
      </c>
      <c r="AN854" s="29">
        <v>255212</v>
      </c>
      <c r="AO854" s="29">
        <v>0</v>
      </c>
      <c r="AP854" s="29">
        <v>0</v>
      </c>
      <c r="AQ854" s="29">
        <v>0</v>
      </c>
      <c r="AR854" s="29">
        <v>0</v>
      </c>
      <c r="AS854" s="29">
        <v>0</v>
      </c>
      <c r="AT854" s="29">
        <v>0</v>
      </c>
      <c r="AU854" s="23"/>
      <c r="AV854" s="29">
        <v>0</v>
      </c>
      <c r="AW854" s="23"/>
      <c r="AX854" s="23"/>
      <c r="AY854" s="23"/>
      <c r="AZ854" s="29">
        <v>255212</v>
      </c>
    </row>
    <row r="855" spans="1:52" s="27" customFormat="1" hidden="1" x14ac:dyDescent="0.2">
      <c r="A855" s="23">
        <v>891480000</v>
      </c>
      <c r="B855" s="23" t="s">
        <v>20</v>
      </c>
      <c r="C855" s="23" t="s">
        <v>3678</v>
      </c>
      <c r="D855" s="23" t="str">
        <f t="shared" si="15"/>
        <v>891480000_EI432654</v>
      </c>
      <c r="E855" s="23" t="s">
        <v>1702</v>
      </c>
      <c r="F855" s="23" t="s">
        <v>1303</v>
      </c>
      <c r="G855" s="24">
        <v>45352</v>
      </c>
      <c r="H855" s="23"/>
      <c r="I855" s="26">
        <v>255164</v>
      </c>
      <c r="J855" s="26">
        <v>255164</v>
      </c>
      <c r="K855" s="23"/>
      <c r="L855" s="23" t="s">
        <v>26</v>
      </c>
      <c r="M855" s="23"/>
      <c r="N855" s="23" t="s">
        <v>4723</v>
      </c>
      <c r="O855" s="23" t="s">
        <v>4723</v>
      </c>
      <c r="P855" s="29">
        <v>255164</v>
      </c>
      <c r="Q855" s="23">
        <v>1222420409</v>
      </c>
      <c r="R855" s="23"/>
      <c r="S855" s="23"/>
      <c r="T855" s="29">
        <v>0</v>
      </c>
      <c r="U855" s="29">
        <v>0</v>
      </c>
      <c r="V855" s="23"/>
      <c r="W855" s="25"/>
      <c r="X855" s="23"/>
      <c r="Y855" s="29">
        <v>0</v>
      </c>
      <c r="Z855" s="29">
        <v>0</v>
      </c>
      <c r="AA855" s="29">
        <v>0</v>
      </c>
      <c r="AB855" s="23"/>
      <c r="AC855" s="25"/>
      <c r="AD855" s="23"/>
      <c r="AE855" s="29">
        <v>0</v>
      </c>
      <c r="AF855" s="23" t="s">
        <v>4673</v>
      </c>
      <c r="AG855" s="25">
        <v>45348</v>
      </c>
      <c r="AH855" s="25">
        <v>45356</v>
      </c>
      <c r="AI855" s="25"/>
      <c r="AJ855" s="29">
        <v>255164</v>
      </c>
      <c r="AK855" s="29">
        <v>255164</v>
      </c>
      <c r="AL855" s="29">
        <v>255164</v>
      </c>
      <c r="AM855" s="29">
        <v>0</v>
      </c>
      <c r="AN855" s="29">
        <v>24142</v>
      </c>
      <c r="AO855" s="29">
        <v>0</v>
      </c>
      <c r="AP855" s="29">
        <v>0</v>
      </c>
      <c r="AQ855" s="29">
        <v>0</v>
      </c>
      <c r="AR855" s="29">
        <v>0</v>
      </c>
      <c r="AS855" s="29">
        <v>0</v>
      </c>
      <c r="AT855" s="29">
        <v>0</v>
      </c>
      <c r="AU855" s="23"/>
      <c r="AV855" s="29">
        <v>0</v>
      </c>
      <c r="AW855" s="23"/>
      <c r="AX855" s="23"/>
      <c r="AY855" s="23"/>
      <c r="AZ855" s="29">
        <v>255164</v>
      </c>
    </row>
    <row r="856" spans="1:52" s="27" customFormat="1" hidden="1" x14ac:dyDescent="0.2">
      <c r="A856" s="23">
        <v>891480000</v>
      </c>
      <c r="B856" s="23" t="s">
        <v>20</v>
      </c>
      <c r="C856" s="23" t="s">
        <v>4343</v>
      </c>
      <c r="D856" s="23" t="str">
        <f t="shared" si="15"/>
        <v>891480000_EI6240332</v>
      </c>
      <c r="E856" s="23" t="s">
        <v>1714</v>
      </c>
      <c r="F856" s="23" t="s">
        <v>2843</v>
      </c>
      <c r="G856" s="24">
        <v>45503</v>
      </c>
      <c r="H856" s="23"/>
      <c r="I856" s="26">
        <v>254795</v>
      </c>
      <c r="J856" s="26">
        <v>254795</v>
      </c>
      <c r="K856" s="23"/>
      <c r="L856" s="23" t="s">
        <v>26</v>
      </c>
      <c r="M856" s="23"/>
      <c r="N856" s="23" t="e">
        <v>#N/A</v>
      </c>
      <c r="O856" s="23" t="s">
        <v>4723</v>
      </c>
      <c r="P856" s="29">
        <v>254795</v>
      </c>
      <c r="Q856" s="23">
        <v>1222507572</v>
      </c>
      <c r="R856" s="23"/>
      <c r="S856" s="23"/>
      <c r="T856" s="29">
        <v>0</v>
      </c>
      <c r="U856" s="29">
        <v>0</v>
      </c>
      <c r="V856" s="23"/>
      <c r="W856" s="25"/>
      <c r="X856" s="23"/>
      <c r="Y856" s="29">
        <v>0</v>
      </c>
      <c r="Z856" s="29">
        <v>0</v>
      </c>
      <c r="AA856" s="29">
        <v>0</v>
      </c>
      <c r="AB856" s="23"/>
      <c r="AC856" s="25"/>
      <c r="AD856" s="23"/>
      <c r="AE856" s="29">
        <v>0</v>
      </c>
      <c r="AF856" s="23" t="s">
        <v>4673</v>
      </c>
      <c r="AG856" s="25">
        <v>45496</v>
      </c>
      <c r="AH856" s="25">
        <v>45505</v>
      </c>
      <c r="AI856" s="25"/>
      <c r="AJ856" s="29">
        <v>254795</v>
      </c>
      <c r="AK856" s="29">
        <v>254795</v>
      </c>
      <c r="AL856" s="29">
        <v>254795</v>
      </c>
      <c r="AM856" s="29">
        <v>0</v>
      </c>
      <c r="AN856" s="29">
        <v>254795</v>
      </c>
      <c r="AO856" s="29">
        <v>0</v>
      </c>
      <c r="AP856" s="29">
        <v>0</v>
      </c>
      <c r="AQ856" s="29">
        <v>0</v>
      </c>
      <c r="AR856" s="29">
        <v>0</v>
      </c>
      <c r="AS856" s="29">
        <v>0</v>
      </c>
      <c r="AT856" s="29">
        <v>0</v>
      </c>
      <c r="AU856" s="23"/>
      <c r="AV856" s="29">
        <v>0</v>
      </c>
      <c r="AW856" s="23"/>
      <c r="AX856" s="23"/>
      <c r="AY856" s="23"/>
      <c r="AZ856" s="29">
        <v>254795</v>
      </c>
    </row>
    <row r="857" spans="1:52" s="27" customFormat="1" hidden="1" x14ac:dyDescent="0.2">
      <c r="A857" s="23">
        <v>891480000</v>
      </c>
      <c r="B857" s="23" t="s">
        <v>20</v>
      </c>
      <c r="C857" s="23" t="s">
        <v>4225</v>
      </c>
      <c r="D857" s="23" t="str">
        <f t="shared" si="15"/>
        <v>891480000_EI4267879</v>
      </c>
      <c r="E857" s="23" t="s">
        <v>1672</v>
      </c>
      <c r="F857" s="23" t="s">
        <v>2729</v>
      </c>
      <c r="G857" s="24">
        <v>45485</v>
      </c>
      <c r="H857" s="23"/>
      <c r="I857" s="26">
        <v>249716</v>
      </c>
      <c r="J857" s="26">
        <v>249716</v>
      </c>
      <c r="K857" s="23"/>
      <c r="L857" s="23" t="s">
        <v>26</v>
      </c>
      <c r="M857" s="23"/>
      <c r="N857" s="23" t="e">
        <v>#N/A</v>
      </c>
      <c r="O857" s="23" t="s">
        <v>4723</v>
      </c>
      <c r="P857" s="29">
        <v>249716</v>
      </c>
      <c r="Q857" s="23">
        <v>1222486087</v>
      </c>
      <c r="R857" s="23"/>
      <c r="S857" s="23"/>
      <c r="T857" s="29">
        <v>0</v>
      </c>
      <c r="U857" s="29">
        <v>0</v>
      </c>
      <c r="V857" s="23"/>
      <c r="W857" s="25"/>
      <c r="X857" s="23"/>
      <c r="Y857" s="29">
        <v>0</v>
      </c>
      <c r="Z857" s="29">
        <v>0</v>
      </c>
      <c r="AA857" s="29">
        <v>0</v>
      </c>
      <c r="AB857" s="23"/>
      <c r="AC857" s="25"/>
      <c r="AD857" s="23"/>
      <c r="AE857" s="29">
        <v>0</v>
      </c>
      <c r="AF857" s="23" t="s">
        <v>4673</v>
      </c>
      <c r="AG857" s="25">
        <v>45475</v>
      </c>
      <c r="AH857" s="25">
        <v>45485</v>
      </c>
      <c r="AI857" s="25"/>
      <c r="AJ857" s="29">
        <v>249716</v>
      </c>
      <c r="AK857" s="29">
        <v>249716</v>
      </c>
      <c r="AL857" s="29">
        <v>249716</v>
      </c>
      <c r="AM857" s="29">
        <v>0</v>
      </c>
      <c r="AN857" s="29">
        <v>24142</v>
      </c>
      <c r="AO857" s="29">
        <v>0</v>
      </c>
      <c r="AP857" s="29">
        <v>0</v>
      </c>
      <c r="AQ857" s="29">
        <v>0</v>
      </c>
      <c r="AR857" s="29">
        <v>0</v>
      </c>
      <c r="AS857" s="29">
        <v>0</v>
      </c>
      <c r="AT857" s="29">
        <v>0</v>
      </c>
      <c r="AU857" s="23"/>
      <c r="AV857" s="29">
        <v>0</v>
      </c>
      <c r="AW857" s="23"/>
      <c r="AX857" s="23"/>
      <c r="AY857" s="23"/>
      <c r="AZ857" s="29">
        <v>249716</v>
      </c>
    </row>
    <row r="858" spans="1:52" s="27" customFormat="1" hidden="1" x14ac:dyDescent="0.2">
      <c r="A858" s="23">
        <v>891480000</v>
      </c>
      <c r="B858" s="23" t="s">
        <v>20</v>
      </c>
      <c r="C858" s="23" t="s">
        <v>3596</v>
      </c>
      <c r="D858" s="23" t="str">
        <f t="shared" si="15"/>
        <v>891480000_EI4851617</v>
      </c>
      <c r="E858" s="23" t="s">
        <v>1673</v>
      </c>
      <c r="F858" s="23" t="s">
        <v>1221</v>
      </c>
      <c r="G858" s="24">
        <v>45314</v>
      </c>
      <c r="H858" s="23"/>
      <c r="I858" s="26">
        <v>249613</v>
      </c>
      <c r="J858" s="26">
        <v>249613</v>
      </c>
      <c r="K858" s="23"/>
      <c r="L858" s="23" t="s">
        <v>26</v>
      </c>
      <c r="M858" s="23"/>
      <c r="N858" s="23" t="s">
        <v>4723</v>
      </c>
      <c r="O858" s="23" t="s">
        <v>4723</v>
      </c>
      <c r="P858" s="29">
        <v>249613</v>
      </c>
      <c r="Q858" s="23">
        <v>1222399451</v>
      </c>
      <c r="R858" s="23"/>
      <c r="S858" s="23"/>
      <c r="T858" s="29">
        <v>0</v>
      </c>
      <c r="U858" s="29">
        <v>0</v>
      </c>
      <c r="V858" s="23"/>
      <c r="W858" s="25"/>
      <c r="X858" s="23"/>
      <c r="Y858" s="29">
        <v>0</v>
      </c>
      <c r="Z858" s="29">
        <v>0</v>
      </c>
      <c r="AA858" s="29">
        <v>0</v>
      </c>
      <c r="AB858" s="23"/>
      <c r="AC858" s="25"/>
      <c r="AD858" s="23"/>
      <c r="AE858" s="29">
        <v>0</v>
      </c>
      <c r="AF858" s="23" t="s">
        <v>4673</v>
      </c>
      <c r="AG858" s="25">
        <v>45306</v>
      </c>
      <c r="AH858" s="25">
        <v>45323</v>
      </c>
      <c r="AI858" s="25"/>
      <c r="AJ858" s="29">
        <v>249613</v>
      </c>
      <c r="AK858" s="29">
        <v>249613</v>
      </c>
      <c r="AL858" s="29">
        <v>249613</v>
      </c>
      <c r="AM858" s="29">
        <v>0</v>
      </c>
      <c r="AN858" s="29">
        <v>398436</v>
      </c>
      <c r="AO858" s="29">
        <v>0</v>
      </c>
      <c r="AP858" s="29">
        <v>0</v>
      </c>
      <c r="AQ858" s="29">
        <v>0</v>
      </c>
      <c r="AR858" s="29">
        <v>0</v>
      </c>
      <c r="AS858" s="29">
        <v>0</v>
      </c>
      <c r="AT858" s="29">
        <v>0</v>
      </c>
      <c r="AU858" s="23"/>
      <c r="AV858" s="29">
        <v>0</v>
      </c>
      <c r="AW858" s="23"/>
      <c r="AX858" s="23"/>
      <c r="AY858" s="23"/>
      <c r="AZ858" s="29">
        <v>249613</v>
      </c>
    </row>
    <row r="859" spans="1:52" s="27" customFormat="1" hidden="1" x14ac:dyDescent="0.2">
      <c r="A859" s="23">
        <v>891480000</v>
      </c>
      <c r="B859" s="23" t="s">
        <v>20</v>
      </c>
      <c r="C859" s="23" t="s">
        <v>3645</v>
      </c>
      <c r="D859" s="23" t="str">
        <f t="shared" si="15"/>
        <v>891480000_EI9318646</v>
      </c>
      <c r="E859" s="23" t="s">
        <v>1687</v>
      </c>
      <c r="F859" s="23" t="s">
        <v>1270</v>
      </c>
      <c r="G859" s="24">
        <v>45323</v>
      </c>
      <c r="H859" s="23"/>
      <c r="I859" s="26">
        <v>241010</v>
      </c>
      <c r="J859" s="26">
        <v>241010</v>
      </c>
      <c r="K859" s="23"/>
      <c r="L859" s="23" t="s">
        <v>26</v>
      </c>
      <c r="M859" s="23"/>
      <c r="N859" s="23" t="s">
        <v>4723</v>
      </c>
      <c r="O859" s="23" t="s">
        <v>4723</v>
      </c>
      <c r="P859" s="29">
        <v>241010</v>
      </c>
      <c r="Q859" s="23">
        <v>1222399440</v>
      </c>
      <c r="R859" s="23"/>
      <c r="S859" s="23"/>
      <c r="T859" s="29">
        <v>0</v>
      </c>
      <c r="U859" s="29">
        <v>0</v>
      </c>
      <c r="V859" s="23"/>
      <c r="W859" s="25"/>
      <c r="X859" s="23"/>
      <c r="Y859" s="29">
        <v>0</v>
      </c>
      <c r="Z859" s="29">
        <v>0</v>
      </c>
      <c r="AA859" s="29">
        <v>0</v>
      </c>
      <c r="AB859" s="23"/>
      <c r="AC859" s="25"/>
      <c r="AD859" s="23"/>
      <c r="AE859" s="29">
        <v>0</v>
      </c>
      <c r="AF859" s="23" t="s">
        <v>4673</v>
      </c>
      <c r="AG859" s="25">
        <v>45315</v>
      </c>
      <c r="AH859" s="25">
        <v>45323</v>
      </c>
      <c r="AI859" s="25"/>
      <c r="AJ859" s="29">
        <v>241010</v>
      </c>
      <c r="AK859" s="29">
        <v>241010</v>
      </c>
      <c r="AL859" s="29">
        <v>241010</v>
      </c>
      <c r="AM859" s="29">
        <v>0</v>
      </c>
      <c r="AN859" s="29">
        <v>241010</v>
      </c>
      <c r="AO859" s="29">
        <v>0</v>
      </c>
      <c r="AP859" s="29">
        <v>0</v>
      </c>
      <c r="AQ859" s="29">
        <v>0</v>
      </c>
      <c r="AR859" s="29">
        <v>0</v>
      </c>
      <c r="AS859" s="29">
        <v>0</v>
      </c>
      <c r="AT859" s="29">
        <v>0</v>
      </c>
      <c r="AU859" s="23"/>
      <c r="AV859" s="29">
        <v>0</v>
      </c>
      <c r="AW859" s="23"/>
      <c r="AX859" s="23"/>
      <c r="AY859" s="23"/>
      <c r="AZ859" s="29">
        <v>241010</v>
      </c>
    </row>
    <row r="860" spans="1:52" s="27" customFormat="1" hidden="1" x14ac:dyDescent="0.2">
      <c r="A860" s="23">
        <v>891480000</v>
      </c>
      <c r="B860" s="23" t="s">
        <v>20</v>
      </c>
      <c r="C860" s="23" t="s">
        <v>3726</v>
      </c>
      <c r="D860" s="23" t="str">
        <f t="shared" si="15"/>
        <v>891480000_EI9319083</v>
      </c>
      <c r="E860" s="23" t="s">
        <v>1687</v>
      </c>
      <c r="F860" s="23" t="s">
        <v>1350</v>
      </c>
      <c r="G860" s="28">
        <v>45364</v>
      </c>
      <c r="H860" s="23"/>
      <c r="I860" s="26">
        <v>241010</v>
      </c>
      <c r="J860" s="26">
        <v>241010</v>
      </c>
      <c r="K860" s="23"/>
      <c r="L860" s="23" t="s">
        <v>26</v>
      </c>
      <c r="M860" s="23"/>
      <c r="N860" s="23" t="s">
        <v>4723</v>
      </c>
      <c r="O860" s="23" t="s">
        <v>4723</v>
      </c>
      <c r="P860" s="29">
        <v>241010</v>
      </c>
      <c r="Q860" s="23">
        <v>1222447005</v>
      </c>
      <c r="R860" s="23"/>
      <c r="S860" s="23"/>
      <c r="T860" s="29">
        <v>0</v>
      </c>
      <c r="U860" s="29">
        <v>0</v>
      </c>
      <c r="V860" s="23"/>
      <c r="W860" s="25"/>
      <c r="X860" s="23"/>
      <c r="Y860" s="29">
        <v>0</v>
      </c>
      <c r="Z860" s="29">
        <v>0</v>
      </c>
      <c r="AA860" s="29">
        <v>0</v>
      </c>
      <c r="AB860" s="23"/>
      <c r="AC860" s="25"/>
      <c r="AD860" s="23"/>
      <c r="AE860" s="29">
        <v>0</v>
      </c>
      <c r="AF860" s="23" t="s">
        <v>4673</v>
      </c>
      <c r="AG860" s="25">
        <v>45355</v>
      </c>
      <c r="AH860" s="25">
        <v>45365</v>
      </c>
      <c r="AI860" s="25"/>
      <c r="AJ860" s="29">
        <v>241010</v>
      </c>
      <c r="AK860" s="29">
        <v>241010</v>
      </c>
      <c r="AL860" s="29">
        <v>241010</v>
      </c>
      <c r="AM860" s="29">
        <v>0</v>
      </c>
      <c r="AN860" s="29">
        <v>241010</v>
      </c>
      <c r="AO860" s="29">
        <v>0</v>
      </c>
      <c r="AP860" s="29">
        <v>0</v>
      </c>
      <c r="AQ860" s="29">
        <v>0</v>
      </c>
      <c r="AR860" s="29">
        <v>0</v>
      </c>
      <c r="AS860" s="29">
        <v>0</v>
      </c>
      <c r="AT860" s="29">
        <v>0</v>
      </c>
      <c r="AU860" s="23"/>
      <c r="AV860" s="29">
        <v>0</v>
      </c>
      <c r="AW860" s="23"/>
      <c r="AX860" s="23"/>
      <c r="AY860" s="23"/>
      <c r="AZ860" s="29">
        <v>241010</v>
      </c>
    </row>
    <row r="861" spans="1:52" s="27" customFormat="1" hidden="1" x14ac:dyDescent="0.2">
      <c r="A861" s="23">
        <v>891480000</v>
      </c>
      <c r="B861" s="23" t="s">
        <v>20</v>
      </c>
      <c r="C861" s="23" t="s">
        <v>3829</v>
      </c>
      <c r="D861" s="23" t="str">
        <f t="shared" si="15"/>
        <v>891480000_EI9319391</v>
      </c>
      <c r="E861" s="23" t="s">
        <v>1687</v>
      </c>
      <c r="F861" s="23" t="s">
        <v>1434</v>
      </c>
      <c r="G861" s="28">
        <v>45390</v>
      </c>
      <c r="H861" s="23"/>
      <c r="I861" s="26">
        <v>241010</v>
      </c>
      <c r="J861" s="26">
        <v>241010</v>
      </c>
      <c r="K861" s="23"/>
      <c r="L861" s="23" t="s">
        <v>26</v>
      </c>
      <c r="M861" s="23"/>
      <c r="N861" s="23" t="s">
        <v>4723</v>
      </c>
      <c r="O861" s="23" t="s">
        <v>4723</v>
      </c>
      <c r="P861" s="29">
        <v>241010</v>
      </c>
      <c r="Q861" s="23">
        <v>1222436776</v>
      </c>
      <c r="R861" s="23"/>
      <c r="S861" s="23"/>
      <c r="T861" s="29">
        <v>0</v>
      </c>
      <c r="U861" s="29">
        <v>0</v>
      </c>
      <c r="V861" s="23"/>
      <c r="W861" s="25"/>
      <c r="X861" s="23"/>
      <c r="Y861" s="29">
        <v>0</v>
      </c>
      <c r="Z861" s="29">
        <v>0</v>
      </c>
      <c r="AA861" s="29">
        <v>0</v>
      </c>
      <c r="AB861" s="23"/>
      <c r="AC861" s="25"/>
      <c r="AD861" s="23"/>
      <c r="AE861" s="29">
        <v>0</v>
      </c>
      <c r="AF861" s="23" t="s">
        <v>4673</v>
      </c>
      <c r="AG861" s="25">
        <v>45377</v>
      </c>
      <c r="AH861" s="25">
        <v>45390</v>
      </c>
      <c r="AI861" s="25"/>
      <c r="AJ861" s="29">
        <v>241010</v>
      </c>
      <c r="AK861" s="29">
        <v>241010</v>
      </c>
      <c r="AL861" s="29">
        <v>241010</v>
      </c>
      <c r="AM861" s="29">
        <v>0</v>
      </c>
      <c r="AN861" s="29">
        <v>241010</v>
      </c>
      <c r="AO861" s="29">
        <v>0</v>
      </c>
      <c r="AP861" s="29">
        <v>0</v>
      </c>
      <c r="AQ861" s="29">
        <v>0</v>
      </c>
      <c r="AR861" s="29">
        <v>0</v>
      </c>
      <c r="AS861" s="29">
        <v>0</v>
      </c>
      <c r="AT861" s="29">
        <v>0</v>
      </c>
      <c r="AU861" s="23"/>
      <c r="AV861" s="29">
        <v>0</v>
      </c>
      <c r="AW861" s="23"/>
      <c r="AX861" s="23"/>
      <c r="AY861" s="23"/>
      <c r="AZ861" s="29">
        <v>241010</v>
      </c>
    </row>
    <row r="862" spans="1:52" s="27" customFormat="1" hidden="1" x14ac:dyDescent="0.2">
      <c r="A862" s="23">
        <v>891480000</v>
      </c>
      <c r="B862" s="23" t="s">
        <v>20</v>
      </c>
      <c r="C862" s="23" t="s">
        <v>3830</v>
      </c>
      <c r="D862" s="23" t="str">
        <f t="shared" si="15"/>
        <v>891480000_EI9319390</v>
      </c>
      <c r="E862" s="23" t="s">
        <v>1687</v>
      </c>
      <c r="F862" s="23" t="s">
        <v>1435</v>
      </c>
      <c r="G862" s="28">
        <v>45390</v>
      </c>
      <c r="H862" s="23"/>
      <c r="I862" s="26">
        <v>241010</v>
      </c>
      <c r="J862" s="26">
        <v>241010</v>
      </c>
      <c r="K862" s="23"/>
      <c r="L862" s="23" t="s">
        <v>26</v>
      </c>
      <c r="M862" s="23"/>
      <c r="N862" s="23" t="s">
        <v>4723</v>
      </c>
      <c r="O862" s="23" t="s">
        <v>4723</v>
      </c>
      <c r="P862" s="29">
        <v>241010</v>
      </c>
      <c r="Q862" s="23">
        <v>1222436777</v>
      </c>
      <c r="R862" s="23"/>
      <c r="S862" s="23"/>
      <c r="T862" s="29">
        <v>0</v>
      </c>
      <c r="U862" s="29">
        <v>0</v>
      </c>
      <c r="V862" s="23"/>
      <c r="W862" s="25"/>
      <c r="X862" s="23"/>
      <c r="Y862" s="29">
        <v>0</v>
      </c>
      <c r="Z862" s="29">
        <v>0</v>
      </c>
      <c r="AA862" s="29">
        <v>0</v>
      </c>
      <c r="AB862" s="23"/>
      <c r="AC862" s="25"/>
      <c r="AD862" s="23"/>
      <c r="AE862" s="29">
        <v>0</v>
      </c>
      <c r="AF862" s="23" t="s">
        <v>4673</v>
      </c>
      <c r="AG862" s="25">
        <v>45377</v>
      </c>
      <c r="AH862" s="25">
        <v>45390</v>
      </c>
      <c r="AI862" s="25"/>
      <c r="AJ862" s="29">
        <v>241010</v>
      </c>
      <c r="AK862" s="29">
        <v>241010</v>
      </c>
      <c r="AL862" s="29">
        <v>241010</v>
      </c>
      <c r="AM862" s="29">
        <v>0</v>
      </c>
      <c r="AN862" s="29">
        <v>241010</v>
      </c>
      <c r="AO862" s="29">
        <v>0</v>
      </c>
      <c r="AP862" s="29">
        <v>0</v>
      </c>
      <c r="AQ862" s="29">
        <v>0</v>
      </c>
      <c r="AR862" s="29">
        <v>0</v>
      </c>
      <c r="AS862" s="29">
        <v>0</v>
      </c>
      <c r="AT862" s="29">
        <v>0</v>
      </c>
      <c r="AU862" s="23"/>
      <c r="AV862" s="29">
        <v>0</v>
      </c>
      <c r="AW862" s="23"/>
      <c r="AX862" s="23"/>
      <c r="AY862" s="23"/>
      <c r="AZ862" s="29">
        <v>241010</v>
      </c>
    </row>
    <row r="863" spans="1:52" s="27" customFormat="1" hidden="1" x14ac:dyDescent="0.2">
      <c r="A863" s="23">
        <v>891480000</v>
      </c>
      <c r="B863" s="23" t="s">
        <v>20</v>
      </c>
      <c r="C863" s="23" t="s">
        <v>3809</v>
      </c>
      <c r="D863" s="23" t="str">
        <f t="shared" si="15"/>
        <v>891480000_EI9319439</v>
      </c>
      <c r="E863" s="23" t="s">
        <v>1687</v>
      </c>
      <c r="F863" s="23" t="s">
        <v>1414</v>
      </c>
      <c r="G863" s="28">
        <v>45392</v>
      </c>
      <c r="H863" s="23"/>
      <c r="I863" s="26">
        <v>241010</v>
      </c>
      <c r="J863" s="26">
        <v>241010</v>
      </c>
      <c r="K863" s="23"/>
      <c r="L863" s="23" t="s">
        <v>26</v>
      </c>
      <c r="M863" s="23"/>
      <c r="N863" s="23" t="s">
        <v>4723</v>
      </c>
      <c r="O863" s="23" t="s">
        <v>4723</v>
      </c>
      <c r="P863" s="29">
        <v>241010</v>
      </c>
      <c r="Q863" s="23">
        <v>1222438354</v>
      </c>
      <c r="R863" s="23"/>
      <c r="S863" s="23"/>
      <c r="T863" s="29">
        <v>0</v>
      </c>
      <c r="U863" s="29">
        <v>0</v>
      </c>
      <c r="V863" s="23"/>
      <c r="W863" s="25"/>
      <c r="X863" s="23"/>
      <c r="Y863" s="29">
        <v>0</v>
      </c>
      <c r="Z863" s="29">
        <v>0</v>
      </c>
      <c r="AA863" s="29">
        <v>0</v>
      </c>
      <c r="AB863" s="23"/>
      <c r="AC863" s="25"/>
      <c r="AD863" s="23"/>
      <c r="AE863" s="29">
        <v>0</v>
      </c>
      <c r="AF863" s="23" t="s">
        <v>4673</v>
      </c>
      <c r="AG863" s="25">
        <v>45386</v>
      </c>
      <c r="AH863" s="25">
        <v>45392</v>
      </c>
      <c r="AI863" s="25"/>
      <c r="AJ863" s="29">
        <v>241010</v>
      </c>
      <c r="AK863" s="29">
        <v>241010</v>
      </c>
      <c r="AL863" s="29">
        <v>241010</v>
      </c>
      <c r="AM863" s="29">
        <v>0</v>
      </c>
      <c r="AN863" s="29">
        <v>241010</v>
      </c>
      <c r="AO863" s="29">
        <v>0</v>
      </c>
      <c r="AP863" s="29">
        <v>0</v>
      </c>
      <c r="AQ863" s="29">
        <v>0</v>
      </c>
      <c r="AR863" s="29">
        <v>0</v>
      </c>
      <c r="AS863" s="29">
        <v>0</v>
      </c>
      <c r="AT863" s="29">
        <v>0</v>
      </c>
      <c r="AU863" s="23"/>
      <c r="AV863" s="29">
        <v>0</v>
      </c>
      <c r="AW863" s="23"/>
      <c r="AX863" s="23"/>
      <c r="AY863" s="23"/>
      <c r="AZ863" s="29">
        <v>241010</v>
      </c>
    </row>
    <row r="864" spans="1:52" s="27" customFormat="1" hidden="1" x14ac:dyDescent="0.2">
      <c r="A864" s="23">
        <v>891480000</v>
      </c>
      <c r="B864" s="23" t="s">
        <v>20</v>
      </c>
      <c r="C864" s="23" t="s">
        <v>3897</v>
      </c>
      <c r="D864" s="23" t="str">
        <f t="shared" si="15"/>
        <v>891480000_EI9319603</v>
      </c>
      <c r="E864" s="23" t="s">
        <v>1687</v>
      </c>
      <c r="F864" s="23" t="s">
        <v>1744</v>
      </c>
      <c r="G864" s="24">
        <v>45447</v>
      </c>
      <c r="H864" s="23"/>
      <c r="I864" s="26">
        <v>241010</v>
      </c>
      <c r="J864" s="26">
        <v>241010</v>
      </c>
      <c r="K864" s="23"/>
      <c r="L864" s="23" t="s">
        <v>26</v>
      </c>
      <c r="M864" s="23"/>
      <c r="N864" s="23" t="s">
        <v>4723</v>
      </c>
      <c r="O864" s="23" t="s">
        <v>4723</v>
      </c>
      <c r="P864" s="29">
        <v>241010</v>
      </c>
      <c r="Q864" s="23">
        <v>1222475047</v>
      </c>
      <c r="R864" s="23"/>
      <c r="S864" s="23"/>
      <c r="T864" s="29">
        <v>0</v>
      </c>
      <c r="U864" s="29">
        <v>0</v>
      </c>
      <c r="V864" s="23"/>
      <c r="W864" s="25"/>
      <c r="X864" s="23"/>
      <c r="Y864" s="29">
        <v>0</v>
      </c>
      <c r="Z864" s="29">
        <v>0</v>
      </c>
      <c r="AA864" s="29">
        <v>0</v>
      </c>
      <c r="AB864" s="23"/>
      <c r="AC864" s="25"/>
      <c r="AD864" s="23"/>
      <c r="AE864" s="29">
        <v>0</v>
      </c>
      <c r="AF864" s="23" t="s">
        <v>4673</v>
      </c>
      <c r="AG864" s="25">
        <v>45422</v>
      </c>
      <c r="AH864" s="25">
        <v>45447</v>
      </c>
      <c r="AI864" s="25"/>
      <c r="AJ864" s="29">
        <v>241010</v>
      </c>
      <c r="AK864" s="29">
        <v>241010</v>
      </c>
      <c r="AL864" s="29">
        <v>241010</v>
      </c>
      <c r="AM864" s="29">
        <v>0</v>
      </c>
      <c r="AN864" s="29">
        <v>241010</v>
      </c>
      <c r="AO864" s="29">
        <v>0</v>
      </c>
      <c r="AP864" s="29">
        <v>0</v>
      </c>
      <c r="AQ864" s="29">
        <v>0</v>
      </c>
      <c r="AR864" s="29">
        <v>0</v>
      </c>
      <c r="AS864" s="29">
        <v>0</v>
      </c>
      <c r="AT864" s="29">
        <v>0</v>
      </c>
      <c r="AU864" s="23"/>
      <c r="AV864" s="29">
        <v>0</v>
      </c>
      <c r="AW864" s="23"/>
      <c r="AX864" s="23"/>
      <c r="AY864" s="23"/>
      <c r="AZ864" s="29">
        <v>241010</v>
      </c>
    </row>
    <row r="865" spans="1:52" s="27" customFormat="1" hidden="1" x14ac:dyDescent="0.2">
      <c r="A865" s="23">
        <v>891480000</v>
      </c>
      <c r="B865" s="23" t="s">
        <v>20</v>
      </c>
      <c r="C865" s="23" t="s">
        <v>4013</v>
      </c>
      <c r="D865" s="23" t="str">
        <f t="shared" si="15"/>
        <v>891480000_EI9319846</v>
      </c>
      <c r="E865" s="23" t="s">
        <v>1687</v>
      </c>
      <c r="F865" s="23" t="s">
        <v>2522</v>
      </c>
      <c r="G865" s="24">
        <v>45474</v>
      </c>
      <c r="H865" s="23"/>
      <c r="I865" s="26">
        <v>241010</v>
      </c>
      <c r="J865" s="26">
        <v>241010</v>
      </c>
      <c r="K865" s="23"/>
      <c r="L865" s="23" t="s">
        <v>26</v>
      </c>
      <c r="M865" s="23"/>
      <c r="N865" s="23" t="e">
        <v>#N/A</v>
      </c>
      <c r="O865" s="23" t="s">
        <v>4723</v>
      </c>
      <c r="P865" s="29">
        <v>241010</v>
      </c>
      <c r="Q865" s="23">
        <v>1222505226</v>
      </c>
      <c r="R865" s="23"/>
      <c r="S865" s="23"/>
      <c r="T865" s="29">
        <v>0</v>
      </c>
      <c r="U865" s="29">
        <v>0</v>
      </c>
      <c r="V865" s="23"/>
      <c r="W865" s="25"/>
      <c r="X865" s="23"/>
      <c r="Y865" s="29">
        <v>0</v>
      </c>
      <c r="Z865" s="29">
        <v>0</v>
      </c>
      <c r="AA865" s="29">
        <v>0</v>
      </c>
      <c r="AB865" s="23"/>
      <c r="AC865" s="25"/>
      <c r="AD865" s="23"/>
      <c r="AE865" s="29">
        <v>0</v>
      </c>
      <c r="AF865" s="23" t="s">
        <v>4673</v>
      </c>
      <c r="AG865" s="25">
        <v>45467</v>
      </c>
      <c r="AH865" s="25">
        <v>45475</v>
      </c>
      <c r="AI865" s="25"/>
      <c r="AJ865" s="29">
        <v>241010</v>
      </c>
      <c r="AK865" s="29">
        <v>241010</v>
      </c>
      <c r="AL865" s="29">
        <v>241010</v>
      </c>
      <c r="AM865" s="29">
        <v>0</v>
      </c>
      <c r="AN865" s="29">
        <v>241010</v>
      </c>
      <c r="AO865" s="29">
        <v>0</v>
      </c>
      <c r="AP865" s="29">
        <v>0</v>
      </c>
      <c r="AQ865" s="29">
        <v>0</v>
      </c>
      <c r="AR865" s="29">
        <v>0</v>
      </c>
      <c r="AS865" s="29">
        <v>0</v>
      </c>
      <c r="AT865" s="29">
        <v>0</v>
      </c>
      <c r="AU865" s="23"/>
      <c r="AV865" s="29">
        <v>0</v>
      </c>
      <c r="AW865" s="23"/>
      <c r="AX865" s="23"/>
      <c r="AY865" s="23"/>
      <c r="AZ865" s="29">
        <v>241010</v>
      </c>
    </row>
    <row r="866" spans="1:52" s="27" customFormat="1" hidden="1" x14ac:dyDescent="0.2">
      <c r="A866" s="23">
        <v>891480000</v>
      </c>
      <c r="B866" s="23" t="s">
        <v>20</v>
      </c>
      <c r="C866" s="23" t="s">
        <v>4303</v>
      </c>
      <c r="D866" s="23" t="str">
        <f t="shared" si="15"/>
        <v>891480000_EI9320057</v>
      </c>
      <c r="E866" s="23" t="s">
        <v>1687</v>
      </c>
      <c r="F866" s="23" t="s">
        <v>2803</v>
      </c>
      <c r="G866" s="24">
        <v>45503</v>
      </c>
      <c r="H866" s="23"/>
      <c r="I866" s="26">
        <v>241010</v>
      </c>
      <c r="J866" s="26">
        <v>241010</v>
      </c>
      <c r="K866" s="23"/>
      <c r="L866" s="23" t="s">
        <v>26</v>
      </c>
      <c r="M866" s="23"/>
      <c r="N866" s="23" t="e">
        <v>#N/A</v>
      </c>
      <c r="O866" s="23" t="s">
        <v>4723</v>
      </c>
      <c r="P866" s="29">
        <v>241010</v>
      </c>
      <c r="Q866" s="23">
        <v>1222507566</v>
      </c>
      <c r="R866" s="23"/>
      <c r="S866" s="23"/>
      <c r="T866" s="29">
        <v>0</v>
      </c>
      <c r="U866" s="29">
        <v>0</v>
      </c>
      <c r="V866" s="23"/>
      <c r="W866" s="25"/>
      <c r="X866" s="23"/>
      <c r="Y866" s="29">
        <v>0</v>
      </c>
      <c r="Z866" s="29">
        <v>0</v>
      </c>
      <c r="AA866" s="29">
        <v>0</v>
      </c>
      <c r="AB866" s="23"/>
      <c r="AC866" s="25"/>
      <c r="AD866" s="23"/>
      <c r="AE866" s="29">
        <v>0</v>
      </c>
      <c r="AF866" s="23" t="s">
        <v>4673</v>
      </c>
      <c r="AG866" s="25">
        <v>45499</v>
      </c>
      <c r="AH866" s="25">
        <v>45505</v>
      </c>
      <c r="AI866" s="25"/>
      <c r="AJ866" s="29">
        <v>241010</v>
      </c>
      <c r="AK866" s="29">
        <v>241010</v>
      </c>
      <c r="AL866" s="29">
        <v>241010</v>
      </c>
      <c r="AM866" s="29">
        <v>0</v>
      </c>
      <c r="AN866" s="29">
        <v>241010</v>
      </c>
      <c r="AO866" s="29">
        <v>0</v>
      </c>
      <c r="AP866" s="29">
        <v>0</v>
      </c>
      <c r="AQ866" s="29">
        <v>0</v>
      </c>
      <c r="AR866" s="29">
        <v>0</v>
      </c>
      <c r="AS866" s="29">
        <v>0</v>
      </c>
      <c r="AT866" s="29">
        <v>0</v>
      </c>
      <c r="AU866" s="23"/>
      <c r="AV866" s="29">
        <v>0</v>
      </c>
      <c r="AW866" s="23"/>
      <c r="AX866" s="23"/>
      <c r="AY866" s="23"/>
      <c r="AZ866" s="29">
        <v>241010</v>
      </c>
    </row>
    <row r="867" spans="1:52" s="27" customFormat="1" hidden="1" x14ac:dyDescent="0.2">
      <c r="A867" s="23">
        <v>891480000</v>
      </c>
      <c r="B867" s="23" t="s">
        <v>20</v>
      </c>
      <c r="C867" s="23" t="s">
        <v>4339</v>
      </c>
      <c r="D867" s="23" t="str">
        <f t="shared" si="15"/>
        <v>891480000_EI9320018</v>
      </c>
      <c r="E867" s="23" t="s">
        <v>1687</v>
      </c>
      <c r="F867" s="23" t="s">
        <v>2839</v>
      </c>
      <c r="G867" s="24">
        <v>45503</v>
      </c>
      <c r="H867" s="23"/>
      <c r="I867" s="26">
        <v>241010</v>
      </c>
      <c r="J867" s="26">
        <v>241010</v>
      </c>
      <c r="K867" s="23"/>
      <c r="L867" s="23" t="s">
        <v>26</v>
      </c>
      <c r="M867" s="23"/>
      <c r="N867" s="23" t="e">
        <v>#N/A</v>
      </c>
      <c r="O867" s="23" t="s">
        <v>4723</v>
      </c>
      <c r="P867" s="29">
        <v>241010</v>
      </c>
      <c r="Q867" s="23">
        <v>1222507567</v>
      </c>
      <c r="R867" s="23"/>
      <c r="S867" s="23"/>
      <c r="T867" s="29">
        <v>0</v>
      </c>
      <c r="U867" s="29">
        <v>0</v>
      </c>
      <c r="V867" s="23"/>
      <c r="W867" s="25"/>
      <c r="X867" s="23"/>
      <c r="Y867" s="29">
        <v>0</v>
      </c>
      <c r="Z867" s="29">
        <v>0</v>
      </c>
      <c r="AA867" s="29">
        <v>0</v>
      </c>
      <c r="AB867" s="23"/>
      <c r="AC867" s="25"/>
      <c r="AD867" s="23"/>
      <c r="AE867" s="29">
        <v>0</v>
      </c>
      <c r="AF867" s="23" t="s">
        <v>4673</v>
      </c>
      <c r="AG867" s="25">
        <v>45495</v>
      </c>
      <c r="AH867" s="25">
        <v>45505</v>
      </c>
      <c r="AI867" s="25"/>
      <c r="AJ867" s="29">
        <v>241010</v>
      </c>
      <c r="AK867" s="29">
        <v>241010</v>
      </c>
      <c r="AL867" s="29">
        <v>241010</v>
      </c>
      <c r="AM867" s="29">
        <v>0</v>
      </c>
      <c r="AN867" s="29">
        <v>241010</v>
      </c>
      <c r="AO867" s="29">
        <v>0</v>
      </c>
      <c r="AP867" s="29">
        <v>0</v>
      </c>
      <c r="AQ867" s="29">
        <v>0</v>
      </c>
      <c r="AR867" s="29">
        <v>0</v>
      </c>
      <c r="AS867" s="29">
        <v>0</v>
      </c>
      <c r="AT867" s="29">
        <v>0</v>
      </c>
      <c r="AU867" s="23"/>
      <c r="AV867" s="29">
        <v>0</v>
      </c>
      <c r="AW867" s="23"/>
      <c r="AX867" s="23"/>
      <c r="AY867" s="23"/>
      <c r="AZ867" s="29">
        <v>241010</v>
      </c>
    </row>
    <row r="868" spans="1:52" s="27" customFormat="1" hidden="1" x14ac:dyDescent="0.2">
      <c r="A868" s="23">
        <v>891480000</v>
      </c>
      <c r="B868" s="23" t="s">
        <v>20</v>
      </c>
      <c r="C868" s="23" t="s">
        <v>4278</v>
      </c>
      <c r="D868" s="23" t="str">
        <f t="shared" si="15"/>
        <v>891480000_EI9320094</v>
      </c>
      <c r="E868" s="23" t="s">
        <v>1687</v>
      </c>
      <c r="F868" s="23" t="s">
        <v>2778</v>
      </c>
      <c r="G868" s="24">
        <v>45504</v>
      </c>
      <c r="H868" s="23"/>
      <c r="I868" s="26">
        <v>241010</v>
      </c>
      <c r="J868" s="26">
        <v>241010</v>
      </c>
      <c r="K868" s="23"/>
      <c r="L868" s="23" t="s">
        <v>26</v>
      </c>
      <c r="M868" s="23"/>
      <c r="N868" s="23" t="e">
        <v>#N/A</v>
      </c>
      <c r="O868" s="23" t="s">
        <v>4723</v>
      </c>
      <c r="P868" s="29">
        <v>241010</v>
      </c>
      <c r="Q868" s="23">
        <v>1222507563</v>
      </c>
      <c r="R868" s="23"/>
      <c r="S868" s="23"/>
      <c r="T868" s="29">
        <v>0</v>
      </c>
      <c r="U868" s="29">
        <v>0</v>
      </c>
      <c r="V868" s="23"/>
      <c r="W868" s="25"/>
      <c r="X868" s="23"/>
      <c r="Y868" s="29">
        <v>0</v>
      </c>
      <c r="Z868" s="29">
        <v>0</v>
      </c>
      <c r="AA868" s="29">
        <v>0</v>
      </c>
      <c r="AB868" s="23"/>
      <c r="AC868" s="25"/>
      <c r="AD868" s="23"/>
      <c r="AE868" s="29">
        <v>0</v>
      </c>
      <c r="AF868" s="23" t="s">
        <v>4673</v>
      </c>
      <c r="AG868" s="25">
        <v>45504</v>
      </c>
      <c r="AH868" s="25">
        <v>45506</v>
      </c>
      <c r="AI868" s="25"/>
      <c r="AJ868" s="29">
        <v>241010</v>
      </c>
      <c r="AK868" s="29">
        <v>241010</v>
      </c>
      <c r="AL868" s="29">
        <v>241010</v>
      </c>
      <c r="AM868" s="29">
        <v>0</v>
      </c>
      <c r="AN868" s="29">
        <v>241010</v>
      </c>
      <c r="AO868" s="29">
        <v>0</v>
      </c>
      <c r="AP868" s="29">
        <v>0</v>
      </c>
      <c r="AQ868" s="29">
        <v>0</v>
      </c>
      <c r="AR868" s="29">
        <v>0</v>
      </c>
      <c r="AS868" s="29">
        <v>0</v>
      </c>
      <c r="AT868" s="29">
        <v>0</v>
      </c>
      <c r="AU868" s="23"/>
      <c r="AV868" s="29">
        <v>0</v>
      </c>
      <c r="AW868" s="23"/>
      <c r="AX868" s="23"/>
      <c r="AY868" s="23"/>
      <c r="AZ868" s="29">
        <v>241010</v>
      </c>
    </row>
    <row r="869" spans="1:52" s="27" customFormat="1" hidden="1" x14ac:dyDescent="0.2">
      <c r="A869" s="23">
        <v>891480000</v>
      </c>
      <c r="B869" s="23" t="s">
        <v>20</v>
      </c>
      <c r="C869" s="23" t="s">
        <v>3401</v>
      </c>
      <c r="D869" s="23" t="str">
        <f t="shared" si="15"/>
        <v>891480000_EI951435</v>
      </c>
      <c r="E869" s="23" t="s">
        <v>1686</v>
      </c>
      <c r="F869" s="23" t="s">
        <v>1027</v>
      </c>
      <c r="G869" s="24">
        <v>45231</v>
      </c>
      <c r="H869" s="23"/>
      <c r="I869" s="26">
        <v>240262</v>
      </c>
      <c r="J869" s="26">
        <v>240262</v>
      </c>
      <c r="K869" s="23"/>
      <c r="L869" s="23" t="s">
        <v>26</v>
      </c>
      <c r="M869" s="23"/>
      <c r="N869" s="23" t="s">
        <v>4723</v>
      </c>
      <c r="O869" s="23" t="s">
        <v>4723</v>
      </c>
      <c r="P869" s="29">
        <v>240262</v>
      </c>
      <c r="Q869" s="23">
        <v>1222445352</v>
      </c>
      <c r="R869" s="23"/>
      <c r="S869" s="23"/>
      <c r="T869" s="29">
        <v>0</v>
      </c>
      <c r="U869" s="29">
        <v>0</v>
      </c>
      <c r="V869" s="23"/>
      <c r="W869" s="25"/>
      <c r="X869" s="23"/>
      <c r="Y869" s="29">
        <v>0</v>
      </c>
      <c r="Z869" s="29">
        <v>0</v>
      </c>
      <c r="AA869" s="29">
        <v>0</v>
      </c>
      <c r="AB869" s="23"/>
      <c r="AC869" s="25"/>
      <c r="AD869" s="23"/>
      <c r="AE869" s="29">
        <v>0</v>
      </c>
      <c r="AF869" s="23" t="s">
        <v>4673</v>
      </c>
      <c r="AG869" s="25">
        <v>45208</v>
      </c>
      <c r="AH869" s="25">
        <v>45245</v>
      </c>
      <c r="AI869" s="25"/>
      <c r="AJ869" s="29">
        <v>252562</v>
      </c>
      <c r="AK869" s="29">
        <v>240262</v>
      </c>
      <c r="AL869" s="29">
        <v>252562</v>
      </c>
      <c r="AM869" s="29">
        <v>12300</v>
      </c>
      <c r="AN869" s="29">
        <v>252660</v>
      </c>
      <c r="AO869" s="29">
        <v>0</v>
      </c>
      <c r="AP869" s="29">
        <v>0</v>
      </c>
      <c r="AQ869" s="29">
        <v>0</v>
      </c>
      <c r="AR869" s="29">
        <v>0</v>
      </c>
      <c r="AS869" s="29">
        <v>0</v>
      </c>
      <c r="AT869" s="29">
        <v>0</v>
      </c>
      <c r="AU869" s="23"/>
      <c r="AV869" s="29">
        <v>0</v>
      </c>
      <c r="AW869" s="23"/>
      <c r="AX869" s="23"/>
      <c r="AY869" s="23"/>
      <c r="AZ869" s="29">
        <v>240262</v>
      </c>
    </row>
    <row r="870" spans="1:52" s="27" customFormat="1" hidden="1" x14ac:dyDescent="0.2">
      <c r="A870" s="23">
        <v>891480000</v>
      </c>
      <c r="B870" s="23" t="s">
        <v>20</v>
      </c>
      <c r="C870" s="23" t="s">
        <v>4032</v>
      </c>
      <c r="D870" s="23" t="str">
        <f t="shared" si="15"/>
        <v>891480000_EI561400</v>
      </c>
      <c r="E870" s="23" t="s">
        <v>1726</v>
      </c>
      <c r="F870" s="23" t="s">
        <v>2539</v>
      </c>
      <c r="G870" s="24">
        <v>45474</v>
      </c>
      <c r="H870" s="23"/>
      <c r="I870" s="26">
        <v>239271</v>
      </c>
      <c r="J870" s="26">
        <v>239271</v>
      </c>
      <c r="K870" s="23"/>
      <c r="L870" s="23" t="s">
        <v>26</v>
      </c>
      <c r="M870" s="23"/>
      <c r="N870" s="23" t="e">
        <v>#N/A</v>
      </c>
      <c r="O870" s="23" t="s">
        <v>4723</v>
      </c>
      <c r="P870" s="29">
        <v>239271</v>
      </c>
      <c r="Q870" s="23">
        <v>1222486085</v>
      </c>
      <c r="R870" s="23"/>
      <c r="S870" s="23"/>
      <c r="T870" s="29">
        <v>0</v>
      </c>
      <c r="U870" s="29">
        <v>0</v>
      </c>
      <c r="V870" s="23"/>
      <c r="W870" s="25"/>
      <c r="X870" s="23"/>
      <c r="Y870" s="29">
        <v>0</v>
      </c>
      <c r="Z870" s="29">
        <v>0</v>
      </c>
      <c r="AA870" s="29">
        <v>0</v>
      </c>
      <c r="AB870" s="23"/>
      <c r="AC870" s="25"/>
      <c r="AD870" s="23"/>
      <c r="AE870" s="29">
        <v>0</v>
      </c>
      <c r="AF870" s="23" t="s">
        <v>4673</v>
      </c>
      <c r="AG870" s="25">
        <v>45460</v>
      </c>
      <c r="AH870" s="25">
        <v>45475</v>
      </c>
      <c r="AI870" s="25"/>
      <c r="AJ870" s="29">
        <v>239271</v>
      </c>
      <c r="AK870" s="29">
        <v>239271</v>
      </c>
      <c r="AL870" s="29">
        <v>239271</v>
      </c>
      <c r="AM870" s="29">
        <v>0</v>
      </c>
      <c r="AN870" s="29">
        <v>24142</v>
      </c>
      <c r="AO870" s="29">
        <v>0</v>
      </c>
      <c r="AP870" s="29">
        <v>0</v>
      </c>
      <c r="AQ870" s="29">
        <v>0</v>
      </c>
      <c r="AR870" s="29">
        <v>0</v>
      </c>
      <c r="AS870" s="29">
        <v>0</v>
      </c>
      <c r="AT870" s="29">
        <v>0</v>
      </c>
      <c r="AU870" s="23"/>
      <c r="AV870" s="29">
        <v>0</v>
      </c>
      <c r="AW870" s="23"/>
      <c r="AX870" s="23"/>
      <c r="AY870" s="23"/>
      <c r="AZ870" s="29">
        <v>239271</v>
      </c>
    </row>
    <row r="871" spans="1:52" s="27" customFormat="1" hidden="1" x14ac:dyDescent="0.2">
      <c r="A871" s="23">
        <v>891480000</v>
      </c>
      <c r="B871" s="23" t="s">
        <v>20</v>
      </c>
      <c r="C871" s="23" t="s">
        <v>3330</v>
      </c>
      <c r="D871" s="23" t="str">
        <f t="shared" si="15"/>
        <v>891480000_EI4844570</v>
      </c>
      <c r="E871" s="23" t="s">
        <v>1673</v>
      </c>
      <c r="F871" s="23" t="s">
        <v>958</v>
      </c>
      <c r="G871" s="24">
        <v>45169</v>
      </c>
      <c r="H871" s="25"/>
      <c r="I871" s="26">
        <v>237425</v>
      </c>
      <c r="J871" s="26">
        <v>237425</v>
      </c>
      <c r="K871" s="23"/>
      <c r="L871" s="23" t="s">
        <v>26</v>
      </c>
      <c r="M871" s="23"/>
      <c r="N871" s="23" t="s">
        <v>4723</v>
      </c>
      <c r="O871" s="23" t="s">
        <v>4723</v>
      </c>
      <c r="P871" s="29">
        <v>237425</v>
      </c>
      <c r="Q871" s="23">
        <v>1222332791</v>
      </c>
      <c r="R871" s="23"/>
      <c r="S871" s="23"/>
      <c r="T871" s="29">
        <v>0</v>
      </c>
      <c r="U871" s="29">
        <v>0</v>
      </c>
      <c r="V871" s="23"/>
      <c r="W871" s="25"/>
      <c r="X871" s="23"/>
      <c r="Y871" s="29">
        <v>0</v>
      </c>
      <c r="Z871" s="29">
        <v>0</v>
      </c>
      <c r="AA871" s="29">
        <v>0</v>
      </c>
      <c r="AB871" s="23"/>
      <c r="AC871" s="25"/>
      <c r="AD871" s="23"/>
      <c r="AE871" s="29">
        <v>0</v>
      </c>
      <c r="AF871" s="23" t="s">
        <v>4673</v>
      </c>
      <c r="AG871" s="25">
        <v>45166</v>
      </c>
      <c r="AH871" s="25">
        <v>45201</v>
      </c>
      <c r="AI871" s="25"/>
      <c r="AJ871" s="29">
        <v>237425</v>
      </c>
      <c r="AK871" s="29">
        <v>237425</v>
      </c>
      <c r="AL871" s="29">
        <v>237425</v>
      </c>
      <c r="AM871" s="29">
        <v>0</v>
      </c>
      <c r="AN871" s="29">
        <v>398436</v>
      </c>
      <c r="AO871" s="29">
        <v>0</v>
      </c>
      <c r="AP871" s="29">
        <v>0</v>
      </c>
      <c r="AQ871" s="29">
        <v>0</v>
      </c>
      <c r="AR871" s="29">
        <v>0</v>
      </c>
      <c r="AS871" s="29">
        <v>0</v>
      </c>
      <c r="AT871" s="29">
        <v>0</v>
      </c>
      <c r="AU871" s="23"/>
      <c r="AV871" s="29">
        <v>0</v>
      </c>
      <c r="AW871" s="23"/>
      <c r="AX871" s="23"/>
      <c r="AY871" s="23"/>
      <c r="AZ871" s="29">
        <v>237425</v>
      </c>
    </row>
    <row r="872" spans="1:52" s="27" customFormat="1" hidden="1" x14ac:dyDescent="0.2">
      <c r="A872" s="23">
        <v>891480000</v>
      </c>
      <c r="B872" s="23" t="s">
        <v>20</v>
      </c>
      <c r="C872" s="23" t="s">
        <v>3340</v>
      </c>
      <c r="D872" s="23" t="str">
        <f t="shared" si="15"/>
        <v>891480000_EI0133149</v>
      </c>
      <c r="E872" s="23" t="s">
        <v>1680</v>
      </c>
      <c r="F872" s="23" t="s">
        <v>968</v>
      </c>
      <c r="G872" s="24">
        <v>45183</v>
      </c>
      <c r="H872" s="23"/>
      <c r="I872" s="26">
        <v>234002</v>
      </c>
      <c r="J872" s="26">
        <v>234002</v>
      </c>
      <c r="K872" s="23"/>
      <c r="L872" s="23" t="s">
        <v>26</v>
      </c>
      <c r="M872" s="23"/>
      <c r="N872" s="23" t="s">
        <v>4723</v>
      </c>
      <c r="O872" s="23" t="s">
        <v>4723</v>
      </c>
      <c r="P872" s="29">
        <v>234002</v>
      </c>
      <c r="Q872" s="23">
        <v>1222446863</v>
      </c>
      <c r="R872" s="23"/>
      <c r="S872" s="23"/>
      <c r="T872" s="29">
        <v>0</v>
      </c>
      <c r="U872" s="29">
        <v>0</v>
      </c>
      <c r="V872" s="23"/>
      <c r="W872" s="25"/>
      <c r="X872" s="23"/>
      <c r="Y872" s="29">
        <v>0</v>
      </c>
      <c r="Z872" s="29">
        <v>0</v>
      </c>
      <c r="AA872" s="29">
        <v>0</v>
      </c>
      <c r="AB872" s="23"/>
      <c r="AC872" s="25"/>
      <c r="AD872" s="23"/>
      <c r="AE872" s="29">
        <v>0</v>
      </c>
      <c r="AF872" s="23" t="s">
        <v>4673</v>
      </c>
      <c r="AG872" s="25">
        <v>45174</v>
      </c>
      <c r="AH872" s="25">
        <v>45352</v>
      </c>
      <c r="AI872" s="25"/>
      <c r="AJ872" s="29">
        <v>264402</v>
      </c>
      <c r="AK872" s="29">
        <v>234002</v>
      </c>
      <c r="AL872" s="29">
        <v>264402</v>
      </c>
      <c r="AM872" s="29">
        <v>30400</v>
      </c>
      <c r="AN872" s="29">
        <v>264402</v>
      </c>
      <c r="AO872" s="29">
        <v>0</v>
      </c>
      <c r="AP872" s="29">
        <v>0</v>
      </c>
      <c r="AQ872" s="29">
        <v>0</v>
      </c>
      <c r="AR872" s="29">
        <v>0</v>
      </c>
      <c r="AS872" s="29">
        <v>0</v>
      </c>
      <c r="AT872" s="29">
        <v>0</v>
      </c>
      <c r="AU872" s="23"/>
      <c r="AV872" s="29">
        <v>0</v>
      </c>
      <c r="AW872" s="23"/>
      <c r="AX872" s="23"/>
      <c r="AY872" s="23"/>
      <c r="AZ872" s="29">
        <v>234002</v>
      </c>
    </row>
    <row r="873" spans="1:52" s="27" customFormat="1" hidden="1" x14ac:dyDescent="0.2">
      <c r="A873" s="23">
        <v>891480000</v>
      </c>
      <c r="B873" s="23" t="s">
        <v>20</v>
      </c>
      <c r="C873" s="23" t="s">
        <v>3418</v>
      </c>
      <c r="D873" s="23" t="str">
        <f t="shared" si="15"/>
        <v>891480000_EI0134898</v>
      </c>
      <c r="E873" s="23" t="s">
        <v>1680</v>
      </c>
      <c r="F873" s="23" t="s">
        <v>1044</v>
      </c>
      <c r="G873" s="24">
        <v>45231</v>
      </c>
      <c r="H873" s="23"/>
      <c r="I873" s="26">
        <v>234002</v>
      </c>
      <c r="J873" s="26">
        <v>234002</v>
      </c>
      <c r="K873" s="23"/>
      <c r="L873" s="23" t="s">
        <v>26</v>
      </c>
      <c r="M873" s="23"/>
      <c r="N873" s="23" t="s">
        <v>4723</v>
      </c>
      <c r="O873" s="23" t="s">
        <v>4723</v>
      </c>
      <c r="P873" s="29">
        <v>234002</v>
      </c>
      <c r="Q873" s="23">
        <v>1222445348</v>
      </c>
      <c r="R873" s="23"/>
      <c r="S873" s="23"/>
      <c r="T873" s="29">
        <v>0</v>
      </c>
      <c r="U873" s="29">
        <v>0</v>
      </c>
      <c r="V873" s="23"/>
      <c r="W873" s="25"/>
      <c r="X873" s="23"/>
      <c r="Y873" s="29">
        <v>0</v>
      </c>
      <c r="Z873" s="29">
        <v>0</v>
      </c>
      <c r="AA873" s="29">
        <v>0</v>
      </c>
      <c r="AB873" s="23"/>
      <c r="AC873" s="25"/>
      <c r="AD873" s="23"/>
      <c r="AE873" s="29">
        <v>0</v>
      </c>
      <c r="AF873" s="23" t="s">
        <v>4673</v>
      </c>
      <c r="AG873" s="25">
        <v>45216</v>
      </c>
      <c r="AH873" s="25">
        <v>45245</v>
      </c>
      <c r="AI873" s="25"/>
      <c r="AJ873" s="29">
        <v>264402</v>
      </c>
      <c r="AK873" s="29">
        <v>234002</v>
      </c>
      <c r="AL873" s="29">
        <v>264402</v>
      </c>
      <c r="AM873" s="29">
        <v>30400</v>
      </c>
      <c r="AN873" s="29">
        <v>264402</v>
      </c>
      <c r="AO873" s="29">
        <v>0</v>
      </c>
      <c r="AP873" s="29">
        <v>0</v>
      </c>
      <c r="AQ873" s="29">
        <v>0</v>
      </c>
      <c r="AR873" s="29">
        <v>0</v>
      </c>
      <c r="AS873" s="29">
        <v>0</v>
      </c>
      <c r="AT873" s="29">
        <v>0</v>
      </c>
      <c r="AU873" s="23"/>
      <c r="AV873" s="29">
        <v>0</v>
      </c>
      <c r="AW873" s="23"/>
      <c r="AX873" s="23"/>
      <c r="AY873" s="23"/>
      <c r="AZ873" s="29">
        <v>234002</v>
      </c>
    </row>
    <row r="874" spans="1:52" s="27" customFormat="1" hidden="1" x14ac:dyDescent="0.2">
      <c r="A874" s="23">
        <v>891480000</v>
      </c>
      <c r="B874" s="23" t="s">
        <v>20</v>
      </c>
      <c r="C874" s="23" t="s">
        <v>3715</v>
      </c>
      <c r="D874" s="23" t="str">
        <f t="shared" si="15"/>
        <v>891480000_EI4852689</v>
      </c>
      <c r="E874" s="23" t="s">
        <v>1673</v>
      </c>
      <c r="F874" s="23" t="s">
        <v>1339</v>
      </c>
      <c r="G874" s="28">
        <v>45352</v>
      </c>
      <c r="H874" s="23"/>
      <c r="I874" s="26">
        <v>233092</v>
      </c>
      <c r="J874" s="26">
        <v>233092</v>
      </c>
      <c r="K874" s="23"/>
      <c r="L874" s="23" t="s">
        <v>26</v>
      </c>
      <c r="M874" s="23"/>
      <c r="N874" s="23" t="s">
        <v>4723</v>
      </c>
      <c r="O874" s="23" t="s">
        <v>4723</v>
      </c>
      <c r="P874" s="29">
        <v>233092</v>
      </c>
      <c r="Q874" s="23">
        <v>1222420407</v>
      </c>
      <c r="R874" s="23"/>
      <c r="S874" s="23"/>
      <c r="T874" s="29">
        <v>0</v>
      </c>
      <c r="U874" s="29">
        <v>0</v>
      </c>
      <c r="V874" s="23"/>
      <c r="W874" s="25"/>
      <c r="X874" s="23"/>
      <c r="Y874" s="29">
        <v>0</v>
      </c>
      <c r="Z874" s="29">
        <v>0</v>
      </c>
      <c r="AA874" s="29">
        <v>0</v>
      </c>
      <c r="AB874" s="23"/>
      <c r="AC874" s="25"/>
      <c r="AD874" s="23"/>
      <c r="AE874" s="29">
        <v>0</v>
      </c>
      <c r="AF874" s="23" t="s">
        <v>4673</v>
      </c>
      <c r="AG874" s="25">
        <v>45332</v>
      </c>
      <c r="AH874" s="25">
        <v>45352</v>
      </c>
      <c r="AI874" s="25"/>
      <c r="AJ874" s="29">
        <v>233092</v>
      </c>
      <c r="AK874" s="29">
        <v>233092</v>
      </c>
      <c r="AL874" s="29">
        <v>233092</v>
      </c>
      <c r="AM874" s="29">
        <v>0</v>
      </c>
      <c r="AN874" s="29">
        <v>24142</v>
      </c>
      <c r="AO874" s="29">
        <v>0</v>
      </c>
      <c r="AP874" s="29">
        <v>0</v>
      </c>
      <c r="AQ874" s="29">
        <v>0</v>
      </c>
      <c r="AR874" s="29">
        <v>0</v>
      </c>
      <c r="AS874" s="29">
        <v>0</v>
      </c>
      <c r="AT874" s="29">
        <v>0</v>
      </c>
      <c r="AU874" s="23"/>
      <c r="AV874" s="29">
        <v>0</v>
      </c>
      <c r="AW874" s="23"/>
      <c r="AX874" s="23"/>
      <c r="AY874" s="23"/>
      <c r="AZ874" s="29">
        <v>233092</v>
      </c>
    </row>
    <row r="875" spans="1:52" s="27" customFormat="1" hidden="1" x14ac:dyDescent="0.2">
      <c r="A875" s="23">
        <v>891480000</v>
      </c>
      <c r="B875" s="23" t="s">
        <v>20</v>
      </c>
      <c r="C875" s="23" t="s">
        <v>3796</v>
      </c>
      <c r="D875" s="23" t="str">
        <f t="shared" si="15"/>
        <v>891480000_EI4855247</v>
      </c>
      <c r="E875" s="23" t="s">
        <v>1673</v>
      </c>
      <c r="F875" s="23" t="s">
        <v>1401</v>
      </c>
      <c r="G875" s="28">
        <v>45392</v>
      </c>
      <c r="H875" s="23"/>
      <c r="I875" s="26">
        <v>232156</v>
      </c>
      <c r="J875" s="26">
        <v>232156</v>
      </c>
      <c r="K875" s="23"/>
      <c r="L875" s="23" t="s">
        <v>26</v>
      </c>
      <c r="M875" s="23"/>
      <c r="N875" s="23" t="s">
        <v>4723</v>
      </c>
      <c r="O875" s="23" t="s">
        <v>4723</v>
      </c>
      <c r="P875" s="29">
        <v>232156</v>
      </c>
      <c r="Q875" s="23">
        <v>1222438346</v>
      </c>
      <c r="R875" s="23"/>
      <c r="S875" s="23"/>
      <c r="T875" s="29">
        <v>0</v>
      </c>
      <c r="U875" s="29">
        <v>0</v>
      </c>
      <c r="V875" s="23"/>
      <c r="W875" s="25"/>
      <c r="X875" s="23"/>
      <c r="Y875" s="29">
        <v>0</v>
      </c>
      <c r="Z875" s="29">
        <v>0</v>
      </c>
      <c r="AA875" s="29">
        <v>0</v>
      </c>
      <c r="AB875" s="23"/>
      <c r="AC875" s="25"/>
      <c r="AD875" s="23"/>
      <c r="AE875" s="29">
        <v>0</v>
      </c>
      <c r="AF875" s="23" t="s">
        <v>4673</v>
      </c>
      <c r="AG875" s="25">
        <v>45384</v>
      </c>
      <c r="AH875" s="25">
        <v>45392</v>
      </c>
      <c r="AI875" s="25"/>
      <c r="AJ875" s="29">
        <v>232156</v>
      </c>
      <c r="AK875" s="29">
        <v>232156</v>
      </c>
      <c r="AL875" s="29">
        <v>232156</v>
      </c>
      <c r="AM875" s="29">
        <v>0</v>
      </c>
      <c r="AN875" s="29">
        <v>24142</v>
      </c>
      <c r="AO875" s="29">
        <v>0</v>
      </c>
      <c r="AP875" s="29">
        <v>0</v>
      </c>
      <c r="AQ875" s="29">
        <v>0</v>
      </c>
      <c r="AR875" s="29">
        <v>0</v>
      </c>
      <c r="AS875" s="29">
        <v>0</v>
      </c>
      <c r="AT875" s="29">
        <v>0</v>
      </c>
      <c r="AU875" s="23"/>
      <c r="AV875" s="29">
        <v>0</v>
      </c>
      <c r="AW875" s="23"/>
      <c r="AX875" s="23"/>
      <c r="AY875" s="23"/>
      <c r="AZ875" s="29">
        <v>232156</v>
      </c>
    </row>
    <row r="876" spans="1:52" s="27" customFormat="1" hidden="1" x14ac:dyDescent="0.2">
      <c r="A876" s="23">
        <v>891480000</v>
      </c>
      <c r="B876" s="23" t="s">
        <v>20</v>
      </c>
      <c r="C876" s="23" t="s">
        <v>3893</v>
      </c>
      <c r="D876" s="23" t="str">
        <f t="shared" si="15"/>
        <v>891480000_EI4856630</v>
      </c>
      <c r="E876" s="23" t="s">
        <v>1673</v>
      </c>
      <c r="F876" s="23" t="s">
        <v>1740</v>
      </c>
      <c r="G876" s="24">
        <v>45447</v>
      </c>
      <c r="H876" s="23"/>
      <c r="I876" s="26">
        <v>232156</v>
      </c>
      <c r="J876" s="26">
        <v>232156</v>
      </c>
      <c r="K876" s="23"/>
      <c r="L876" s="23" t="s">
        <v>26</v>
      </c>
      <c r="M876" s="23"/>
      <c r="N876" s="23" t="s">
        <v>4723</v>
      </c>
      <c r="O876" s="23" t="s">
        <v>4723</v>
      </c>
      <c r="P876" s="29">
        <v>232156</v>
      </c>
      <c r="Q876" s="23">
        <v>1222472558</v>
      </c>
      <c r="R876" s="23"/>
      <c r="S876" s="23"/>
      <c r="T876" s="29">
        <v>0</v>
      </c>
      <c r="U876" s="29">
        <v>0</v>
      </c>
      <c r="V876" s="23"/>
      <c r="W876" s="25"/>
      <c r="X876" s="23"/>
      <c r="Y876" s="29">
        <v>0</v>
      </c>
      <c r="Z876" s="29">
        <v>0</v>
      </c>
      <c r="AA876" s="29">
        <v>0</v>
      </c>
      <c r="AB876" s="23"/>
      <c r="AC876" s="25"/>
      <c r="AD876" s="23"/>
      <c r="AE876" s="29">
        <v>0</v>
      </c>
      <c r="AF876" s="23" t="s">
        <v>4673</v>
      </c>
      <c r="AG876" s="25">
        <v>45423</v>
      </c>
      <c r="AH876" s="25">
        <v>45447</v>
      </c>
      <c r="AI876" s="25"/>
      <c r="AJ876" s="29">
        <v>232156</v>
      </c>
      <c r="AK876" s="29">
        <v>232156</v>
      </c>
      <c r="AL876" s="29">
        <v>232156</v>
      </c>
      <c r="AM876" s="29">
        <v>0</v>
      </c>
      <c r="AN876" s="29">
        <v>24142</v>
      </c>
      <c r="AO876" s="29">
        <v>0</v>
      </c>
      <c r="AP876" s="29">
        <v>0</v>
      </c>
      <c r="AQ876" s="29">
        <v>0</v>
      </c>
      <c r="AR876" s="29">
        <v>0</v>
      </c>
      <c r="AS876" s="29">
        <v>0</v>
      </c>
      <c r="AT876" s="29">
        <v>0</v>
      </c>
      <c r="AU876" s="23"/>
      <c r="AV876" s="29">
        <v>0</v>
      </c>
      <c r="AW876" s="23"/>
      <c r="AX876" s="23"/>
      <c r="AY876" s="23"/>
      <c r="AZ876" s="29">
        <v>232156</v>
      </c>
    </row>
    <row r="877" spans="1:52" s="27" customFormat="1" hidden="1" x14ac:dyDescent="0.2">
      <c r="A877" s="23">
        <v>891480000</v>
      </c>
      <c r="B877" s="23" t="s">
        <v>20</v>
      </c>
      <c r="C877" s="23" t="s">
        <v>3903</v>
      </c>
      <c r="D877" s="23" t="str">
        <f t="shared" si="15"/>
        <v>891480000_EI4266005</v>
      </c>
      <c r="E877" s="23" t="s">
        <v>1672</v>
      </c>
      <c r="F877" s="23" t="s">
        <v>1750</v>
      </c>
      <c r="G877" s="24">
        <v>45447</v>
      </c>
      <c r="H877" s="23"/>
      <c r="I877" s="26">
        <v>230141</v>
      </c>
      <c r="J877" s="26">
        <v>230141</v>
      </c>
      <c r="K877" s="23"/>
      <c r="L877" s="23" t="s">
        <v>26</v>
      </c>
      <c r="M877" s="23"/>
      <c r="N877" s="23" t="s">
        <v>4723</v>
      </c>
      <c r="O877" s="23" t="s">
        <v>4723</v>
      </c>
      <c r="P877" s="29">
        <v>230141</v>
      </c>
      <c r="Q877" s="23">
        <v>1222470323</v>
      </c>
      <c r="R877" s="23"/>
      <c r="S877" s="23"/>
      <c r="T877" s="29">
        <v>0</v>
      </c>
      <c r="U877" s="29">
        <v>0</v>
      </c>
      <c r="V877" s="23"/>
      <c r="W877" s="25"/>
      <c r="X877" s="23"/>
      <c r="Y877" s="29">
        <v>0</v>
      </c>
      <c r="Z877" s="29">
        <v>0</v>
      </c>
      <c r="AA877" s="29">
        <v>0</v>
      </c>
      <c r="AB877" s="23"/>
      <c r="AC877" s="25"/>
      <c r="AD877" s="23"/>
      <c r="AE877" s="29">
        <v>0</v>
      </c>
      <c r="AF877" s="23" t="s">
        <v>4673</v>
      </c>
      <c r="AG877" s="25">
        <v>45421</v>
      </c>
      <c r="AH877" s="25">
        <v>45447</v>
      </c>
      <c r="AI877" s="25"/>
      <c r="AJ877" s="29">
        <v>230141</v>
      </c>
      <c r="AK877" s="29">
        <v>230141</v>
      </c>
      <c r="AL877" s="29">
        <v>230141</v>
      </c>
      <c r="AM877" s="29">
        <v>0</v>
      </c>
      <c r="AN877" s="29">
        <v>24142</v>
      </c>
      <c r="AO877" s="29">
        <v>0</v>
      </c>
      <c r="AP877" s="29">
        <v>0</v>
      </c>
      <c r="AQ877" s="29">
        <v>0</v>
      </c>
      <c r="AR877" s="29">
        <v>0</v>
      </c>
      <c r="AS877" s="29">
        <v>0</v>
      </c>
      <c r="AT877" s="29">
        <v>0</v>
      </c>
      <c r="AU877" s="23"/>
      <c r="AV877" s="29">
        <v>0</v>
      </c>
      <c r="AW877" s="23"/>
      <c r="AX877" s="23"/>
      <c r="AY877" s="23"/>
      <c r="AZ877" s="29">
        <v>230141</v>
      </c>
    </row>
    <row r="878" spans="1:52" s="27" customFormat="1" hidden="1" x14ac:dyDescent="0.2">
      <c r="A878" s="23">
        <v>891480000</v>
      </c>
      <c r="B878" s="23" t="s">
        <v>20</v>
      </c>
      <c r="C878" s="23" t="s">
        <v>3938</v>
      </c>
      <c r="D878" s="23" t="str">
        <f t="shared" si="15"/>
        <v>891480000_EI4857484</v>
      </c>
      <c r="E878" s="23" t="s">
        <v>1673</v>
      </c>
      <c r="F878" s="23" t="s">
        <v>1773</v>
      </c>
      <c r="G878" s="24">
        <v>45454</v>
      </c>
      <c r="H878" s="23"/>
      <c r="I878" s="26">
        <v>229941</v>
      </c>
      <c r="J878" s="26">
        <v>229941</v>
      </c>
      <c r="K878" s="23"/>
      <c r="L878" s="23" t="s">
        <v>26</v>
      </c>
      <c r="M878" s="23"/>
      <c r="N878" s="23" t="s">
        <v>4723</v>
      </c>
      <c r="O878" s="23" t="s">
        <v>4723</v>
      </c>
      <c r="P878" s="29">
        <v>229941</v>
      </c>
      <c r="Q878" s="23">
        <v>1222472506</v>
      </c>
      <c r="R878" s="23"/>
      <c r="S878" s="23"/>
      <c r="T878" s="29">
        <v>0</v>
      </c>
      <c r="U878" s="29">
        <v>0</v>
      </c>
      <c r="V878" s="23"/>
      <c r="W878" s="25"/>
      <c r="X878" s="23"/>
      <c r="Y878" s="29">
        <v>0</v>
      </c>
      <c r="Z878" s="29">
        <v>0</v>
      </c>
      <c r="AA878" s="29">
        <v>0</v>
      </c>
      <c r="AB878" s="23"/>
      <c r="AC878" s="25"/>
      <c r="AD878" s="23"/>
      <c r="AE878" s="29">
        <v>0</v>
      </c>
      <c r="AF878" s="23" t="s">
        <v>4673</v>
      </c>
      <c r="AG878" s="25">
        <v>45446</v>
      </c>
      <c r="AH878" s="25">
        <v>45454</v>
      </c>
      <c r="AI878" s="25"/>
      <c r="AJ878" s="29">
        <v>229941</v>
      </c>
      <c r="AK878" s="29">
        <v>229941</v>
      </c>
      <c r="AL878" s="29">
        <v>229941</v>
      </c>
      <c r="AM878" s="29">
        <v>0</v>
      </c>
      <c r="AN878" s="29">
        <v>24142</v>
      </c>
      <c r="AO878" s="29">
        <v>0</v>
      </c>
      <c r="AP878" s="29">
        <v>0</v>
      </c>
      <c r="AQ878" s="29">
        <v>0</v>
      </c>
      <c r="AR878" s="29">
        <v>0</v>
      </c>
      <c r="AS878" s="29">
        <v>0</v>
      </c>
      <c r="AT878" s="29">
        <v>0</v>
      </c>
      <c r="AU878" s="23"/>
      <c r="AV878" s="29">
        <v>0</v>
      </c>
      <c r="AW878" s="23"/>
      <c r="AX878" s="23"/>
      <c r="AY878" s="23"/>
      <c r="AZ878" s="29">
        <v>229941</v>
      </c>
    </row>
    <row r="879" spans="1:52" s="27" customFormat="1" hidden="1" x14ac:dyDescent="0.2">
      <c r="A879" s="23">
        <v>891480000</v>
      </c>
      <c r="B879" s="23" t="s">
        <v>20</v>
      </c>
      <c r="C879" s="23" t="s">
        <v>3827</v>
      </c>
      <c r="D879" s="23" t="str">
        <f t="shared" si="15"/>
        <v>891480000_EI6321147</v>
      </c>
      <c r="E879" s="23" t="s">
        <v>1712</v>
      </c>
      <c r="F879" s="23" t="s">
        <v>1432</v>
      </c>
      <c r="G879" s="28">
        <v>45390</v>
      </c>
      <c r="H879" s="23"/>
      <c r="I879" s="26">
        <v>221979</v>
      </c>
      <c r="J879" s="26">
        <v>221979</v>
      </c>
      <c r="K879" s="23"/>
      <c r="L879" s="23" t="s">
        <v>26</v>
      </c>
      <c r="M879" s="23"/>
      <c r="N879" s="23" t="s">
        <v>4723</v>
      </c>
      <c r="O879" s="23" t="s">
        <v>4723</v>
      </c>
      <c r="P879" s="29">
        <v>221979</v>
      </c>
      <c r="Q879" s="23">
        <v>1222436774</v>
      </c>
      <c r="R879" s="23"/>
      <c r="S879" s="23"/>
      <c r="T879" s="29">
        <v>0</v>
      </c>
      <c r="U879" s="29">
        <v>0</v>
      </c>
      <c r="V879" s="23"/>
      <c r="W879" s="25"/>
      <c r="X879" s="23"/>
      <c r="Y879" s="29">
        <v>0</v>
      </c>
      <c r="Z879" s="29">
        <v>0</v>
      </c>
      <c r="AA879" s="29">
        <v>0</v>
      </c>
      <c r="AB879" s="23"/>
      <c r="AC879" s="25"/>
      <c r="AD879" s="23"/>
      <c r="AE879" s="29">
        <v>0</v>
      </c>
      <c r="AF879" s="23" t="s">
        <v>4673</v>
      </c>
      <c r="AG879" s="25">
        <v>45377</v>
      </c>
      <c r="AH879" s="25">
        <v>45390</v>
      </c>
      <c r="AI879" s="25"/>
      <c r="AJ879" s="29">
        <v>226479</v>
      </c>
      <c r="AK879" s="29">
        <v>221979</v>
      </c>
      <c r="AL879" s="29">
        <v>226479</v>
      </c>
      <c r="AM879" s="29">
        <v>4500</v>
      </c>
      <c r="AN879" s="29">
        <v>226479</v>
      </c>
      <c r="AO879" s="29">
        <v>0</v>
      </c>
      <c r="AP879" s="29">
        <v>0</v>
      </c>
      <c r="AQ879" s="29">
        <v>0</v>
      </c>
      <c r="AR879" s="29">
        <v>0</v>
      </c>
      <c r="AS879" s="29">
        <v>0</v>
      </c>
      <c r="AT879" s="29">
        <v>0</v>
      </c>
      <c r="AU879" s="23"/>
      <c r="AV879" s="29">
        <v>0</v>
      </c>
      <c r="AW879" s="23"/>
      <c r="AX879" s="23"/>
      <c r="AY879" s="23"/>
      <c r="AZ879" s="29">
        <v>221979</v>
      </c>
    </row>
    <row r="880" spans="1:52" s="27" customFormat="1" hidden="1" x14ac:dyDescent="0.2">
      <c r="A880" s="23">
        <v>891480000</v>
      </c>
      <c r="B880" s="23" t="s">
        <v>20</v>
      </c>
      <c r="C880" s="23" t="s">
        <v>3764</v>
      </c>
      <c r="D880" s="23" t="str">
        <f t="shared" si="15"/>
        <v>891480000_EI4855984</v>
      </c>
      <c r="E880" s="23" t="s">
        <v>1673</v>
      </c>
      <c r="F880" s="23" t="s">
        <v>1544</v>
      </c>
      <c r="G880" s="28">
        <v>45414</v>
      </c>
      <c r="H880" s="23"/>
      <c r="I880" s="26">
        <v>221952</v>
      </c>
      <c r="J880" s="26">
        <v>221952</v>
      </c>
      <c r="K880" s="23"/>
      <c r="L880" s="23" t="s">
        <v>26</v>
      </c>
      <c r="M880" s="23"/>
      <c r="N880" s="23" t="s">
        <v>4723</v>
      </c>
      <c r="O880" s="23" t="s">
        <v>4723</v>
      </c>
      <c r="P880" s="29">
        <v>221952</v>
      </c>
      <c r="Q880" s="23">
        <v>1222458497</v>
      </c>
      <c r="R880" s="23"/>
      <c r="S880" s="23"/>
      <c r="T880" s="29">
        <v>0</v>
      </c>
      <c r="U880" s="29">
        <v>0</v>
      </c>
      <c r="V880" s="23"/>
      <c r="W880" s="25"/>
      <c r="X880" s="23"/>
      <c r="Y880" s="29">
        <v>0</v>
      </c>
      <c r="Z880" s="29">
        <v>0</v>
      </c>
      <c r="AA880" s="29">
        <v>0</v>
      </c>
      <c r="AB880" s="23"/>
      <c r="AC880" s="25"/>
      <c r="AD880" s="23"/>
      <c r="AE880" s="29">
        <v>0</v>
      </c>
      <c r="AF880" s="23" t="s">
        <v>4673</v>
      </c>
      <c r="AG880" s="25">
        <v>45403</v>
      </c>
      <c r="AH880" s="25">
        <v>45414</v>
      </c>
      <c r="AI880" s="25"/>
      <c r="AJ880" s="29">
        <v>221952</v>
      </c>
      <c r="AK880" s="29">
        <v>221952</v>
      </c>
      <c r="AL880" s="29">
        <v>221952</v>
      </c>
      <c r="AM880" s="29">
        <v>0</v>
      </c>
      <c r="AN880" s="29">
        <v>24142</v>
      </c>
      <c r="AO880" s="29">
        <v>0</v>
      </c>
      <c r="AP880" s="29">
        <v>0</v>
      </c>
      <c r="AQ880" s="29">
        <v>0</v>
      </c>
      <c r="AR880" s="29">
        <v>0</v>
      </c>
      <c r="AS880" s="29">
        <v>0</v>
      </c>
      <c r="AT880" s="29">
        <v>0</v>
      </c>
      <c r="AU880" s="23"/>
      <c r="AV880" s="29">
        <v>0</v>
      </c>
      <c r="AW880" s="23"/>
      <c r="AX880" s="23"/>
      <c r="AY880" s="23"/>
      <c r="AZ880" s="29">
        <v>221952</v>
      </c>
    </row>
    <row r="881" spans="1:52" s="27" customFormat="1" hidden="1" x14ac:dyDescent="0.2">
      <c r="A881" s="23">
        <v>891480000</v>
      </c>
      <c r="B881" s="23" t="s">
        <v>20</v>
      </c>
      <c r="C881" s="23" t="s">
        <v>4227</v>
      </c>
      <c r="D881" s="23" t="str">
        <f t="shared" si="15"/>
        <v>891480000_EI4858461</v>
      </c>
      <c r="E881" s="23" t="s">
        <v>1673</v>
      </c>
      <c r="F881" s="23" t="s">
        <v>2731</v>
      </c>
      <c r="G881" s="24">
        <v>45485</v>
      </c>
      <c r="H881" s="23"/>
      <c r="I881" s="26">
        <v>220976</v>
      </c>
      <c r="J881" s="26">
        <v>220976</v>
      </c>
      <c r="K881" s="23"/>
      <c r="L881" s="23" t="s">
        <v>26</v>
      </c>
      <c r="M881" s="23"/>
      <c r="N881" s="23" t="e">
        <v>#N/A</v>
      </c>
      <c r="O881" s="23" t="s">
        <v>4723</v>
      </c>
      <c r="P881" s="29">
        <v>220976</v>
      </c>
      <c r="Q881" s="23">
        <v>1222486082</v>
      </c>
      <c r="R881" s="23"/>
      <c r="S881" s="23"/>
      <c r="T881" s="29">
        <v>0</v>
      </c>
      <c r="U881" s="29">
        <v>0</v>
      </c>
      <c r="V881" s="23"/>
      <c r="W881" s="25"/>
      <c r="X881" s="23"/>
      <c r="Y881" s="29">
        <v>0</v>
      </c>
      <c r="Z881" s="29">
        <v>0</v>
      </c>
      <c r="AA881" s="29">
        <v>0</v>
      </c>
      <c r="AB881" s="23"/>
      <c r="AC881" s="25"/>
      <c r="AD881" s="23"/>
      <c r="AE881" s="29">
        <v>0</v>
      </c>
      <c r="AF881" s="23" t="s">
        <v>4673</v>
      </c>
      <c r="AG881" s="25">
        <v>45481</v>
      </c>
      <c r="AH881" s="25">
        <v>45485</v>
      </c>
      <c r="AI881" s="25"/>
      <c r="AJ881" s="29">
        <v>220976</v>
      </c>
      <c r="AK881" s="29">
        <v>220976</v>
      </c>
      <c r="AL881" s="29">
        <v>220976</v>
      </c>
      <c r="AM881" s="29">
        <v>0</v>
      </c>
      <c r="AN881" s="29">
        <v>24142</v>
      </c>
      <c r="AO881" s="29">
        <v>0</v>
      </c>
      <c r="AP881" s="29">
        <v>0</v>
      </c>
      <c r="AQ881" s="29">
        <v>0</v>
      </c>
      <c r="AR881" s="29">
        <v>0</v>
      </c>
      <c r="AS881" s="29">
        <v>0</v>
      </c>
      <c r="AT881" s="29">
        <v>0</v>
      </c>
      <c r="AU881" s="23"/>
      <c r="AV881" s="29">
        <v>0</v>
      </c>
      <c r="AW881" s="23"/>
      <c r="AX881" s="23"/>
      <c r="AY881" s="23"/>
      <c r="AZ881" s="29">
        <v>220976</v>
      </c>
    </row>
    <row r="882" spans="1:52" s="27" customFormat="1" hidden="1" x14ac:dyDescent="0.2">
      <c r="A882" s="23">
        <v>891480000</v>
      </c>
      <c r="B882" s="23" t="s">
        <v>20</v>
      </c>
      <c r="C882" s="23" t="s">
        <v>3299</v>
      </c>
      <c r="D882" s="23" t="str">
        <f t="shared" si="15"/>
        <v>891480000_EI8220050</v>
      </c>
      <c r="E882" s="23" t="s">
        <v>1689</v>
      </c>
      <c r="F882" s="23" t="s">
        <v>927</v>
      </c>
      <c r="G882" s="24">
        <v>45153</v>
      </c>
      <c r="H882" s="25"/>
      <c r="I882" s="26">
        <v>216108</v>
      </c>
      <c r="J882" s="26">
        <v>216108</v>
      </c>
      <c r="K882" s="23"/>
      <c r="L882" s="23" t="s">
        <v>26</v>
      </c>
      <c r="M882" s="23"/>
      <c r="N882" s="23" t="s">
        <v>4723</v>
      </c>
      <c r="O882" s="23" t="s">
        <v>4723</v>
      </c>
      <c r="P882" s="29">
        <v>216108</v>
      </c>
      <c r="Q882" s="23">
        <v>1222332788</v>
      </c>
      <c r="R882" s="23"/>
      <c r="S882" s="23"/>
      <c r="T882" s="29">
        <v>0</v>
      </c>
      <c r="U882" s="29">
        <v>0</v>
      </c>
      <c r="V882" s="23"/>
      <c r="W882" s="25"/>
      <c r="X882" s="23"/>
      <c r="Y882" s="29">
        <v>0</v>
      </c>
      <c r="Z882" s="29">
        <v>0</v>
      </c>
      <c r="AA882" s="29">
        <v>0</v>
      </c>
      <c r="AB882" s="23"/>
      <c r="AC882" s="25"/>
      <c r="AD882" s="23"/>
      <c r="AE882" s="29">
        <v>0</v>
      </c>
      <c r="AF882" s="23" t="s">
        <v>4673</v>
      </c>
      <c r="AG882" s="25">
        <v>45141</v>
      </c>
      <c r="AH882" s="25">
        <v>45203</v>
      </c>
      <c r="AI882" s="25"/>
      <c r="AJ882" s="29">
        <v>244208</v>
      </c>
      <c r="AK882" s="29">
        <v>216109</v>
      </c>
      <c r="AL882" s="29">
        <v>244208</v>
      </c>
      <c r="AM882" s="29">
        <v>28099</v>
      </c>
      <c r="AN882" s="29">
        <v>244344</v>
      </c>
      <c r="AO882" s="29">
        <v>0</v>
      </c>
      <c r="AP882" s="29">
        <v>0</v>
      </c>
      <c r="AQ882" s="29">
        <v>0</v>
      </c>
      <c r="AR882" s="29">
        <v>0</v>
      </c>
      <c r="AS882" s="29">
        <v>0</v>
      </c>
      <c r="AT882" s="29">
        <v>0</v>
      </c>
      <c r="AU882" s="23"/>
      <c r="AV882" s="29">
        <v>0</v>
      </c>
      <c r="AW882" s="23"/>
      <c r="AX882" s="23"/>
      <c r="AY882" s="23"/>
      <c r="AZ882" s="29">
        <v>216109</v>
      </c>
    </row>
    <row r="883" spans="1:52" s="27" customFormat="1" hidden="1" x14ac:dyDescent="0.2">
      <c r="A883" s="23">
        <v>891480000</v>
      </c>
      <c r="B883" s="23" t="s">
        <v>20</v>
      </c>
      <c r="C883" s="23" t="s">
        <v>4223</v>
      </c>
      <c r="D883" s="23" t="str">
        <f t="shared" si="15"/>
        <v>891480000_EI9319917</v>
      </c>
      <c r="E883" s="23" t="s">
        <v>1687</v>
      </c>
      <c r="F883" s="23" t="s">
        <v>2727</v>
      </c>
      <c r="G883" s="24">
        <v>45485</v>
      </c>
      <c r="H883" s="23"/>
      <c r="I883" s="26">
        <v>213294</v>
      </c>
      <c r="J883" s="26">
        <v>213294</v>
      </c>
      <c r="K883" s="23"/>
      <c r="L883" s="23" t="s">
        <v>26</v>
      </c>
      <c r="M883" s="23"/>
      <c r="N883" s="23" t="e">
        <v>#N/A</v>
      </c>
      <c r="O883" s="23" t="s">
        <v>4723</v>
      </c>
      <c r="P883" s="29">
        <v>213294</v>
      </c>
      <c r="Q883" s="23">
        <v>1222505220</v>
      </c>
      <c r="R883" s="23"/>
      <c r="S883" s="23"/>
      <c r="T883" s="29">
        <v>0</v>
      </c>
      <c r="U883" s="29">
        <v>0</v>
      </c>
      <c r="V883" s="23"/>
      <c r="W883" s="25"/>
      <c r="X883" s="23"/>
      <c r="Y883" s="29">
        <v>0</v>
      </c>
      <c r="Z883" s="29">
        <v>0</v>
      </c>
      <c r="AA883" s="29">
        <v>0</v>
      </c>
      <c r="AB883" s="23"/>
      <c r="AC883" s="25"/>
      <c r="AD883" s="23"/>
      <c r="AE883" s="29">
        <v>0</v>
      </c>
      <c r="AF883" s="23" t="s">
        <v>4673</v>
      </c>
      <c r="AG883" s="25">
        <v>45481</v>
      </c>
      <c r="AH883" s="25">
        <v>45485</v>
      </c>
      <c r="AI883" s="25"/>
      <c r="AJ883" s="29">
        <v>241010</v>
      </c>
      <c r="AK883" s="29">
        <v>213294</v>
      </c>
      <c r="AL883" s="29">
        <v>241010</v>
      </c>
      <c r="AM883" s="29">
        <v>27716</v>
      </c>
      <c r="AN883" s="29">
        <v>241010</v>
      </c>
      <c r="AO883" s="29">
        <v>0</v>
      </c>
      <c r="AP883" s="29">
        <v>0</v>
      </c>
      <c r="AQ883" s="29">
        <v>0</v>
      </c>
      <c r="AR883" s="29">
        <v>0</v>
      </c>
      <c r="AS883" s="29">
        <v>0</v>
      </c>
      <c r="AT883" s="29">
        <v>0</v>
      </c>
      <c r="AU883" s="23"/>
      <c r="AV883" s="29">
        <v>0</v>
      </c>
      <c r="AW883" s="23"/>
      <c r="AX883" s="23"/>
      <c r="AY883" s="23"/>
      <c r="AZ883" s="29">
        <v>213294</v>
      </c>
    </row>
    <row r="884" spans="1:52" s="27" customFormat="1" hidden="1" x14ac:dyDescent="0.2">
      <c r="A884" s="23">
        <v>891480000</v>
      </c>
      <c r="B884" s="23" t="s">
        <v>20</v>
      </c>
      <c r="C884" s="23" t="s">
        <v>3806</v>
      </c>
      <c r="D884" s="23" t="str">
        <f t="shared" si="15"/>
        <v>891480000_EI561009</v>
      </c>
      <c r="E884" s="23" t="s">
        <v>1726</v>
      </c>
      <c r="F884" s="23" t="s">
        <v>1411</v>
      </c>
      <c r="G884" s="28">
        <v>45392</v>
      </c>
      <c r="H884" s="23"/>
      <c r="I884" s="26">
        <v>213042</v>
      </c>
      <c r="J884" s="26">
        <v>213042</v>
      </c>
      <c r="K884" s="23"/>
      <c r="L884" s="23" t="s">
        <v>26</v>
      </c>
      <c r="M884" s="23"/>
      <c r="N884" s="23" t="s">
        <v>4723</v>
      </c>
      <c r="O884" s="23" t="s">
        <v>4723</v>
      </c>
      <c r="P884" s="29">
        <v>213042</v>
      </c>
      <c r="Q884" s="23">
        <v>1222435063</v>
      </c>
      <c r="R884" s="23"/>
      <c r="S884" s="23"/>
      <c r="T884" s="29">
        <v>0</v>
      </c>
      <c r="U884" s="29">
        <v>0</v>
      </c>
      <c r="V884" s="23"/>
      <c r="W884" s="25"/>
      <c r="X884" s="23"/>
      <c r="Y884" s="29">
        <v>0</v>
      </c>
      <c r="Z884" s="29">
        <v>0</v>
      </c>
      <c r="AA884" s="29">
        <v>0</v>
      </c>
      <c r="AB884" s="23"/>
      <c r="AC884" s="25"/>
      <c r="AD884" s="23"/>
      <c r="AE884" s="29">
        <v>0</v>
      </c>
      <c r="AF884" s="23" t="s">
        <v>4673</v>
      </c>
      <c r="AG884" s="25">
        <v>45386</v>
      </c>
      <c r="AH884" s="25">
        <v>45392</v>
      </c>
      <c r="AI884" s="25"/>
      <c r="AJ884" s="29">
        <v>213042</v>
      </c>
      <c r="AK884" s="29">
        <v>213042</v>
      </c>
      <c r="AL884" s="29">
        <v>213042</v>
      </c>
      <c r="AM884" s="29">
        <v>0</v>
      </c>
      <c r="AN884" s="29">
        <v>398436</v>
      </c>
      <c r="AO884" s="29">
        <v>0</v>
      </c>
      <c r="AP884" s="29">
        <v>0</v>
      </c>
      <c r="AQ884" s="29">
        <v>0</v>
      </c>
      <c r="AR884" s="29">
        <v>0</v>
      </c>
      <c r="AS884" s="29">
        <v>0</v>
      </c>
      <c r="AT884" s="29">
        <v>0</v>
      </c>
      <c r="AU884" s="23"/>
      <c r="AV884" s="29">
        <v>0</v>
      </c>
      <c r="AW884" s="23"/>
      <c r="AX884" s="23"/>
      <c r="AY884" s="23"/>
      <c r="AZ884" s="29">
        <v>213042</v>
      </c>
    </row>
    <row r="885" spans="1:52" s="27" customFormat="1" hidden="1" x14ac:dyDescent="0.2">
      <c r="A885" s="23">
        <v>891480000</v>
      </c>
      <c r="B885" s="23" t="s">
        <v>20</v>
      </c>
      <c r="C885" s="23" t="s">
        <v>3894</v>
      </c>
      <c r="D885" s="23" t="str">
        <f t="shared" si="15"/>
        <v>891480000_EI8225804</v>
      </c>
      <c r="E885" s="23" t="s">
        <v>1689</v>
      </c>
      <c r="F885" s="23" t="s">
        <v>1741</v>
      </c>
      <c r="G885" s="24">
        <v>45447</v>
      </c>
      <c r="H885" s="23"/>
      <c r="I885" s="26">
        <v>212466</v>
      </c>
      <c r="J885" s="26">
        <v>212466</v>
      </c>
      <c r="K885" s="23"/>
      <c r="L885" s="23" t="s">
        <v>26</v>
      </c>
      <c r="M885" s="23"/>
      <c r="N885" s="23" t="s">
        <v>4723</v>
      </c>
      <c r="O885" s="23" t="s">
        <v>4723</v>
      </c>
      <c r="P885" s="29">
        <v>212466</v>
      </c>
      <c r="Q885" s="23">
        <v>1222475045</v>
      </c>
      <c r="R885" s="23"/>
      <c r="S885" s="23"/>
      <c r="T885" s="29">
        <v>0</v>
      </c>
      <c r="U885" s="29">
        <v>0</v>
      </c>
      <c r="V885" s="23"/>
      <c r="W885" s="25"/>
      <c r="X885" s="23"/>
      <c r="Y885" s="29">
        <v>0</v>
      </c>
      <c r="Z885" s="29">
        <v>0</v>
      </c>
      <c r="AA885" s="29">
        <v>0</v>
      </c>
      <c r="AB885" s="23"/>
      <c r="AC885" s="25"/>
      <c r="AD885" s="23"/>
      <c r="AE885" s="29">
        <v>0</v>
      </c>
      <c r="AF885" s="23" t="s">
        <v>4673</v>
      </c>
      <c r="AG885" s="25">
        <v>45422</v>
      </c>
      <c r="AH885" s="25">
        <v>45447</v>
      </c>
      <c r="AI885" s="25"/>
      <c r="AJ885" s="29">
        <v>212466</v>
      </c>
      <c r="AK885" s="29">
        <v>212466</v>
      </c>
      <c r="AL885" s="29">
        <v>212466</v>
      </c>
      <c r="AM885" s="29">
        <v>0</v>
      </c>
      <c r="AN885" s="29">
        <v>212466</v>
      </c>
      <c r="AO885" s="29">
        <v>0</v>
      </c>
      <c r="AP885" s="29">
        <v>0</v>
      </c>
      <c r="AQ885" s="29">
        <v>0</v>
      </c>
      <c r="AR885" s="29">
        <v>0</v>
      </c>
      <c r="AS885" s="29">
        <v>0</v>
      </c>
      <c r="AT885" s="29">
        <v>0</v>
      </c>
      <c r="AU885" s="23"/>
      <c r="AV885" s="29">
        <v>0</v>
      </c>
      <c r="AW885" s="23"/>
      <c r="AX885" s="23"/>
      <c r="AY885" s="23"/>
      <c r="AZ885" s="29">
        <v>212466</v>
      </c>
    </row>
    <row r="886" spans="1:52" s="27" customFormat="1" hidden="1" x14ac:dyDescent="0.2">
      <c r="A886" s="23">
        <v>891480000</v>
      </c>
      <c r="B886" s="23" t="s">
        <v>20</v>
      </c>
      <c r="C886" s="23" t="s">
        <v>3759</v>
      </c>
      <c r="D886" s="23" t="str">
        <f t="shared" si="15"/>
        <v>891480000_EI4855991</v>
      </c>
      <c r="E886" s="23" t="s">
        <v>1673</v>
      </c>
      <c r="F886" s="23" t="s">
        <v>1539</v>
      </c>
      <c r="G886" s="28">
        <v>45414</v>
      </c>
      <c r="H886" s="23"/>
      <c r="I886" s="26">
        <v>212300</v>
      </c>
      <c r="J886" s="26">
        <v>212300</v>
      </c>
      <c r="K886" s="23"/>
      <c r="L886" s="23" t="s">
        <v>26</v>
      </c>
      <c r="M886" s="23"/>
      <c r="N886" s="23" t="s">
        <v>4723</v>
      </c>
      <c r="O886" s="23" t="s">
        <v>4723</v>
      </c>
      <c r="P886" s="29">
        <v>212300</v>
      </c>
      <c r="Q886" s="23">
        <v>1222458495</v>
      </c>
      <c r="R886" s="23"/>
      <c r="S886" s="23"/>
      <c r="T886" s="29">
        <v>0</v>
      </c>
      <c r="U886" s="29">
        <v>0</v>
      </c>
      <c r="V886" s="23"/>
      <c r="W886" s="25"/>
      <c r="X886" s="23"/>
      <c r="Y886" s="29">
        <v>0</v>
      </c>
      <c r="Z886" s="29">
        <v>0</v>
      </c>
      <c r="AA886" s="29">
        <v>0</v>
      </c>
      <c r="AB886" s="23"/>
      <c r="AC886" s="25"/>
      <c r="AD886" s="23"/>
      <c r="AE886" s="29">
        <v>0</v>
      </c>
      <c r="AF886" s="23" t="s">
        <v>4673</v>
      </c>
      <c r="AG886" s="25">
        <v>45403</v>
      </c>
      <c r="AH886" s="25">
        <v>45414</v>
      </c>
      <c r="AI886" s="25"/>
      <c r="AJ886" s="29">
        <v>212300</v>
      </c>
      <c r="AK886" s="29">
        <v>212300</v>
      </c>
      <c r="AL886" s="29">
        <v>212300</v>
      </c>
      <c r="AM886" s="29">
        <v>0</v>
      </c>
      <c r="AN886" s="29">
        <v>24142</v>
      </c>
      <c r="AO886" s="29">
        <v>0</v>
      </c>
      <c r="AP886" s="29">
        <v>0</v>
      </c>
      <c r="AQ886" s="29">
        <v>0</v>
      </c>
      <c r="AR886" s="29">
        <v>0</v>
      </c>
      <c r="AS886" s="29">
        <v>0</v>
      </c>
      <c r="AT886" s="29">
        <v>0</v>
      </c>
      <c r="AU886" s="23"/>
      <c r="AV886" s="29">
        <v>0</v>
      </c>
      <c r="AW886" s="23"/>
      <c r="AX886" s="23"/>
      <c r="AY886" s="23"/>
      <c r="AZ886" s="29">
        <v>212300</v>
      </c>
    </row>
    <row r="887" spans="1:52" s="27" customFormat="1" hidden="1" x14ac:dyDescent="0.2">
      <c r="A887" s="23">
        <v>891480000</v>
      </c>
      <c r="B887" s="23" t="s">
        <v>20</v>
      </c>
      <c r="C887" s="23" t="s">
        <v>4294</v>
      </c>
      <c r="D887" s="23" t="str">
        <f t="shared" si="15"/>
        <v>891480000_EI4858882</v>
      </c>
      <c r="E887" s="23" t="s">
        <v>1673</v>
      </c>
      <c r="F887" s="23" t="s">
        <v>2794</v>
      </c>
      <c r="G887" s="24">
        <v>45503</v>
      </c>
      <c r="H887" s="23"/>
      <c r="I887" s="26">
        <v>211557</v>
      </c>
      <c r="J887" s="26">
        <v>211557</v>
      </c>
      <c r="K887" s="23"/>
      <c r="L887" s="23" t="s">
        <v>26</v>
      </c>
      <c r="M887" s="23"/>
      <c r="N887" s="23" t="e">
        <v>#N/A</v>
      </c>
      <c r="O887" s="23" t="s">
        <v>4723</v>
      </c>
      <c r="P887" s="29">
        <v>211557</v>
      </c>
      <c r="Q887" s="23">
        <v>1222498916</v>
      </c>
      <c r="R887" s="23"/>
      <c r="S887" s="23"/>
      <c r="T887" s="29">
        <v>0</v>
      </c>
      <c r="U887" s="29">
        <v>0</v>
      </c>
      <c r="V887" s="23"/>
      <c r="W887" s="25"/>
      <c r="X887" s="23"/>
      <c r="Y887" s="29">
        <v>0</v>
      </c>
      <c r="Z887" s="29">
        <v>0</v>
      </c>
      <c r="AA887" s="29">
        <v>0</v>
      </c>
      <c r="AB887" s="23"/>
      <c r="AC887" s="25"/>
      <c r="AD887" s="23"/>
      <c r="AE887" s="29">
        <v>0</v>
      </c>
      <c r="AF887" s="23" t="s">
        <v>4673</v>
      </c>
      <c r="AG887" s="25">
        <v>45495</v>
      </c>
      <c r="AH887" s="25">
        <v>45505</v>
      </c>
      <c r="AI887" s="25"/>
      <c r="AJ887" s="29">
        <v>211557</v>
      </c>
      <c r="AK887" s="29">
        <v>211557</v>
      </c>
      <c r="AL887" s="29">
        <v>211557</v>
      </c>
      <c r="AM887" s="29">
        <v>0</v>
      </c>
      <c r="AN887" s="29">
        <v>398436</v>
      </c>
      <c r="AO887" s="29">
        <v>0</v>
      </c>
      <c r="AP887" s="29">
        <v>0</v>
      </c>
      <c r="AQ887" s="29">
        <v>0</v>
      </c>
      <c r="AR887" s="29">
        <v>0</v>
      </c>
      <c r="AS887" s="29">
        <v>0</v>
      </c>
      <c r="AT887" s="29">
        <v>0</v>
      </c>
      <c r="AU887" s="23"/>
      <c r="AV887" s="29">
        <v>0</v>
      </c>
      <c r="AW887" s="23"/>
      <c r="AX887" s="23"/>
      <c r="AY887" s="23"/>
      <c r="AZ887" s="29">
        <v>211557</v>
      </c>
    </row>
    <row r="888" spans="1:52" s="27" customFormat="1" hidden="1" x14ac:dyDescent="0.2">
      <c r="A888" s="23">
        <v>891480000</v>
      </c>
      <c r="B888" s="23" t="s">
        <v>20</v>
      </c>
      <c r="C888" s="23" t="s">
        <v>3335</v>
      </c>
      <c r="D888" s="23" t="str">
        <f t="shared" si="15"/>
        <v>891480000_EI6317791</v>
      </c>
      <c r="E888" s="23" t="s">
        <v>1712</v>
      </c>
      <c r="F888" s="23" t="s">
        <v>963</v>
      </c>
      <c r="G888" s="24">
        <v>45183</v>
      </c>
      <c r="H888" s="23"/>
      <c r="I888" s="26">
        <v>210319</v>
      </c>
      <c r="J888" s="26">
        <v>210319</v>
      </c>
      <c r="K888" s="23"/>
      <c r="L888" s="23" t="s">
        <v>26</v>
      </c>
      <c r="M888" s="23"/>
      <c r="N888" s="23" t="s">
        <v>4723</v>
      </c>
      <c r="O888" s="23" t="s">
        <v>4723</v>
      </c>
      <c r="P888" s="29">
        <v>210319</v>
      </c>
      <c r="Q888" s="23">
        <v>1222312886</v>
      </c>
      <c r="R888" s="23"/>
      <c r="S888" s="23"/>
      <c r="T888" s="29">
        <v>0</v>
      </c>
      <c r="U888" s="29">
        <v>0</v>
      </c>
      <c r="V888" s="23"/>
      <c r="W888" s="25"/>
      <c r="X888" s="23"/>
      <c r="Y888" s="29">
        <v>0</v>
      </c>
      <c r="Z888" s="29">
        <v>0</v>
      </c>
      <c r="AA888" s="29">
        <v>0</v>
      </c>
      <c r="AB888" s="23"/>
      <c r="AC888" s="25"/>
      <c r="AD888" s="23"/>
      <c r="AE888" s="29">
        <v>0</v>
      </c>
      <c r="AF888" s="23" t="s">
        <v>4673</v>
      </c>
      <c r="AG888" s="25">
        <v>45175</v>
      </c>
      <c r="AH888" s="25">
        <v>45184</v>
      </c>
      <c r="AI888" s="25"/>
      <c r="AJ888" s="29">
        <v>214419</v>
      </c>
      <c r="AK888" s="29">
        <v>210319</v>
      </c>
      <c r="AL888" s="29">
        <v>214419</v>
      </c>
      <c r="AM888" s="29">
        <v>4100</v>
      </c>
      <c r="AN888" s="29">
        <v>214513</v>
      </c>
      <c r="AO888" s="29">
        <v>0</v>
      </c>
      <c r="AP888" s="29">
        <v>0</v>
      </c>
      <c r="AQ888" s="29">
        <v>0</v>
      </c>
      <c r="AR888" s="29">
        <v>0</v>
      </c>
      <c r="AS888" s="29">
        <v>0</v>
      </c>
      <c r="AT888" s="29">
        <v>0</v>
      </c>
      <c r="AU888" s="23"/>
      <c r="AV888" s="29">
        <v>0</v>
      </c>
      <c r="AW888" s="23"/>
      <c r="AX888" s="23"/>
      <c r="AY888" s="23"/>
      <c r="AZ888" s="29">
        <v>210319</v>
      </c>
    </row>
    <row r="889" spans="1:52" s="27" customFormat="1" hidden="1" x14ac:dyDescent="0.2">
      <c r="A889" s="23">
        <v>891480000</v>
      </c>
      <c r="B889" s="23" t="s">
        <v>20</v>
      </c>
      <c r="C889" s="23" t="s">
        <v>3273</v>
      </c>
      <c r="D889" s="23" t="str">
        <f t="shared" si="15"/>
        <v>891480000_EI9316715</v>
      </c>
      <c r="E889" s="23" t="s">
        <v>1687</v>
      </c>
      <c r="F889" s="23" t="s">
        <v>901</v>
      </c>
      <c r="G889" s="24">
        <v>45153</v>
      </c>
      <c r="H889" s="23"/>
      <c r="I889" s="26">
        <v>207767</v>
      </c>
      <c r="J889" s="26">
        <v>207767</v>
      </c>
      <c r="K889" s="23"/>
      <c r="L889" s="23" t="s">
        <v>26</v>
      </c>
      <c r="M889" s="23"/>
      <c r="N889" s="23" t="s">
        <v>4723</v>
      </c>
      <c r="O889" s="23" t="s">
        <v>4723</v>
      </c>
      <c r="P889" s="29">
        <v>207767</v>
      </c>
      <c r="Q889" s="23">
        <v>1222332786</v>
      </c>
      <c r="R889" s="23"/>
      <c r="S889" s="23"/>
      <c r="T889" s="29">
        <v>0</v>
      </c>
      <c r="U889" s="29">
        <v>0</v>
      </c>
      <c r="V889" s="23"/>
      <c r="W889" s="25"/>
      <c r="X889" s="23"/>
      <c r="Y889" s="29">
        <v>0</v>
      </c>
      <c r="Z889" s="29">
        <v>0</v>
      </c>
      <c r="AA889" s="29">
        <v>0</v>
      </c>
      <c r="AB889" s="23"/>
      <c r="AC889" s="25"/>
      <c r="AD889" s="23"/>
      <c r="AE889" s="29">
        <v>0</v>
      </c>
      <c r="AF889" s="23" t="s">
        <v>4673</v>
      </c>
      <c r="AG889" s="25">
        <v>45124</v>
      </c>
      <c r="AH889" s="25">
        <v>45203</v>
      </c>
      <c r="AI889" s="25"/>
      <c r="AJ889" s="29">
        <v>207767</v>
      </c>
      <c r="AK889" s="29">
        <v>207767</v>
      </c>
      <c r="AL889" s="29">
        <v>207767</v>
      </c>
      <c r="AM889" s="29">
        <v>0</v>
      </c>
      <c r="AN889" s="29">
        <v>194600</v>
      </c>
      <c r="AO889" s="29">
        <v>0</v>
      </c>
      <c r="AP889" s="29">
        <v>0</v>
      </c>
      <c r="AQ889" s="29">
        <v>0</v>
      </c>
      <c r="AR889" s="29">
        <v>0</v>
      </c>
      <c r="AS889" s="29">
        <v>0</v>
      </c>
      <c r="AT889" s="29">
        <v>0</v>
      </c>
      <c r="AU889" s="23"/>
      <c r="AV889" s="29">
        <v>0</v>
      </c>
      <c r="AW889" s="23"/>
      <c r="AX889" s="23"/>
      <c r="AY889" s="23"/>
      <c r="AZ889" s="29">
        <v>207767</v>
      </c>
    </row>
    <row r="890" spans="1:52" s="27" customFormat="1" hidden="1" x14ac:dyDescent="0.2">
      <c r="A890" s="23">
        <v>891480000</v>
      </c>
      <c r="B890" s="23" t="s">
        <v>20</v>
      </c>
      <c r="C890" s="23" t="s">
        <v>3279</v>
      </c>
      <c r="D890" s="23" t="str">
        <f t="shared" si="15"/>
        <v>891480000_EI9316664</v>
      </c>
      <c r="E890" s="23" t="s">
        <v>1687</v>
      </c>
      <c r="F890" s="23" t="s">
        <v>907</v>
      </c>
      <c r="G890" s="24">
        <v>45153</v>
      </c>
      <c r="H890" s="23"/>
      <c r="I890" s="26">
        <v>207767</v>
      </c>
      <c r="J890" s="26">
        <v>207767</v>
      </c>
      <c r="K890" s="23"/>
      <c r="L890" s="23" t="s">
        <v>26</v>
      </c>
      <c r="M890" s="23"/>
      <c r="N890" s="23" t="s">
        <v>4723</v>
      </c>
      <c r="O890" s="23" t="s">
        <v>4723</v>
      </c>
      <c r="P890" s="29">
        <v>207767</v>
      </c>
      <c r="Q890" s="23">
        <v>1222332787</v>
      </c>
      <c r="R890" s="23"/>
      <c r="S890" s="23"/>
      <c r="T890" s="29">
        <v>0</v>
      </c>
      <c r="U890" s="29">
        <v>0</v>
      </c>
      <c r="V890" s="23"/>
      <c r="W890" s="25"/>
      <c r="X890" s="23"/>
      <c r="Y890" s="29">
        <v>0</v>
      </c>
      <c r="Z890" s="29">
        <v>0</v>
      </c>
      <c r="AA890" s="29">
        <v>0</v>
      </c>
      <c r="AB890" s="23"/>
      <c r="AC890" s="25"/>
      <c r="AD890" s="23"/>
      <c r="AE890" s="29">
        <v>0</v>
      </c>
      <c r="AF890" s="23" t="s">
        <v>4673</v>
      </c>
      <c r="AG890" s="25">
        <v>45119</v>
      </c>
      <c r="AH890" s="25">
        <v>45203</v>
      </c>
      <c r="AI890" s="25"/>
      <c r="AJ890" s="29">
        <v>207767</v>
      </c>
      <c r="AK890" s="29">
        <v>207767</v>
      </c>
      <c r="AL890" s="29">
        <v>207767</v>
      </c>
      <c r="AM890" s="29">
        <v>0</v>
      </c>
      <c r="AN890" s="29">
        <v>194600</v>
      </c>
      <c r="AO890" s="29">
        <v>0</v>
      </c>
      <c r="AP890" s="29">
        <v>0</v>
      </c>
      <c r="AQ890" s="29">
        <v>0</v>
      </c>
      <c r="AR890" s="29">
        <v>0</v>
      </c>
      <c r="AS890" s="29">
        <v>0</v>
      </c>
      <c r="AT890" s="29">
        <v>0</v>
      </c>
      <c r="AU890" s="23"/>
      <c r="AV890" s="29">
        <v>0</v>
      </c>
      <c r="AW890" s="23"/>
      <c r="AX890" s="23"/>
      <c r="AY890" s="23"/>
      <c r="AZ890" s="29">
        <v>207767</v>
      </c>
    </row>
    <row r="891" spans="1:52" s="27" customFormat="1" hidden="1" x14ac:dyDescent="0.2">
      <c r="A891" s="23">
        <v>891480000</v>
      </c>
      <c r="B891" s="23" t="s">
        <v>20</v>
      </c>
      <c r="C891" s="23" t="s">
        <v>3306</v>
      </c>
      <c r="D891" s="23" t="str">
        <f t="shared" si="15"/>
        <v>891480000_EJ3427014</v>
      </c>
      <c r="E891" s="23" t="s">
        <v>1690</v>
      </c>
      <c r="F891" s="23" t="s">
        <v>934</v>
      </c>
      <c r="G891" s="24">
        <v>45162</v>
      </c>
      <c r="H891" s="25"/>
      <c r="I891" s="26">
        <v>207767</v>
      </c>
      <c r="J891" s="26">
        <v>207767</v>
      </c>
      <c r="K891" s="23"/>
      <c r="L891" s="23" t="s">
        <v>26</v>
      </c>
      <c r="M891" s="23"/>
      <c r="N891" s="23" t="s">
        <v>4723</v>
      </c>
      <c r="O891" s="23" t="s">
        <v>4723</v>
      </c>
      <c r="P891" s="29">
        <v>207767</v>
      </c>
      <c r="Q891" s="23">
        <v>1222444686</v>
      </c>
      <c r="R891" s="23"/>
      <c r="S891" s="23"/>
      <c r="T891" s="29">
        <v>0</v>
      </c>
      <c r="U891" s="29">
        <v>0</v>
      </c>
      <c r="V891" s="23"/>
      <c r="W891" s="25"/>
      <c r="X891" s="23"/>
      <c r="Y891" s="29">
        <v>0</v>
      </c>
      <c r="Z891" s="29">
        <v>0</v>
      </c>
      <c r="AA891" s="29">
        <v>0</v>
      </c>
      <c r="AB891" s="23"/>
      <c r="AC891" s="25"/>
      <c r="AD891" s="23"/>
      <c r="AE891" s="29">
        <v>0</v>
      </c>
      <c r="AF891" s="23" t="s">
        <v>4673</v>
      </c>
      <c r="AG891" s="25">
        <v>45152</v>
      </c>
      <c r="AH891" s="25">
        <v>45201</v>
      </c>
      <c r="AI891" s="25"/>
      <c r="AJ891" s="29">
        <v>207767</v>
      </c>
      <c r="AK891" s="29">
        <v>207767</v>
      </c>
      <c r="AL891" s="29">
        <v>207767</v>
      </c>
      <c r="AM891" s="29">
        <v>0</v>
      </c>
      <c r="AN891" s="29">
        <v>207767</v>
      </c>
      <c r="AO891" s="29">
        <v>0</v>
      </c>
      <c r="AP891" s="29">
        <v>0</v>
      </c>
      <c r="AQ891" s="29">
        <v>0</v>
      </c>
      <c r="AR891" s="29">
        <v>0</v>
      </c>
      <c r="AS891" s="29">
        <v>0</v>
      </c>
      <c r="AT891" s="29">
        <v>0</v>
      </c>
      <c r="AU891" s="23"/>
      <c r="AV891" s="29">
        <v>0</v>
      </c>
      <c r="AW891" s="23"/>
      <c r="AX891" s="23"/>
      <c r="AY891" s="23"/>
      <c r="AZ891" s="29">
        <v>207767</v>
      </c>
    </row>
    <row r="892" spans="1:52" s="27" customFormat="1" hidden="1" x14ac:dyDescent="0.2">
      <c r="A892" s="23">
        <v>891480000</v>
      </c>
      <c r="B892" s="23" t="s">
        <v>20</v>
      </c>
      <c r="C892" s="23" t="s">
        <v>3309</v>
      </c>
      <c r="D892" s="23" t="str">
        <f t="shared" si="15"/>
        <v>891480000_EJ3427019</v>
      </c>
      <c r="E892" s="23" t="s">
        <v>1690</v>
      </c>
      <c r="F892" s="23" t="s">
        <v>937</v>
      </c>
      <c r="G892" s="24">
        <v>45162</v>
      </c>
      <c r="H892" s="25"/>
      <c r="I892" s="26">
        <v>207767</v>
      </c>
      <c r="J892" s="26">
        <v>207767</v>
      </c>
      <c r="K892" s="23"/>
      <c r="L892" s="23" t="s">
        <v>26</v>
      </c>
      <c r="M892" s="23"/>
      <c r="N892" s="23" t="s">
        <v>4723</v>
      </c>
      <c r="O892" s="23" t="s">
        <v>4723</v>
      </c>
      <c r="P892" s="29">
        <v>207767</v>
      </c>
      <c r="Q892" s="23">
        <v>1222444685</v>
      </c>
      <c r="R892" s="23"/>
      <c r="S892" s="23"/>
      <c r="T892" s="29">
        <v>0</v>
      </c>
      <c r="U892" s="29">
        <v>0</v>
      </c>
      <c r="V892" s="23"/>
      <c r="W892" s="25"/>
      <c r="X892" s="23"/>
      <c r="Y892" s="29">
        <v>0</v>
      </c>
      <c r="Z892" s="29">
        <v>0</v>
      </c>
      <c r="AA892" s="29">
        <v>0</v>
      </c>
      <c r="AB892" s="23"/>
      <c r="AC892" s="25"/>
      <c r="AD892" s="23"/>
      <c r="AE892" s="29">
        <v>0</v>
      </c>
      <c r="AF892" s="23" t="s">
        <v>4673</v>
      </c>
      <c r="AG892" s="25">
        <v>45153</v>
      </c>
      <c r="AH892" s="25">
        <v>45201</v>
      </c>
      <c r="AI892" s="25"/>
      <c r="AJ892" s="29">
        <v>207767</v>
      </c>
      <c r="AK892" s="29">
        <v>207767</v>
      </c>
      <c r="AL892" s="29">
        <v>207767</v>
      </c>
      <c r="AM892" s="29">
        <v>0</v>
      </c>
      <c r="AN892" s="29">
        <v>207767</v>
      </c>
      <c r="AO892" s="29">
        <v>0</v>
      </c>
      <c r="AP892" s="29">
        <v>0</v>
      </c>
      <c r="AQ892" s="29">
        <v>0</v>
      </c>
      <c r="AR892" s="29">
        <v>0</v>
      </c>
      <c r="AS892" s="29">
        <v>0</v>
      </c>
      <c r="AT892" s="29">
        <v>0</v>
      </c>
      <c r="AU892" s="23"/>
      <c r="AV892" s="29">
        <v>0</v>
      </c>
      <c r="AW892" s="23"/>
      <c r="AX892" s="23"/>
      <c r="AY892" s="23"/>
      <c r="AZ892" s="29">
        <v>207767</v>
      </c>
    </row>
    <row r="893" spans="1:52" s="27" customFormat="1" hidden="1" x14ac:dyDescent="0.2">
      <c r="A893" s="23">
        <v>891480000</v>
      </c>
      <c r="B893" s="23" t="s">
        <v>20</v>
      </c>
      <c r="C893" s="23" t="s">
        <v>3470</v>
      </c>
      <c r="D893" s="23" t="str">
        <f t="shared" si="15"/>
        <v>891480000_EI9318002</v>
      </c>
      <c r="E893" s="23" t="s">
        <v>1687</v>
      </c>
      <c r="F893" s="23" t="s">
        <v>1096</v>
      </c>
      <c r="G893" s="24">
        <v>45261</v>
      </c>
      <c r="H893" s="23"/>
      <c r="I893" s="26">
        <v>207767</v>
      </c>
      <c r="J893" s="26">
        <v>207767</v>
      </c>
      <c r="K893" s="23"/>
      <c r="L893" s="23" t="s">
        <v>26</v>
      </c>
      <c r="M893" s="23"/>
      <c r="N893" s="23" t="s">
        <v>4723</v>
      </c>
      <c r="O893" s="23" t="s">
        <v>4723</v>
      </c>
      <c r="P893" s="29">
        <v>207767</v>
      </c>
      <c r="Q893" s="23">
        <v>1222445833</v>
      </c>
      <c r="R893" s="23"/>
      <c r="S893" s="23"/>
      <c r="T893" s="29">
        <v>0</v>
      </c>
      <c r="U893" s="29">
        <v>0</v>
      </c>
      <c r="V893" s="23"/>
      <c r="W893" s="25"/>
      <c r="X893" s="23"/>
      <c r="Y893" s="29">
        <v>0</v>
      </c>
      <c r="Z893" s="29">
        <v>0</v>
      </c>
      <c r="AA893" s="29">
        <v>0</v>
      </c>
      <c r="AB893" s="23"/>
      <c r="AC893" s="25"/>
      <c r="AD893" s="23"/>
      <c r="AE893" s="29">
        <v>0</v>
      </c>
      <c r="AF893" s="23" t="s">
        <v>4673</v>
      </c>
      <c r="AG893" s="25">
        <v>45245</v>
      </c>
      <c r="AH893" s="25">
        <v>45264</v>
      </c>
      <c r="AI893" s="25"/>
      <c r="AJ893" s="29">
        <v>207767</v>
      </c>
      <c r="AK893" s="29">
        <v>207767</v>
      </c>
      <c r="AL893" s="29">
        <v>207767</v>
      </c>
      <c r="AM893" s="29">
        <v>0</v>
      </c>
      <c r="AN893" s="29">
        <v>241010</v>
      </c>
      <c r="AO893" s="29">
        <v>0</v>
      </c>
      <c r="AP893" s="29">
        <v>0</v>
      </c>
      <c r="AQ893" s="29">
        <v>0</v>
      </c>
      <c r="AR893" s="29">
        <v>0</v>
      </c>
      <c r="AS893" s="29">
        <v>0</v>
      </c>
      <c r="AT893" s="29">
        <v>0</v>
      </c>
      <c r="AU893" s="23"/>
      <c r="AV893" s="29">
        <v>0</v>
      </c>
      <c r="AW893" s="23"/>
      <c r="AX893" s="23"/>
      <c r="AY893" s="23"/>
      <c r="AZ893" s="29">
        <v>207767</v>
      </c>
    </row>
    <row r="894" spans="1:52" s="27" customFormat="1" hidden="1" x14ac:dyDescent="0.2">
      <c r="A894" s="23">
        <v>891480000</v>
      </c>
      <c r="B894" s="23" t="s">
        <v>20</v>
      </c>
      <c r="C894" s="23" t="s">
        <v>4237</v>
      </c>
      <c r="D894" s="23" t="str">
        <f t="shared" si="15"/>
        <v>891480000_EJ2320144</v>
      </c>
      <c r="E894" s="23" t="s">
        <v>1724</v>
      </c>
      <c r="F894" s="23" t="s">
        <v>2741</v>
      </c>
      <c r="G894" s="24">
        <v>45485</v>
      </c>
      <c r="H894" s="23"/>
      <c r="I894" s="26">
        <v>207600</v>
      </c>
      <c r="J894" s="26">
        <v>207600</v>
      </c>
      <c r="K894" s="23"/>
      <c r="L894" s="23" t="s">
        <v>26</v>
      </c>
      <c r="M894" s="23"/>
      <c r="N894" s="23" t="e">
        <v>#N/A</v>
      </c>
      <c r="O894" s="23" t="s">
        <v>4723</v>
      </c>
      <c r="P894" s="29">
        <v>207600</v>
      </c>
      <c r="Q894" s="23">
        <v>1222486071</v>
      </c>
      <c r="R894" s="23"/>
      <c r="S894" s="23"/>
      <c r="T894" s="29">
        <v>0</v>
      </c>
      <c r="U894" s="29">
        <v>0</v>
      </c>
      <c r="V894" s="23"/>
      <c r="W894" s="25"/>
      <c r="X894" s="23"/>
      <c r="Y894" s="29">
        <v>0</v>
      </c>
      <c r="Z894" s="29">
        <v>0</v>
      </c>
      <c r="AA894" s="29">
        <v>0</v>
      </c>
      <c r="AB894" s="23"/>
      <c r="AC894" s="25"/>
      <c r="AD894" s="23"/>
      <c r="AE894" s="29">
        <v>0</v>
      </c>
      <c r="AF894" s="23" t="s">
        <v>4673</v>
      </c>
      <c r="AG894" s="25">
        <v>45481</v>
      </c>
      <c r="AH894" s="25">
        <v>45485</v>
      </c>
      <c r="AI894" s="25"/>
      <c r="AJ894" s="29">
        <v>207600</v>
      </c>
      <c r="AK894" s="29">
        <v>207600</v>
      </c>
      <c r="AL894" s="29">
        <v>207600</v>
      </c>
      <c r="AM894" s="29">
        <v>0</v>
      </c>
      <c r="AN894" s="29">
        <v>571213</v>
      </c>
      <c r="AO894" s="29">
        <v>0</v>
      </c>
      <c r="AP894" s="29">
        <v>0</v>
      </c>
      <c r="AQ894" s="29">
        <v>0</v>
      </c>
      <c r="AR894" s="29">
        <v>0</v>
      </c>
      <c r="AS894" s="29">
        <v>0</v>
      </c>
      <c r="AT894" s="29">
        <v>0</v>
      </c>
      <c r="AU894" s="23"/>
      <c r="AV894" s="29">
        <v>0</v>
      </c>
      <c r="AW894" s="23"/>
      <c r="AX894" s="23"/>
      <c r="AY894" s="23"/>
      <c r="AZ894" s="29">
        <v>207600</v>
      </c>
    </row>
    <row r="895" spans="1:52" s="27" customFormat="1" hidden="1" x14ac:dyDescent="0.2">
      <c r="A895" s="23">
        <v>891480000</v>
      </c>
      <c r="B895" s="23" t="s">
        <v>20</v>
      </c>
      <c r="C895" s="23" t="s">
        <v>3430</v>
      </c>
      <c r="D895" s="23" t="str">
        <f t="shared" si="15"/>
        <v>891480000_EI2313786</v>
      </c>
      <c r="E895" s="23" t="s">
        <v>1701</v>
      </c>
      <c r="F895" s="23" t="s">
        <v>1056</v>
      </c>
      <c r="G895" s="24">
        <v>45247</v>
      </c>
      <c r="H895" s="23"/>
      <c r="I895" s="26">
        <v>206267</v>
      </c>
      <c r="J895" s="26">
        <v>206267</v>
      </c>
      <c r="K895" s="23"/>
      <c r="L895" s="23" t="s">
        <v>26</v>
      </c>
      <c r="M895" s="23"/>
      <c r="N895" s="23" t="s">
        <v>4723</v>
      </c>
      <c r="O895" s="23" t="s">
        <v>4723</v>
      </c>
      <c r="P895" s="29">
        <v>206267</v>
      </c>
      <c r="Q895" s="23">
        <v>1222445832</v>
      </c>
      <c r="R895" s="23"/>
      <c r="S895" s="23"/>
      <c r="T895" s="29">
        <v>0</v>
      </c>
      <c r="U895" s="29">
        <v>0</v>
      </c>
      <c r="V895" s="23"/>
      <c r="W895" s="25"/>
      <c r="X895" s="23"/>
      <c r="Y895" s="29">
        <v>0</v>
      </c>
      <c r="Z895" s="29">
        <v>0</v>
      </c>
      <c r="AA895" s="29">
        <v>0</v>
      </c>
      <c r="AB895" s="23"/>
      <c r="AC895" s="25"/>
      <c r="AD895" s="23"/>
      <c r="AE895" s="29">
        <v>0</v>
      </c>
      <c r="AF895" s="23" t="s">
        <v>4673</v>
      </c>
      <c r="AG895" s="25">
        <v>45239</v>
      </c>
      <c r="AH895" s="25">
        <v>45261</v>
      </c>
      <c r="AI895" s="25"/>
      <c r="AJ895" s="29">
        <v>206267</v>
      </c>
      <c r="AK895" s="29">
        <v>206267</v>
      </c>
      <c r="AL895" s="29">
        <v>206267</v>
      </c>
      <c r="AM895" s="29">
        <v>0</v>
      </c>
      <c r="AN895" s="29">
        <v>206267</v>
      </c>
      <c r="AO895" s="29">
        <v>0</v>
      </c>
      <c r="AP895" s="29">
        <v>0</v>
      </c>
      <c r="AQ895" s="29">
        <v>0</v>
      </c>
      <c r="AR895" s="29">
        <v>0</v>
      </c>
      <c r="AS895" s="29">
        <v>0</v>
      </c>
      <c r="AT895" s="29">
        <v>0</v>
      </c>
      <c r="AU895" s="23"/>
      <c r="AV895" s="29">
        <v>0</v>
      </c>
      <c r="AW895" s="23"/>
      <c r="AX895" s="23"/>
      <c r="AY895" s="23"/>
      <c r="AZ895" s="29">
        <v>206267</v>
      </c>
    </row>
    <row r="896" spans="1:52" s="27" customFormat="1" hidden="1" x14ac:dyDescent="0.2">
      <c r="A896" s="23">
        <v>891480000</v>
      </c>
      <c r="B896" s="23" t="s">
        <v>20</v>
      </c>
      <c r="C896" s="23" t="s">
        <v>3565</v>
      </c>
      <c r="D896" s="23" t="str">
        <f t="shared" si="15"/>
        <v>891480000_EI4850614</v>
      </c>
      <c r="E896" s="23" t="s">
        <v>1673</v>
      </c>
      <c r="F896" s="23" t="s">
        <v>1190</v>
      </c>
      <c r="G896" s="24">
        <v>45293</v>
      </c>
      <c r="H896" s="23"/>
      <c r="I896" s="26">
        <v>205318</v>
      </c>
      <c r="J896" s="26">
        <v>205318</v>
      </c>
      <c r="K896" s="23"/>
      <c r="L896" s="23" t="s">
        <v>26</v>
      </c>
      <c r="M896" s="23"/>
      <c r="N896" s="23" t="s">
        <v>4723</v>
      </c>
      <c r="O896" s="23" t="s">
        <v>4723</v>
      </c>
      <c r="P896" s="29">
        <v>205318</v>
      </c>
      <c r="Q896" s="23">
        <v>1222379339</v>
      </c>
      <c r="R896" s="23"/>
      <c r="S896" s="23"/>
      <c r="T896" s="29">
        <v>0</v>
      </c>
      <c r="U896" s="29">
        <v>0</v>
      </c>
      <c r="V896" s="23"/>
      <c r="W896" s="25"/>
      <c r="X896" s="23"/>
      <c r="Y896" s="29">
        <v>0</v>
      </c>
      <c r="Z896" s="29">
        <v>0</v>
      </c>
      <c r="AA896" s="29">
        <v>0</v>
      </c>
      <c r="AB896" s="23"/>
      <c r="AC896" s="25"/>
      <c r="AD896" s="23"/>
      <c r="AE896" s="29">
        <v>0</v>
      </c>
      <c r="AF896" s="23" t="s">
        <v>4673</v>
      </c>
      <c r="AG896" s="25">
        <v>45285</v>
      </c>
      <c r="AH896" s="25">
        <v>45295</v>
      </c>
      <c r="AI896" s="25"/>
      <c r="AJ896" s="29">
        <v>205318</v>
      </c>
      <c r="AK896" s="29">
        <v>205318</v>
      </c>
      <c r="AL896" s="29">
        <v>205318</v>
      </c>
      <c r="AM896" s="29">
        <v>0</v>
      </c>
      <c r="AN896" s="29">
        <v>398436</v>
      </c>
      <c r="AO896" s="29">
        <v>0</v>
      </c>
      <c r="AP896" s="29">
        <v>0</v>
      </c>
      <c r="AQ896" s="29">
        <v>0</v>
      </c>
      <c r="AR896" s="29">
        <v>0</v>
      </c>
      <c r="AS896" s="29">
        <v>0</v>
      </c>
      <c r="AT896" s="29">
        <v>0</v>
      </c>
      <c r="AU896" s="23"/>
      <c r="AV896" s="29">
        <v>0</v>
      </c>
      <c r="AW896" s="23"/>
      <c r="AX896" s="23"/>
      <c r="AY896" s="23"/>
      <c r="AZ896" s="29">
        <v>205318</v>
      </c>
    </row>
    <row r="897" spans="1:52" s="27" customFormat="1" hidden="1" x14ac:dyDescent="0.2">
      <c r="A897" s="23">
        <v>891480000</v>
      </c>
      <c r="B897" s="23" t="s">
        <v>20</v>
      </c>
      <c r="C897" s="23" t="s">
        <v>3568</v>
      </c>
      <c r="D897" s="23" t="str">
        <f t="shared" si="15"/>
        <v>891480000_EI432164</v>
      </c>
      <c r="E897" s="23" t="s">
        <v>1702</v>
      </c>
      <c r="F897" s="23" t="s">
        <v>1193</v>
      </c>
      <c r="G897" s="24">
        <v>45293</v>
      </c>
      <c r="H897" s="23"/>
      <c r="I897" s="26">
        <v>205234</v>
      </c>
      <c r="J897" s="26">
        <v>205234</v>
      </c>
      <c r="K897" s="23"/>
      <c r="L897" s="23" t="s">
        <v>26</v>
      </c>
      <c r="M897" s="23"/>
      <c r="N897" s="23" t="s">
        <v>4723</v>
      </c>
      <c r="O897" s="23" t="s">
        <v>4723</v>
      </c>
      <c r="P897" s="29">
        <v>205234</v>
      </c>
      <c r="Q897" s="23">
        <v>1222418896</v>
      </c>
      <c r="R897" s="23"/>
      <c r="S897" s="23"/>
      <c r="T897" s="29">
        <v>0</v>
      </c>
      <c r="U897" s="29">
        <v>0</v>
      </c>
      <c r="V897" s="23"/>
      <c r="W897" s="25"/>
      <c r="X897" s="23"/>
      <c r="Y897" s="29">
        <v>0</v>
      </c>
      <c r="Z897" s="29">
        <v>0</v>
      </c>
      <c r="AA897" s="29">
        <v>0</v>
      </c>
      <c r="AB897" s="23"/>
      <c r="AC897" s="25"/>
      <c r="AD897" s="23"/>
      <c r="AE897" s="29">
        <v>0</v>
      </c>
      <c r="AF897" s="23" t="s">
        <v>4673</v>
      </c>
      <c r="AG897" s="25">
        <v>45287</v>
      </c>
      <c r="AH897" s="25">
        <v>45358</v>
      </c>
      <c r="AI897" s="25"/>
      <c r="AJ897" s="29">
        <v>205234</v>
      </c>
      <c r="AK897" s="29">
        <v>205234</v>
      </c>
      <c r="AL897" s="29">
        <v>205234</v>
      </c>
      <c r="AM897" s="29">
        <v>0</v>
      </c>
      <c r="AN897" s="29">
        <v>398436</v>
      </c>
      <c r="AO897" s="29">
        <v>0</v>
      </c>
      <c r="AP897" s="29">
        <v>0</v>
      </c>
      <c r="AQ897" s="29">
        <v>0</v>
      </c>
      <c r="AR897" s="29">
        <v>0</v>
      </c>
      <c r="AS897" s="29">
        <v>0</v>
      </c>
      <c r="AT897" s="29">
        <v>0</v>
      </c>
      <c r="AU897" s="23"/>
      <c r="AV897" s="29">
        <v>0</v>
      </c>
      <c r="AW897" s="23"/>
      <c r="AX897" s="23"/>
      <c r="AY897" s="23"/>
      <c r="AZ897" s="29">
        <v>205234</v>
      </c>
    </row>
    <row r="898" spans="1:52" s="27" customFormat="1" hidden="1" x14ac:dyDescent="0.2">
      <c r="A898" s="23">
        <v>891480000</v>
      </c>
      <c r="B898" s="23" t="s">
        <v>20</v>
      </c>
      <c r="C898" s="23" t="s">
        <v>3188</v>
      </c>
      <c r="D898" s="23" t="str">
        <f t="shared" si="15"/>
        <v>891480000_EI4247878</v>
      </c>
      <c r="E898" s="23" t="s">
        <v>1672</v>
      </c>
      <c r="F898" s="23" t="s">
        <v>816</v>
      </c>
      <c r="G898" s="24">
        <v>45085</v>
      </c>
      <c r="H898" s="23"/>
      <c r="I898" s="26">
        <v>205178</v>
      </c>
      <c r="J898" s="26">
        <v>205178</v>
      </c>
      <c r="K898" s="23"/>
      <c r="L898" s="23" t="s">
        <v>26</v>
      </c>
      <c r="M898" s="23"/>
      <c r="N898" s="23" t="s">
        <v>4723</v>
      </c>
      <c r="O898" s="23" t="s">
        <v>4723</v>
      </c>
      <c r="P898" s="29">
        <v>205178</v>
      </c>
      <c r="Q898" s="23">
        <v>1222305345</v>
      </c>
      <c r="R898" s="23"/>
      <c r="S898" s="23"/>
      <c r="T898" s="29">
        <v>0</v>
      </c>
      <c r="U898" s="29">
        <v>0</v>
      </c>
      <c r="V898" s="23"/>
      <c r="W898" s="25"/>
      <c r="X898" s="23"/>
      <c r="Y898" s="29">
        <v>0</v>
      </c>
      <c r="Z898" s="29">
        <v>0</v>
      </c>
      <c r="AA898" s="29">
        <v>0</v>
      </c>
      <c r="AB898" s="23"/>
      <c r="AC898" s="25"/>
      <c r="AD898" s="23"/>
      <c r="AE898" s="29">
        <v>0</v>
      </c>
      <c r="AF898" s="23" t="s">
        <v>4673</v>
      </c>
      <c r="AG898" s="25">
        <v>45060</v>
      </c>
      <c r="AH898" s="25">
        <v>45099</v>
      </c>
      <c r="AI898" s="25"/>
      <c r="AJ898" s="29">
        <v>205178</v>
      </c>
      <c r="AK898" s="29">
        <v>205178</v>
      </c>
      <c r="AL898" s="29">
        <v>205178</v>
      </c>
      <c r="AM898" s="29">
        <v>0</v>
      </c>
      <c r="AN898" s="29">
        <v>280839</v>
      </c>
      <c r="AO898" s="29">
        <v>0</v>
      </c>
      <c r="AP898" s="29">
        <v>0</v>
      </c>
      <c r="AQ898" s="29">
        <v>0</v>
      </c>
      <c r="AR898" s="29">
        <v>0</v>
      </c>
      <c r="AS898" s="29">
        <v>0</v>
      </c>
      <c r="AT898" s="29">
        <v>0</v>
      </c>
      <c r="AU898" s="23"/>
      <c r="AV898" s="29">
        <v>0</v>
      </c>
      <c r="AW898" s="23"/>
      <c r="AX898" s="23"/>
      <c r="AY898" s="23"/>
      <c r="AZ898" s="29">
        <v>205178</v>
      </c>
    </row>
    <row r="899" spans="1:52" s="27" customFormat="1" hidden="1" x14ac:dyDescent="0.2">
      <c r="A899" s="23">
        <v>891480000</v>
      </c>
      <c r="B899" s="23" t="s">
        <v>20</v>
      </c>
      <c r="C899" s="23" t="s">
        <v>3803</v>
      </c>
      <c r="D899" s="23" t="str">
        <f t="shared" ref="D899:D962" si="16">+CONCATENATE(A899,"_",C899)</f>
        <v>891480000_EI55114</v>
      </c>
      <c r="E899" s="23" t="s">
        <v>1732</v>
      </c>
      <c r="F899" s="23" t="s">
        <v>1408</v>
      </c>
      <c r="G899" s="28">
        <v>45392</v>
      </c>
      <c r="H899" s="23"/>
      <c r="I899" s="26">
        <v>203673</v>
      </c>
      <c r="J899" s="26">
        <v>203673</v>
      </c>
      <c r="K899" s="23"/>
      <c r="L899" s="23" t="s">
        <v>26</v>
      </c>
      <c r="M899" s="23"/>
      <c r="N899" s="23" t="s">
        <v>4723</v>
      </c>
      <c r="O899" s="23" t="s">
        <v>4723</v>
      </c>
      <c r="P899" s="29">
        <v>203673</v>
      </c>
      <c r="Q899" s="23">
        <v>1222438342</v>
      </c>
      <c r="R899" s="23"/>
      <c r="S899" s="23"/>
      <c r="T899" s="29">
        <v>0</v>
      </c>
      <c r="U899" s="29">
        <v>0</v>
      </c>
      <c r="V899" s="23"/>
      <c r="W899" s="25"/>
      <c r="X899" s="23"/>
      <c r="Y899" s="29">
        <v>0</v>
      </c>
      <c r="Z899" s="29">
        <v>0</v>
      </c>
      <c r="AA899" s="29">
        <v>0</v>
      </c>
      <c r="AB899" s="23"/>
      <c r="AC899" s="25"/>
      <c r="AD899" s="23"/>
      <c r="AE899" s="29">
        <v>0</v>
      </c>
      <c r="AF899" s="23" t="s">
        <v>4673</v>
      </c>
      <c r="AG899" s="25">
        <v>45383</v>
      </c>
      <c r="AH899" s="25">
        <v>45392</v>
      </c>
      <c r="AI899" s="25"/>
      <c r="AJ899" s="29">
        <v>203673</v>
      </c>
      <c r="AK899" s="29">
        <v>203673</v>
      </c>
      <c r="AL899" s="29">
        <v>203673</v>
      </c>
      <c r="AM899" s="29">
        <v>0</v>
      </c>
      <c r="AN899" s="29">
        <v>24142</v>
      </c>
      <c r="AO899" s="29">
        <v>0</v>
      </c>
      <c r="AP899" s="29">
        <v>0</v>
      </c>
      <c r="AQ899" s="29">
        <v>0</v>
      </c>
      <c r="AR899" s="29">
        <v>0</v>
      </c>
      <c r="AS899" s="29">
        <v>0</v>
      </c>
      <c r="AT899" s="29">
        <v>0</v>
      </c>
      <c r="AU899" s="23"/>
      <c r="AV899" s="29">
        <v>0</v>
      </c>
      <c r="AW899" s="23"/>
      <c r="AX899" s="23"/>
      <c r="AY899" s="23"/>
      <c r="AZ899" s="29">
        <v>203673</v>
      </c>
    </row>
    <row r="900" spans="1:52" s="27" customFormat="1" hidden="1" x14ac:dyDescent="0.2">
      <c r="A900" s="23">
        <v>891480000</v>
      </c>
      <c r="B900" s="23" t="s">
        <v>20</v>
      </c>
      <c r="C900" s="23" t="s">
        <v>4267</v>
      </c>
      <c r="D900" s="23" t="str">
        <f t="shared" si="16"/>
        <v>891480000_EI4268614</v>
      </c>
      <c r="E900" s="23" t="s">
        <v>1672</v>
      </c>
      <c r="F900" s="23" t="s">
        <v>2767</v>
      </c>
      <c r="G900" s="24">
        <v>45504</v>
      </c>
      <c r="H900" s="23"/>
      <c r="I900" s="26">
        <v>196697</v>
      </c>
      <c r="J900" s="26">
        <v>196697</v>
      </c>
      <c r="K900" s="23"/>
      <c r="L900" s="23" t="s">
        <v>26</v>
      </c>
      <c r="M900" s="23"/>
      <c r="N900" s="23" t="e">
        <v>#N/A</v>
      </c>
      <c r="O900" s="23" t="s">
        <v>4723</v>
      </c>
      <c r="P900" s="29">
        <v>196697</v>
      </c>
      <c r="Q900" s="23">
        <v>1222499695</v>
      </c>
      <c r="R900" s="23"/>
      <c r="S900" s="23"/>
      <c r="T900" s="29">
        <v>0</v>
      </c>
      <c r="U900" s="29">
        <v>0</v>
      </c>
      <c r="V900" s="23"/>
      <c r="W900" s="25"/>
      <c r="X900" s="23"/>
      <c r="Y900" s="29">
        <v>0</v>
      </c>
      <c r="Z900" s="29">
        <v>0</v>
      </c>
      <c r="AA900" s="29">
        <v>0</v>
      </c>
      <c r="AB900" s="23"/>
      <c r="AC900" s="25"/>
      <c r="AD900" s="23"/>
      <c r="AE900" s="29">
        <v>0</v>
      </c>
      <c r="AF900" s="23" t="s">
        <v>4673</v>
      </c>
      <c r="AG900" s="25">
        <v>45501</v>
      </c>
      <c r="AH900" s="25">
        <v>45506</v>
      </c>
      <c r="AI900" s="25"/>
      <c r="AJ900" s="29">
        <v>196697</v>
      </c>
      <c r="AK900" s="29">
        <v>196697</v>
      </c>
      <c r="AL900" s="29">
        <v>196697</v>
      </c>
      <c r="AM900" s="29">
        <v>0</v>
      </c>
      <c r="AN900" s="29">
        <v>398436</v>
      </c>
      <c r="AO900" s="29">
        <v>0</v>
      </c>
      <c r="AP900" s="29">
        <v>0</v>
      </c>
      <c r="AQ900" s="29">
        <v>0</v>
      </c>
      <c r="AR900" s="29">
        <v>0</v>
      </c>
      <c r="AS900" s="29">
        <v>0</v>
      </c>
      <c r="AT900" s="29">
        <v>0</v>
      </c>
      <c r="AU900" s="23"/>
      <c r="AV900" s="29">
        <v>0</v>
      </c>
      <c r="AW900" s="23"/>
      <c r="AX900" s="23"/>
      <c r="AY900" s="23"/>
      <c r="AZ900" s="29">
        <v>196697</v>
      </c>
    </row>
    <row r="901" spans="1:52" s="27" customFormat="1" hidden="1" x14ac:dyDescent="0.2">
      <c r="A901" s="23">
        <v>891480000</v>
      </c>
      <c r="B901" s="23" t="s">
        <v>20</v>
      </c>
      <c r="C901" s="23" t="s">
        <v>3409</v>
      </c>
      <c r="D901" s="23" t="str">
        <f t="shared" si="16"/>
        <v>891480000_EI4257354</v>
      </c>
      <c r="E901" s="23" t="s">
        <v>1672</v>
      </c>
      <c r="F901" s="23" t="s">
        <v>1035</v>
      </c>
      <c r="G901" s="24">
        <v>45231</v>
      </c>
      <c r="H901" s="23"/>
      <c r="I901" s="26">
        <v>196334</v>
      </c>
      <c r="J901" s="26">
        <v>196334</v>
      </c>
      <c r="K901" s="23"/>
      <c r="L901" s="23" t="s">
        <v>26</v>
      </c>
      <c r="M901" s="23"/>
      <c r="N901" s="23" t="s">
        <v>4723</v>
      </c>
      <c r="O901" s="23" t="s">
        <v>4723</v>
      </c>
      <c r="P901" s="29">
        <v>196334</v>
      </c>
      <c r="Q901" s="23">
        <v>1222445314</v>
      </c>
      <c r="R901" s="23"/>
      <c r="S901" s="23"/>
      <c r="T901" s="29">
        <v>0</v>
      </c>
      <c r="U901" s="29">
        <v>0</v>
      </c>
      <c r="V901" s="23"/>
      <c r="W901" s="25"/>
      <c r="X901" s="23"/>
      <c r="Y901" s="29">
        <v>0</v>
      </c>
      <c r="Z901" s="29">
        <v>0</v>
      </c>
      <c r="AA901" s="29">
        <v>0</v>
      </c>
      <c r="AB901" s="23"/>
      <c r="AC901" s="25"/>
      <c r="AD901" s="23"/>
      <c r="AE901" s="29">
        <v>0</v>
      </c>
      <c r="AF901" s="23" t="s">
        <v>4673</v>
      </c>
      <c r="AG901" s="25">
        <v>45224</v>
      </c>
      <c r="AH901" s="25">
        <v>45245</v>
      </c>
      <c r="AI901" s="25"/>
      <c r="AJ901" s="29">
        <v>196334</v>
      </c>
      <c r="AK901" s="29">
        <v>196334</v>
      </c>
      <c r="AL901" s="29">
        <v>196334</v>
      </c>
      <c r="AM901" s="29">
        <v>0</v>
      </c>
      <c r="AN901" s="29">
        <v>398436</v>
      </c>
      <c r="AO901" s="29">
        <v>0</v>
      </c>
      <c r="AP901" s="29">
        <v>0</v>
      </c>
      <c r="AQ901" s="29">
        <v>0</v>
      </c>
      <c r="AR901" s="29">
        <v>0</v>
      </c>
      <c r="AS901" s="29">
        <v>0</v>
      </c>
      <c r="AT901" s="29">
        <v>0</v>
      </c>
      <c r="AU901" s="23"/>
      <c r="AV901" s="29">
        <v>0</v>
      </c>
      <c r="AW901" s="23"/>
      <c r="AX901" s="23"/>
      <c r="AY901" s="23"/>
      <c r="AZ901" s="29">
        <v>196334</v>
      </c>
    </row>
    <row r="902" spans="1:52" s="27" customFormat="1" hidden="1" x14ac:dyDescent="0.2">
      <c r="A902" s="23">
        <v>891480000</v>
      </c>
      <c r="B902" s="23" t="s">
        <v>20</v>
      </c>
      <c r="C902" s="23" t="s">
        <v>3564</v>
      </c>
      <c r="D902" s="23" t="str">
        <f t="shared" si="16"/>
        <v>891480000_EI432188</v>
      </c>
      <c r="E902" s="23" t="s">
        <v>1702</v>
      </c>
      <c r="F902" s="23" t="s">
        <v>1189</v>
      </c>
      <c r="G902" s="24">
        <v>45293</v>
      </c>
      <c r="H902" s="23"/>
      <c r="I902" s="26">
        <v>196040</v>
      </c>
      <c r="J902" s="26">
        <v>196040</v>
      </c>
      <c r="K902" s="23"/>
      <c r="L902" s="23" t="s">
        <v>26</v>
      </c>
      <c r="M902" s="23"/>
      <c r="N902" s="23" t="s">
        <v>4723</v>
      </c>
      <c r="O902" s="23" t="s">
        <v>4723</v>
      </c>
      <c r="P902" s="29">
        <v>196040</v>
      </c>
      <c r="Q902" s="23">
        <v>1222379338</v>
      </c>
      <c r="R902" s="23"/>
      <c r="S902" s="23"/>
      <c r="T902" s="29">
        <v>0</v>
      </c>
      <c r="U902" s="29">
        <v>0</v>
      </c>
      <c r="V902" s="23"/>
      <c r="W902" s="25"/>
      <c r="X902" s="23"/>
      <c r="Y902" s="29">
        <v>0</v>
      </c>
      <c r="Z902" s="29">
        <v>0</v>
      </c>
      <c r="AA902" s="29">
        <v>0</v>
      </c>
      <c r="AB902" s="23"/>
      <c r="AC902" s="25"/>
      <c r="AD902" s="23"/>
      <c r="AE902" s="29">
        <v>0</v>
      </c>
      <c r="AF902" s="23" t="s">
        <v>4673</v>
      </c>
      <c r="AG902" s="25">
        <v>45287</v>
      </c>
      <c r="AH902" s="25">
        <v>45295</v>
      </c>
      <c r="AI902" s="25"/>
      <c r="AJ902" s="29">
        <v>196040</v>
      </c>
      <c r="AK902" s="29">
        <v>196040</v>
      </c>
      <c r="AL902" s="29">
        <v>196040</v>
      </c>
      <c r="AM902" s="29">
        <v>0</v>
      </c>
      <c r="AN902" s="29">
        <v>398436</v>
      </c>
      <c r="AO902" s="29">
        <v>0</v>
      </c>
      <c r="AP902" s="29">
        <v>0</v>
      </c>
      <c r="AQ902" s="29">
        <v>0</v>
      </c>
      <c r="AR902" s="29">
        <v>0</v>
      </c>
      <c r="AS902" s="29">
        <v>0</v>
      </c>
      <c r="AT902" s="29">
        <v>0</v>
      </c>
      <c r="AU902" s="23"/>
      <c r="AV902" s="29">
        <v>0</v>
      </c>
      <c r="AW902" s="23"/>
      <c r="AX902" s="23"/>
      <c r="AY902" s="23"/>
      <c r="AZ902" s="29">
        <v>196040</v>
      </c>
    </row>
    <row r="903" spans="1:52" s="27" customFormat="1" hidden="1" x14ac:dyDescent="0.2">
      <c r="A903" s="23">
        <v>891480000</v>
      </c>
      <c r="B903" s="23" t="s">
        <v>20</v>
      </c>
      <c r="C903" s="23" t="s">
        <v>3772</v>
      </c>
      <c r="D903" s="23" t="str">
        <f t="shared" si="16"/>
        <v>891480000_EI8225372</v>
      </c>
      <c r="E903" s="23" t="s">
        <v>1689</v>
      </c>
      <c r="F903" s="23" t="s">
        <v>1552</v>
      </c>
      <c r="G903" s="28">
        <v>45414</v>
      </c>
      <c r="H903" s="23"/>
      <c r="I903" s="26">
        <v>184390</v>
      </c>
      <c r="J903" s="26">
        <v>184390</v>
      </c>
      <c r="K903" s="23"/>
      <c r="L903" s="23" t="s">
        <v>26</v>
      </c>
      <c r="M903" s="23"/>
      <c r="N903" s="23" t="s">
        <v>4723</v>
      </c>
      <c r="O903" s="23" t="s">
        <v>4723</v>
      </c>
      <c r="P903" s="29">
        <v>184390</v>
      </c>
      <c r="Q903" s="23">
        <v>1222458494</v>
      </c>
      <c r="R903" s="23"/>
      <c r="S903" s="23"/>
      <c r="T903" s="29">
        <v>0</v>
      </c>
      <c r="U903" s="29">
        <v>0</v>
      </c>
      <c r="V903" s="23"/>
      <c r="W903" s="25"/>
      <c r="X903" s="23"/>
      <c r="Y903" s="29">
        <v>0</v>
      </c>
      <c r="Z903" s="29">
        <v>0</v>
      </c>
      <c r="AA903" s="29">
        <v>0</v>
      </c>
      <c r="AB903" s="23"/>
      <c r="AC903" s="25"/>
      <c r="AD903" s="23"/>
      <c r="AE903" s="29">
        <v>0</v>
      </c>
      <c r="AF903" s="23" t="s">
        <v>4673</v>
      </c>
      <c r="AG903" s="25">
        <v>45391</v>
      </c>
      <c r="AH903" s="25">
        <v>45414</v>
      </c>
      <c r="AI903" s="25"/>
      <c r="AJ903" s="29">
        <v>184390</v>
      </c>
      <c r="AK903" s="29">
        <v>184390</v>
      </c>
      <c r="AL903" s="29">
        <v>184390</v>
      </c>
      <c r="AM903" s="29">
        <v>0</v>
      </c>
      <c r="AN903" s="29">
        <v>184390</v>
      </c>
      <c r="AO903" s="29">
        <v>0</v>
      </c>
      <c r="AP903" s="29">
        <v>0</v>
      </c>
      <c r="AQ903" s="29">
        <v>0</v>
      </c>
      <c r="AR903" s="29">
        <v>0</v>
      </c>
      <c r="AS903" s="29">
        <v>0</v>
      </c>
      <c r="AT903" s="29">
        <v>0</v>
      </c>
      <c r="AU903" s="23"/>
      <c r="AV903" s="29">
        <v>0</v>
      </c>
      <c r="AW903" s="23"/>
      <c r="AX903" s="23"/>
      <c r="AY903" s="23"/>
      <c r="AZ903" s="29">
        <v>184390</v>
      </c>
    </row>
    <row r="904" spans="1:52" s="27" customFormat="1" hidden="1" x14ac:dyDescent="0.2">
      <c r="A904" s="23">
        <v>891480000</v>
      </c>
      <c r="B904" s="23" t="s">
        <v>20</v>
      </c>
      <c r="C904" s="23" t="s">
        <v>3437</v>
      </c>
      <c r="D904" s="23" t="str">
        <f t="shared" si="16"/>
        <v>891480000_EI9317723</v>
      </c>
      <c r="E904" s="23" t="s">
        <v>1687</v>
      </c>
      <c r="F904" s="23" t="s">
        <v>1063</v>
      </c>
      <c r="G904" s="24">
        <v>45237</v>
      </c>
      <c r="H904" s="23"/>
      <c r="I904" s="26">
        <v>183874</v>
      </c>
      <c r="J904" s="26">
        <v>183874</v>
      </c>
      <c r="K904" s="23"/>
      <c r="L904" s="23" t="s">
        <v>26</v>
      </c>
      <c r="M904" s="23"/>
      <c r="N904" s="23" t="s">
        <v>4723</v>
      </c>
      <c r="O904" s="23" t="s">
        <v>4723</v>
      </c>
      <c r="P904" s="29">
        <v>183874</v>
      </c>
      <c r="Q904" s="23">
        <v>1222445311</v>
      </c>
      <c r="R904" s="23"/>
      <c r="S904" s="23"/>
      <c r="T904" s="29">
        <v>0</v>
      </c>
      <c r="U904" s="29">
        <v>0</v>
      </c>
      <c r="V904" s="23"/>
      <c r="W904" s="25"/>
      <c r="X904" s="23"/>
      <c r="Y904" s="29">
        <v>0</v>
      </c>
      <c r="Z904" s="29">
        <v>0</v>
      </c>
      <c r="AA904" s="29">
        <v>0</v>
      </c>
      <c r="AB904" s="23"/>
      <c r="AC904" s="25"/>
      <c r="AD904" s="23"/>
      <c r="AE904" s="29">
        <v>0</v>
      </c>
      <c r="AF904" s="23" t="s">
        <v>4673</v>
      </c>
      <c r="AG904" s="25">
        <v>45222</v>
      </c>
      <c r="AH904" s="25">
        <v>45245</v>
      </c>
      <c r="AI904" s="25"/>
      <c r="AJ904" s="29">
        <v>207767</v>
      </c>
      <c r="AK904" s="29">
        <v>183874</v>
      </c>
      <c r="AL904" s="29">
        <v>207767</v>
      </c>
      <c r="AM904" s="29">
        <v>23893</v>
      </c>
      <c r="AN904" s="29">
        <v>207767</v>
      </c>
      <c r="AO904" s="29">
        <v>0</v>
      </c>
      <c r="AP904" s="29">
        <v>0</v>
      </c>
      <c r="AQ904" s="29">
        <v>0</v>
      </c>
      <c r="AR904" s="29">
        <v>0</v>
      </c>
      <c r="AS904" s="29">
        <v>0</v>
      </c>
      <c r="AT904" s="29">
        <v>0</v>
      </c>
      <c r="AU904" s="23"/>
      <c r="AV904" s="29">
        <v>0</v>
      </c>
      <c r="AW904" s="23"/>
      <c r="AX904" s="23"/>
      <c r="AY904" s="23"/>
      <c r="AZ904" s="29">
        <v>183874</v>
      </c>
    </row>
    <row r="905" spans="1:52" s="27" customFormat="1" hidden="1" x14ac:dyDescent="0.2">
      <c r="A905" s="23">
        <v>891480000</v>
      </c>
      <c r="B905" s="23" t="s">
        <v>20</v>
      </c>
      <c r="C905" s="23" t="s">
        <v>4113</v>
      </c>
      <c r="D905" s="23" t="str">
        <f t="shared" si="16"/>
        <v>891480000_EJ2631883</v>
      </c>
      <c r="E905" s="23" t="s">
        <v>1720</v>
      </c>
      <c r="F905" s="23" t="s">
        <v>2619</v>
      </c>
      <c r="G905" s="24">
        <v>45499</v>
      </c>
      <c r="H905" s="23"/>
      <c r="I905" s="26">
        <v>179884</v>
      </c>
      <c r="J905" s="26">
        <v>179884</v>
      </c>
      <c r="K905" s="23"/>
      <c r="L905" s="23" t="s">
        <v>26</v>
      </c>
      <c r="M905" s="23"/>
      <c r="N905" s="23" t="e">
        <v>#N/A</v>
      </c>
      <c r="O905" s="23" t="s">
        <v>4723</v>
      </c>
      <c r="P905" s="29">
        <v>179884</v>
      </c>
      <c r="Q905" s="23">
        <v>1222507560</v>
      </c>
      <c r="R905" s="23"/>
      <c r="S905" s="23"/>
      <c r="T905" s="29">
        <v>0</v>
      </c>
      <c r="U905" s="29">
        <v>0</v>
      </c>
      <c r="V905" s="23"/>
      <c r="W905" s="25"/>
      <c r="X905" s="23"/>
      <c r="Y905" s="29">
        <v>0</v>
      </c>
      <c r="Z905" s="29">
        <v>0</v>
      </c>
      <c r="AA905" s="29">
        <v>0</v>
      </c>
      <c r="AB905" s="23"/>
      <c r="AC905" s="25"/>
      <c r="AD905" s="23"/>
      <c r="AE905" s="29">
        <v>0</v>
      </c>
      <c r="AF905" s="23" t="s">
        <v>4673</v>
      </c>
      <c r="AG905" s="25">
        <v>45489</v>
      </c>
      <c r="AH905" s="25">
        <v>45505</v>
      </c>
      <c r="AI905" s="25"/>
      <c r="AJ905" s="29">
        <v>179884</v>
      </c>
      <c r="AK905" s="29">
        <v>179884</v>
      </c>
      <c r="AL905" s="29">
        <v>179884</v>
      </c>
      <c r="AM905" s="29">
        <v>0</v>
      </c>
      <c r="AN905" s="29">
        <v>171082</v>
      </c>
      <c r="AO905" s="29">
        <v>0</v>
      </c>
      <c r="AP905" s="29">
        <v>0</v>
      </c>
      <c r="AQ905" s="29">
        <v>0</v>
      </c>
      <c r="AR905" s="29">
        <v>0</v>
      </c>
      <c r="AS905" s="29">
        <v>0</v>
      </c>
      <c r="AT905" s="29">
        <v>0</v>
      </c>
      <c r="AU905" s="23"/>
      <c r="AV905" s="29">
        <v>0</v>
      </c>
      <c r="AW905" s="23"/>
      <c r="AX905" s="23"/>
      <c r="AY905" s="23"/>
      <c r="AZ905" s="29">
        <v>179884</v>
      </c>
    </row>
    <row r="906" spans="1:52" s="27" customFormat="1" hidden="1" x14ac:dyDescent="0.2">
      <c r="A906" s="23">
        <v>891480000</v>
      </c>
      <c r="B906" s="23" t="s">
        <v>20</v>
      </c>
      <c r="C906" s="23" t="s">
        <v>4389</v>
      </c>
      <c r="D906" s="23" t="str">
        <f t="shared" si="16"/>
        <v>891480000_EI2317821</v>
      </c>
      <c r="E906" s="23" t="s">
        <v>1701</v>
      </c>
      <c r="F906" s="23" t="s">
        <v>2888</v>
      </c>
      <c r="G906" s="24">
        <v>45524</v>
      </c>
      <c r="H906" s="23"/>
      <c r="I906" s="26">
        <v>179174</v>
      </c>
      <c r="J906" s="26">
        <v>179174</v>
      </c>
      <c r="K906" s="23"/>
      <c r="L906" s="23" t="s">
        <v>26</v>
      </c>
      <c r="M906" s="23"/>
      <c r="N906" s="23" t="e">
        <v>#N/A</v>
      </c>
      <c r="O906" s="23" t="s">
        <v>4723</v>
      </c>
      <c r="P906" s="29">
        <v>179174</v>
      </c>
      <c r="Q906" s="23">
        <v>1222507558</v>
      </c>
      <c r="R906" s="23"/>
      <c r="S906" s="23"/>
      <c r="T906" s="29">
        <v>0</v>
      </c>
      <c r="U906" s="29">
        <v>0</v>
      </c>
      <c r="V906" s="23"/>
      <c r="W906" s="25"/>
      <c r="X906" s="23"/>
      <c r="Y906" s="29">
        <v>0</v>
      </c>
      <c r="Z906" s="29">
        <v>0</v>
      </c>
      <c r="AA906" s="29">
        <v>0</v>
      </c>
      <c r="AB906" s="23"/>
      <c r="AC906" s="25"/>
      <c r="AD906" s="23"/>
      <c r="AE906" s="29">
        <v>0</v>
      </c>
      <c r="AF906" s="23" t="s">
        <v>4673</v>
      </c>
      <c r="AG906" s="25">
        <v>45505</v>
      </c>
      <c r="AH906" s="25">
        <v>45518</v>
      </c>
      <c r="AI906" s="25"/>
      <c r="AJ906" s="29">
        <v>179174</v>
      </c>
      <c r="AK906" s="29">
        <v>179174</v>
      </c>
      <c r="AL906" s="29">
        <v>179174</v>
      </c>
      <c r="AM906" s="29">
        <v>0</v>
      </c>
      <c r="AN906" s="29">
        <v>179174</v>
      </c>
      <c r="AO906" s="29">
        <v>0</v>
      </c>
      <c r="AP906" s="29">
        <v>0</v>
      </c>
      <c r="AQ906" s="29">
        <v>0</v>
      </c>
      <c r="AR906" s="29">
        <v>0</v>
      </c>
      <c r="AS906" s="29">
        <v>0</v>
      </c>
      <c r="AT906" s="29">
        <v>0</v>
      </c>
      <c r="AU906" s="23"/>
      <c r="AV906" s="29">
        <v>0</v>
      </c>
      <c r="AW906" s="23"/>
      <c r="AX906" s="23"/>
      <c r="AY906" s="23"/>
      <c r="AZ906" s="29">
        <v>179174</v>
      </c>
    </row>
    <row r="907" spans="1:52" s="27" customFormat="1" hidden="1" x14ac:dyDescent="0.2">
      <c r="A907" s="23">
        <v>891480000</v>
      </c>
      <c r="B907" s="23" t="s">
        <v>20</v>
      </c>
      <c r="C907" s="23" t="s">
        <v>3523</v>
      </c>
      <c r="D907" s="23" t="str">
        <f t="shared" si="16"/>
        <v>891480000_EI4849015</v>
      </c>
      <c r="E907" s="23" t="s">
        <v>1673</v>
      </c>
      <c r="F907" s="23" t="s">
        <v>1148</v>
      </c>
      <c r="G907" s="24">
        <v>45274</v>
      </c>
      <c r="H907" s="23"/>
      <c r="I907" s="26">
        <v>181503</v>
      </c>
      <c r="J907" s="26">
        <v>181503</v>
      </c>
      <c r="K907" s="23"/>
      <c r="L907" s="23" t="s">
        <v>26</v>
      </c>
      <c r="M907" s="23"/>
      <c r="N907" s="23" t="s">
        <v>4723</v>
      </c>
      <c r="O907" s="23" t="s">
        <v>4723</v>
      </c>
      <c r="P907" s="29">
        <v>177403</v>
      </c>
      <c r="Q907" s="23">
        <v>1222445962</v>
      </c>
      <c r="R907" s="23"/>
      <c r="S907" s="23"/>
      <c r="T907" s="29">
        <v>0</v>
      </c>
      <c r="U907" s="29">
        <v>0</v>
      </c>
      <c r="V907" s="23"/>
      <c r="W907" s="25"/>
      <c r="X907" s="23"/>
      <c r="Y907" s="29">
        <v>0</v>
      </c>
      <c r="Z907" s="29">
        <v>0</v>
      </c>
      <c r="AA907" s="29">
        <v>0</v>
      </c>
      <c r="AB907" s="23"/>
      <c r="AC907" s="25"/>
      <c r="AD907" s="23"/>
      <c r="AE907" s="29">
        <v>0</v>
      </c>
      <c r="AF907" s="23" t="s">
        <v>4673</v>
      </c>
      <c r="AG907" s="25">
        <v>45253</v>
      </c>
      <c r="AH907" s="25">
        <v>45274</v>
      </c>
      <c r="AI907" s="25"/>
      <c r="AJ907" s="29">
        <v>181503</v>
      </c>
      <c r="AK907" s="29">
        <v>177403</v>
      </c>
      <c r="AL907" s="29">
        <v>181503</v>
      </c>
      <c r="AM907" s="29">
        <v>4100</v>
      </c>
      <c r="AN907" s="29">
        <v>398436</v>
      </c>
      <c r="AO907" s="29">
        <v>0</v>
      </c>
      <c r="AP907" s="29">
        <v>0</v>
      </c>
      <c r="AQ907" s="29">
        <v>0</v>
      </c>
      <c r="AR907" s="29">
        <v>0</v>
      </c>
      <c r="AS907" s="29">
        <v>0</v>
      </c>
      <c r="AT907" s="29">
        <v>0</v>
      </c>
      <c r="AU907" s="23"/>
      <c r="AV907" s="29">
        <v>0</v>
      </c>
      <c r="AW907" s="23"/>
      <c r="AX907" s="23"/>
      <c r="AY907" s="23"/>
      <c r="AZ907" s="29">
        <v>177403</v>
      </c>
    </row>
    <row r="908" spans="1:52" s="27" customFormat="1" hidden="1" x14ac:dyDescent="0.2">
      <c r="A908" s="23">
        <v>891480000</v>
      </c>
      <c r="B908" s="23" t="s">
        <v>20</v>
      </c>
      <c r="C908" s="23" t="s">
        <v>3765</v>
      </c>
      <c r="D908" s="23" t="str">
        <f t="shared" si="16"/>
        <v>891480000_EI4855985</v>
      </c>
      <c r="E908" s="23" t="s">
        <v>1673</v>
      </c>
      <c r="F908" s="23" t="s">
        <v>1545</v>
      </c>
      <c r="G908" s="28">
        <v>45414</v>
      </c>
      <c r="H908" s="23"/>
      <c r="I908" s="26">
        <v>173497</v>
      </c>
      <c r="J908" s="26">
        <v>173497</v>
      </c>
      <c r="K908" s="23"/>
      <c r="L908" s="23" t="s">
        <v>26</v>
      </c>
      <c r="M908" s="23"/>
      <c r="N908" s="23" t="s">
        <v>4723</v>
      </c>
      <c r="O908" s="23" t="s">
        <v>4723</v>
      </c>
      <c r="P908" s="29">
        <v>173497</v>
      </c>
      <c r="Q908" s="23">
        <v>1222458496</v>
      </c>
      <c r="R908" s="23"/>
      <c r="S908" s="23"/>
      <c r="T908" s="29">
        <v>0</v>
      </c>
      <c r="U908" s="29">
        <v>0</v>
      </c>
      <c r="V908" s="23"/>
      <c r="W908" s="25"/>
      <c r="X908" s="23"/>
      <c r="Y908" s="29">
        <v>0</v>
      </c>
      <c r="Z908" s="29">
        <v>0</v>
      </c>
      <c r="AA908" s="29">
        <v>0</v>
      </c>
      <c r="AB908" s="23"/>
      <c r="AC908" s="25"/>
      <c r="AD908" s="23"/>
      <c r="AE908" s="29">
        <v>0</v>
      </c>
      <c r="AF908" s="23" t="s">
        <v>4673</v>
      </c>
      <c r="AG908" s="25">
        <v>45403</v>
      </c>
      <c r="AH908" s="25">
        <v>45414</v>
      </c>
      <c r="AI908" s="25"/>
      <c r="AJ908" s="29">
        <v>173497</v>
      </c>
      <c r="AK908" s="29">
        <v>173497</v>
      </c>
      <c r="AL908" s="29">
        <v>173497</v>
      </c>
      <c r="AM908" s="29">
        <v>0</v>
      </c>
      <c r="AN908" s="29">
        <v>24142</v>
      </c>
      <c r="AO908" s="29">
        <v>0</v>
      </c>
      <c r="AP908" s="29">
        <v>0</v>
      </c>
      <c r="AQ908" s="29">
        <v>0</v>
      </c>
      <c r="AR908" s="29">
        <v>0</v>
      </c>
      <c r="AS908" s="29">
        <v>0</v>
      </c>
      <c r="AT908" s="29">
        <v>0</v>
      </c>
      <c r="AU908" s="23"/>
      <c r="AV908" s="29">
        <v>0</v>
      </c>
      <c r="AW908" s="23"/>
      <c r="AX908" s="23"/>
      <c r="AY908" s="23"/>
      <c r="AZ908" s="29">
        <v>173497</v>
      </c>
    </row>
    <row r="909" spans="1:52" s="27" customFormat="1" hidden="1" x14ac:dyDescent="0.2">
      <c r="A909" s="23">
        <v>891480000</v>
      </c>
      <c r="B909" s="23" t="s">
        <v>20</v>
      </c>
      <c r="C909" s="23" t="s">
        <v>3280</v>
      </c>
      <c r="D909" s="23" t="str">
        <f t="shared" si="16"/>
        <v>891480000_EI7916895</v>
      </c>
      <c r="E909" s="23" t="s">
        <v>1704</v>
      </c>
      <c r="F909" s="23" t="s">
        <v>908</v>
      </c>
      <c r="G909" s="24">
        <v>45153</v>
      </c>
      <c r="H909" s="23"/>
      <c r="I909" s="26">
        <v>172571</v>
      </c>
      <c r="J909" s="26">
        <v>172571</v>
      </c>
      <c r="K909" s="23"/>
      <c r="L909" s="23" t="s">
        <v>26</v>
      </c>
      <c r="M909" s="23"/>
      <c r="N909" s="23" t="s">
        <v>4723</v>
      </c>
      <c r="O909" s="23" t="s">
        <v>4723</v>
      </c>
      <c r="P909" s="29">
        <v>172571</v>
      </c>
      <c r="Q909" s="23">
        <v>1222332771</v>
      </c>
      <c r="R909" s="23"/>
      <c r="S909" s="23"/>
      <c r="T909" s="29">
        <v>0</v>
      </c>
      <c r="U909" s="29">
        <v>0</v>
      </c>
      <c r="V909" s="23"/>
      <c r="W909" s="25"/>
      <c r="X909" s="23"/>
      <c r="Y909" s="29">
        <v>0</v>
      </c>
      <c r="Z909" s="29">
        <v>0</v>
      </c>
      <c r="AA909" s="29">
        <v>0</v>
      </c>
      <c r="AB909" s="23"/>
      <c r="AC909" s="25"/>
      <c r="AD909" s="23"/>
      <c r="AE909" s="29">
        <v>0</v>
      </c>
      <c r="AF909" s="23" t="s">
        <v>4673</v>
      </c>
      <c r="AG909" s="25">
        <v>45099</v>
      </c>
      <c r="AH909" s="25">
        <v>45203</v>
      </c>
      <c r="AI909" s="25"/>
      <c r="AJ909" s="29">
        <v>172571</v>
      </c>
      <c r="AK909" s="29">
        <v>172571</v>
      </c>
      <c r="AL909" s="29">
        <v>172571</v>
      </c>
      <c r="AM909" s="29">
        <v>0</v>
      </c>
      <c r="AN909" s="29">
        <v>141006</v>
      </c>
      <c r="AO909" s="29">
        <v>0</v>
      </c>
      <c r="AP909" s="29">
        <v>0</v>
      </c>
      <c r="AQ909" s="29">
        <v>0</v>
      </c>
      <c r="AR909" s="29">
        <v>0</v>
      </c>
      <c r="AS909" s="29">
        <v>0</v>
      </c>
      <c r="AT909" s="29">
        <v>0</v>
      </c>
      <c r="AU909" s="23"/>
      <c r="AV909" s="29">
        <v>0</v>
      </c>
      <c r="AW909" s="23"/>
      <c r="AX909" s="23"/>
      <c r="AY909" s="23"/>
      <c r="AZ909" s="29">
        <v>172571</v>
      </c>
    </row>
    <row r="910" spans="1:52" s="27" customFormat="1" hidden="1" x14ac:dyDescent="0.2">
      <c r="A910" s="23">
        <v>891480000</v>
      </c>
      <c r="B910" s="23" t="s">
        <v>20</v>
      </c>
      <c r="C910" s="23" t="s">
        <v>3685</v>
      </c>
      <c r="D910" s="23" t="str">
        <f t="shared" si="16"/>
        <v>891480000_EI8224198</v>
      </c>
      <c r="E910" s="23" t="s">
        <v>1689</v>
      </c>
      <c r="F910" s="23" t="s">
        <v>952</v>
      </c>
      <c r="G910" s="24">
        <v>45352</v>
      </c>
      <c r="H910" s="23"/>
      <c r="I910" s="26">
        <v>170984</v>
      </c>
      <c r="J910" s="26">
        <v>170984</v>
      </c>
      <c r="K910" s="23"/>
      <c r="L910" s="23" t="s">
        <v>26</v>
      </c>
      <c r="M910" s="23"/>
      <c r="N910" s="23" t="s">
        <v>4723</v>
      </c>
      <c r="O910" s="23" t="s">
        <v>4723</v>
      </c>
      <c r="P910" s="29">
        <v>170984</v>
      </c>
      <c r="Q910" s="23">
        <v>1222446861</v>
      </c>
      <c r="R910" s="23"/>
      <c r="S910" s="23"/>
      <c r="T910" s="29">
        <v>0</v>
      </c>
      <c r="U910" s="29">
        <v>0</v>
      </c>
      <c r="V910" s="23"/>
      <c r="W910" s="25"/>
      <c r="X910" s="23"/>
      <c r="Y910" s="29">
        <v>0</v>
      </c>
      <c r="Z910" s="29">
        <v>0</v>
      </c>
      <c r="AA910" s="29">
        <v>0</v>
      </c>
      <c r="AB910" s="23"/>
      <c r="AC910" s="25"/>
      <c r="AD910" s="23"/>
      <c r="AE910" s="29">
        <v>0</v>
      </c>
      <c r="AF910" s="23" t="s">
        <v>4673</v>
      </c>
      <c r="AG910" s="25">
        <v>45344</v>
      </c>
      <c r="AH910" s="25">
        <v>45356</v>
      </c>
      <c r="AI910" s="25"/>
      <c r="AJ910" s="29">
        <v>170984</v>
      </c>
      <c r="AK910" s="29">
        <v>170984</v>
      </c>
      <c r="AL910" s="29">
        <v>170984</v>
      </c>
      <c r="AM910" s="29">
        <v>0</v>
      </c>
      <c r="AN910" s="29">
        <v>170984</v>
      </c>
      <c r="AO910" s="29">
        <v>0</v>
      </c>
      <c r="AP910" s="29">
        <v>0</v>
      </c>
      <c r="AQ910" s="29">
        <v>0</v>
      </c>
      <c r="AR910" s="29">
        <v>0</v>
      </c>
      <c r="AS910" s="29">
        <v>0</v>
      </c>
      <c r="AT910" s="29">
        <v>0</v>
      </c>
      <c r="AU910" s="23"/>
      <c r="AV910" s="29">
        <v>0</v>
      </c>
      <c r="AW910" s="23"/>
      <c r="AX910" s="23"/>
      <c r="AY910" s="23"/>
      <c r="AZ910" s="29">
        <v>170984</v>
      </c>
    </row>
    <row r="911" spans="1:52" s="27" customFormat="1" hidden="1" x14ac:dyDescent="0.2">
      <c r="A911" s="23">
        <v>891480000</v>
      </c>
      <c r="B911" s="23" t="s">
        <v>20</v>
      </c>
      <c r="C911" s="23" t="s">
        <v>3285</v>
      </c>
      <c r="D911" s="23" t="str">
        <f t="shared" si="16"/>
        <v>891480000_EI4841996</v>
      </c>
      <c r="E911" s="23" t="s">
        <v>1673</v>
      </c>
      <c r="F911" s="23" t="s">
        <v>913</v>
      </c>
      <c r="G911" s="24">
        <v>45153</v>
      </c>
      <c r="H911" s="23"/>
      <c r="I911" s="26">
        <v>170340</v>
      </c>
      <c r="J911" s="26">
        <v>170340</v>
      </c>
      <c r="K911" s="23"/>
      <c r="L911" s="23" t="s">
        <v>26</v>
      </c>
      <c r="M911" s="23"/>
      <c r="N911" s="23" t="s">
        <v>4723</v>
      </c>
      <c r="O911" s="23" t="s">
        <v>4723</v>
      </c>
      <c r="P911" s="29">
        <v>170340</v>
      </c>
      <c r="Q911" s="23">
        <v>1222467232</v>
      </c>
      <c r="R911" s="23"/>
      <c r="S911" s="23"/>
      <c r="T911" s="29">
        <v>0</v>
      </c>
      <c r="U911" s="29">
        <v>0</v>
      </c>
      <c r="V911" s="23"/>
      <c r="W911" s="25"/>
      <c r="X911" s="23"/>
      <c r="Y911" s="29">
        <v>0</v>
      </c>
      <c r="Z911" s="29">
        <v>0</v>
      </c>
      <c r="AA911" s="29">
        <v>0</v>
      </c>
      <c r="AB911" s="23"/>
      <c r="AC911" s="25"/>
      <c r="AD911" s="23"/>
      <c r="AE911" s="29">
        <v>0</v>
      </c>
      <c r="AF911" s="23" t="s">
        <v>4673</v>
      </c>
      <c r="AG911" s="25">
        <v>45116</v>
      </c>
      <c r="AH911" s="25">
        <v>45421</v>
      </c>
      <c r="AI911" s="25"/>
      <c r="AJ911" s="29">
        <v>170340</v>
      </c>
      <c r="AK911" s="29">
        <v>170340</v>
      </c>
      <c r="AL911" s="29">
        <v>170340</v>
      </c>
      <c r="AM911" s="29">
        <v>0</v>
      </c>
      <c r="AN911" s="29">
        <v>200000</v>
      </c>
      <c r="AO911" s="29">
        <v>0</v>
      </c>
      <c r="AP911" s="29">
        <v>0</v>
      </c>
      <c r="AQ911" s="29">
        <v>0</v>
      </c>
      <c r="AR911" s="29">
        <v>0</v>
      </c>
      <c r="AS911" s="29">
        <v>0</v>
      </c>
      <c r="AT911" s="29">
        <v>0</v>
      </c>
      <c r="AU911" s="23"/>
      <c r="AV911" s="29">
        <v>0</v>
      </c>
      <c r="AW911" s="23"/>
      <c r="AX911" s="23"/>
      <c r="AY911" s="23"/>
      <c r="AZ911" s="29">
        <v>170340</v>
      </c>
    </row>
    <row r="912" spans="1:52" s="27" customFormat="1" hidden="1" x14ac:dyDescent="0.2">
      <c r="A912" s="23">
        <v>891480000</v>
      </c>
      <c r="B912" s="23" t="s">
        <v>20</v>
      </c>
      <c r="C912" s="23" t="s">
        <v>3336</v>
      </c>
      <c r="D912" s="23" t="str">
        <f t="shared" si="16"/>
        <v>891480000_EI4254653</v>
      </c>
      <c r="E912" s="23" t="s">
        <v>1672</v>
      </c>
      <c r="F912" s="23" t="s">
        <v>964</v>
      </c>
      <c r="G912" s="24">
        <v>45183</v>
      </c>
      <c r="H912" s="23"/>
      <c r="I912" s="26">
        <v>169206</v>
      </c>
      <c r="J912" s="26">
        <v>169206</v>
      </c>
      <c r="K912" s="23"/>
      <c r="L912" s="23" t="s">
        <v>26</v>
      </c>
      <c r="M912" s="23"/>
      <c r="N912" s="23" t="s">
        <v>4723</v>
      </c>
      <c r="O912" s="23" t="s">
        <v>4723</v>
      </c>
      <c r="P912" s="29">
        <v>169206</v>
      </c>
      <c r="Q912" s="23">
        <v>1222444378</v>
      </c>
      <c r="R912" s="23"/>
      <c r="S912" s="23"/>
      <c r="T912" s="29">
        <v>0</v>
      </c>
      <c r="U912" s="29">
        <v>0</v>
      </c>
      <c r="V912" s="23"/>
      <c r="W912" s="25"/>
      <c r="X912" s="23"/>
      <c r="Y912" s="29">
        <v>0</v>
      </c>
      <c r="Z912" s="29">
        <v>0</v>
      </c>
      <c r="AA912" s="29">
        <v>0</v>
      </c>
      <c r="AB912" s="23"/>
      <c r="AC912" s="25"/>
      <c r="AD912" s="23"/>
      <c r="AE912" s="29">
        <v>0</v>
      </c>
      <c r="AF912" s="23" t="s">
        <v>4673</v>
      </c>
      <c r="AG912" s="25">
        <v>45176</v>
      </c>
      <c r="AH912" s="25">
        <v>45184</v>
      </c>
      <c r="AI912" s="25"/>
      <c r="AJ912" s="29">
        <v>169206</v>
      </c>
      <c r="AK912" s="29">
        <v>169206</v>
      </c>
      <c r="AL912" s="29">
        <v>169206</v>
      </c>
      <c r="AM912" s="29">
        <v>0</v>
      </c>
      <c r="AN912" s="29">
        <v>398436</v>
      </c>
      <c r="AO912" s="29">
        <v>0</v>
      </c>
      <c r="AP912" s="29">
        <v>0</v>
      </c>
      <c r="AQ912" s="29">
        <v>0</v>
      </c>
      <c r="AR912" s="29">
        <v>0</v>
      </c>
      <c r="AS912" s="29">
        <v>0</v>
      </c>
      <c r="AT912" s="29">
        <v>0</v>
      </c>
      <c r="AU912" s="23"/>
      <c r="AV912" s="29">
        <v>0</v>
      </c>
      <c r="AW912" s="23"/>
      <c r="AX912" s="23"/>
      <c r="AY912" s="23"/>
      <c r="AZ912" s="29">
        <v>169206</v>
      </c>
    </row>
    <row r="913" spans="1:52" s="27" customFormat="1" hidden="1" x14ac:dyDescent="0.2">
      <c r="A913" s="23">
        <v>891480000</v>
      </c>
      <c r="B913" s="23" t="s">
        <v>20</v>
      </c>
      <c r="C913" s="23" t="s">
        <v>3343</v>
      </c>
      <c r="D913" s="23" t="str">
        <f t="shared" si="16"/>
        <v>891480000_EI951413</v>
      </c>
      <c r="E913" s="23" t="s">
        <v>1686</v>
      </c>
      <c r="F913" s="23" t="s">
        <v>971</v>
      </c>
      <c r="G913" s="24">
        <v>45180</v>
      </c>
      <c r="H913" s="23"/>
      <c r="I913" s="26">
        <v>162550</v>
      </c>
      <c r="J913" s="26">
        <v>162550</v>
      </c>
      <c r="K913" s="23"/>
      <c r="L913" s="23" t="s">
        <v>26</v>
      </c>
      <c r="M913" s="23"/>
      <c r="N913" s="23" t="s">
        <v>4723</v>
      </c>
      <c r="O913" s="23" t="s">
        <v>4723</v>
      </c>
      <c r="P913" s="29">
        <v>162550</v>
      </c>
      <c r="Q913" s="23">
        <v>1222331728</v>
      </c>
      <c r="R913" s="23"/>
      <c r="S913" s="23"/>
      <c r="T913" s="29">
        <v>0</v>
      </c>
      <c r="U913" s="29">
        <v>0</v>
      </c>
      <c r="V913" s="23"/>
      <c r="W913" s="25"/>
      <c r="X913" s="23"/>
      <c r="Y913" s="29">
        <v>0</v>
      </c>
      <c r="Z913" s="29">
        <v>0</v>
      </c>
      <c r="AA913" s="29">
        <v>0</v>
      </c>
      <c r="AB913" s="23"/>
      <c r="AC913" s="25"/>
      <c r="AD913" s="23"/>
      <c r="AE913" s="29">
        <v>0</v>
      </c>
      <c r="AF913" s="23" t="s">
        <v>4673</v>
      </c>
      <c r="AG913" s="25">
        <v>45169</v>
      </c>
      <c r="AH913" s="25">
        <v>45201</v>
      </c>
      <c r="AI913" s="25"/>
      <c r="AJ913" s="29">
        <v>162550</v>
      </c>
      <c r="AK913" s="29">
        <v>162550</v>
      </c>
      <c r="AL913" s="29">
        <v>162550</v>
      </c>
      <c r="AM913" s="29">
        <v>0</v>
      </c>
      <c r="AN913" s="29">
        <v>162638</v>
      </c>
      <c r="AO913" s="29">
        <v>0</v>
      </c>
      <c r="AP913" s="29">
        <v>0</v>
      </c>
      <c r="AQ913" s="29">
        <v>0</v>
      </c>
      <c r="AR913" s="29">
        <v>0</v>
      </c>
      <c r="AS913" s="29">
        <v>0</v>
      </c>
      <c r="AT913" s="29">
        <v>0</v>
      </c>
      <c r="AU913" s="23"/>
      <c r="AV913" s="29">
        <v>0</v>
      </c>
      <c r="AW913" s="23"/>
      <c r="AX913" s="23"/>
      <c r="AY913" s="23"/>
      <c r="AZ913" s="29">
        <v>162550</v>
      </c>
    </row>
    <row r="914" spans="1:52" s="27" customFormat="1" hidden="1" x14ac:dyDescent="0.2">
      <c r="A914" s="23">
        <v>891480000</v>
      </c>
      <c r="B914" s="23" t="s">
        <v>20</v>
      </c>
      <c r="C914" s="23" t="s">
        <v>3933</v>
      </c>
      <c r="D914" s="23" t="str">
        <f t="shared" si="16"/>
        <v>891480000_EI2835492</v>
      </c>
      <c r="E914" s="23" t="s">
        <v>1700</v>
      </c>
      <c r="F914" s="23" t="s">
        <v>1768</v>
      </c>
      <c r="G914" s="24">
        <v>45454</v>
      </c>
      <c r="H914" s="23"/>
      <c r="I914" s="26">
        <v>161872</v>
      </c>
      <c r="J914" s="26">
        <v>161872</v>
      </c>
      <c r="K914" s="23"/>
      <c r="L914" s="23" t="s">
        <v>26</v>
      </c>
      <c r="M914" s="23"/>
      <c r="N914" s="23" t="s">
        <v>4723</v>
      </c>
      <c r="O914" s="23" t="s">
        <v>4723</v>
      </c>
      <c r="P914" s="29">
        <v>161872</v>
      </c>
      <c r="Q914" s="23">
        <v>1222471070</v>
      </c>
      <c r="R914" s="23"/>
      <c r="S914" s="23"/>
      <c r="T914" s="29">
        <v>0</v>
      </c>
      <c r="U914" s="29">
        <v>0</v>
      </c>
      <c r="V914" s="23"/>
      <c r="W914" s="25"/>
      <c r="X914" s="23"/>
      <c r="Y914" s="29">
        <v>0</v>
      </c>
      <c r="Z914" s="29">
        <v>0</v>
      </c>
      <c r="AA914" s="29">
        <v>0</v>
      </c>
      <c r="AB914" s="23"/>
      <c r="AC914" s="25"/>
      <c r="AD914" s="23"/>
      <c r="AE914" s="29">
        <v>0</v>
      </c>
      <c r="AF914" s="23" t="s">
        <v>4673</v>
      </c>
      <c r="AG914" s="25">
        <v>45443</v>
      </c>
      <c r="AH914" s="25">
        <v>45454</v>
      </c>
      <c r="AI914" s="25"/>
      <c r="AJ914" s="29">
        <v>161872</v>
      </c>
      <c r="AK914" s="29">
        <v>161872</v>
      </c>
      <c r="AL914" s="29">
        <v>161872</v>
      </c>
      <c r="AM914" s="29">
        <v>0</v>
      </c>
      <c r="AN914" s="29">
        <v>436558</v>
      </c>
      <c r="AO914" s="29">
        <v>0</v>
      </c>
      <c r="AP914" s="29">
        <v>0</v>
      </c>
      <c r="AQ914" s="29">
        <v>0</v>
      </c>
      <c r="AR914" s="29">
        <v>0</v>
      </c>
      <c r="AS914" s="29">
        <v>0</v>
      </c>
      <c r="AT914" s="29">
        <v>0</v>
      </c>
      <c r="AU914" s="23"/>
      <c r="AV914" s="29">
        <v>0</v>
      </c>
      <c r="AW914" s="23"/>
      <c r="AX914" s="23"/>
      <c r="AY914" s="23"/>
      <c r="AZ914" s="29">
        <v>161872</v>
      </c>
    </row>
    <row r="915" spans="1:52" s="27" customFormat="1" hidden="1" x14ac:dyDescent="0.2">
      <c r="A915" s="23">
        <v>891480000</v>
      </c>
      <c r="B915" s="23" t="s">
        <v>20</v>
      </c>
      <c r="C915" s="23" t="s">
        <v>3782</v>
      </c>
      <c r="D915" s="23" t="str">
        <f t="shared" si="16"/>
        <v>891480000_EI4855547</v>
      </c>
      <c r="E915" s="23" t="s">
        <v>1673</v>
      </c>
      <c r="F915" s="23" t="s">
        <v>1387</v>
      </c>
      <c r="G915" s="28">
        <v>45394</v>
      </c>
      <c r="H915" s="23"/>
      <c r="I915" s="26">
        <v>160597</v>
      </c>
      <c r="J915" s="26">
        <v>160597</v>
      </c>
      <c r="K915" s="23"/>
      <c r="L915" s="23" t="s">
        <v>26</v>
      </c>
      <c r="M915" s="23"/>
      <c r="N915" s="23" t="s">
        <v>4723</v>
      </c>
      <c r="O915" s="23" t="s">
        <v>4723</v>
      </c>
      <c r="P915" s="29">
        <v>160597</v>
      </c>
      <c r="Q915" s="23">
        <v>1222438341</v>
      </c>
      <c r="R915" s="23"/>
      <c r="S915" s="23"/>
      <c r="T915" s="29">
        <v>0</v>
      </c>
      <c r="U915" s="29">
        <v>0</v>
      </c>
      <c r="V915" s="23"/>
      <c r="W915" s="25"/>
      <c r="X915" s="23"/>
      <c r="Y915" s="29">
        <v>0</v>
      </c>
      <c r="Z915" s="29">
        <v>0</v>
      </c>
      <c r="AA915" s="29">
        <v>0</v>
      </c>
      <c r="AB915" s="23"/>
      <c r="AC915" s="25"/>
      <c r="AD915" s="23"/>
      <c r="AE915" s="29">
        <v>0</v>
      </c>
      <c r="AF915" s="23" t="s">
        <v>4673</v>
      </c>
      <c r="AG915" s="25">
        <v>45391</v>
      </c>
      <c r="AH915" s="25">
        <v>45394</v>
      </c>
      <c r="AI915" s="25"/>
      <c r="AJ915" s="29">
        <v>160597</v>
      </c>
      <c r="AK915" s="29">
        <v>160597</v>
      </c>
      <c r="AL915" s="29">
        <v>160597</v>
      </c>
      <c r="AM915" s="29">
        <v>0</v>
      </c>
      <c r="AN915" s="29">
        <v>24142</v>
      </c>
      <c r="AO915" s="29">
        <v>0</v>
      </c>
      <c r="AP915" s="29">
        <v>0</v>
      </c>
      <c r="AQ915" s="29">
        <v>0</v>
      </c>
      <c r="AR915" s="29">
        <v>0</v>
      </c>
      <c r="AS915" s="29">
        <v>0</v>
      </c>
      <c r="AT915" s="29">
        <v>0</v>
      </c>
      <c r="AU915" s="23"/>
      <c r="AV915" s="29">
        <v>0</v>
      </c>
      <c r="AW915" s="23"/>
      <c r="AX915" s="23"/>
      <c r="AY915" s="23"/>
      <c r="AZ915" s="29">
        <v>160597</v>
      </c>
    </row>
    <row r="916" spans="1:52" s="27" customFormat="1" hidden="1" x14ac:dyDescent="0.2">
      <c r="A916" s="23">
        <v>891480000</v>
      </c>
      <c r="B916" s="23" t="s">
        <v>20</v>
      </c>
      <c r="C916" s="23" t="s">
        <v>3257</v>
      </c>
      <c r="D916" s="23" t="str">
        <f t="shared" si="16"/>
        <v>891480000_EI597799</v>
      </c>
      <c r="E916" s="23" t="s">
        <v>1676</v>
      </c>
      <c r="F916" s="23" t="s">
        <v>885</v>
      </c>
      <c r="G916" s="24">
        <v>45153</v>
      </c>
      <c r="H916" s="23"/>
      <c r="I916" s="26">
        <v>157500</v>
      </c>
      <c r="J916" s="26">
        <v>157500</v>
      </c>
      <c r="K916" s="23"/>
      <c r="L916" s="23" t="s">
        <v>26</v>
      </c>
      <c r="M916" s="23"/>
      <c r="N916" s="23" t="s">
        <v>4723</v>
      </c>
      <c r="O916" s="23" t="s">
        <v>4723</v>
      </c>
      <c r="P916" s="29">
        <v>157500</v>
      </c>
      <c r="Q916" s="23">
        <v>1222445579</v>
      </c>
      <c r="R916" s="23"/>
      <c r="S916" s="23"/>
      <c r="T916" s="29">
        <v>0</v>
      </c>
      <c r="U916" s="29">
        <v>0</v>
      </c>
      <c r="V916" s="23"/>
      <c r="W916" s="25"/>
      <c r="X916" s="23"/>
      <c r="Y916" s="29">
        <v>0</v>
      </c>
      <c r="Z916" s="29">
        <v>0</v>
      </c>
      <c r="AA916" s="29">
        <v>0</v>
      </c>
      <c r="AB916" s="23"/>
      <c r="AC916" s="25"/>
      <c r="AD916" s="23"/>
      <c r="AE916" s="29">
        <v>0</v>
      </c>
      <c r="AF916" s="23" t="s">
        <v>4673</v>
      </c>
      <c r="AG916" s="25">
        <v>45133</v>
      </c>
      <c r="AH916" s="25">
        <v>45203</v>
      </c>
      <c r="AI916" s="25"/>
      <c r="AJ916" s="29">
        <v>157500</v>
      </c>
      <c r="AK916" s="29">
        <v>157500</v>
      </c>
      <c r="AL916" s="29">
        <v>157500</v>
      </c>
      <c r="AM916" s="29">
        <v>0</v>
      </c>
      <c r="AN916" s="29">
        <v>675000</v>
      </c>
      <c r="AO916" s="29">
        <v>0</v>
      </c>
      <c r="AP916" s="29">
        <v>0</v>
      </c>
      <c r="AQ916" s="29">
        <v>0</v>
      </c>
      <c r="AR916" s="29">
        <v>0</v>
      </c>
      <c r="AS916" s="29">
        <v>0</v>
      </c>
      <c r="AT916" s="29">
        <v>0</v>
      </c>
      <c r="AU916" s="23"/>
      <c r="AV916" s="29">
        <v>0</v>
      </c>
      <c r="AW916" s="23"/>
      <c r="AX916" s="23"/>
      <c r="AY916" s="23"/>
      <c r="AZ916" s="29">
        <v>157500</v>
      </c>
    </row>
    <row r="917" spans="1:52" s="27" customFormat="1" hidden="1" x14ac:dyDescent="0.2">
      <c r="A917" s="23">
        <v>891480000</v>
      </c>
      <c r="B917" s="23" t="s">
        <v>20</v>
      </c>
      <c r="C917" s="23" t="s">
        <v>3362</v>
      </c>
      <c r="D917" s="23" t="str">
        <f t="shared" si="16"/>
        <v>891480000_EI607971</v>
      </c>
      <c r="E917" s="23" t="s">
        <v>1677</v>
      </c>
      <c r="F917" s="23" t="s">
        <v>989</v>
      </c>
      <c r="G917" s="24">
        <v>45202</v>
      </c>
      <c r="H917" s="23"/>
      <c r="I917" s="26">
        <v>157500</v>
      </c>
      <c r="J917" s="26">
        <v>157500</v>
      </c>
      <c r="K917" s="23"/>
      <c r="L917" s="23" t="s">
        <v>26</v>
      </c>
      <c r="M917" s="23"/>
      <c r="N917" s="23" t="s">
        <v>4723</v>
      </c>
      <c r="O917" s="23" t="s">
        <v>4723</v>
      </c>
      <c r="P917" s="29">
        <v>157500</v>
      </c>
      <c r="Q917" s="23">
        <v>1222462860</v>
      </c>
      <c r="R917" s="23"/>
      <c r="S917" s="23"/>
      <c r="T917" s="29">
        <v>0</v>
      </c>
      <c r="U917" s="29">
        <v>0</v>
      </c>
      <c r="V917" s="23"/>
      <c r="W917" s="25"/>
      <c r="X917" s="23"/>
      <c r="Y917" s="29">
        <v>0</v>
      </c>
      <c r="Z917" s="29">
        <v>0</v>
      </c>
      <c r="AA917" s="29">
        <v>0</v>
      </c>
      <c r="AB917" s="23"/>
      <c r="AC917" s="25"/>
      <c r="AD917" s="23"/>
      <c r="AE917" s="29">
        <v>0</v>
      </c>
      <c r="AF917" s="23" t="s">
        <v>4673</v>
      </c>
      <c r="AG917" s="25">
        <v>45189</v>
      </c>
      <c r="AH917" s="25">
        <v>45421</v>
      </c>
      <c r="AI917" s="25"/>
      <c r="AJ917" s="29">
        <v>157500</v>
      </c>
      <c r="AK917" s="29">
        <v>157500</v>
      </c>
      <c r="AL917" s="29">
        <v>157500</v>
      </c>
      <c r="AM917" s="29">
        <v>0</v>
      </c>
      <c r="AN917" s="29">
        <v>675000</v>
      </c>
      <c r="AO917" s="29">
        <v>0</v>
      </c>
      <c r="AP917" s="29">
        <v>0</v>
      </c>
      <c r="AQ917" s="29">
        <v>0</v>
      </c>
      <c r="AR917" s="29">
        <v>0</v>
      </c>
      <c r="AS917" s="29">
        <v>0</v>
      </c>
      <c r="AT917" s="29">
        <v>0</v>
      </c>
      <c r="AU917" s="23"/>
      <c r="AV917" s="29">
        <v>0</v>
      </c>
      <c r="AW917" s="23"/>
      <c r="AX917" s="23"/>
      <c r="AY917" s="23"/>
      <c r="AZ917" s="29">
        <v>157500</v>
      </c>
    </row>
    <row r="918" spans="1:52" s="27" customFormat="1" hidden="1" x14ac:dyDescent="0.2">
      <c r="A918" s="23">
        <v>891480000</v>
      </c>
      <c r="B918" s="23" t="s">
        <v>20</v>
      </c>
      <c r="C918" s="23" t="s">
        <v>3760</v>
      </c>
      <c r="D918" s="23" t="str">
        <f t="shared" si="16"/>
        <v>891480000_EI6321669</v>
      </c>
      <c r="E918" s="23" t="s">
        <v>1712</v>
      </c>
      <c r="F918" s="23" t="s">
        <v>1540</v>
      </c>
      <c r="G918" s="28">
        <v>45414</v>
      </c>
      <c r="H918" s="23"/>
      <c r="I918" s="26">
        <v>151692</v>
      </c>
      <c r="J918" s="26">
        <v>151692</v>
      </c>
      <c r="K918" s="23"/>
      <c r="L918" s="23" t="s">
        <v>26</v>
      </c>
      <c r="M918" s="23"/>
      <c r="N918" s="23" t="s">
        <v>4723</v>
      </c>
      <c r="O918" s="23" t="s">
        <v>4723</v>
      </c>
      <c r="P918" s="29">
        <v>156192</v>
      </c>
      <c r="Q918" s="23">
        <v>1222458499</v>
      </c>
      <c r="R918" s="23"/>
      <c r="S918" s="23"/>
      <c r="T918" s="29">
        <v>0</v>
      </c>
      <c r="U918" s="29">
        <v>0</v>
      </c>
      <c r="V918" s="23"/>
      <c r="W918" s="25"/>
      <c r="X918" s="23"/>
      <c r="Y918" s="29">
        <v>0</v>
      </c>
      <c r="Z918" s="29">
        <v>0</v>
      </c>
      <c r="AA918" s="29">
        <v>0</v>
      </c>
      <c r="AB918" s="23"/>
      <c r="AC918" s="25"/>
      <c r="AD918" s="23"/>
      <c r="AE918" s="29">
        <v>0</v>
      </c>
      <c r="AF918" s="23" t="s">
        <v>4673</v>
      </c>
      <c r="AG918" s="25">
        <v>45400</v>
      </c>
      <c r="AH918" s="25">
        <v>45414</v>
      </c>
      <c r="AI918" s="25"/>
      <c r="AJ918" s="29">
        <v>156192</v>
      </c>
      <c r="AK918" s="29">
        <v>156192</v>
      </c>
      <c r="AL918" s="29">
        <v>156192</v>
      </c>
      <c r="AM918" s="29">
        <v>0</v>
      </c>
      <c r="AN918" s="29">
        <v>78096</v>
      </c>
      <c r="AO918" s="29">
        <v>0</v>
      </c>
      <c r="AP918" s="29">
        <v>0</v>
      </c>
      <c r="AQ918" s="29">
        <v>0</v>
      </c>
      <c r="AR918" s="29">
        <v>0</v>
      </c>
      <c r="AS918" s="29">
        <v>0</v>
      </c>
      <c r="AT918" s="29">
        <v>0</v>
      </c>
      <c r="AU918" s="23"/>
      <c r="AV918" s="29">
        <v>0</v>
      </c>
      <c r="AW918" s="23"/>
      <c r="AX918" s="23"/>
      <c r="AY918" s="23"/>
      <c r="AZ918" s="29">
        <v>156192</v>
      </c>
    </row>
    <row r="919" spans="1:52" s="27" customFormat="1" hidden="1" x14ac:dyDescent="0.2">
      <c r="A919" s="23">
        <v>891480000</v>
      </c>
      <c r="B919" s="23" t="s">
        <v>20</v>
      </c>
      <c r="C919" s="23" t="s">
        <v>3901</v>
      </c>
      <c r="D919" s="23" t="str">
        <f t="shared" si="16"/>
        <v>891480000_EI0337632</v>
      </c>
      <c r="E919" s="23" t="s">
        <v>1693</v>
      </c>
      <c r="F919" s="23" t="s">
        <v>1748</v>
      </c>
      <c r="G919" s="24">
        <v>45447</v>
      </c>
      <c r="H919" s="23"/>
      <c r="I919" s="26">
        <v>156175</v>
      </c>
      <c r="J919" s="26">
        <v>156175</v>
      </c>
      <c r="K919" s="23"/>
      <c r="L919" s="23" t="s">
        <v>26</v>
      </c>
      <c r="M919" s="23"/>
      <c r="N919" s="23" t="s">
        <v>4723</v>
      </c>
      <c r="O919" s="23" t="s">
        <v>4723</v>
      </c>
      <c r="P919" s="29">
        <v>156175</v>
      </c>
      <c r="Q919" s="23">
        <v>1222475044</v>
      </c>
      <c r="R919" s="23"/>
      <c r="S919" s="23"/>
      <c r="T919" s="29">
        <v>0</v>
      </c>
      <c r="U919" s="29">
        <v>0</v>
      </c>
      <c r="V919" s="23"/>
      <c r="W919" s="25"/>
      <c r="X919" s="23"/>
      <c r="Y919" s="29">
        <v>0</v>
      </c>
      <c r="Z919" s="29">
        <v>0</v>
      </c>
      <c r="AA919" s="29">
        <v>0</v>
      </c>
      <c r="AB919" s="23"/>
      <c r="AC919" s="25"/>
      <c r="AD919" s="23"/>
      <c r="AE919" s="29">
        <v>0</v>
      </c>
      <c r="AF919" s="23" t="s">
        <v>4673</v>
      </c>
      <c r="AG919" s="25">
        <v>45427</v>
      </c>
      <c r="AH919" s="25">
        <v>45447</v>
      </c>
      <c r="AI919" s="25"/>
      <c r="AJ919" s="29">
        <v>156175</v>
      </c>
      <c r="AK919" s="29">
        <v>156175</v>
      </c>
      <c r="AL919" s="29">
        <v>156175</v>
      </c>
      <c r="AM919" s="29">
        <v>0</v>
      </c>
      <c r="AN919" s="29">
        <v>156175</v>
      </c>
      <c r="AO919" s="29">
        <v>0</v>
      </c>
      <c r="AP919" s="29">
        <v>0</v>
      </c>
      <c r="AQ919" s="29">
        <v>0</v>
      </c>
      <c r="AR919" s="29">
        <v>0</v>
      </c>
      <c r="AS919" s="29">
        <v>0</v>
      </c>
      <c r="AT919" s="29">
        <v>0</v>
      </c>
      <c r="AU919" s="23"/>
      <c r="AV919" s="29">
        <v>0</v>
      </c>
      <c r="AW919" s="23"/>
      <c r="AX919" s="23"/>
      <c r="AY919" s="23"/>
      <c r="AZ919" s="29">
        <v>156175</v>
      </c>
    </row>
    <row r="920" spans="1:52" s="27" customFormat="1" hidden="1" x14ac:dyDescent="0.2">
      <c r="A920" s="23">
        <v>891480000</v>
      </c>
      <c r="B920" s="23" t="s">
        <v>20</v>
      </c>
      <c r="C920" s="23" t="s">
        <v>4097</v>
      </c>
      <c r="D920" s="23" t="str">
        <f t="shared" si="16"/>
        <v>891480000_EI8040327</v>
      </c>
      <c r="E920" s="23" t="s">
        <v>1682</v>
      </c>
      <c r="F920" s="23" t="s">
        <v>2604</v>
      </c>
      <c r="G920" s="24">
        <v>45499</v>
      </c>
      <c r="H920" s="23"/>
      <c r="I920" s="26">
        <v>156175</v>
      </c>
      <c r="J920" s="26">
        <v>156175</v>
      </c>
      <c r="K920" s="23"/>
      <c r="L920" s="23" t="s">
        <v>26</v>
      </c>
      <c r="M920" s="23"/>
      <c r="N920" s="23" t="e">
        <v>#N/A</v>
      </c>
      <c r="O920" s="23" t="s">
        <v>4723</v>
      </c>
      <c r="P920" s="29">
        <v>156175</v>
      </c>
      <c r="Q920" s="23">
        <v>1222507549</v>
      </c>
      <c r="R920" s="23"/>
      <c r="S920" s="23"/>
      <c r="T920" s="29">
        <v>0</v>
      </c>
      <c r="U920" s="29">
        <v>0</v>
      </c>
      <c r="V920" s="23"/>
      <c r="W920" s="25"/>
      <c r="X920" s="23"/>
      <c r="Y920" s="29">
        <v>0</v>
      </c>
      <c r="Z920" s="29">
        <v>0</v>
      </c>
      <c r="AA920" s="29">
        <v>0</v>
      </c>
      <c r="AB920" s="23"/>
      <c r="AC920" s="25"/>
      <c r="AD920" s="23"/>
      <c r="AE920" s="29">
        <v>0</v>
      </c>
      <c r="AF920" s="23" t="s">
        <v>4673</v>
      </c>
      <c r="AG920" s="25">
        <v>45490</v>
      </c>
      <c r="AH920" s="25">
        <v>45505</v>
      </c>
      <c r="AI920" s="25"/>
      <c r="AJ920" s="29">
        <v>156175</v>
      </c>
      <c r="AK920" s="29">
        <v>156175</v>
      </c>
      <c r="AL920" s="29">
        <v>156175</v>
      </c>
      <c r="AM920" s="29">
        <v>0</v>
      </c>
      <c r="AN920" s="29">
        <v>156175</v>
      </c>
      <c r="AO920" s="29">
        <v>0</v>
      </c>
      <c r="AP920" s="29">
        <v>0</v>
      </c>
      <c r="AQ920" s="29">
        <v>0</v>
      </c>
      <c r="AR920" s="29">
        <v>0</v>
      </c>
      <c r="AS920" s="29">
        <v>0</v>
      </c>
      <c r="AT920" s="29">
        <v>0</v>
      </c>
      <c r="AU920" s="23"/>
      <c r="AV920" s="29">
        <v>0</v>
      </c>
      <c r="AW920" s="23"/>
      <c r="AX920" s="23"/>
      <c r="AY920" s="23"/>
      <c r="AZ920" s="29">
        <v>156175</v>
      </c>
    </row>
    <row r="921" spans="1:52" s="27" customFormat="1" hidden="1" x14ac:dyDescent="0.2">
      <c r="A921" s="23">
        <v>891480000</v>
      </c>
      <c r="B921" s="23" t="s">
        <v>20</v>
      </c>
      <c r="C921" s="23" t="s">
        <v>4268</v>
      </c>
      <c r="D921" s="23" t="str">
        <f t="shared" si="16"/>
        <v>891480000_EI8040558</v>
      </c>
      <c r="E921" s="23" t="s">
        <v>1682</v>
      </c>
      <c r="F921" s="23" t="s">
        <v>2768</v>
      </c>
      <c r="G921" s="24">
        <v>45504</v>
      </c>
      <c r="H921" s="23"/>
      <c r="I921" s="26">
        <v>156175</v>
      </c>
      <c r="J921" s="26">
        <v>156175</v>
      </c>
      <c r="K921" s="23"/>
      <c r="L921" s="23" t="s">
        <v>26</v>
      </c>
      <c r="M921" s="23"/>
      <c r="N921" s="23" t="e">
        <v>#N/A</v>
      </c>
      <c r="O921" s="23" t="s">
        <v>4723</v>
      </c>
      <c r="P921" s="29">
        <v>156175</v>
      </c>
      <c r="Q921" s="23">
        <v>1222507547</v>
      </c>
      <c r="R921" s="23"/>
      <c r="S921" s="23"/>
      <c r="T921" s="29">
        <v>0</v>
      </c>
      <c r="U921" s="29">
        <v>0</v>
      </c>
      <c r="V921" s="23"/>
      <c r="W921" s="25"/>
      <c r="X921" s="23"/>
      <c r="Y921" s="29">
        <v>0</v>
      </c>
      <c r="Z921" s="29">
        <v>0</v>
      </c>
      <c r="AA921" s="29">
        <v>0</v>
      </c>
      <c r="AB921" s="23"/>
      <c r="AC921" s="25"/>
      <c r="AD921" s="23"/>
      <c r="AE921" s="29">
        <v>0</v>
      </c>
      <c r="AF921" s="23" t="s">
        <v>4673</v>
      </c>
      <c r="AG921" s="25">
        <v>45504</v>
      </c>
      <c r="AH921" s="25">
        <v>45506</v>
      </c>
      <c r="AI921" s="25"/>
      <c r="AJ921" s="29">
        <v>156175</v>
      </c>
      <c r="AK921" s="29">
        <v>156175</v>
      </c>
      <c r="AL921" s="29">
        <v>156175</v>
      </c>
      <c r="AM921" s="29">
        <v>0</v>
      </c>
      <c r="AN921" s="29">
        <v>156175</v>
      </c>
      <c r="AO921" s="29">
        <v>0</v>
      </c>
      <c r="AP921" s="29">
        <v>0</v>
      </c>
      <c r="AQ921" s="29">
        <v>0</v>
      </c>
      <c r="AR921" s="29">
        <v>0</v>
      </c>
      <c r="AS921" s="29">
        <v>0</v>
      </c>
      <c r="AT921" s="29">
        <v>0</v>
      </c>
      <c r="AU921" s="23"/>
      <c r="AV921" s="29">
        <v>0</v>
      </c>
      <c r="AW921" s="23"/>
      <c r="AX921" s="23"/>
      <c r="AY921" s="23"/>
      <c r="AZ921" s="29">
        <v>156175</v>
      </c>
    </row>
    <row r="922" spans="1:52" s="27" customFormat="1" hidden="1" x14ac:dyDescent="0.2">
      <c r="A922" s="23">
        <v>891480000</v>
      </c>
      <c r="B922" s="23" t="s">
        <v>20</v>
      </c>
      <c r="C922" s="23" t="s">
        <v>3614</v>
      </c>
      <c r="D922" s="23" t="str">
        <f t="shared" si="16"/>
        <v>891480000_EI4851037</v>
      </c>
      <c r="E922" s="23" t="s">
        <v>1673</v>
      </c>
      <c r="F922" s="23" t="s">
        <v>1239</v>
      </c>
      <c r="G922" s="24">
        <v>45303</v>
      </c>
      <c r="H922" s="23"/>
      <c r="I922" s="26">
        <v>153804</v>
      </c>
      <c r="J922" s="26">
        <v>153804</v>
      </c>
      <c r="K922" s="23"/>
      <c r="L922" s="23" t="s">
        <v>26</v>
      </c>
      <c r="M922" s="23"/>
      <c r="N922" s="23" t="s">
        <v>4723</v>
      </c>
      <c r="O922" s="23" t="s">
        <v>4723</v>
      </c>
      <c r="P922" s="29">
        <v>153804</v>
      </c>
      <c r="Q922" s="23">
        <v>1222378266</v>
      </c>
      <c r="R922" s="23"/>
      <c r="S922" s="23"/>
      <c r="T922" s="29">
        <v>0</v>
      </c>
      <c r="U922" s="29">
        <v>0</v>
      </c>
      <c r="V922" s="23"/>
      <c r="W922" s="25"/>
      <c r="X922" s="23"/>
      <c r="Y922" s="29">
        <v>0</v>
      </c>
      <c r="Z922" s="29">
        <v>0</v>
      </c>
      <c r="AA922" s="29">
        <v>0</v>
      </c>
      <c r="AB922" s="23"/>
      <c r="AC922" s="25"/>
      <c r="AD922" s="23"/>
      <c r="AE922" s="29">
        <v>0</v>
      </c>
      <c r="AF922" s="23" t="s">
        <v>4673</v>
      </c>
      <c r="AG922" s="25">
        <v>45296</v>
      </c>
      <c r="AH922" s="25">
        <v>45303</v>
      </c>
      <c r="AI922" s="25"/>
      <c r="AJ922" s="29">
        <v>153804</v>
      </c>
      <c r="AK922" s="29">
        <v>153804</v>
      </c>
      <c r="AL922" s="29">
        <v>153804</v>
      </c>
      <c r="AM922" s="29">
        <v>0</v>
      </c>
      <c r="AN922" s="29">
        <v>398436</v>
      </c>
      <c r="AO922" s="29">
        <v>0</v>
      </c>
      <c r="AP922" s="29">
        <v>0</v>
      </c>
      <c r="AQ922" s="29">
        <v>0</v>
      </c>
      <c r="AR922" s="29">
        <v>0</v>
      </c>
      <c r="AS922" s="29">
        <v>0</v>
      </c>
      <c r="AT922" s="29">
        <v>0</v>
      </c>
      <c r="AU922" s="23"/>
      <c r="AV922" s="29">
        <v>0</v>
      </c>
      <c r="AW922" s="23"/>
      <c r="AX922" s="23"/>
      <c r="AY922" s="23"/>
      <c r="AZ922" s="29">
        <v>153804</v>
      </c>
    </row>
    <row r="923" spans="1:52" s="27" customFormat="1" hidden="1" x14ac:dyDescent="0.2">
      <c r="A923" s="23">
        <v>891480000</v>
      </c>
      <c r="B923" s="23" t="s">
        <v>20</v>
      </c>
      <c r="C923" s="23" t="s">
        <v>3464</v>
      </c>
      <c r="D923" s="23" t="str">
        <f t="shared" si="16"/>
        <v>891480000_EI466472</v>
      </c>
      <c r="E923" s="23" t="s">
        <v>1699</v>
      </c>
      <c r="F923" s="23" t="s">
        <v>1090</v>
      </c>
      <c r="G923" s="24">
        <v>45261</v>
      </c>
      <c r="H923" s="23"/>
      <c r="I923" s="26">
        <v>153477</v>
      </c>
      <c r="J923" s="26">
        <v>153477</v>
      </c>
      <c r="K923" s="23"/>
      <c r="L923" s="23" t="s">
        <v>26</v>
      </c>
      <c r="M923" s="23"/>
      <c r="N923" s="23" t="s">
        <v>4723</v>
      </c>
      <c r="O923" s="23" t="s">
        <v>4723</v>
      </c>
      <c r="P923" s="29">
        <v>153477</v>
      </c>
      <c r="Q923" s="23">
        <v>1222445830</v>
      </c>
      <c r="R923" s="23"/>
      <c r="S923" s="23"/>
      <c r="T923" s="29">
        <v>0</v>
      </c>
      <c r="U923" s="29">
        <v>0</v>
      </c>
      <c r="V923" s="23"/>
      <c r="W923" s="25"/>
      <c r="X923" s="23"/>
      <c r="Y923" s="29">
        <v>0</v>
      </c>
      <c r="Z923" s="29">
        <v>0</v>
      </c>
      <c r="AA923" s="29">
        <v>0</v>
      </c>
      <c r="AB923" s="23"/>
      <c r="AC923" s="25"/>
      <c r="AD923" s="23"/>
      <c r="AE923" s="29">
        <v>0</v>
      </c>
      <c r="AF923" s="23" t="s">
        <v>4673</v>
      </c>
      <c r="AG923" s="25">
        <v>45233</v>
      </c>
      <c r="AH923" s="25">
        <v>45264</v>
      </c>
      <c r="AI923" s="25"/>
      <c r="AJ923" s="29">
        <v>153477</v>
      </c>
      <c r="AK923" s="29">
        <v>153477</v>
      </c>
      <c r="AL923" s="29">
        <v>153477</v>
      </c>
      <c r="AM923" s="29">
        <v>0</v>
      </c>
      <c r="AN923" s="29">
        <v>398436</v>
      </c>
      <c r="AO923" s="29">
        <v>0</v>
      </c>
      <c r="AP923" s="29">
        <v>0</v>
      </c>
      <c r="AQ923" s="29">
        <v>0</v>
      </c>
      <c r="AR923" s="29">
        <v>0</v>
      </c>
      <c r="AS923" s="29">
        <v>0</v>
      </c>
      <c r="AT923" s="29">
        <v>0</v>
      </c>
      <c r="AU923" s="23"/>
      <c r="AV923" s="29">
        <v>0</v>
      </c>
      <c r="AW923" s="23"/>
      <c r="AX923" s="23"/>
      <c r="AY923" s="23"/>
      <c r="AZ923" s="29">
        <v>153477</v>
      </c>
    </row>
    <row r="924" spans="1:52" s="27" customFormat="1" hidden="1" x14ac:dyDescent="0.2">
      <c r="A924" s="23">
        <v>891480000</v>
      </c>
      <c r="B924" s="23" t="s">
        <v>20</v>
      </c>
      <c r="C924" s="23" t="s">
        <v>3284</v>
      </c>
      <c r="D924" s="23" t="str">
        <f t="shared" si="16"/>
        <v>891480000_EI4841997</v>
      </c>
      <c r="E924" s="23" t="s">
        <v>1673</v>
      </c>
      <c r="F924" s="23" t="s">
        <v>912</v>
      </c>
      <c r="G924" s="24">
        <v>45153</v>
      </c>
      <c r="H924" s="25"/>
      <c r="I924" s="26">
        <v>153400</v>
      </c>
      <c r="J924" s="26">
        <v>153400</v>
      </c>
      <c r="K924" s="23"/>
      <c r="L924" s="23" t="s">
        <v>26</v>
      </c>
      <c r="M924" s="23"/>
      <c r="N924" s="23" t="s">
        <v>4723</v>
      </c>
      <c r="O924" s="23" t="s">
        <v>4723</v>
      </c>
      <c r="P924" s="29">
        <v>153400</v>
      </c>
      <c r="Q924" s="23">
        <v>1222332769</v>
      </c>
      <c r="R924" s="23"/>
      <c r="S924" s="23"/>
      <c r="T924" s="29">
        <v>0</v>
      </c>
      <c r="U924" s="29">
        <v>0</v>
      </c>
      <c r="V924" s="23"/>
      <c r="W924" s="25"/>
      <c r="X924" s="23"/>
      <c r="Y924" s="29">
        <v>0</v>
      </c>
      <c r="Z924" s="29">
        <v>0</v>
      </c>
      <c r="AA924" s="29">
        <v>0</v>
      </c>
      <c r="AB924" s="23"/>
      <c r="AC924" s="25"/>
      <c r="AD924" s="23"/>
      <c r="AE924" s="29">
        <v>0</v>
      </c>
      <c r="AF924" s="23" t="s">
        <v>4673</v>
      </c>
      <c r="AG924" s="25">
        <v>45116</v>
      </c>
      <c r="AH924" s="25">
        <v>45203</v>
      </c>
      <c r="AI924" s="25"/>
      <c r="AJ924" s="29">
        <v>153400</v>
      </c>
      <c r="AK924" s="29">
        <v>153400</v>
      </c>
      <c r="AL924" s="29">
        <v>153400</v>
      </c>
      <c r="AM924" s="29">
        <v>0</v>
      </c>
      <c r="AN924" s="29">
        <v>398436</v>
      </c>
      <c r="AO924" s="29">
        <v>0</v>
      </c>
      <c r="AP924" s="29">
        <v>0</v>
      </c>
      <c r="AQ924" s="29">
        <v>0</v>
      </c>
      <c r="AR924" s="29">
        <v>0</v>
      </c>
      <c r="AS924" s="29">
        <v>0</v>
      </c>
      <c r="AT924" s="29">
        <v>0</v>
      </c>
      <c r="AU924" s="23"/>
      <c r="AV924" s="29">
        <v>0</v>
      </c>
      <c r="AW924" s="23"/>
      <c r="AX924" s="23"/>
      <c r="AY924" s="23"/>
      <c r="AZ924" s="29">
        <v>153400</v>
      </c>
    </row>
    <row r="925" spans="1:52" s="27" customFormat="1" hidden="1" x14ac:dyDescent="0.2">
      <c r="A925" s="23">
        <v>891480000</v>
      </c>
      <c r="B925" s="23" t="s">
        <v>20</v>
      </c>
      <c r="C925" s="23" t="s">
        <v>4271</v>
      </c>
      <c r="D925" s="23" t="str">
        <f t="shared" si="16"/>
        <v>891480000_EJ216823</v>
      </c>
      <c r="E925" s="23" t="s">
        <v>1678</v>
      </c>
      <c r="F925" s="23" t="s">
        <v>2771</v>
      </c>
      <c r="G925" s="24">
        <v>45504</v>
      </c>
      <c r="H925" s="23"/>
      <c r="I925" s="26">
        <v>153388</v>
      </c>
      <c r="J925" s="26">
        <v>153388</v>
      </c>
      <c r="K925" s="23"/>
      <c r="L925" s="23" t="s">
        <v>26</v>
      </c>
      <c r="M925" s="23"/>
      <c r="N925" s="23" t="e">
        <v>#N/A</v>
      </c>
      <c r="O925" s="23" t="s">
        <v>4723</v>
      </c>
      <c r="P925" s="29">
        <v>153388</v>
      </c>
      <c r="Q925" s="23">
        <v>1222499692</v>
      </c>
      <c r="R925" s="23"/>
      <c r="S925" s="23"/>
      <c r="T925" s="29">
        <v>0</v>
      </c>
      <c r="U925" s="29">
        <v>0</v>
      </c>
      <c r="V925" s="23"/>
      <c r="W925" s="25"/>
      <c r="X925" s="23"/>
      <c r="Y925" s="29">
        <v>0</v>
      </c>
      <c r="Z925" s="29">
        <v>0</v>
      </c>
      <c r="AA925" s="29">
        <v>0</v>
      </c>
      <c r="AB925" s="23"/>
      <c r="AC925" s="25"/>
      <c r="AD925" s="23"/>
      <c r="AE925" s="29">
        <v>0</v>
      </c>
      <c r="AF925" s="23" t="s">
        <v>4673</v>
      </c>
      <c r="AG925" s="25">
        <v>45502</v>
      </c>
      <c r="AH925" s="25">
        <v>45506</v>
      </c>
      <c r="AI925" s="25"/>
      <c r="AJ925" s="29">
        <v>153388</v>
      </c>
      <c r="AK925" s="29">
        <v>153388</v>
      </c>
      <c r="AL925" s="29">
        <v>153388</v>
      </c>
      <c r="AM925" s="29">
        <v>0</v>
      </c>
      <c r="AN925" s="29">
        <v>398436</v>
      </c>
      <c r="AO925" s="29">
        <v>0</v>
      </c>
      <c r="AP925" s="29">
        <v>0</v>
      </c>
      <c r="AQ925" s="29">
        <v>0</v>
      </c>
      <c r="AR925" s="29">
        <v>0</v>
      </c>
      <c r="AS925" s="29">
        <v>0</v>
      </c>
      <c r="AT925" s="29">
        <v>0</v>
      </c>
      <c r="AU925" s="23"/>
      <c r="AV925" s="29">
        <v>0</v>
      </c>
      <c r="AW925" s="23"/>
      <c r="AX925" s="23"/>
      <c r="AY925" s="23"/>
      <c r="AZ925" s="29">
        <v>153388</v>
      </c>
    </row>
    <row r="926" spans="1:52" s="27" customFormat="1" hidden="1" x14ac:dyDescent="0.2">
      <c r="A926" s="23">
        <v>891480000</v>
      </c>
      <c r="B926" s="23" t="s">
        <v>20</v>
      </c>
      <c r="C926" s="23" t="s">
        <v>3254</v>
      </c>
      <c r="D926" s="23" t="str">
        <f t="shared" si="16"/>
        <v>891480000_EI7917405</v>
      </c>
      <c r="E926" s="23" t="s">
        <v>1704</v>
      </c>
      <c r="F926" s="23" t="s">
        <v>882</v>
      </c>
      <c r="G926" s="24">
        <v>45153</v>
      </c>
      <c r="H926" s="25"/>
      <c r="I926" s="26">
        <v>153321</v>
      </c>
      <c r="J926" s="26">
        <v>153321</v>
      </c>
      <c r="K926" s="23"/>
      <c r="L926" s="23" t="s">
        <v>26</v>
      </c>
      <c r="M926" s="23"/>
      <c r="N926" s="23" t="s">
        <v>4723</v>
      </c>
      <c r="O926" s="23" t="s">
        <v>4723</v>
      </c>
      <c r="P926" s="29">
        <v>153321</v>
      </c>
      <c r="Q926" s="23">
        <v>1222332768</v>
      </c>
      <c r="R926" s="23"/>
      <c r="S926" s="23"/>
      <c r="T926" s="29">
        <v>0</v>
      </c>
      <c r="U926" s="29">
        <v>0</v>
      </c>
      <c r="V926" s="23"/>
      <c r="W926" s="25"/>
      <c r="X926" s="23"/>
      <c r="Y926" s="29">
        <v>0</v>
      </c>
      <c r="Z926" s="29">
        <v>0</v>
      </c>
      <c r="AA926" s="29">
        <v>0</v>
      </c>
      <c r="AB926" s="23"/>
      <c r="AC926" s="25"/>
      <c r="AD926" s="23"/>
      <c r="AE926" s="29">
        <v>0</v>
      </c>
      <c r="AF926" s="23" t="s">
        <v>4673</v>
      </c>
      <c r="AG926" s="25">
        <v>45135</v>
      </c>
      <c r="AH926" s="25">
        <v>45203</v>
      </c>
      <c r="AI926" s="25"/>
      <c r="AJ926" s="29">
        <v>153321</v>
      </c>
      <c r="AK926" s="29">
        <v>153321</v>
      </c>
      <c r="AL926" s="29">
        <v>153321</v>
      </c>
      <c r="AM926" s="29">
        <v>0</v>
      </c>
      <c r="AN926" s="29">
        <v>131242</v>
      </c>
      <c r="AO926" s="29">
        <v>0</v>
      </c>
      <c r="AP926" s="29">
        <v>0</v>
      </c>
      <c r="AQ926" s="29">
        <v>0</v>
      </c>
      <c r="AR926" s="29">
        <v>0</v>
      </c>
      <c r="AS926" s="29">
        <v>0</v>
      </c>
      <c r="AT926" s="29">
        <v>0</v>
      </c>
      <c r="AU926" s="23"/>
      <c r="AV926" s="29">
        <v>0</v>
      </c>
      <c r="AW926" s="23"/>
      <c r="AX926" s="23"/>
      <c r="AY926" s="23"/>
      <c r="AZ926" s="29">
        <v>153321</v>
      </c>
    </row>
    <row r="927" spans="1:52" s="27" customFormat="1" hidden="1" x14ac:dyDescent="0.2">
      <c r="A927" s="23">
        <v>891480000</v>
      </c>
      <c r="B927" s="23" t="s">
        <v>20</v>
      </c>
      <c r="C927" s="23" t="s">
        <v>3876</v>
      </c>
      <c r="D927" s="23" t="str">
        <f t="shared" si="16"/>
        <v>891480000_EI468705</v>
      </c>
      <c r="E927" s="23" t="s">
        <v>1699</v>
      </c>
      <c r="F927" s="23" t="s">
        <v>1558</v>
      </c>
      <c r="G927" s="28">
        <v>45414</v>
      </c>
      <c r="H927" s="23"/>
      <c r="I927" s="26">
        <v>152250</v>
      </c>
      <c r="J927" s="26">
        <v>152250</v>
      </c>
      <c r="K927" s="23"/>
      <c r="L927" s="23" t="s">
        <v>26</v>
      </c>
      <c r="M927" s="23"/>
      <c r="N927" s="23" t="s">
        <v>4723</v>
      </c>
      <c r="O927" s="23" t="s">
        <v>4723</v>
      </c>
      <c r="P927" s="29">
        <v>152250</v>
      </c>
      <c r="Q927" s="23">
        <v>1222458477</v>
      </c>
      <c r="R927" s="23"/>
      <c r="S927" s="23"/>
      <c r="T927" s="29">
        <v>0</v>
      </c>
      <c r="U927" s="29">
        <v>0</v>
      </c>
      <c r="V927" s="23"/>
      <c r="W927" s="25"/>
      <c r="X927" s="23"/>
      <c r="Y927" s="29">
        <v>0</v>
      </c>
      <c r="Z927" s="29">
        <v>0</v>
      </c>
      <c r="AA927" s="29">
        <v>0</v>
      </c>
      <c r="AB927" s="23"/>
      <c r="AC927" s="25"/>
      <c r="AD927" s="23"/>
      <c r="AE927" s="29">
        <v>0</v>
      </c>
      <c r="AF927" s="23" t="s">
        <v>4673</v>
      </c>
      <c r="AG927" s="25">
        <v>45410</v>
      </c>
      <c r="AH927" s="25">
        <v>45414</v>
      </c>
      <c r="AI927" s="25"/>
      <c r="AJ927" s="29">
        <v>152250</v>
      </c>
      <c r="AK927" s="29">
        <v>152250</v>
      </c>
      <c r="AL927" s="29">
        <v>152250</v>
      </c>
      <c r="AM927" s="29">
        <v>0</v>
      </c>
      <c r="AN927" s="29">
        <v>398436</v>
      </c>
      <c r="AO927" s="29">
        <v>0</v>
      </c>
      <c r="AP927" s="29">
        <v>0</v>
      </c>
      <c r="AQ927" s="29">
        <v>0</v>
      </c>
      <c r="AR927" s="29">
        <v>0</v>
      </c>
      <c r="AS927" s="29">
        <v>0</v>
      </c>
      <c r="AT927" s="29">
        <v>0</v>
      </c>
      <c r="AU927" s="23"/>
      <c r="AV927" s="29">
        <v>0</v>
      </c>
      <c r="AW927" s="23"/>
      <c r="AX927" s="23"/>
      <c r="AY927" s="23"/>
      <c r="AZ927" s="29">
        <v>152250</v>
      </c>
    </row>
    <row r="928" spans="1:52" s="27" customFormat="1" hidden="1" x14ac:dyDescent="0.2">
      <c r="A928" s="23">
        <v>891480000</v>
      </c>
      <c r="B928" s="23" t="s">
        <v>20</v>
      </c>
      <c r="C928" s="23" t="s">
        <v>3812</v>
      </c>
      <c r="D928" s="23" t="str">
        <f t="shared" si="16"/>
        <v>891480000_EJ0821843</v>
      </c>
      <c r="E928" s="23" t="s">
        <v>1692</v>
      </c>
      <c r="F928" s="23" t="s">
        <v>1417</v>
      </c>
      <c r="G928" s="28">
        <v>45392</v>
      </c>
      <c r="H928" s="23"/>
      <c r="I928" s="26">
        <v>151675</v>
      </c>
      <c r="J928" s="26">
        <v>151675</v>
      </c>
      <c r="K928" s="23"/>
      <c r="L928" s="23" t="s">
        <v>26</v>
      </c>
      <c r="M928" s="23"/>
      <c r="N928" s="23" t="s">
        <v>4723</v>
      </c>
      <c r="O928" s="23" t="s">
        <v>4723</v>
      </c>
      <c r="P928" s="29">
        <v>151675</v>
      </c>
      <c r="Q928" s="23">
        <v>1222435062</v>
      </c>
      <c r="R928" s="23"/>
      <c r="S928" s="23"/>
      <c r="T928" s="29">
        <v>0</v>
      </c>
      <c r="U928" s="29">
        <v>0</v>
      </c>
      <c r="V928" s="23"/>
      <c r="W928" s="25"/>
      <c r="X928" s="23"/>
      <c r="Y928" s="29">
        <v>0</v>
      </c>
      <c r="Z928" s="29">
        <v>0</v>
      </c>
      <c r="AA928" s="29">
        <v>0</v>
      </c>
      <c r="AB928" s="23"/>
      <c r="AC928" s="25"/>
      <c r="AD928" s="23"/>
      <c r="AE928" s="29">
        <v>0</v>
      </c>
      <c r="AF928" s="23" t="s">
        <v>4673</v>
      </c>
      <c r="AG928" s="25">
        <v>45385</v>
      </c>
      <c r="AH928" s="25">
        <v>45392</v>
      </c>
      <c r="AI928" s="25"/>
      <c r="AJ928" s="29">
        <v>156175</v>
      </c>
      <c r="AK928" s="29">
        <v>151675</v>
      </c>
      <c r="AL928" s="29">
        <v>156175</v>
      </c>
      <c r="AM928" s="29">
        <v>4500</v>
      </c>
      <c r="AN928" s="29">
        <v>89275</v>
      </c>
      <c r="AO928" s="29">
        <v>0</v>
      </c>
      <c r="AP928" s="29">
        <v>0</v>
      </c>
      <c r="AQ928" s="29">
        <v>0</v>
      </c>
      <c r="AR928" s="29">
        <v>0</v>
      </c>
      <c r="AS928" s="29">
        <v>0</v>
      </c>
      <c r="AT928" s="29">
        <v>0</v>
      </c>
      <c r="AU928" s="23"/>
      <c r="AV928" s="29">
        <v>0</v>
      </c>
      <c r="AW928" s="23"/>
      <c r="AX928" s="23"/>
      <c r="AY928" s="23"/>
      <c r="AZ928" s="29">
        <v>151675</v>
      </c>
    </row>
    <row r="929" spans="1:52" s="27" customFormat="1" hidden="1" x14ac:dyDescent="0.2">
      <c r="A929" s="23">
        <v>891480000</v>
      </c>
      <c r="B929" s="23" t="s">
        <v>20</v>
      </c>
      <c r="C929" s="23" t="s">
        <v>4285</v>
      </c>
      <c r="D929" s="23" t="str">
        <f t="shared" si="16"/>
        <v>891480000_EI7921810</v>
      </c>
      <c r="E929" s="23" t="s">
        <v>1704</v>
      </c>
      <c r="F929" s="23" t="s">
        <v>2785</v>
      </c>
      <c r="G929" s="24">
        <v>45503</v>
      </c>
      <c r="H929" s="23"/>
      <c r="I929" s="26">
        <v>133457</v>
      </c>
      <c r="J929" s="26">
        <v>133457</v>
      </c>
      <c r="K929" s="23"/>
      <c r="L929" s="23" t="s">
        <v>26</v>
      </c>
      <c r="M929" s="23"/>
      <c r="N929" s="23" t="e">
        <v>#N/A</v>
      </c>
      <c r="O929" s="23" t="s">
        <v>4723</v>
      </c>
      <c r="P929" s="29">
        <v>150799</v>
      </c>
      <c r="Q929" s="23">
        <v>1222507530</v>
      </c>
      <c r="R929" s="23"/>
      <c r="S929" s="23"/>
      <c r="T929" s="29">
        <v>0</v>
      </c>
      <c r="U929" s="29">
        <v>0</v>
      </c>
      <c r="V929" s="23"/>
      <c r="W929" s="25"/>
      <c r="X929" s="23"/>
      <c r="Y929" s="29">
        <v>0</v>
      </c>
      <c r="Z929" s="29">
        <v>0</v>
      </c>
      <c r="AA929" s="29">
        <v>0</v>
      </c>
      <c r="AB929" s="23"/>
      <c r="AC929" s="25"/>
      <c r="AD929" s="23"/>
      <c r="AE929" s="29">
        <v>0</v>
      </c>
      <c r="AF929" s="23" t="s">
        <v>4673</v>
      </c>
      <c r="AG929" s="25">
        <v>45498</v>
      </c>
      <c r="AH929" s="25">
        <v>45505</v>
      </c>
      <c r="AI929" s="25"/>
      <c r="AJ929" s="29">
        <v>150799</v>
      </c>
      <c r="AK929" s="29">
        <v>150799</v>
      </c>
      <c r="AL929" s="29">
        <v>150799</v>
      </c>
      <c r="AM929" s="29">
        <v>0</v>
      </c>
      <c r="AN929" s="29">
        <v>150799</v>
      </c>
      <c r="AO929" s="29">
        <v>0</v>
      </c>
      <c r="AP929" s="29">
        <v>0</v>
      </c>
      <c r="AQ929" s="29">
        <v>0</v>
      </c>
      <c r="AR929" s="29">
        <v>0</v>
      </c>
      <c r="AS929" s="29">
        <v>0</v>
      </c>
      <c r="AT929" s="29">
        <v>0</v>
      </c>
      <c r="AU929" s="23"/>
      <c r="AV929" s="29">
        <v>0</v>
      </c>
      <c r="AW929" s="23"/>
      <c r="AX929" s="23"/>
      <c r="AY929" s="23"/>
      <c r="AZ929" s="29">
        <v>150799</v>
      </c>
    </row>
    <row r="930" spans="1:52" s="27" customFormat="1" hidden="1" x14ac:dyDescent="0.2">
      <c r="A930" s="23">
        <v>891480000</v>
      </c>
      <c r="B930" s="23" t="s">
        <v>20</v>
      </c>
      <c r="C930" s="23" t="s">
        <v>4119</v>
      </c>
      <c r="D930" s="23" t="str">
        <f t="shared" si="16"/>
        <v>891480000_EJ216776</v>
      </c>
      <c r="E930" s="23" t="s">
        <v>1678</v>
      </c>
      <c r="F930" s="23" t="s">
        <v>2625</v>
      </c>
      <c r="G930" s="24">
        <v>45499</v>
      </c>
      <c r="H930" s="23"/>
      <c r="I930" s="26">
        <v>150582</v>
      </c>
      <c r="J930" s="26">
        <v>150582</v>
      </c>
      <c r="K930" s="23"/>
      <c r="L930" s="23" t="s">
        <v>26</v>
      </c>
      <c r="M930" s="23"/>
      <c r="N930" s="23" t="e">
        <v>#N/A</v>
      </c>
      <c r="O930" s="23" t="s">
        <v>4723</v>
      </c>
      <c r="P930" s="29">
        <v>150582</v>
      </c>
      <c r="Q930" s="23">
        <v>1222498914</v>
      </c>
      <c r="R930" s="23"/>
      <c r="S930" s="23"/>
      <c r="T930" s="29">
        <v>0</v>
      </c>
      <c r="U930" s="29">
        <v>0</v>
      </c>
      <c r="V930" s="23"/>
      <c r="W930" s="25"/>
      <c r="X930" s="23"/>
      <c r="Y930" s="29">
        <v>0</v>
      </c>
      <c r="Z930" s="29">
        <v>0</v>
      </c>
      <c r="AA930" s="29">
        <v>0</v>
      </c>
      <c r="AB930" s="23"/>
      <c r="AC930" s="25"/>
      <c r="AD930" s="23"/>
      <c r="AE930" s="29">
        <v>0</v>
      </c>
      <c r="AF930" s="23" t="s">
        <v>4673</v>
      </c>
      <c r="AG930" s="25">
        <v>45491</v>
      </c>
      <c r="AH930" s="25">
        <v>45505</v>
      </c>
      <c r="AI930" s="25"/>
      <c r="AJ930" s="29">
        <v>150582</v>
      </c>
      <c r="AK930" s="29">
        <v>150582</v>
      </c>
      <c r="AL930" s="29">
        <v>150582</v>
      </c>
      <c r="AM930" s="29">
        <v>0</v>
      </c>
      <c r="AN930" s="29">
        <v>398436</v>
      </c>
      <c r="AO930" s="29">
        <v>0</v>
      </c>
      <c r="AP930" s="29">
        <v>0</v>
      </c>
      <c r="AQ930" s="29">
        <v>0</v>
      </c>
      <c r="AR930" s="29">
        <v>0</v>
      </c>
      <c r="AS930" s="29">
        <v>0</v>
      </c>
      <c r="AT930" s="29">
        <v>0</v>
      </c>
      <c r="AU930" s="23"/>
      <c r="AV930" s="29">
        <v>0</v>
      </c>
      <c r="AW930" s="23"/>
      <c r="AX930" s="23"/>
      <c r="AY930" s="23"/>
      <c r="AZ930" s="29">
        <v>150582</v>
      </c>
    </row>
    <row r="931" spans="1:52" s="27" customFormat="1" hidden="1" x14ac:dyDescent="0.2">
      <c r="A931" s="23">
        <v>891480000</v>
      </c>
      <c r="B931" s="23" t="s">
        <v>20</v>
      </c>
      <c r="C931" s="23" t="s">
        <v>3406</v>
      </c>
      <c r="D931" s="23" t="str">
        <f t="shared" si="16"/>
        <v>891480000_EI4257382</v>
      </c>
      <c r="E931" s="23" t="s">
        <v>1672</v>
      </c>
      <c r="F931" s="23" t="s">
        <v>1032</v>
      </c>
      <c r="G931" s="24">
        <v>45231</v>
      </c>
      <c r="H931" s="23"/>
      <c r="I931" s="26">
        <v>149928</v>
      </c>
      <c r="J931" s="26">
        <v>149928</v>
      </c>
      <c r="K931" s="23"/>
      <c r="L931" s="23" t="s">
        <v>26</v>
      </c>
      <c r="M931" s="23"/>
      <c r="N931" s="23" t="s">
        <v>4723</v>
      </c>
      <c r="O931" s="23" t="s">
        <v>4723</v>
      </c>
      <c r="P931" s="29">
        <v>149928</v>
      </c>
      <c r="Q931" s="23">
        <v>1222445305</v>
      </c>
      <c r="R931" s="23"/>
      <c r="S931" s="23"/>
      <c r="T931" s="29">
        <v>0</v>
      </c>
      <c r="U931" s="29">
        <v>0</v>
      </c>
      <c r="V931" s="23"/>
      <c r="W931" s="25"/>
      <c r="X931" s="23"/>
      <c r="Y931" s="29">
        <v>0</v>
      </c>
      <c r="Z931" s="29">
        <v>0</v>
      </c>
      <c r="AA931" s="29">
        <v>0</v>
      </c>
      <c r="AB931" s="23"/>
      <c r="AC931" s="25"/>
      <c r="AD931" s="23"/>
      <c r="AE931" s="29">
        <v>0</v>
      </c>
      <c r="AF931" s="23" t="s">
        <v>4673</v>
      </c>
      <c r="AG931" s="25">
        <v>45224</v>
      </c>
      <c r="AH931" s="25">
        <v>45245</v>
      </c>
      <c r="AI931" s="25"/>
      <c r="AJ931" s="29">
        <v>149928</v>
      </c>
      <c r="AK931" s="29">
        <v>149928</v>
      </c>
      <c r="AL931" s="29">
        <v>149928</v>
      </c>
      <c r="AM931" s="29">
        <v>0</v>
      </c>
      <c r="AN931" s="29">
        <v>398436</v>
      </c>
      <c r="AO931" s="29">
        <v>0</v>
      </c>
      <c r="AP931" s="29">
        <v>0</v>
      </c>
      <c r="AQ931" s="29">
        <v>0</v>
      </c>
      <c r="AR931" s="29">
        <v>0</v>
      </c>
      <c r="AS931" s="29">
        <v>0</v>
      </c>
      <c r="AT931" s="29">
        <v>0</v>
      </c>
      <c r="AU931" s="23"/>
      <c r="AV931" s="29">
        <v>0</v>
      </c>
      <c r="AW931" s="23"/>
      <c r="AX931" s="23"/>
      <c r="AY931" s="23"/>
      <c r="AZ931" s="29">
        <v>149928</v>
      </c>
    </row>
    <row r="932" spans="1:52" s="27" customFormat="1" hidden="1" x14ac:dyDescent="0.2">
      <c r="A932" s="23">
        <v>891480000</v>
      </c>
      <c r="B932" s="23" t="s">
        <v>20</v>
      </c>
      <c r="C932" s="23" t="s">
        <v>3902</v>
      </c>
      <c r="D932" s="23" t="str">
        <f t="shared" si="16"/>
        <v>891480000_EI8225827</v>
      </c>
      <c r="E932" s="23" t="s">
        <v>1689</v>
      </c>
      <c r="F932" s="23" t="s">
        <v>1749</v>
      </c>
      <c r="G932" s="24">
        <v>45447</v>
      </c>
      <c r="H932" s="23"/>
      <c r="I932" s="26">
        <v>148979</v>
      </c>
      <c r="J932" s="26">
        <v>148979</v>
      </c>
      <c r="K932" s="23"/>
      <c r="L932" s="23" t="s">
        <v>26</v>
      </c>
      <c r="M932" s="23"/>
      <c r="N932" s="23" t="s">
        <v>4723</v>
      </c>
      <c r="O932" s="23" t="s">
        <v>4723</v>
      </c>
      <c r="P932" s="29">
        <v>148979</v>
      </c>
      <c r="Q932" s="23">
        <v>1222475043</v>
      </c>
      <c r="R932" s="23"/>
      <c r="S932" s="23"/>
      <c r="T932" s="29">
        <v>0</v>
      </c>
      <c r="U932" s="29">
        <v>0</v>
      </c>
      <c r="V932" s="23"/>
      <c r="W932" s="25"/>
      <c r="X932" s="23"/>
      <c r="Y932" s="29">
        <v>0</v>
      </c>
      <c r="Z932" s="29">
        <v>0</v>
      </c>
      <c r="AA932" s="29">
        <v>0</v>
      </c>
      <c r="AB932" s="23"/>
      <c r="AC932" s="25"/>
      <c r="AD932" s="23"/>
      <c r="AE932" s="29">
        <v>0</v>
      </c>
      <c r="AF932" s="23" t="s">
        <v>4673</v>
      </c>
      <c r="AG932" s="25">
        <v>45426</v>
      </c>
      <c r="AH932" s="25">
        <v>45447</v>
      </c>
      <c r="AI932" s="25"/>
      <c r="AJ932" s="29">
        <v>148979</v>
      </c>
      <c r="AK932" s="29">
        <v>148979</v>
      </c>
      <c r="AL932" s="29">
        <v>148979</v>
      </c>
      <c r="AM932" s="29">
        <v>0</v>
      </c>
      <c r="AN932" s="29">
        <v>148979</v>
      </c>
      <c r="AO932" s="29">
        <v>0</v>
      </c>
      <c r="AP932" s="29">
        <v>0</v>
      </c>
      <c r="AQ932" s="29">
        <v>0</v>
      </c>
      <c r="AR932" s="29">
        <v>0</v>
      </c>
      <c r="AS932" s="29">
        <v>0</v>
      </c>
      <c r="AT932" s="29">
        <v>0</v>
      </c>
      <c r="AU932" s="23"/>
      <c r="AV932" s="29">
        <v>0</v>
      </c>
      <c r="AW932" s="23"/>
      <c r="AX932" s="23"/>
      <c r="AY932" s="23"/>
      <c r="AZ932" s="29">
        <v>148979</v>
      </c>
    </row>
    <row r="933" spans="1:52" s="27" customFormat="1" hidden="1" x14ac:dyDescent="0.2">
      <c r="A933" s="23">
        <v>891480000</v>
      </c>
      <c r="B933" s="23" t="s">
        <v>20</v>
      </c>
      <c r="C933" s="23" t="s">
        <v>4139</v>
      </c>
      <c r="D933" s="23" t="str">
        <f t="shared" si="16"/>
        <v>891480000_EI8226186</v>
      </c>
      <c r="E933" s="23" t="s">
        <v>1689</v>
      </c>
      <c r="F933" s="23" t="s">
        <v>2645</v>
      </c>
      <c r="G933" s="24">
        <v>45505</v>
      </c>
      <c r="H933" s="23"/>
      <c r="I933" s="26">
        <v>148979</v>
      </c>
      <c r="J933" s="26">
        <v>148979</v>
      </c>
      <c r="K933" s="23"/>
      <c r="L933" s="23" t="s">
        <v>26</v>
      </c>
      <c r="M933" s="23"/>
      <c r="N933" s="23" t="e">
        <v>#N/A</v>
      </c>
      <c r="O933" s="23" t="s">
        <v>4723</v>
      </c>
      <c r="P933" s="29">
        <v>148979</v>
      </c>
      <c r="Q933" s="23">
        <v>1222499691</v>
      </c>
      <c r="R933" s="23"/>
      <c r="S933" s="23"/>
      <c r="T933" s="29">
        <v>0</v>
      </c>
      <c r="U933" s="29">
        <v>0</v>
      </c>
      <c r="V933" s="23"/>
      <c r="W933" s="25"/>
      <c r="X933" s="23"/>
      <c r="Y933" s="29">
        <v>0</v>
      </c>
      <c r="Z933" s="29">
        <v>0</v>
      </c>
      <c r="AA933" s="29">
        <v>0</v>
      </c>
      <c r="AB933" s="23"/>
      <c r="AC933" s="25"/>
      <c r="AD933" s="23"/>
      <c r="AE933" s="29">
        <v>0</v>
      </c>
      <c r="AF933" s="23" t="s">
        <v>4673</v>
      </c>
      <c r="AG933" s="25">
        <v>45485</v>
      </c>
      <c r="AH933" s="25">
        <v>45505</v>
      </c>
      <c r="AI933" s="25"/>
      <c r="AJ933" s="29">
        <v>148979</v>
      </c>
      <c r="AK933" s="29">
        <v>148979</v>
      </c>
      <c r="AL933" s="29">
        <v>148979</v>
      </c>
      <c r="AM933" s="29">
        <v>0</v>
      </c>
      <c r="AN933" s="29">
        <v>219801</v>
      </c>
      <c r="AO933" s="29">
        <v>0</v>
      </c>
      <c r="AP933" s="29">
        <v>0</v>
      </c>
      <c r="AQ933" s="29">
        <v>0</v>
      </c>
      <c r="AR933" s="29">
        <v>0</v>
      </c>
      <c r="AS933" s="29">
        <v>0</v>
      </c>
      <c r="AT933" s="29">
        <v>0</v>
      </c>
      <c r="AU933" s="23"/>
      <c r="AV933" s="29">
        <v>0</v>
      </c>
      <c r="AW933" s="23"/>
      <c r="AX933" s="23"/>
      <c r="AY933" s="23"/>
      <c r="AZ933" s="29">
        <v>148979</v>
      </c>
    </row>
    <row r="934" spans="1:52" s="27" customFormat="1" hidden="1" x14ac:dyDescent="0.2">
      <c r="A934" s="23">
        <v>891480000</v>
      </c>
      <c r="B934" s="23" t="s">
        <v>20</v>
      </c>
      <c r="C934" s="23" t="s">
        <v>4342</v>
      </c>
      <c r="D934" s="23" t="str">
        <f t="shared" si="16"/>
        <v>891480000_EI6324132</v>
      </c>
      <c r="E934" s="23" t="s">
        <v>1712</v>
      </c>
      <c r="F934" s="23" t="s">
        <v>2842</v>
      </c>
      <c r="G934" s="24">
        <v>45503</v>
      </c>
      <c r="H934" s="23"/>
      <c r="I934" s="26">
        <v>147923</v>
      </c>
      <c r="J934" s="26">
        <v>147923</v>
      </c>
      <c r="K934" s="23"/>
      <c r="L934" s="23" t="s">
        <v>26</v>
      </c>
      <c r="M934" s="23"/>
      <c r="N934" s="23" t="e">
        <v>#N/A</v>
      </c>
      <c r="O934" s="23" t="s">
        <v>4723</v>
      </c>
      <c r="P934" s="29">
        <v>147923</v>
      </c>
      <c r="Q934" s="23">
        <v>1222507542</v>
      </c>
      <c r="R934" s="23"/>
      <c r="S934" s="23"/>
      <c r="T934" s="29">
        <v>0</v>
      </c>
      <c r="U934" s="29">
        <v>0</v>
      </c>
      <c r="V934" s="23"/>
      <c r="W934" s="25"/>
      <c r="X934" s="23"/>
      <c r="Y934" s="29">
        <v>0</v>
      </c>
      <c r="Z934" s="29">
        <v>0</v>
      </c>
      <c r="AA934" s="29">
        <v>0</v>
      </c>
      <c r="AB934" s="23"/>
      <c r="AC934" s="25"/>
      <c r="AD934" s="23"/>
      <c r="AE934" s="29">
        <v>0</v>
      </c>
      <c r="AF934" s="23" t="s">
        <v>4673</v>
      </c>
      <c r="AG934" s="25">
        <v>45496</v>
      </c>
      <c r="AH934" s="25">
        <v>45505</v>
      </c>
      <c r="AI934" s="25"/>
      <c r="AJ934" s="29">
        <v>147923</v>
      </c>
      <c r="AK934" s="29">
        <v>147923</v>
      </c>
      <c r="AL934" s="29">
        <v>147923</v>
      </c>
      <c r="AM934" s="29">
        <v>0</v>
      </c>
      <c r="AN934" s="29">
        <v>147923</v>
      </c>
      <c r="AO934" s="29">
        <v>0</v>
      </c>
      <c r="AP934" s="29">
        <v>0</v>
      </c>
      <c r="AQ934" s="29">
        <v>0</v>
      </c>
      <c r="AR934" s="29">
        <v>0</v>
      </c>
      <c r="AS934" s="29">
        <v>0</v>
      </c>
      <c r="AT934" s="29">
        <v>0</v>
      </c>
      <c r="AU934" s="23"/>
      <c r="AV934" s="29">
        <v>0</v>
      </c>
      <c r="AW934" s="23"/>
      <c r="AX934" s="23"/>
      <c r="AY934" s="23"/>
      <c r="AZ934" s="29">
        <v>147923</v>
      </c>
    </row>
    <row r="935" spans="1:52" s="27" customFormat="1" hidden="1" x14ac:dyDescent="0.2">
      <c r="A935" s="23">
        <v>891480000</v>
      </c>
      <c r="B935" s="23" t="s">
        <v>20</v>
      </c>
      <c r="C935" s="23" t="s">
        <v>3918</v>
      </c>
      <c r="D935" s="23" t="str">
        <f t="shared" si="16"/>
        <v>891480000_EJ2319561</v>
      </c>
      <c r="E935" s="23" t="s">
        <v>1724</v>
      </c>
      <c r="F935" s="23" t="s">
        <v>1754</v>
      </c>
      <c r="G935" s="24">
        <v>45447</v>
      </c>
      <c r="H935" s="23"/>
      <c r="I935" s="26">
        <v>147673</v>
      </c>
      <c r="J935" s="26">
        <v>147673</v>
      </c>
      <c r="K935" s="23"/>
      <c r="L935" s="23" t="s">
        <v>26</v>
      </c>
      <c r="M935" s="23"/>
      <c r="N935" s="23" t="s">
        <v>4723</v>
      </c>
      <c r="O935" s="23" t="s">
        <v>4723</v>
      </c>
      <c r="P935" s="29">
        <v>147673</v>
      </c>
      <c r="Q935" s="23">
        <v>1222475042</v>
      </c>
      <c r="R935" s="23"/>
      <c r="S935" s="23"/>
      <c r="T935" s="29">
        <v>0</v>
      </c>
      <c r="U935" s="29">
        <v>0</v>
      </c>
      <c r="V935" s="23"/>
      <c r="W935" s="25"/>
      <c r="X935" s="23"/>
      <c r="Y935" s="29">
        <v>0</v>
      </c>
      <c r="Z935" s="29">
        <v>0</v>
      </c>
      <c r="AA935" s="29">
        <v>0</v>
      </c>
      <c r="AB935" s="23"/>
      <c r="AC935" s="25"/>
      <c r="AD935" s="23"/>
      <c r="AE935" s="29">
        <v>0</v>
      </c>
      <c r="AF935" s="23" t="s">
        <v>4673</v>
      </c>
      <c r="AG935" s="25">
        <v>45432</v>
      </c>
      <c r="AH935" s="25">
        <v>45447</v>
      </c>
      <c r="AI935" s="25"/>
      <c r="AJ935" s="29">
        <v>147673</v>
      </c>
      <c r="AK935" s="29">
        <v>147673</v>
      </c>
      <c r="AL935" s="29">
        <v>147673</v>
      </c>
      <c r="AM935" s="29">
        <v>0</v>
      </c>
      <c r="AN935" s="29">
        <v>147673</v>
      </c>
      <c r="AO935" s="29">
        <v>0</v>
      </c>
      <c r="AP935" s="29">
        <v>0</v>
      </c>
      <c r="AQ935" s="29">
        <v>0</v>
      </c>
      <c r="AR935" s="29">
        <v>0</v>
      </c>
      <c r="AS935" s="29">
        <v>0</v>
      </c>
      <c r="AT935" s="29">
        <v>0</v>
      </c>
      <c r="AU935" s="23"/>
      <c r="AV935" s="29">
        <v>0</v>
      </c>
      <c r="AW935" s="23"/>
      <c r="AX935" s="23"/>
      <c r="AY935" s="23"/>
      <c r="AZ935" s="29">
        <v>147673</v>
      </c>
    </row>
    <row r="936" spans="1:52" s="27" customFormat="1" hidden="1" x14ac:dyDescent="0.2">
      <c r="A936" s="23">
        <v>891480000</v>
      </c>
      <c r="B936" s="23" t="s">
        <v>20</v>
      </c>
      <c r="C936" s="23" t="s">
        <v>4324</v>
      </c>
      <c r="D936" s="23" t="str">
        <f t="shared" si="16"/>
        <v>891480000_EI8040420</v>
      </c>
      <c r="E936" s="23" t="s">
        <v>1682</v>
      </c>
      <c r="F936" s="23" t="s">
        <v>2824</v>
      </c>
      <c r="G936" s="24">
        <v>45503</v>
      </c>
      <c r="H936" s="23"/>
      <c r="I936" s="26">
        <v>147673</v>
      </c>
      <c r="J936" s="26">
        <v>147673</v>
      </c>
      <c r="K936" s="23"/>
      <c r="L936" s="23" t="s">
        <v>26</v>
      </c>
      <c r="M936" s="23"/>
      <c r="N936" s="23" t="e">
        <v>#N/A</v>
      </c>
      <c r="O936" s="23" t="s">
        <v>4723</v>
      </c>
      <c r="P936" s="29">
        <v>147673</v>
      </c>
      <c r="Q936" s="23">
        <v>1222507533</v>
      </c>
      <c r="R936" s="23"/>
      <c r="S936" s="23"/>
      <c r="T936" s="29">
        <v>0</v>
      </c>
      <c r="U936" s="29">
        <v>0</v>
      </c>
      <c r="V936" s="23"/>
      <c r="W936" s="25"/>
      <c r="X936" s="23"/>
      <c r="Y936" s="29">
        <v>0</v>
      </c>
      <c r="Z936" s="29">
        <v>0</v>
      </c>
      <c r="AA936" s="29">
        <v>0</v>
      </c>
      <c r="AB936" s="23"/>
      <c r="AC936" s="25"/>
      <c r="AD936" s="23"/>
      <c r="AE936" s="29">
        <v>0</v>
      </c>
      <c r="AF936" s="23" t="s">
        <v>4673</v>
      </c>
      <c r="AG936" s="25">
        <v>45497</v>
      </c>
      <c r="AH936" s="25">
        <v>45505</v>
      </c>
      <c r="AI936" s="25"/>
      <c r="AJ936" s="29">
        <v>147673</v>
      </c>
      <c r="AK936" s="29">
        <v>147673</v>
      </c>
      <c r="AL936" s="29">
        <v>147673</v>
      </c>
      <c r="AM936" s="29">
        <v>0</v>
      </c>
      <c r="AN936" s="29">
        <v>147673</v>
      </c>
      <c r="AO936" s="29">
        <v>0</v>
      </c>
      <c r="AP936" s="29">
        <v>0</v>
      </c>
      <c r="AQ936" s="29">
        <v>0</v>
      </c>
      <c r="AR936" s="29">
        <v>0</v>
      </c>
      <c r="AS936" s="29">
        <v>0</v>
      </c>
      <c r="AT936" s="29">
        <v>0</v>
      </c>
      <c r="AU936" s="23"/>
      <c r="AV936" s="29">
        <v>0</v>
      </c>
      <c r="AW936" s="23"/>
      <c r="AX936" s="23"/>
      <c r="AY936" s="23"/>
      <c r="AZ936" s="29">
        <v>147673</v>
      </c>
    </row>
    <row r="937" spans="1:52" s="27" customFormat="1" hidden="1" x14ac:dyDescent="0.2">
      <c r="A937" s="23">
        <v>891480000</v>
      </c>
      <c r="B937" s="23" t="s">
        <v>20</v>
      </c>
      <c r="C937" s="23" t="s">
        <v>4325</v>
      </c>
      <c r="D937" s="23" t="str">
        <f t="shared" si="16"/>
        <v>891480000_EI0340084</v>
      </c>
      <c r="E937" s="23" t="s">
        <v>1693</v>
      </c>
      <c r="F937" s="23" t="s">
        <v>2825</v>
      </c>
      <c r="G937" s="24">
        <v>45503</v>
      </c>
      <c r="H937" s="23"/>
      <c r="I937" s="26">
        <v>147673</v>
      </c>
      <c r="J937" s="26">
        <v>147673</v>
      </c>
      <c r="K937" s="23"/>
      <c r="L937" s="23" t="s">
        <v>26</v>
      </c>
      <c r="M937" s="23"/>
      <c r="N937" s="23" t="e">
        <v>#N/A</v>
      </c>
      <c r="O937" s="23" t="s">
        <v>4723</v>
      </c>
      <c r="P937" s="29">
        <v>147673</v>
      </c>
      <c r="Q937" s="23">
        <v>1222507535</v>
      </c>
      <c r="R937" s="23"/>
      <c r="S937" s="23"/>
      <c r="T937" s="29">
        <v>0</v>
      </c>
      <c r="U937" s="29">
        <v>0</v>
      </c>
      <c r="V937" s="23"/>
      <c r="W937" s="25"/>
      <c r="X937" s="23"/>
      <c r="Y937" s="29">
        <v>0</v>
      </c>
      <c r="Z937" s="29">
        <v>0</v>
      </c>
      <c r="AA937" s="29">
        <v>0</v>
      </c>
      <c r="AB937" s="23"/>
      <c r="AC937" s="25"/>
      <c r="AD937" s="23"/>
      <c r="AE937" s="29">
        <v>0</v>
      </c>
      <c r="AF937" s="23" t="s">
        <v>4673</v>
      </c>
      <c r="AG937" s="25">
        <v>45497</v>
      </c>
      <c r="AH937" s="25">
        <v>45505</v>
      </c>
      <c r="AI937" s="25"/>
      <c r="AJ937" s="29">
        <v>147673</v>
      </c>
      <c r="AK937" s="29">
        <v>147673</v>
      </c>
      <c r="AL937" s="29">
        <v>147673</v>
      </c>
      <c r="AM937" s="29">
        <v>0</v>
      </c>
      <c r="AN937" s="29">
        <v>147673</v>
      </c>
      <c r="AO937" s="29">
        <v>0</v>
      </c>
      <c r="AP937" s="29">
        <v>0</v>
      </c>
      <c r="AQ937" s="29">
        <v>0</v>
      </c>
      <c r="AR937" s="29">
        <v>0</v>
      </c>
      <c r="AS937" s="29">
        <v>0</v>
      </c>
      <c r="AT937" s="29">
        <v>0</v>
      </c>
      <c r="AU937" s="23"/>
      <c r="AV937" s="29">
        <v>0</v>
      </c>
      <c r="AW937" s="23"/>
      <c r="AX937" s="23"/>
      <c r="AY937" s="23"/>
      <c r="AZ937" s="29">
        <v>147673</v>
      </c>
    </row>
    <row r="938" spans="1:52" s="27" customFormat="1" hidden="1" x14ac:dyDescent="0.2">
      <c r="A938" s="23">
        <v>891480000</v>
      </c>
      <c r="B938" s="23" t="s">
        <v>20</v>
      </c>
      <c r="C938" s="23" t="s">
        <v>4326</v>
      </c>
      <c r="D938" s="23" t="str">
        <f t="shared" si="16"/>
        <v>891480000_EI2837728</v>
      </c>
      <c r="E938" s="23" t="s">
        <v>1700</v>
      </c>
      <c r="F938" s="23" t="s">
        <v>2826</v>
      </c>
      <c r="G938" s="24">
        <v>45503</v>
      </c>
      <c r="H938" s="23"/>
      <c r="I938" s="26">
        <v>147673</v>
      </c>
      <c r="J938" s="26">
        <v>147673</v>
      </c>
      <c r="K938" s="23"/>
      <c r="L938" s="23" t="s">
        <v>26</v>
      </c>
      <c r="M938" s="23"/>
      <c r="N938" s="23" t="e">
        <v>#N/A</v>
      </c>
      <c r="O938" s="23" t="s">
        <v>4723</v>
      </c>
      <c r="P938" s="29">
        <v>147673</v>
      </c>
      <c r="Q938" s="23">
        <v>1222507536</v>
      </c>
      <c r="R938" s="23"/>
      <c r="S938" s="23"/>
      <c r="T938" s="29">
        <v>0</v>
      </c>
      <c r="U938" s="29">
        <v>0</v>
      </c>
      <c r="V938" s="23"/>
      <c r="W938" s="25"/>
      <c r="X938" s="23"/>
      <c r="Y938" s="29">
        <v>0</v>
      </c>
      <c r="Z938" s="29">
        <v>0</v>
      </c>
      <c r="AA938" s="29">
        <v>0</v>
      </c>
      <c r="AB938" s="23"/>
      <c r="AC938" s="25"/>
      <c r="AD938" s="23"/>
      <c r="AE938" s="29">
        <v>0</v>
      </c>
      <c r="AF938" s="23" t="s">
        <v>4673</v>
      </c>
      <c r="AG938" s="25">
        <v>45497</v>
      </c>
      <c r="AH938" s="25">
        <v>45505</v>
      </c>
      <c r="AI938" s="25"/>
      <c r="AJ938" s="29">
        <v>147673</v>
      </c>
      <c r="AK938" s="29">
        <v>147673</v>
      </c>
      <c r="AL938" s="29">
        <v>147673</v>
      </c>
      <c r="AM938" s="29">
        <v>0</v>
      </c>
      <c r="AN938" s="29">
        <v>147673</v>
      </c>
      <c r="AO938" s="29">
        <v>0</v>
      </c>
      <c r="AP938" s="29">
        <v>0</v>
      </c>
      <c r="AQ938" s="29">
        <v>0</v>
      </c>
      <c r="AR938" s="29">
        <v>0</v>
      </c>
      <c r="AS938" s="29">
        <v>0</v>
      </c>
      <c r="AT938" s="29">
        <v>0</v>
      </c>
      <c r="AU938" s="23"/>
      <c r="AV938" s="29">
        <v>0</v>
      </c>
      <c r="AW938" s="23"/>
      <c r="AX938" s="23"/>
      <c r="AY938" s="23"/>
      <c r="AZ938" s="29">
        <v>147673</v>
      </c>
    </row>
    <row r="939" spans="1:52" s="27" customFormat="1" hidden="1" x14ac:dyDescent="0.2">
      <c r="A939" s="23">
        <v>891480000</v>
      </c>
      <c r="B939" s="23" t="s">
        <v>20</v>
      </c>
      <c r="C939" s="23" t="s">
        <v>4321</v>
      </c>
      <c r="D939" s="23" t="str">
        <f t="shared" si="16"/>
        <v>891480000_EI2837781</v>
      </c>
      <c r="E939" s="23" t="s">
        <v>1700</v>
      </c>
      <c r="F939" s="23" t="s">
        <v>2821</v>
      </c>
      <c r="G939" s="24">
        <v>45503</v>
      </c>
      <c r="H939" s="23"/>
      <c r="I939" s="26">
        <v>147000</v>
      </c>
      <c r="J939" s="26">
        <v>147000</v>
      </c>
      <c r="K939" s="23"/>
      <c r="L939" s="23" t="s">
        <v>26</v>
      </c>
      <c r="M939" s="23"/>
      <c r="N939" s="23" t="e">
        <v>#N/A</v>
      </c>
      <c r="O939" s="23" t="s">
        <v>4723</v>
      </c>
      <c r="P939" s="29">
        <v>147000</v>
      </c>
      <c r="Q939" s="23">
        <v>1222507532</v>
      </c>
      <c r="R939" s="23"/>
      <c r="S939" s="23"/>
      <c r="T939" s="29">
        <v>0</v>
      </c>
      <c r="U939" s="29">
        <v>0</v>
      </c>
      <c r="V939" s="23"/>
      <c r="W939" s="25"/>
      <c r="X939" s="23"/>
      <c r="Y939" s="29">
        <v>0</v>
      </c>
      <c r="Z939" s="29">
        <v>0</v>
      </c>
      <c r="AA939" s="29">
        <v>0</v>
      </c>
      <c r="AB939" s="23"/>
      <c r="AC939" s="25"/>
      <c r="AD939" s="23"/>
      <c r="AE939" s="29">
        <v>0</v>
      </c>
      <c r="AF939" s="23" t="s">
        <v>4673</v>
      </c>
      <c r="AG939" s="25">
        <v>45497</v>
      </c>
      <c r="AH939" s="25">
        <v>45505</v>
      </c>
      <c r="AI939" s="25"/>
      <c r="AJ939" s="29">
        <v>147000</v>
      </c>
      <c r="AK939" s="29">
        <v>147000</v>
      </c>
      <c r="AL939" s="29">
        <v>147000</v>
      </c>
      <c r="AM939" s="29">
        <v>0</v>
      </c>
      <c r="AN939" s="29">
        <v>147000</v>
      </c>
      <c r="AO939" s="29">
        <v>0</v>
      </c>
      <c r="AP939" s="29">
        <v>0</v>
      </c>
      <c r="AQ939" s="29">
        <v>0</v>
      </c>
      <c r="AR939" s="29">
        <v>0</v>
      </c>
      <c r="AS939" s="29">
        <v>0</v>
      </c>
      <c r="AT939" s="29">
        <v>0</v>
      </c>
      <c r="AU939" s="23"/>
      <c r="AV939" s="29">
        <v>0</v>
      </c>
      <c r="AW939" s="23"/>
      <c r="AX939" s="23"/>
      <c r="AY939" s="23"/>
      <c r="AZ939" s="29">
        <v>147000</v>
      </c>
    </row>
    <row r="940" spans="1:52" s="27" customFormat="1" hidden="1" x14ac:dyDescent="0.2">
      <c r="A940" s="23">
        <v>891480000</v>
      </c>
      <c r="B940" s="23" t="s">
        <v>20</v>
      </c>
      <c r="C940" s="23" t="s">
        <v>4358</v>
      </c>
      <c r="D940" s="23" t="str">
        <f t="shared" si="16"/>
        <v>891480000_EJ0420347</v>
      </c>
      <c r="E940" s="23" t="s">
        <v>1695</v>
      </c>
      <c r="F940" s="23" t="s">
        <v>2858</v>
      </c>
      <c r="G940" s="24">
        <v>45512</v>
      </c>
      <c r="H940" s="23"/>
      <c r="I940" s="26">
        <v>143670</v>
      </c>
      <c r="J940" s="26">
        <v>143670</v>
      </c>
      <c r="K940" s="23"/>
      <c r="L940" s="23" t="s">
        <v>26</v>
      </c>
      <c r="M940" s="23"/>
      <c r="N940" s="23" t="e">
        <v>#N/A</v>
      </c>
      <c r="O940" s="23" t="s">
        <v>4723</v>
      </c>
      <c r="P940" s="29">
        <v>143670</v>
      </c>
      <c r="Q940" s="23">
        <v>1222507531</v>
      </c>
      <c r="R940" s="23"/>
      <c r="S940" s="23"/>
      <c r="T940" s="29">
        <v>0</v>
      </c>
      <c r="U940" s="29">
        <v>0</v>
      </c>
      <c r="V940" s="23"/>
      <c r="W940" s="25"/>
      <c r="X940" s="23"/>
      <c r="Y940" s="29">
        <v>0</v>
      </c>
      <c r="Z940" s="29">
        <v>0</v>
      </c>
      <c r="AA940" s="29">
        <v>0</v>
      </c>
      <c r="AB940" s="23"/>
      <c r="AC940" s="25"/>
      <c r="AD940" s="23"/>
      <c r="AE940" s="29">
        <v>0</v>
      </c>
      <c r="AF940" s="23" t="s">
        <v>4673</v>
      </c>
      <c r="AG940" s="25">
        <v>45505</v>
      </c>
      <c r="AH940" s="25">
        <v>45512</v>
      </c>
      <c r="AI940" s="25"/>
      <c r="AJ940" s="29">
        <v>143670</v>
      </c>
      <c r="AK940" s="29">
        <v>143670</v>
      </c>
      <c r="AL940" s="29">
        <v>143670</v>
      </c>
      <c r="AM940" s="29">
        <v>0</v>
      </c>
      <c r="AN940" s="29">
        <v>143670</v>
      </c>
      <c r="AO940" s="29">
        <v>0</v>
      </c>
      <c r="AP940" s="29">
        <v>0</v>
      </c>
      <c r="AQ940" s="29">
        <v>0</v>
      </c>
      <c r="AR940" s="29">
        <v>0</v>
      </c>
      <c r="AS940" s="29">
        <v>0</v>
      </c>
      <c r="AT940" s="29">
        <v>0</v>
      </c>
      <c r="AU940" s="23"/>
      <c r="AV940" s="29">
        <v>0</v>
      </c>
      <c r="AW940" s="23"/>
      <c r="AX940" s="23"/>
      <c r="AY940" s="23"/>
      <c r="AZ940" s="29">
        <v>143670</v>
      </c>
    </row>
    <row r="941" spans="1:52" s="27" customFormat="1" hidden="1" x14ac:dyDescent="0.2">
      <c r="A941" s="23">
        <v>891480000</v>
      </c>
      <c r="B941" s="23" t="s">
        <v>20</v>
      </c>
      <c r="C941" s="23" t="s">
        <v>4136</v>
      </c>
      <c r="D941" s="23" t="str">
        <f t="shared" si="16"/>
        <v>891480000_EI561610</v>
      </c>
      <c r="E941" s="23" t="s">
        <v>1726</v>
      </c>
      <c r="F941" s="23" t="s">
        <v>2642</v>
      </c>
      <c r="G941" s="24">
        <v>45505</v>
      </c>
      <c r="H941" s="23"/>
      <c r="I941" s="26">
        <v>143451</v>
      </c>
      <c r="J941" s="26">
        <v>143451</v>
      </c>
      <c r="K941" s="23"/>
      <c r="L941" s="23" t="s">
        <v>26</v>
      </c>
      <c r="M941" s="23"/>
      <c r="N941" s="23" t="e">
        <v>#N/A</v>
      </c>
      <c r="O941" s="23" t="s">
        <v>4723</v>
      </c>
      <c r="P941" s="29">
        <v>143451</v>
      </c>
      <c r="Q941" s="23">
        <v>1222498913</v>
      </c>
      <c r="R941" s="23"/>
      <c r="S941" s="23"/>
      <c r="T941" s="29">
        <v>0</v>
      </c>
      <c r="U941" s="29">
        <v>0</v>
      </c>
      <c r="V941" s="23"/>
      <c r="W941" s="25"/>
      <c r="X941" s="23"/>
      <c r="Y941" s="29">
        <v>0</v>
      </c>
      <c r="Z941" s="29">
        <v>0</v>
      </c>
      <c r="AA941" s="29">
        <v>0</v>
      </c>
      <c r="AB941" s="23"/>
      <c r="AC941" s="25"/>
      <c r="AD941" s="23"/>
      <c r="AE941" s="29">
        <v>0</v>
      </c>
      <c r="AF941" s="23" t="s">
        <v>4673</v>
      </c>
      <c r="AG941" s="25">
        <v>45483</v>
      </c>
      <c r="AH941" s="25">
        <v>45505</v>
      </c>
      <c r="AI941" s="25"/>
      <c r="AJ941" s="29">
        <v>143451</v>
      </c>
      <c r="AK941" s="29">
        <v>143451</v>
      </c>
      <c r="AL941" s="29">
        <v>143451</v>
      </c>
      <c r="AM941" s="29">
        <v>0</v>
      </c>
      <c r="AN941" s="29">
        <v>24142</v>
      </c>
      <c r="AO941" s="29">
        <v>0</v>
      </c>
      <c r="AP941" s="29">
        <v>0</v>
      </c>
      <c r="AQ941" s="29">
        <v>0</v>
      </c>
      <c r="AR941" s="29">
        <v>0</v>
      </c>
      <c r="AS941" s="29">
        <v>0</v>
      </c>
      <c r="AT941" s="29">
        <v>0</v>
      </c>
      <c r="AU941" s="23"/>
      <c r="AV941" s="29">
        <v>0</v>
      </c>
      <c r="AW941" s="23"/>
      <c r="AX941" s="23"/>
      <c r="AY941" s="23"/>
      <c r="AZ941" s="29">
        <v>143451</v>
      </c>
    </row>
    <row r="942" spans="1:52" s="27" customFormat="1" hidden="1" x14ac:dyDescent="0.2">
      <c r="A942" s="23">
        <v>891480000</v>
      </c>
      <c r="B942" s="23" t="s">
        <v>20</v>
      </c>
      <c r="C942" s="23" t="s">
        <v>4096</v>
      </c>
      <c r="D942" s="23" t="str">
        <f t="shared" si="16"/>
        <v>891480000_EI6324009</v>
      </c>
      <c r="E942" s="23" t="s">
        <v>1712</v>
      </c>
      <c r="F942" s="23" t="s">
        <v>2603</v>
      </c>
      <c r="G942" s="24">
        <v>45499</v>
      </c>
      <c r="H942" s="23"/>
      <c r="I942" s="26">
        <v>143083</v>
      </c>
      <c r="J942" s="26">
        <v>143083</v>
      </c>
      <c r="K942" s="23"/>
      <c r="L942" s="23" t="s">
        <v>26</v>
      </c>
      <c r="M942" s="23"/>
      <c r="N942" s="23" t="e">
        <v>#N/A</v>
      </c>
      <c r="O942" s="23" t="s">
        <v>4723</v>
      </c>
      <c r="P942" s="29">
        <v>143083</v>
      </c>
      <c r="Q942" s="23">
        <v>1222507644</v>
      </c>
      <c r="R942" s="23"/>
      <c r="S942" s="23"/>
      <c r="T942" s="29">
        <v>0</v>
      </c>
      <c r="U942" s="29">
        <v>0</v>
      </c>
      <c r="V942" s="23"/>
      <c r="W942" s="25"/>
      <c r="X942" s="23"/>
      <c r="Y942" s="29">
        <v>0</v>
      </c>
      <c r="Z942" s="29">
        <v>0</v>
      </c>
      <c r="AA942" s="29">
        <v>0</v>
      </c>
      <c r="AB942" s="23"/>
      <c r="AC942" s="25"/>
      <c r="AD942" s="23"/>
      <c r="AE942" s="29">
        <v>0</v>
      </c>
      <c r="AF942" s="23" t="s">
        <v>4673</v>
      </c>
      <c r="AG942" s="25">
        <v>45491</v>
      </c>
      <c r="AH942" s="25">
        <v>45505</v>
      </c>
      <c r="AI942" s="25"/>
      <c r="AJ942" s="29">
        <v>143083</v>
      </c>
      <c r="AK942" s="29">
        <v>143083</v>
      </c>
      <c r="AL942" s="29">
        <v>143083</v>
      </c>
      <c r="AM942" s="29">
        <v>0</v>
      </c>
      <c r="AN942" s="29">
        <v>143083</v>
      </c>
      <c r="AO942" s="29">
        <v>0</v>
      </c>
      <c r="AP942" s="29">
        <v>0</v>
      </c>
      <c r="AQ942" s="29">
        <v>0</v>
      </c>
      <c r="AR942" s="29">
        <v>0</v>
      </c>
      <c r="AS942" s="29">
        <v>0</v>
      </c>
      <c r="AT942" s="29">
        <v>0</v>
      </c>
      <c r="AU942" s="23"/>
      <c r="AV942" s="29">
        <v>0</v>
      </c>
      <c r="AW942" s="23"/>
      <c r="AX942" s="23"/>
      <c r="AY942" s="23"/>
      <c r="AZ942" s="29">
        <v>143083</v>
      </c>
    </row>
    <row r="943" spans="1:52" s="27" customFormat="1" hidden="1" x14ac:dyDescent="0.2">
      <c r="A943" s="23">
        <v>891480000</v>
      </c>
      <c r="B943" s="23" t="s">
        <v>20</v>
      </c>
      <c r="C943" s="23" t="s">
        <v>3714</v>
      </c>
      <c r="D943" s="23" t="str">
        <f t="shared" si="16"/>
        <v>891480000_EI4852816</v>
      </c>
      <c r="E943" s="23" t="s">
        <v>1673</v>
      </c>
      <c r="F943" s="23" t="s">
        <v>1338</v>
      </c>
      <c r="G943" s="28">
        <v>45352</v>
      </c>
      <c r="H943" s="23"/>
      <c r="I943" s="26">
        <v>141689</v>
      </c>
      <c r="J943" s="26">
        <v>141689</v>
      </c>
      <c r="K943" s="23"/>
      <c r="L943" s="23" t="s">
        <v>26</v>
      </c>
      <c r="M943" s="23"/>
      <c r="N943" s="23" t="s">
        <v>4723</v>
      </c>
      <c r="O943" s="23" t="s">
        <v>4723</v>
      </c>
      <c r="P943" s="29">
        <v>141689</v>
      </c>
      <c r="Q943" s="23">
        <v>1222420408</v>
      </c>
      <c r="R943" s="23"/>
      <c r="S943" s="23"/>
      <c r="T943" s="29">
        <v>0</v>
      </c>
      <c r="U943" s="29">
        <v>0</v>
      </c>
      <c r="V943" s="23"/>
      <c r="W943" s="25"/>
      <c r="X943" s="23"/>
      <c r="Y943" s="29">
        <v>0</v>
      </c>
      <c r="Z943" s="29">
        <v>0</v>
      </c>
      <c r="AA943" s="29">
        <v>0</v>
      </c>
      <c r="AB943" s="23"/>
      <c r="AC943" s="25"/>
      <c r="AD943" s="23"/>
      <c r="AE943" s="29">
        <v>0</v>
      </c>
      <c r="AF943" s="23" t="s">
        <v>4673</v>
      </c>
      <c r="AG943" s="25">
        <v>45335</v>
      </c>
      <c r="AH943" s="25">
        <v>45352</v>
      </c>
      <c r="AI943" s="25"/>
      <c r="AJ943" s="29">
        <v>141689</v>
      </c>
      <c r="AK943" s="29">
        <v>141689</v>
      </c>
      <c r="AL943" s="29">
        <v>141689</v>
      </c>
      <c r="AM943" s="29">
        <v>0</v>
      </c>
      <c r="AN943" s="29">
        <v>24142</v>
      </c>
      <c r="AO943" s="29">
        <v>0</v>
      </c>
      <c r="AP943" s="29">
        <v>0</v>
      </c>
      <c r="AQ943" s="29">
        <v>0</v>
      </c>
      <c r="AR943" s="29">
        <v>0</v>
      </c>
      <c r="AS943" s="29">
        <v>0</v>
      </c>
      <c r="AT943" s="29">
        <v>0</v>
      </c>
      <c r="AU943" s="23"/>
      <c r="AV943" s="29">
        <v>0</v>
      </c>
      <c r="AW943" s="23"/>
      <c r="AX943" s="23"/>
      <c r="AY943" s="23"/>
      <c r="AZ943" s="29">
        <v>141689</v>
      </c>
    </row>
    <row r="944" spans="1:52" s="27" customFormat="1" hidden="1" x14ac:dyDescent="0.2">
      <c r="A944" s="23">
        <v>891480000</v>
      </c>
      <c r="B944" s="23" t="s">
        <v>20</v>
      </c>
      <c r="C944" s="23" t="s">
        <v>3277</v>
      </c>
      <c r="D944" s="23" t="str">
        <f t="shared" si="16"/>
        <v>891480000_EI951409</v>
      </c>
      <c r="E944" s="23" t="s">
        <v>1686</v>
      </c>
      <c r="F944" s="23" t="s">
        <v>905</v>
      </c>
      <c r="G944" s="24">
        <v>45153</v>
      </c>
      <c r="H944" s="25"/>
      <c r="I944" s="26">
        <v>140482</v>
      </c>
      <c r="J944" s="26">
        <v>140482</v>
      </c>
      <c r="K944" s="23"/>
      <c r="L944" s="23" t="s">
        <v>26</v>
      </c>
      <c r="M944" s="23"/>
      <c r="N944" s="23" t="s">
        <v>4723</v>
      </c>
      <c r="O944" s="23" t="s">
        <v>4723</v>
      </c>
      <c r="P944" s="29">
        <v>140482</v>
      </c>
      <c r="Q944" s="23">
        <v>1222332767</v>
      </c>
      <c r="R944" s="23"/>
      <c r="S944" s="23"/>
      <c r="T944" s="29">
        <v>0</v>
      </c>
      <c r="U944" s="29">
        <v>0</v>
      </c>
      <c r="V944" s="23"/>
      <c r="W944" s="25"/>
      <c r="X944" s="23"/>
      <c r="Y944" s="29">
        <v>0</v>
      </c>
      <c r="Z944" s="29">
        <v>0</v>
      </c>
      <c r="AA944" s="29">
        <v>0</v>
      </c>
      <c r="AB944" s="23"/>
      <c r="AC944" s="25"/>
      <c r="AD944" s="23"/>
      <c r="AE944" s="29">
        <v>0</v>
      </c>
      <c r="AF944" s="23" t="s">
        <v>4673</v>
      </c>
      <c r="AG944" s="25">
        <v>45120</v>
      </c>
      <c r="AH944" s="25">
        <v>45203</v>
      </c>
      <c r="AI944" s="25"/>
      <c r="AJ944" s="29">
        <v>140482</v>
      </c>
      <c r="AK944" s="29">
        <v>140482</v>
      </c>
      <c r="AL944" s="29">
        <v>140482</v>
      </c>
      <c r="AM944" s="29">
        <v>0</v>
      </c>
      <c r="AN944" s="29">
        <v>143745</v>
      </c>
      <c r="AO944" s="29">
        <v>0</v>
      </c>
      <c r="AP944" s="29">
        <v>0</v>
      </c>
      <c r="AQ944" s="29">
        <v>0</v>
      </c>
      <c r="AR944" s="29">
        <v>0</v>
      </c>
      <c r="AS944" s="29">
        <v>0</v>
      </c>
      <c r="AT944" s="29">
        <v>0</v>
      </c>
      <c r="AU944" s="23"/>
      <c r="AV944" s="29">
        <v>0</v>
      </c>
      <c r="AW944" s="23"/>
      <c r="AX944" s="23"/>
      <c r="AY944" s="23"/>
      <c r="AZ944" s="29">
        <v>140482</v>
      </c>
    </row>
    <row r="945" spans="1:52" s="27" customFormat="1" hidden="1" x14ac:dyDescent="0.2">
      <c r="A945" s="23">
        <v>891480000</v>
      </c>
      <c r="B945" s="23" t="s">
        <v>20</v>
      </c>
      <c r="C945" s="23" t="s">
        <v>3431</v>
      </c>
      <c r="D945" s="23" t="str">
        <f t="shared" si="16"/>
        <v>891480000_EI9642941</v>
      </c>
      <c r="E945" s="23" t="s">
        <v>1707</v>
      </c>
      <c r="F945" s="23" t="s">
        <v>1057</v>
      </c>
      <c r="G945" s="24">
        <v>45237</v>
      </c>
      <c r="H945" s="23"/>
      <c r="I945" s="26">
        <v>137238</v>
      </c>
      <c r="J945" s="26">
        <v>137238</v>
      </c>
      <c r="K945" s="23"/>
      <c r="L945" s="23" t="s">
        <v>26</v>
      </c>
      <c r="M945" s="23"/>
      <c r="N945" s="23" t="s">
        <v>4723</v>
      </c>
      <c r="O945" s="23" t="s">
        <v>4723</v>
      </c>
      <c r="P945" s="29">
        <v>137238</v>
      </c>
      <c r="Q945" s="23">
        <v>1222445288</v>
      </c>
      <c r="R945" s="23"/>
      <c r="S945" s="23"/>
      <c r="T945" s="29">
        <v>0</v>
      </c>
      <c r="U945" s="29">
        <v>0</v>
      </c>
      <c r="V945" s="23"/>
      <c r="W945" s="25"/>
      <c r="X945" s="23"/>
      <c r="Y945" s="29">
        <v>0</v>
      </c>
      <c r="Z945" s="29">
        <v>0</v>
      </c>
      <c r="AA945" s="29">
        <v>0</v>
      </c>
      <c r="AB945" s="23"/>
      <c r="AC945" s="25"/>
      <c r="AD945" s="23"/>
      <c r="AE945" s="29">
        <v>0</v>
      </c>
      <c r="AF945" s="23" t="s">
        <v>4673</v>
      </c>
      <c r="AG945" s="25">
        <v>45224</v>
      </c>
      <c r="AH945" s="25">
        <v>45245</v>
      </c>
      <c r="AI945" s="25"/>
      <c r="AJ945" s="29">
        <v>137238</v>
      </c>
      <c r="AK945" s="29">
        <v>137238</v>
      </c>
      <c r="AL945" s="29">
        <v>137238</v>
      </c>
      <c r="AM945" s="29">
        <v>0</v>
      </c>
      <c r="AN945" s="29">
        <v>137238</v>
      </c>
      <c r="AO945" s="29">
        <v>0</v>
      </c>
      <c r="AP945" s="29">
        <v>0</v>
      </c>
      <c r="AQ945" s="29">
        <v>0</v>
      </c>
      <c r="AR945" s="29">
        <v>0</v>
      </c>
      <c r="AS945" s="29">
        <v>0</v>
      </c>
      <c r="AT945" s="29">
        <v>0</v>
      </c>
      <c r="AU945" s="23"/>
      <c r="AV945" s="29">
        <v>0</v>
      </c>
      <c r="AW945" s="23"/>
      <c r="AX945" s="23"/>
      <c r="AY945" s="23"/>
      <c r="AZ945" s="29">
        <v>137238</v>
      </c>
    </row>
    <row r="946" spans="1:52" s="27" customFormat="1" hidden="1" x14ac:dyDescent="0.2">
      <c r="A946" s="23">
        <v>891480000</v>
      </c>
      <c r="B946" s="23" t="s">
        <v>20</v>
      </c>
      <c r="C946" s="23" t="s">
        <v>3174</v>
      </c>
      <c r="D946" s="23" t="str">
        <f t="shared" si="16"/>
        <v>891480000_EI951401</v>
      </c>
      <c r="E946" s="23" t="s">
        <v>1686</v>
      </c>
      <c r="F946" s="23" t="s">
        <v>802</v>
      </c>
      <c r="G946" s="24">
        <v>45085</v>
      </c>
      <c r="H946" s="23"/>
      <c r="I946" s="26">
        <v>136382</v>
      </c>
      <c r="J946" s="26">
        <v>136382</v>
      </c>
      <c r="K946" s="23"/>
      <c r="L946" s="23" t="s">
        <v>26</v>
      </c>
      <c r="M946" s="23"/>
      <c r="N946" s="23" t="s">
        <v>4723</v>
      </c>
      <c r="O946" s="23" t="s">
        <v>4723</v>
      </c>
      <c r="P946" s="29">
        <v>136382</v>
      </c>
      <c r="Q946" s="23">
        <v>1222305367</v>
      </c>
      <c r="R946" s="23"/>
      <c r="S946" s="23"/>
      <c r="T946" s="29">
        <v>0</v>
      </c>
      <c r="U946" s="29">
        <v>0</v>
      </c>
      <c r="V946" s="23"/>
      <c r="W946" s="25"/>
      <c r="X946" s="23"/>
      <c r="Y946" s="29">
        <v>0</v>
      </c>
      <c r="Z946" s="29">
        <v>0</v>
      </c>
      <c r="AA946" s="29">
        <v>0</v>
      </c>
      <c r="AB946" s="23"/>
      <c r="AC946" s="25"/>
      <c r="AD946" s="23"/>
      <c r="AE946" s="29">
        <v>0</v>
      </c>
      <c r="AF946" s="23" t="s">
        <v>4673</v>
      </c>
      <c r="AG946" s="25">
        <v>45063</v>
      </c>
      <c r="AH946" s="25">
        <v>45099</v>
      </c>
      <c r="AI946" s="25"/>
      <c r="AJ946" s="29">
        <v>140482</v>
      </c>
      <c r="AK946" s="29">
        <v>136382</v>
      </c>
      <c r="AL946" s="29">
        <v>140482</v>
      </c>
      <c r="AM946" s="29">
        <v>4100</v>
      </c>
      <c r="AN946" s="29">
        <v>109500</v>
      </c>
      <c r="AO946" s="29">
        <v>0</v>
      </c>
      <c r="AP946" s="29">
        <v>0</v>
      </c>
      <c r="AQ946" s="29">
        <v>0</v>
      </c>
      <c r="AR946" s="29">
        <v>0</v>
      </c>
      <c r="AS946" s="29">
        <v>0</v>
      </c>
      <c r="AT946" s="29">
        <v>0</v>
      </c>
      <c r="AU946" s="23"/>
      <c r="AV946" s="29">
        <v>0</v>
      </c>
      <c r="AW946" s="23"/>
      <c r="AX946" s="23"/>
      <c r="AY946" s="23"/>
      <c r="AZ946" s="29">
        <v>136382</v>
      </c>
    </row>
    <row r="947" spans="1:52" s="27" customFormat="1" hidden="1" x14ac:dyDescent="0.2">
      <c r="A947" s="23">
        <v>891480000</v>
      </c>
      <c r="B947" s="23" t="s">
        <v>20</v>
      </c>
      <c r="C947" s="23" t="s">
        <v>3402</v>
      </c>
      <c r="D947" s="23" t="str">
        <f t="shared" si="16"/>
        <v>891480000_EI951434</v>
      </c>
      <c r="E947" s="23" t="s">
        <v>1686</v>
      </c>
      <c r="F947" s="23" t="s">
        <v>1028</v>
      </c>
      <c r="G947" s="24">
        <v>45231</v>
      </c>
      <c r="H947" s="23"/>
      <c r="I947" s="26">
        <v>136382</v>
      </c>
      <c r="J947" s="26">
        <v>136382</v>
      </c>
      <c r="K947" s="23"/>
      <c r="L947" s="23" t="s">
        <v>26</v>
      </c>
      <c r="M947" s="23"/>
      <c r="N947" s="23" t="s">
        <v>4723</v>
      </c>
      <c r="O947" s="23" t="s">
        <v>4723</v>
      </c>
      <c r="P947" s="29">
        <v>136382</v>
      </c>
      <c r="Q947" s="23">
        <v>1222445262</v>
      </c>
      <c r="R947" s="23"/>
      <c r="S947" s="23"/>
      <c r="T947" s="29">
        <v>0</v>
      </c>
      <c r="U947" s="29">
        <v>0</v>
      </c>
      <c r="V947" s="23"/>
      <c r="W947" s="25"/>
      <c r="X947" s="23"/>
      <c r="Y947" s="29">
        <v>0</v>
      </c>
      <c r="Z947" s="29">
        <v>0</v>
      </c>
      <c r="AA947" s="29">
        <v>0</v>
      </c>
      <c r="AB947" s="23"/>
      <c r="AC947" s="25"/>
      <c r="AD947" s="23"/>
      <c r="AE947" s="29">
        <v>0</v>
      </c>
      <c r="AF947" s="23" t="s">
        <v>4673</v>
      </c>
      <c r="AG947" s="25">
        <v>45208</v>
      </c>
      <c r="AH947" s="25">
        <v>45245</v>
      </c>
      <c r="AI947" s="25"/>
      <c r="AJ947" s="29">
        <v>140482</v>
      </c>
      <c r="AK947" s="29">
        <v>136382</v>
      </c>
      <c r="AL947" s="29">
        <v>140482</v>
      </c>
      <c r="AM947" s="29">
        <v>4100</v>
      </c>
      <c r="AN947" s="29">
        <v>140558</v>
      </c>
      <c r="AO947" s="29">
        <v>0</v>
      </c>
      <c r="AP947" s="29">
        <v>0</v>
      </c>
      <c r="AQ947" s="29">
        <v>0</v>
      </c>
      <c r="AR947" s="29">
        <v>0</v>
      </c>
      <c r="AS947" s="29">
        <v>0</v>
      </c>
      <c r="AT947" s="29">
        <v>0</v>
      </c>
      <c r="AU947" s="23"/>
      <c r="AV947" s="29">
        <v>0</v>
      </c>
      <c r="AW947" s="23"/>
      <c r="AX947" s="23"/>
      <c r="AY947" s="23"/>
      <c r="AZ947" s="29">
        <v>136382</v>
      </c>
    </row>
    <row r="948" spans="1:52" s="27" customFormat="1" hidden="1" x14ac:dyDescent="0.2">
      <c r="A948" s="23">
        <v>891480000</v>
      </c>
      <c r="B948" s="23" t="s">
        <v>20</v>
      </c>
      <c r="C948" s="23" t="s">
        <v>3416</v>
      </c>
      <c r="D948" s="23" t="str">
        <f t="shared" si="16"/>
        <v>891480000_EI951443</v>
      </c>
      <c r="E948" s="23" t="s">
        <v>1686</v>
      </c>
      <c r="F948" s="23" t="s">
        <v>1042</v>
      </c>
      <c r="G948" s="24">
        <v>45231</v>
      </c>
      <c r="H948" s="23"/>
      <c r="I948" s="26">
        <v>136382</v>
      </c>
      <c r="J948" s="26">
        <v>136382</v>
      </c>
      <c r="K948" s="23"/>
      <c r="L948" s="23" t="s">
        <v>26</v>
      </c>
      <c r="M948" s="23"/>
      <c r="N948" s="23" t="s">
        <v>4723</v>
      </c>
      <c r="O948" s="23" t="s">
        <v>4723</v>
      </c>
      <c r="P948" s="29">
        <v>136382</v>
      </c>
      <c r="Q948" s="23">
        <v>1222445260</v>
      </c>
      <c r="R948" s="23"/>
      <c r="S948" s="23"/>
      <c r="T948" s="29">
        <v>0</v>
      </c>
      <c r="U948" s="29">
        <v>0</v>
      </c>
      <c r="V948" s="23"/>
      <c r="W948" s="25"/>
      <c r="X948" s="23"/>
      <c r="Y948" s="29">
        <v>0</v>
      </c>
      <c r="Z948" s="29">
        <v>0</v>
      </c>
      <c r="AA948" s="29">
        <v>0</v>
      </c>
      <c r="AB948" s="23"/>
      <c r="AC948" s="25"/>
      <c r="AD948" s="23"/>
      <c r="AE948" s="29">
        <v>0</v>
      </c>
      <c r="AF948" s="23" t="s">
        <v>4673</v>
      </c>
      <c r="AG948" s="25">
        <v>45218</v>
      </c>
      <c r="AH948" s="25">
        <v>45245</v>
      </c>
      <c r="AI948" s="25"/>
      <c r="AJ948" s="29">
        <v>140482</v>
      </c>
      <c r="AK948" s="29">
        <v>136382</v>
      </c>
      <c r="AL948" s="29">
        <v>140482</v>
      </c>
      <c r="AM948" s="29">
        <v>4100</v>
      </c>
      <c r="AN948" s="29">
        <v>140558</v>
      </c>
      <c r="AO948" s="29">
        <v>0</v>
      </c>
      <c r="AP948" s="29">
        <v>0</v>
      </c>
      <c r="AQ948" s="29">
        <v>0</v>
      </c>
      <c r="AR948" s="29">
        <v>0</v>
      </c>
      <c r="AS948" s="29">
        <v>0</v>
      </c>
      <c r="AT948" s="29">
        <v>0</v>
      </c>
      <c r="AU948" s="23"/>
      <c r="AV948" s="29">
        <v>0</v>
      </c>
      <c r="AW948" s="23"/>
      <c r="AX948" s="23"/>
      <c r="AY948" s="23"/>
      <c r="AZ948" s="29">
        <v>136382</v>
      </c>
    </row>
    <row r="949" spans="1:52" s="27" customFormat="1" hidden="1" x14ac:dyDescent="0.2">
      <c r="A949" s="23">
        <v>891480000</v>
      </c>
      <c r="B949" s="23" t="s">
        <v>20</v>
      </c>
      <c r="C949" s="23" t="s">
        <v>3238</v>
      </c>
      <c r="D949" s="23" t="str">
        <f t="shared" si="16"/>
        <v>891480000_EI8219741</v>
      </c>
      <c r="E949" s="23" t="s">
        <v>1689</v>
      </c>
      <c r="F949" s="23" t="s">
        <v>867</v>
      </c>
      <c r="G949" s="24">
        <v>45153</v>
      </c>
      <c r="H949" s="25"/>
      <c r="I949" s="26">
        <v>134752</v>
      </c>
      <c r="J949" s="26">
        <v>134752</v>
      </c>
      <c r="K949" s="23"/>
      <c r="L949" s="23" t="s">
        <v>26</v>
      </c>
      <c r="M949" s="23"/>
      <c r="N949" s="23" t="s">
        <v>4723</v>
      </c>
      <c r="O949" s="23" t="s">
        <v>4723</v>
      </c>
      <c r="P949" s="29">
        <v>134752</v>
      </c>
      <c r="Q949" s="23">
        <v>1222467211</v>
      </c>
      <c r="R949" s="23"/>
      <c r="S949" s="23"/>
      <c r="T949" s="29">
        <v>0</v>
      </c>
      <c r="U949" s="29">
        <v>0</v>
      </c>
      <c r="V949" s="23"/>
      <c r="W949" s="25"/>
      <c r="X949" s="23"/>
      <c r="Y949" s="29">
        <v>0</v>
      </c>
      <c r="Z949" s="29">
        <v>0</v>
      </c>
      <c r="AA949" s="29">
        <v>0</v>
      </c>
      <c r="AB949" s="23"/>
      <c r="AC949" s="25"/>
      <c r="AD949" s="23"/>
      <c r="AE949" s="29">
        <v>0</v>
      </c>
      <c r="AF949" s="23" t="s">
        <v>4673</v>
      </c>
      <c r="AG949" s="25">
        <v>45111</v>
      </c>
      <c r="AH949" s="25">
        <v>45426</v>
      </c>
      <c r="AI949" s="25"/>
      <c r="AJ949" s="29">
        <v>134752</v>
      </c>
      <c r="AK949" s="29">
        <v>134752</v>
      </c>
      <c r="AL949" s="29">
        <v>134752</v>
      </c>
      <c r="AM949" s="29">
        <v>0</v>
      </c>
      <c r="AN949" s="29">
        <v>64200</v>
      </c>
      <c r="AO949" s="29">
        <v>0</v>
      </c>
      <c r="AP949" s="29">
        <v>0</v>
      </c>
      <c r="AQ949" s="29">
        <v>0</v>
      </c>
      <c r="AR949" s="29">
        <v>0</v>
      </c>
      <c r="AS949" s="29">
        <v>0</v>
      </c>
      <c r="AT949" s="29">
        <v>0</v>
      </c>
      <c r="AU949" s="23"/>
      <c r="AV949" s="29">
        <v>0</v>
      </c>
      <c r="AW949" s="23"/>
      <c r="AX949" s="23"/>
      <c r="AY949" s="23"/>
      <c r="AZ949" s="29">
        <v>134752</v>
      </c>
    </row>
    <row r="950" spans="1:52" s="27" customFormat="1" hidden="1" x14ac:dyDescent="0.2">
      <c r="A950" s="23">
        <v>891480000</v>
      </c>
      <c r="B950" s="23" t="s">
        <v>20</v>
      </c>
      <c r="C950" s="23" t="s">
        <v>3268</v>
      </c>
      <c r="D950" s="23" t="str">
        <f t="shared" si="16"/>
        <v>891480000_EI8219872</v>
      </c>
      <c r="E950" s="23" t="s">
        <v>1689</v>
      </c>
      <c r="F950" s="23" t="s">
        <v>896</v>
      </c>
      <c r="G950" s="24">
        <v>45153</v>
      </c>
      <c r="H950" s="25"/>
      <c r="I950" s="26">
        <v>134752</v>
      </c>
      <c r="J950" s="26">
        <v>134752</v>
      </c>
      <c r="K950" s="23"/>
      <c r="L950" s="23" t="s">
        <v>26</v>
      </c>
      <c r="M950" s="23"/>
      <c r="N950" s="23" t="s">
        <v>4723</v>
      </c>
      <c r="O950" s="23" t="s">
        <v>4723</v>
      </c>
      <c r="P950" s="29">
        <v>134752</v>
      </c>
      <c r="Q950" s="23">
        <v>1222467209</v>
      </c>
      <c r="R950" s="23"/>
      <c r="S950" s="23"/>
      <c r="T950" s="29">
        <v>0</v>
      </c>
      <c r="U950" s="29">
        <v>0</v>
      </c>
      <c r="V950" s="23"/>
      <c r="W950" s="25"/>
      <c r="X950" s="23"/>
      <c r="Y950" s="29">
        <v>0</v>
      </c>
      <c r="Z950" s="29">
        <v>0</v>
      </c>
      <c r="AA950" s="29">
        <v>0</v>
      </c>
      <c r="AB950" s="23"/>
      <c r="AC950" s="25"/>
      <c r="AD950" s="23"/>
      <c r="AE950" s="29">
        <v>0</v>
      </c>
      <c r="AF950" s="23" t="s">
        <v>4673</v>
      </c>
      <c r="AG950" s="25">
        <v>45126</v>
      </c>
      <c r="AH950" s="25">
        <v>45426</v>
      </c>
      <c r="AI950" s="25"/>
      <c r="AJ950" s="29">
        <v>134752</v>
      </c>
      <c r="AK950" s="29">
        <v>134752</v>
      </c>
      <c r="AL950" s="29">
        <v>134752</v>
      </c>
      <c r="AM950" s="29">
        <v>0</v>
      </c>
      <c r="AN950" s="29">
        <v>64200</v>
      </c>
      <c r="AO950" s="29">
        <v>0</v>
      </c>
      <c r="AP950" s="29">
        <v>0</v>
      </c>
      <c r="AQ950" s="29">
        <v>0</v>
      </c>
      <c r="AR950" s="29">
        <v>0</v>
      </c>
      <c r="AS950" s="29">
        <v>0</v>
      </c>
      <c r="AT950" s="29">
        <v>0</v>
      </c>
      <c r="AU950" s="23"/>
      <c r="AV950" s="29">
        <v>0</v>
      </c>
      <c r="AW950" s="23"/>
      <c r="AX950" s="23"/>
      <c r="AY950" s="23"/>
      <c r="AZ950" s="29">
        <v>134752</v>
      </c>
    </row>
    <row r="951" spans="1:52" s="27" customFormat="1" hidden="1" x14ac:dyDescent="0.2">
      <c r="A951" s="23">
        <v>891480000</v>
      </c>
      <c r="B951" s="23" t="s">
        <v>20</v>
      </c>
      <c r="C951" s="23" t="s">
        <v>3276</v>
      </c>
      <c r="D951" s="23" t="str">
        <f t="shared" si="16"/>
        <v>891480000_EI8219799</v>
      </c>
      <c r="E951" s="23" t="s">
        <v>1689</v>
      </c>
      <c r="F951" s="23" t="s">
        <v>904</v>
      </c>
      <c r="G951" s="24">
        <v>45153</v>
      </c>
      <c r="H951" s="23"/>
      <c r="I951" s="26">
        <v>134752</v>
      </c>
      <c r="J951" s="26">
        <v>134752</v>
      </c>
      <c r="K951" s="23"/>
      <c r="L951" s="23" t="s">
        <v>26</v>
      </c>
      <c r="M951" s="23"/>
      <c r="N951" s="23" t="s">
        <v>4723</v>
      </c>
      <c r="O951" s="23" t="s">
        <v>4723</v>
      </c>
      <c r="P951" s="29">
        <v>134752</v>
      </c>
      <c r="Q951" s="23">
        <v>1222467208</v>
      </c>
      <c r="R951" s="23"/>
      <c r="S951" s="23"/>
      <c r="T951" s="29">
        <v>0</v>
      </c>
      <c r="U951" s="29">
        <v>0</v>
      </c>
      <c r="V951" s="23"/>
      <c r="W951" s="25"/>
      <c r="X951" s="23"/>
      <c r="Y951" s="29">
        <v>0</v>
      </c>
      <c r="Z951" s="29">
        <v>0</v>
      </c>
      <c r="AA951" s="29">
        <v>0</v>
      </c>
      <c r="AB951" s="23"/>
      <c r="AC951" s="25"/>
      <c r="AD951" s="23"/>
      <c r="AE951" s="29">
        <v>0</v>
      </c>
      <c r="AF951" s="23" t="s">
        <v>4673</v>
      </c>
      <c r="AG951" s="25">
        <v>45120</v>
      </c>
      <c r="AH951" s="25">
        <v>45426</v>
      </c>
      <c r="AI951" s="25"/>
      <c r="AJ951" s="29">
        <v>134752</v>
      </c>
      <c r="AK951" s="29">
        <v>134752</v>
      </c>
      <c r="AL951" s="29">
        <v>134752</v>
      </c>
      <c r="AM951" s="29">
        <v>0</v>
      </c>
      <c r="AN951" s="29">
        <v>64200</v>
      </c>
      <c r="AO951" s="29">
        <v>0</v>
      </c>
      <c r="AP951" s="29">
        <v>0</v>
      </c>
      <c r="AQ951" s="29">
        <v>0</v>
      </c>
      <c r="AR951" s="29">
        <v>0</v>
      </c>
      <c r="AS951" s="29">
        <v>0</v>
      </c>
      <c r="AT951" s="29">
        <v>0</v>
      </c>
      <c r="AU951" s="23"/>
      <c r="AV951" s="29">
        <v>0</v>
      </c>
      <c r="AW951" s="23"/>
      <c r="AX951" s="23"/>
      <c r="AY951" s="23"/>
      <c r="AZ951" s="29">
        <v>134752</v>
      </c>
    </row>
    <row r="952" spans="1:52" s="27" customFormat="1" hidden="1" x14ac:dyDescent="0.2">
      <c r="A952" s="23">
        <v>891480000</v>
      </c>
      <c r="B952" s="23" t="s">
        <v>20</v>
      </c>
      <c r="C952" s="23" t="s">
        <v>3910</v>
      </c>
      <c r="D952" s="23" t="str">
        <f t="shared" si="16"/>
        <v>891480000_EI433390</v>
      </c>
      <c r="E952" s="23" t="s">
        <v>1702</v>
      </c>
      <c r="F952" s="23" t="s">
        <v>1576</v>
      </c>
      <c r="G952" s="24">
        <v>45420</v>
      </c>
      <c r="H952" s="23"/>
      <c r="I952" s="26">
        <v>133120</v>
      </c>
      <c r="J952" s="26">
        <v>133120</v>
      </c>
      <c r="K952" s="23"/>
      <c r="L952" s="23" t="s">
        <v>26</v>
      </c>
      <c r="M952" s="23"/>
      <c r="N952" s="23" t="s">
        <v>4723</v>
      </c>
      <c r="O952" s="23" t="s">
        <v>4723</v>
      </c>
      <c r="P952" s="29">
        <v>133120</v>
      </c>
      <c r="Q952" s="23">
        <v>1222467204</v>
      </c>
      <c r="R952" s="23"/>
      <c r="S952" s="23"/>
      <c r="T952" s="29">
        <v>0</v>
      </c>
      <c r="U952" s="29">
        <v>0</v>
      </c>
      <c r="V952" s="23"/>
      <c r="W952" s="25"/>
      <c r="X952" s="23"/>
      <c r="Y952" s="29">
        <v>0</v>
      </c>
      <c r="Z952" s="29">
        <v>0</v>
      </c>
      <c r="AA952" s="29">
        <v>0</v>
      </c>
      <c r="AB952" s="23"/>
      <c r="AC952" s="25"/>
      <c r="AD952" s="23"/>
      <c r="AE952" s="29">
        <v>0</v>
      </c>
      <c r="AF952" s="23" t="s">
        <v>4673</v>
      </c>
      <c r="AG952" s="25">
        <v>45417</v>
      </c>
      <c r="AH952" s="25">
        <v>45420</v>
      </c>
      <c r="AI952" s="25"/>
      <c r="AJ952" s="29">
        <v>133120</v>
      </c>
      <c r="AK952" s="29">
        <v>133120</v>
      </c>
      <c r="AL952" s="29">
        <v>133120</v>
      </c>
      <c r="AM952" s="29">
        <v>0</v>
      </c>
      <c r="AN952" s="29">
        <v>24142</v>
      </c>
      <c r="AO952" s="29">
        <v>0</v>
      </c>
      <c r="AP952" s="29">
        <v>0</v>
      </c>
      <c r="AQ952" s="29">
        <v>0</v>
      </c>
      <c r="AR952" s="29">
        <v>0</v>
      </c>
      <c r="AS952" s="29">
        <v>0</v>
      </c>
      <c r="AT952" s="29">
        <v>0</v>
      </c>
      <c r="AU952" s="23"/>
      <c r="AV952" s="29">
        <v>0</v>
      </c>
      <c r="AW952" s="23"/>
      <c r="AX952" s="23"/>
      <c r="AY952" s="23"/>
      <c r="AZ952" s="29">
        <v>133120</v>
      </c>
    </row>
    <row r="953" spans="1:52" s="27" customFormat="1" hidden="1" x14ac:dyDescent="0.2">
      <c r="A953" s="23">
        <v>891480000</v>
      </c>
      <c r="B953" s="23" t="s">
        <v>20</v>
      </c>
      <c r="C953" s="23" t="s">
        <v>3744</v>
      </c>
      <c r="D953" s="23" t="str">
        <f t="shared" si="16"/>
        <v>891480000_EI8224426</v>
      </c>
      <c r="E953" s="23" t="s">
        <v>1689</v>
      </c>
      <c r="F953" s="23" t="s">
        <v>1368</v>
      </c>
      <c r="G953" s="28">
        <v>45357</v>
      </c>
      <c r="H953" s="23"/>
      <c r="I953" s="26">
        <v>131829</v>
      </c>
      <c r="J953" s="26">
        <v>131829</v>
      </c>
      <c r="K953" s="23"/>
      <c r="L953" s="23" t="s">
        <v>26</v>
      </c>
      <c r="M953" s="23"/>
      <c r="N953" s="23" t="s">
        <v>4723</v>
      </c>
      <c r="O953" s="23" t="s">
        <v>4723</v>
      </c>
      <c r="P953" s="29">
        <v>131829</v>
      </c>
      <c r="Q953" s="23">
        <v>1222446777</v>
      </c>
      <c r="R953" s="23"/>
      <c r="S953" s="23"/>
      <c r="T953" s="29">
        <v>0</v>
      </c>
      <c r="U953" s="29">
        <v>0</v>
      </c>
      <c r="V953" s="23"/>
      <c r="W953" s="25"/>
      <c r="X953" s="23"/>
      <c r="Y953" s="29">
        <v>0</v>
      </c>
      <c r="Z953" s="29">
        <v>0</v>
      </c>
      <c r="AA953" s="29">
        <v>0</v>
      </c>
      <c r="AB953" s="23"/>
      <c r="AC953" s="25"/>
      <c r="AD953" s="23"/>
      <c r="AE953" s="29">
        <v>0</v>
      </c>
      <c r="AF953" s="23" t="s">
        <v>4673</v>
      </c>
      <c r="AG953" s="25">
        <v>45350</v>
      </c>
      <c r="AH953" s="25">
        <v>45357</v>
      </c>
      <c r="AI953" s="25"/>
      <c r="AJ953" s="29">
        <v>148979</v>
      </c>
      <c r="AK953" s="29">
        <v>131829</v>
      </c>
      <c r="AL953" s="29">
        <v>148979</v>
      </c>
      <c r="AM953" s="29">
        <v>17150</v>
      </c>
      <c r="AN953" s="29">
        <v>148979</v>
      </c>
      <c r="AO953" s="29">
        <v>0</v>
      </c>
      <c r="AP953" s="29">
        <v>0</v>
      </c>
      <c r="AQ953" s="29">
        <v>0</v>
      </c>
      <c r="AR953" s="29">
        <v>0</v>
      </c>
      <c r="AS953" s="29">
        <v>0</v>
      </c>
      <c r="AT953" s="29">
        <v>0</v>
      </c>
      <c r="AU953" s="23"/>
      <c r="AV953" s="29">
        <v>0</v>
      </c>
      <c r="AW953" s="23"/>
      <c r="AX953" s="23"/>
      <c r="AY953" s="23"/>
      <c r="AZ953" s="29">
        <v>131829</v>
      </c>
    </row>
    <row r="954" spans="1:52" s="27" customFormat="1" hidden="1" x14ac:dyDescent="0.2">
      <c r="A954" s="23">
        <v>891480000</v>
      </c>
      <c r="B954" s="23" t="s">
        <v>20</v>
      </c>
      <c r="C954" s="23" t="s">
        <v>3943</v>
      </c>
      <c r="D954" s="23" t="str">
        <f t="shared" si="16"/>
        <v>891480000_EI55163</v>
      </c>
      <c r="E954" s="23" t="s">
        <v>1732</v>
      </c>
      <c r="F954" s="23" t="s">
        <v>1778</v>
      </c>
      <c r="G954" s="24">
        <v>45454</v>
      </c>
      <c r="H954" s="23"/>
      <c r="I954" s="26">
        <v>130434</v>
      </c>
      <c r="J954" s="26">
        <v>130434</v>
      </c>
      <c r="K954" s="23"/>
      <c r="L954" s="23" t="s">
        <v>26</v>
      </c>
      <c r="M954" s="23"/>
      <c r="N954" s="23" t="s">
        <v>4723</v>
      </c>
      <c r="O954" s="23" t="s">
        <v>4723</v>
      </c>
      <c r="P954" s="29">
        <v>130434</v>
      </c>
      <c r="Q954" s="23">
        <v>1222472527</v>
      </c>
      <c r="R954" s="23"/>
      <c r="S954" s="23"/>
      <c r="T954" s="29">
        <v>0</v>
      </c>
      <c r="U954" s="29">
        <v>0</v>
      </c>
      <c r="V954" s="23"/>
      <c r="W954" s="25"/>
      <c r="X954" s="23"/>
      <c r="Y954" s="29">
        <v>0</v>
      </c>
      <c r="Z954" s="29">
        <v>0</v>
      </c>
      <c r="AA954" s="29">
        <v>0</v>
      </c>
      <c r="AB954" s="23"/>
      <c r="AC954" s="25"/>
      <c r="AD954" s="23"/>
      <c r="AE954" s="29">
        <v>0</v>
      </c>
      <c r="AF954" s="23" t="s">
        <v>4673</v>
      </c>
      <c r="AG954" s="25">
        <v>45442</v>
      </c>
      <c r="AH954" s="25">
        <v>45454</v>
      </c>
      <c r="AI954" s="25"/>
      <c r="AJ954" s="29">
        <v>130434</v>
      </c>
      <c r="AK954" s="29">
        <v>130434</v>
      </c>
      <c r="AL954" s="29">
        <v>130434</v>
      </c>
      <c r="AM954" s="29">
        <v>0</v>
      </c>
      <c r="AN954" s="29">
        <v>24142</v>
      </c>
      <c r="AO954" s="29">
        <v>0</v>
      </c>
      <c r="AP954" s="29">
        <v>0</v>
      </c>
      <c r="AQ954" s="29">
        <v>0</v>
      </c>
      <c r="AR954" s="29">
        <v>0</v>
      </c>
      <c r="AS954" s="29">
        <v>0</v>
      </c>
      <c r="AT954" s="29">
        <v>0</v>
      </c>
      <c r="AU954" s="23"/>
      <c r="AV954" s="29">
        <v>0</v>
      </c>
      <c r="AW954" s="23"/>
      <c r="AX954" s="23"/>
      <c r="AY954" s="23"/>
      <c r="AZ954" s="29">
        <v>130434</v>
      </c>
    </row>
    <row r="955" spans="1:52" s="27" customFormat="1" hidden="1" x14ac:dyDescent="0.2">
      <c r="A955" s="23">
        <v>891480000</v>
      </c>
      <c r="B955" s="23" t="s">
        <v>20</v>
      </c>
      <c r="C955" s="23" t="s">
        <v>3295</v>
      </c>
      <c r="D955" s="23" t="str">
        <f t="shared" si="16"/>
        <v>891480000_EI9640732</v>
      </c>
      <c r="E955" s="23" t="s">
        <v>1707</v>
      </c>
      <c r="F955" s="23" t="s">
        <v>923</v>
      </c>
      <c r="G955" s="24">
        <v>45153</v>
      </c>
      <c r="H955" s="25"/>
      <c r="I955" s="26">
        <v>129936</v>
      </c>
      <c r="J955" s="26">
        <v>129936</v>
      </c>
      <c r="K955" s="23"/>
      <c r="L955" s="23" t="s">
        <v>26</v>
      </c>
      <c r="M955" s="23"/>
      <c r="N955" s="23" t="s">
        <v>4723</v>
      </c>
      <c r="O955" s="23" t="s">
        <v>4723</v>
      </c>
      <c r="P955" s="29">
        <v>129936</v>
      </c>
      <c r="Q955" s="23">
        <v>1222444637</v>
      </c>
      <c r="R955" s="23"/>
      <c r="S955" s="23"/>
      <c r="T955" s="29">
        <v>0</v>
      </c>
      <c r="U955" s="29">
        <v>0</v>
      </c>
      <c r="V955" s="23"/>
      <c r="W955" s="25"/>
      <c r="X955" s="23"/>
      <c r="Y955" s="29">
        <v>0</v>
      </c>
      <c r="Z955" s="29">
        <v>0</v>
      </c>
      <c r="AA955" s="29">
        <v>0</v>
      </c>
      <c r="AB955" s="23"/>
      <c r="AC955" s="25"/>
      <c r="AD955" s="23"/>
      <c r="AE955" s="29">
        <v>0</v>
      </c>
      <c r="AF955" s="23" t="s">
        <v>4673</v>
      </c>
      <c r="AG955" s="25">
        <v>45142</v>
      </c>
      <c r="AH955" s="25">
        <v>45203</v>
      </c>
      <c r="AI955" s="25"/>
      <c r="AJ955" s="29">
        <v>129936</v>
      </c>
      <c r="AK955" s="29">
        <v>129936</v>
      </c>
      <c r="AL955" s="29">
        <v>129936</v>
      </c>
      <c r="AM955" s="29">
        <v>0</v>
      </c>
      <c r="AN955" s="29">
        <v>129936</v>
      </c>
      <c r="AO955" s="29">
        <v>0</v>
      </c>
      <c r="AP955" s="29">
        <v>0</v>
      </c>
      <c r="AQ955" s="29">
        <v>0</v>
      </c>
      <c r="AR955" s="29">
        <v>0</v>
      </c>
      <c r="AS955" s="29">
        <v>0</v>
      </c>
      <c r="AT955" s="29">
        <v>0</v>
      </c>
      <c r="AU955" s="23"/>
      <c r="AV955" s="29">
        <v>0</v>
      </c>
      <c r="AW955" s="23"/>
      <c r="AX955" s="23"/>
      <c r="AY955" s="23"/>
      <c r="AZ955" s="29">
        <v>129936</v>
      </c>
    </row>
    <row r="956" spans="1:52" s="27" customFormat="1" hidden="1" x14ac:dyDescent="0.2">
      <c r="A956" s="23">
        <v>891480000</v>
      </c>
      <c r="B956" s="23" t="s">
        <v>20</v>
      </c>
      <c r="C956" s="23" t="s">
        <v>3282</v>
      </c>
      <c r="D956" s="23" t="str">
        <f t="shared" si="16"/>
        <v>891480000_EI8036666</v>
      </c>
      <c r="E956" s="23" t="s">
        <v>1682</v>
      </c>
      <c r="F956" s="23" t="s">
        <v>910</v>
      </c>
      <c r="G956" s="24">
        <v>45153</v>
      </c>
      <c r="H956" s="25"/>
      <c r="I956" s="26">
        <v>127304</v>
      </c>
      <c r="J956" s="26">
        <v>127304</v>
      </c>
      <c r="K956" s="23"/>
      <c r="L956" s="23" t="s">
        <v>26</v>
      </c>
      <c r="M956" s="23"/>
      <c r="N956" s="23" t="s">
        <v>4723</v>
      </c>
      <c r="O956" s="23" t="s">
        <v>4723</v>
      </c>
      <c r="P956" s="29">
        <v>127304</v>
      </c>
      <c r="Q956" s="23">
        <v>1222444635</v>
      </c>
      <c r="R956" s="23"/>
      <c r="S956" s="23"/>
      <c r="T956" s="29">
        <v>0</v>
      </c>
      <c r="U956" s="29">
        <v>0</v>
      </c>
      <c r="V956" s="23"/>
      <c r="W956" s="25"/>
      <c r="X956" s="23"/>
      <c r="Y956" s="29">
        <v>0</v>
      </c>
      <c r="Z956" s="29">
        <v>0</v>
      </c>
      <c r="AA956" s="29">
        <v>0</v>
      </c>
      <c r="AB956" s="23"/>
      <c r="AC956" s="25"/>
      <c r="AD956" s="23"/>
      <c r="AE956" s="29">
        <v>0</v>
      </c>
      <c r="AF956" s="23" t="s">
        <v>4673</v>
      </c>
      <c r="AG956" s="25">
        <v>45117</v>
      </c>
      <c r="AH956" s="25">
        <v>45203</v>
      </c>
      <c r="AI956" s="25"/>
      <c r="AJ956" s="29">
        <v>127304</v>
      </c>
      <c r="AK956" s="29">
        <v>127304</v>
      </c>
      <c r="AL956" s="29">
        <v>127304</v>
      </c>
      <c r="AM956" s="29">
        <v>0</v>
      </c>
      <c r="AN956" s="29">
        <v>127304</v>
      </c>
      <c r="AO956" s="29">
        <v>0</v>
      </c>
      <c r="AP956" s="29">
        <v>0</v>
      </c>
      <c r="AQ956" s="29">
        <v>0</v>
      </c>
      <c r="AR956" s="29">
        <v>0</v>
      </c>
      <c r="AS956" s="29">
        <v>0</v>
      </c>
      <c r="AT956" s="29">
        <v>0</v>
      </c>
      <c r="AU956" s="23"/>
      <c r="AV956" s="29">
        <v>0</v>
      </c>
      <c r="AW956" s="23"/>
      <c r="AX956" s="23"/>
      <c r="AY956" s="23"/>
      <c r="AZ956" s="29">
        <v>127304</v>
      </c>
    </row>
    <row r="957" spans="1:52" s="27" customFormat="1" hidden="1" x14ac:dyDescent="0.2">
      <c r="A957" s="23">
        <v>891480000</v>
      </c>
      <c r="B957" s="23" t="s">
        <v>20</v>
      </c>
      <c r="C957" s="23" t="s">
        <v>4145</v>
      </c>
      <c r="D957" s="23" t="str">
        <f t="shared" si="16"/>
        <v>891480000_EJ2320315</v>
      </c>
      <c r="E957" s="23" t="s">
        <v>1724</v>
      </c>
      <c r="F957" s="23" t="s">
        <v>2651</v>
      </c>
      <c r="G957" s="24">
        <v>45505</v>
      </c>
      <c r="H957" s="23"/>
      <c r="I957" s="26">
        <v>125375</v>
      </c>
      <c r="J957" s="26">
        <v>125375</v>
      </c>
      <c r="K957" s="23"/>
      <c r="L957" s="23" t="s">
        <v>26</v>
      </c>
      <c r="M957" s="23"/>
      <c r="N957" s="23" t="e">
        <v>#N/A</v>
      </c>
      <c r="O957" s="23" t="s">
        <v>4723</v>
      </c>
      <c r="P957" s="29">
        <v>125375</v>
      </c>
      <c r="Q957" s="23">
        <v>1222499682</v>
      </c>
      <c r="R957" s="23"/>
      <c r="S957" s="23"/>
      <c r="T957" s="29">
        <v>0</v>
      </c>
      <c r="U957" s="29">
        <v>0</v>
      </c>
      <c r="V957" s="23"/>
      <c r="W957" s="25"/>
      <c r="X957" s="23"/>
      <c r="Y957" s="29">
        <v>0</v>
      </c>
      <c r="Z957" s="29">
        <v>0</v>
      </c>
      <c r="AA957" s="29">
        <v>0</v>
      </c>
      <c r="AB957" s="23"/>
      <c r="AC957" s="25"/>
      <c r="AD957" s="23"/>
      <c r="AE957" s="29">
        <v>0</v>
      </c>
      <c r="AF957" s="23" t="s">
        <v>4673</v>
      </c>
      <c r="AG957" s="25">
        <v>45484</v>
      </c>
      <c r="AH957" s="25">
        <v>45505</v>
      </c>
      <c r="AI957" s="25"/>
      <c r="AJ957" s="29">
        <v>125375</v>
      </c>
      <c r="AK957" s="29">
        <v>125375</v>
      </c>
      <c r="AL957" s="29">
        <v>125375</v>
      </c>
      <c r="AM957" s="29">
        <v>0</v>
      </c>
      <c r="AN957" s="29">
        <v>109461</v>
      </c>
      <c r="AO957" s="29">
        <v>0</v>
      </c>
      <c r="AP957" s="29">
        <v>0</v>
      </c>
      <c r="AQ957" s="29">
        <v>0</v>
      </c>
      <c r="AR957" s="29">
        <v>0</v>
      </c>
      <c r="AS957" s="29">
        <v>0</v>
      </c>
      <c r="AT957" s="29">
        <v>0</v>
      </c>
      <c r="AU957" s="23"/>
      <c r="AV957" s="29">
        <v>0</v>
      </c>
      <c r="AW957" s="23"/>
      <c r="AX957" s="23"/>
      <c r="AY957" s="23"/>
      <c r="AZ957" s="29">
        <v>125375</v>
      </c>
    </row>
    <row r="958" spans="1:52" s="27" customFormat="1" hidden="1" x14ac:dyDescent="0.2">
      <c r="A958" s="23">
        <v>891480000</v>
      </c>
      <c r="B958" s="23" t="s">
        <v>20</v>
      </c>
      <c r="C958" s="23" t="s">
        <v>3869</v>
      </c>
      <c r="D958" s="23" t="str">
        <f t="shared" si="16"/>
        <v>891480000_EI4854203</v>
      </c>
      <c r="E958" s="23" t="s">
        <v>1673</v>
      </c>
      <c r="F958" s="23" t="s">
        <v>1474</v>
      </c>
      <c r="G958" s="28">
        <v>45373</v>
      </c>
      <c r="H958" s="23"/>
      <c r="I958" s="26">
        <v>125136</v>
      </c>
      <c r="J958" s="26">
        <v>125136</v>
      </c>
      <c r="K958" s="23"/>
      <c r="L958" s="23" t="s">
        <v>26</v>
      </c>
      <c r="M958" s="23"/>
      <c r="N958" s="23" t="s">
        <v>4723</v>
      </c>
      <c r="O958" s="23" t="s">
        <v>4723</v>
      </c>
      <c r="P958" s="29">
        <v>125136</v>
      </c>
      <c r="Q958" s="23">
        <v>1222435951</v>
      </c>
      <c r="R958" s="23"/>
      <c r="S958" s="23"/>
      <c r="T958" s="29">
        <v>0</v>
      </c>
      <c r="U958" s="29">
        <v>0</v>
      </c>
      <c r="V958" s="23"/>
      <c r="W958" s="25"/>
      <c r="X958" s="23"/>
      <c r="Y958" s="29">
        <v>0</v>
      </c>
      <c r="Z958" s="29">
        <v>0</v>
      </c>
      <c r="AA958" s="29">
        <v>0</v>
      </c>
      <c r="AB958" s="23"/>
      <c r="AC958" s="25"/>
      <c r="AD958" s="23"/>
      <c r="AE958" s="29">
        <v>0</v>
      </c>
      <c r="AF958" s="23" t="s">
        <v>4673</v>
      </c>
      <c r="AG958" s="25">
        <v>45362</v>
      </c>
      <c r="AH958" s="25">
        <v>45383</v>
      </c>
      <c r="AI958" s="25"/>
      <c r="AJ958" s="29">
        <v>125136</v>
      </c>
      <c r="AK958" s="29">
        <v>125136</v>
      </c>
      <c r="AL958" s="29">
        <v>125136</v>
      </c>
      <c r="AM958" s="29">
        <v>0</v>
      </c>
      <c r="AN958" s="29">
        <v>24142</v>
      </c>
      <c r="AO958" s="29">
        <v>0</v>
      </c>
      <c r="AP958" s="29">
        <v>0</v>
      </c>
      <c r="AQ958" s="29">
        <v>0</v>
      </c>
      <c r="AR958" s="29">
        <v>0</v>
      </c>
      <c r="AS958" s="29">
        <v>0</v>
      </c>
      <c r="AT958" s="29">
        <v>0</v>
      </c>
      <c r="AU958" s="23"/>
      <c r="AV958" s="29">
        <v>0</v>
      </c>
      <c r="AW958" s="23"/>
      <c r="AX958" s="23"/>
      <c r="AY958" s="23"/>
      <c r="AZ958" s="29">
        <v>125136</v>
      </c>
    </row>
    <row r="959" spans="1:52" s="27" customFormat="1" hidden="1" x14ac:dyDescent="0.2">
      <c r="A959" s="23">
        <v>891480000</v>
      </c>
      <c r="B959" s="23" t="s">
        <v>20</v>
      </c>
      <c r="C959" s="23" t="s">
        <v>3289</v>
      </c>
      <c r="D959" s="23" t="str">
        <f t="shared" si="16"/>
        <v>891480000_EI4251096</v>
      </c>
      <c r="E959" s="23" t="s">
        <v>1672</v>
      </c>
      <c r="F959" s="23" t="s">
        <v>917</v>
      </c>
      <c r="G959" s="24">
        <v>45153</v>
      </c>
      <c r="H959" s="23"/>
      <c r="I959" s="26">
        <v>125099</v>
      </c>
      <c r="J959" s="26">
        <v>125099</v>
      </c>
      <c r="K959" s="23"/>
      <c r="L959" s="23" t="s">
        <v>26</v>
      </c>
      <c r="M959" s="23"/>
      <c r="N959" s="23" t="s">
        <v>4723</v>
      </c>
      <c r="O959" s="23" t="s">
        <v>4723</v>
      </c>
      <c r="P959" s="29">
        <v>125099</v>
      </c>
      <c r="Q959" s="23">
        <v>1222332241</v>
      </c>
      <c r="R959" s="23"/>
      <c r="S959" s="23"/>
      <c r="T959" s="29">
        <v>0</v>
      </c>
      <c r="U959" s="29">
        <v>0</v>
      </c>
      <c r="V959" s="23"/>
      <c r="W959" s="25"/>
      <c r="X959" s="23"/>
      <c r="Y959" s="29">
        <v>0</v>
      </c>
      <c r="Z959" s="29">
        <v>0</v>
      </c>
      <c r="AA959" s="29">
        <v>0</v>
      </c>
      <c r="AB959" s="23"/>
      <c r="AC959" s="25"/>
      <c r="AD959" s="23"/>
      <c r="AE959" s="29">
        <v>0</v>
      </c>
      <c r="AF959" s="23" t="s">
        <v>4673</v>
      </c>
      <c r="AG959" s="25">
        <v>45114</v>
      </c>
      <c r="AH959" s="25">
        <v>45203</v>
      </c>
      <c r="AI959" s="25"/>
      <c r="AJ959" s="29">
        <v>125099</v>
      </c>
      <c r="AK959" s="29">
        <v>125099</v>
      </c>
      <c r="AL959" s="29">
        <v>125099</v>
      </c>
      <c r="AM959" s="29">
        <v>0</v>
      </c>
      <c r="AN959" s="29">
        <v>398436</v>
      </c>
      <c r="AO959" s="29">
        <v>0</v>
      </c>
      <c r="AP959" s="29">
        <v>0</v>
      </c>
      <c r="AQ959" s="29">
        <v>0</v>
      </c>
      <c r="AR959" s="29">
        <v>0</v>
      </c>
      <c r="AS959" s="29">
        <v>0</v>
      </c>
      <c r="AT959" s="29">
        <v>0</v>
      </c>
      <c r="AU959" s="23"/>
      <c r="AV959" s="29">
        <v>0</v>
      </c>
      <c r="AW959" s="23"/>
      <c r="AX959" s="23"/>
      <c r="AY959" s="23"/>
      <c r="AZ959" s="29">
        <v>125099</v>
      </c>
    </row>
    <row r="960" spans="1:52" s="27" customFormat="1" hidden="1" x14ac:dyDescent="0.2">
      <c r="A960" s="23">
        <v>891480000</v>
      </c>
      <c r="B960" s="23" t="s">
        <v>20</v>
      </c>
      <c r="C960" s="23" t="s">
        <v>3216</v>
      </c>
      <c r="D960" s="23" t="str">
        <f t="shared" si="16"/>
        <v>891480000_EI464946</v>
      </c>
      <c r="E960" s="23" t="s">
        <v>1699</v>
      </c>
      <c r="F960" s="23" t="s">
        <v>845</v>
      </c>
      <c r="G960" s="24">
        <v>45149</v>
      </c>
      <c r="H960" s="25"/>
      <c r="I960" s="26">
        <v>124901</v>
      </c>
      <c r="J960" s="26">
        <v>124901</v>
      </c>
      <c r="K960" s="23"/>
      <c r="L960" s="23" t="s">
        <v>26</v>
      </c>
      <c r="M960" s="23"/>
      <c r="N960" s="23" t="s">
        <v>4723</v>
      </c>
      <c r="O960" s="23" t="s">
        <v>4723</v>
      </c>
      <c r="P960" s="29">
        <v>124901</v>
      </c>
      <c r="Q960" s="23">
        <v>1222332243</v>
      </c>
      <c r="R960" s="23"/>
      <c r="S960" s="23"/>
      <c r="T960" s="29">
        <v>0</v>
      </c>
      <c r="U960" s="29">
        <v>0</v>
      </c>
      <c r="V960" s="23"/>
      <c r="W960" s="25"/>
      <c r="X960" s="23"/>
      <c r="Y960" s="29">
        <v>0</v>
      </c>
      <c r="Z960" s="29">
        <v>0</v>
      </c>
      <c r="AA960" s="29">
        <v>0</v>
      </c>
      <c r="AB960" s="23"/>
      <c r="AC960" s="25"/>
      <c r="AD960" s="23"/>
      <c r="AE960" s="29">
        <v>0</v>
      </c>
      <c r="AF960" s="23" t="s">
        <v>4673</v>
      </c>
      <c r="AG960" s="25">
        <v>45104</v>
      </c>
      <c r="AH960" s="25">
        <v>45201</v>
      </c>
      <c r="AI960" s="25"/>
      <c r="AJ960" s="29">
        <v>124901</v>
      </c>
      <c r="AK960" s="29">
        <v>124901</v>
      </c>
      <c r="AL960" s="29">
        <v>124901</v>
      </c>
      <c r="AM960" s="29">
        <v>0</v>
      </c>
      <c r="AN960" s="29">
        <v>285403</v>
      </c>
      <c r="AO960" s="29">
        <v>0</v>
      </c>
      <c r="AP960" s="29">
        <v>0</v>
      </c>
      <c r="AQ960" s="29">
        <v>0</v>
      </c>
      <c r="AR960" s="29">
        <v>0</v>
      </c>
      <c r="AS960" s="29">
        <v>0</v>
      </c>
      <c r="AT960" s="29">
        <v>0</v>
      </c>
      <c r="AU960" s="23"/>
      <c r="AV960" s="29">
        <v>0</v>
      </c>
      <c r="AW960" s="23"/>
      <c r="AX960" s="23"/>
      <c r="AY960" s="23"/>
      <c r="AZ960" s="29">
        <v>124901</v>
      </c>
    </row>
    <row r="961" spans="1:52" s="27" customFormat="1" hidden="1" x14ac:dyDescent="0.2">
      <c r="A961" s="23">
        <v>891480000</v>
      </c>
      <c r="B961" s="23" t="s">
        <v>20</v>
      </c>
      <c r="C961" s="23" t="s">
        <v>3212</v>
      </c>
      <c r="D961" s="23" t="str">
        <f t="shared" si="16"/>
        <v>891480000_EI0130971</v>
      </c>
      <c r="E961" s="23" t="s">
        <v>1680</v>
      </c>
      <c r="F961" s="23" t="s">
        <v>841</v>
      </c>
      <c r="G961" s="24">
        <v>45149</v>
      </c>
      <c r="H961" s="25"/>
      <c r="I961" s="26">
        <v>123204</v>
      </c>
      <c r="J961" s="26">
        <v>123204</v>
      </c>
      <c r="K961" s="23"/>
      <c r="L961" s="23" t="s">
        <v>26</v>
      </c>
      <c r="M961" s="23"/>
      <c r="N961" s="23" t="s">
        <v>4723</v>
      </c>
      <c r="O961" s="23" t="s">
        <v>4723</v>
      </c>
      <c r="P961" s="29">
        <v>123204</v>
      </c>
      <c r="Q961" s="23">
        <v>1222420226</v>
      </c>
      <c r="R961" s="23"/>
      <c r="S961" s="23"/>
      <c r="T961" s="29">
        <v>0</v>
      </c>
      <c r="U961" s="29">
        <v>0</v>
      </c>
      <c r="V961" s="23"/>
      <c r="W961" s="25"/>
      <c r="X961" s="23"/>
      <c r="Y961" s="29">
        <v>0</v>
      </c>
      <c r="Z961" s="29">
        <v>0</v>
      </c>
      <c r="AA961" s="29">
        <v>0</v>
      </c>
      <c r="AB961" s="23"/>
      <c r="AC961" s="25"/>
      <c r="AD961" s="23"/>
      <c r="AE961" s="29">
        <v>0</v>
      </c>
      <c r="AF961" s="23" t="s">
        <v>4673</v>
      </c>
      <c r="AG961" s="25">
        <v>45103</v>
      </c>
      <c r="AH961" s="25">
        <v>45358</v>
      </c>
      <c r="AI961" s="25"/>
      <c r="AJ961" s="29">
        <v>127304</v>
      </c>
      <c r="AK961" s="29">
        <v>123204</v>
      </c>
      <c r="AL961" s="29">
        <v>127304</v>
      </c>
      <c r="AM961" s="29">
        <v>4100</v>
      </c>
      <c r="AN961" s="29">
        <v>127304</v>
      </c>
      <c r="AO961" s="29">
        <v>0</v>
      </c>
      <c r="AP961" s="29">
        <v>0</v>
      </c>
      <c r="AQ961" s="29">
        <v>0</v>
      </c>
      <c r="AR961" s="29">
        <v>0</v>
      </c>
      <c r="AS961" s="29">
        <v>0</v>
      </c>
      <c r="AT961" s="29">
        <v>0</v>
      </c>
      <c r="AU961" s="23"/>
      <c r="AV961" s="29">
        <v>0</v>
      </c>
      <c r="AW961" s="23"/>
      <c r="AX961" s="23"/>
      <c r="AY961" s="23"/>
      <c r="AZ961" s="29">
        <v>123204</v>
      </c>
    </row>
    <row r="962" spans="1:52" s="27" customFormat="1" hidden="1" x14ac:dyDescent="0.2">
      <c r="A962" s="23">
        <v>891480000</v>
      </c>
      <c r="B962" s="23" t="s">
        <v>20</v>
      </c>
      <c r="C962" s="23" t="s">
        <v>3586</v>
      </c>
      <c r="D962" s="23" t="str">
        <f t="shared" si="16"/>
        <v>891480000_EI608426</v>
      </c>
      <c r="E962" s="23" t="s">
        <v>1677</v>
      </c>
      <c r="F962" s="23" t="s">
        <v>1211</v>
      </c>
      <c r="G962" s="24">
        <v>45293</v>
      </c>
      <c r="H962" s="23"/>
      <c r="I962" s="26">
        <v>120000</v>
      </c>
      <c r="J962" s="26">
        <v>120000</v>
      </c>
      <c r="K962" s="23"/>
      <c r="L962" s="23" t="s">
        <v>26</v>
      </c>
      <c r="M962" s="23"/>
      <c r="N962" s="23" t="s">
        <v>4723</v>
      </c>
      <c r="O962" s="23" t="s">
        <v>4723</v>
      </c>
      <c r="P962" s="29">
        <v>120000</v>
      </c>
      <c r="Q962" s="23">
        <v>1222401769</v>
      </c>
      <c r="R962" s="23"/>
      <c r="S962" s="23"/>
      <c r="T962" s="29">
        <v>0</v>
      </c>
      <c r="U962" s="29">
        <v>0</v>
      </c>
      <c r="V962" s="23"/>
      <c r="W962" s="25"/>
      <c r="X962" s="23"/>
      <c r="Y962" s="29">
        <v>0</v>
      </c>
      <c r="Z962" s="29">
        <v>0</v>
      </c>
      <c r="AA962" s="29">
        <v>0</v>
      </c>
      <c r="AB962" s="23"/>
      <c r="AC962" s="25"/>
      <c r="AD962" s="23"/>
      <c r="AE962" s="29">
        <v>0</v>
      </c>
      <c r="AF962" s="23" t="s">
        <v>4673</v>
      </c>
      <c r="AG962" s="25">
        <v>45267</v>
      </c>
      <c r="AH962" s="25">
        <v>45294</v>
      </c>
      <c r="AI962" s="25"/>
      <c r="AJ962" s="29">
        <v>120000</v>
      </c>
      <c r="AK962" s="29">
        <v>120000</v>
      </c>
      <c r="AL962" s="29">
        <v>120000</v>
      </c>
      <c r="AM962" s="29">
        <v>0</v>
      </c>
      <c r="AN962" s="29">
        <v>0</v>
      </c>
      <c r="AO962" s="29">
        <v>0</v>
      </c>
      <c r="AP962" s="29">
        <v>0</v>
      </c>
      <c r="AQ962" s="29">
        <v>0</v>
      </c>
      <c r="AR962" s="29">
        <v>0</v>
      </c>
      <c r="AS962" s="29">
        <v>0</v>
      </c>
      <c r="AT962" s="29">
        <v>0</v>
      </c>
      <c r="AU962" s="23"/>
      <c r="AV962" s="29">
        <v>0</v>
      </c>
      <c r="AW962" s="23"/>
      <c r="AX962" s="23"/>
      <c r="AY962" s="23"/>
      <c r="AZ962" s="29">
        <v>120000</v>
      </c>
    </row>
    <row r="963" spans="1:52" s="27" customFormat="1" hidden="1" x14ac:dyDescent="0.2">
      <c r="A963" s="23">
        <v>891480000</v>
      </c>
      <c r="B963" s="23" t="s">
        <v>20</v>
      </c>
      <c r="C963" s="23" t="s">
        <v>3283</v>
      </c>
      <c r="D963" s="23" t="str">
        <f t="shared" ref="D963:D1026" si="17">+CONCATENATE(A963,"_",C963)</f>
        <v>891480000_EI4251222</v>
      </c>
      <c r="E963" s="23" t="s">
        <v>1672</v>
      </c>
      <c r="F963" s="23" t="s">
        <v>911</v>
      </c>
      <c r="G963" s="24">
        <v>45153</v>
      </c>
      <c r="H963" s="23"/>
      <c r="I963" s="26">
        <v>119164</v>
      </c>
      <c r="J963" s="26">
        <v>119164</v>
      </c>
      <c r="K963" s="23"/>
      <c r="L963" s="23" t="s">
        <v>26</v>
      </c>
      <c r="M963" s="23"/>
      <c r="N963" s="23" t="s">
        <v>4723</v>
      </c>
      <c r="O963" s="23" t="s">
        <v>4723</v>
      </c>
      <c r="P963" s="29">
        <v>119164</v>
      </c>
      <c r="Q963" s="23">
        <v>1222467200</v>
      </c>
      <c r="R963" s="23"/>
      <c r="S963" s="23"/>
      <c r="T963" s="29">
        <v>0</v>
      </c>
      <c r="U963" s="29">
        <v>0</v>
      </c>
      <c r="V963" s="23"/>
      <c r="W963" s="25"/>
      <c r="X963" s="23"/>
      <c r="Y963" s="29">
        <v>0</v>
      </c>
      <c r="Z963" s="29">
        <v>0</v>
      </c>
      <c r="AA963" s="29">
        <v>0</v>
      </c>
      <c r="AB963" s="23"/>
      <c r="AC963" s="25"/>
      <c r="AD963" s="23"/>
      <c r="AE963" s="29">
        <v>0</v>
      </c>
      <c r="AF963" s="23" t="s">
        <v>4673</v>
      </c>
      <c r="AG963" s="25">
        <v>45116</v>
      </c>
      <c r="AH963" s="25">
        <v>45426</v>
      </c>
      <c r="AI963" s="25"/>
      <c r="AJ963" s="29">
        <v>119164</v>
      </c>
      <c r="AK963" s="29">
        <v>119164</v>
      </c>
      <c r="AL963" s="29">
        <v>119164</v>
      </c>
      <c r="AM963" s="29">
        <v>0</v>
      </c>
      <c r="AN963" s="29">
        <v>398436</v>
      </c>
      <c r="AO963" s="29">
        <v>0</v>
      </c>
      <c r="AP963" s="29">
        <v>0</v>
      </c>
      <c r="AQ963" s="29">
        <v>0</v>
      </c>
      <c r="AR963" s="29">
        <v>0</v>
      </c>
      <c r="AS963" s="29">
        <v>0</v>
      </c>
      <c r="AT963" s="29">
        <v>0</v>
      </c>
      <c r="AU963" s="23"/>
      <c r="AV963" s="29">
        <v>0</v>
      </c>
      <c r="AW963" s="23"/>
      <c r="AX963" s="23"/>
      <c r="AY963" s="23"/>
      <c r="AZ963" s="29">
        <v>119164</v>
      </c>
    </row>
    <row r="964" spans="1:52" s="27" customFormat="1" hidden="1" x14ac:dyDescent="0.2">
      <c r="A964" s="23">
        <v>891480000</v>
      </c>
      <c r="B964" s="23" t="s">
        <v>20</v>
      </c>
      <c r="C964" s="23" t="s">
        <v>3244</v>
      </c>
      <c r="D964" s="23" t="str">
        <f t="shared" si="17"/>
        <v>891480000_EI4252801</v>
      </c>
      <c r="E964" s="23" t="s">
        <v>1672</v>
      </c>
      <c r="F964" s="23" t="s">
        <v>873</v>
      </c>
      <c r="G964" s="24">
        <v>45153</v>
      </c>
      <c r="H964" s="23"/>
      <c r="I964" s="26">
        <v>117758</v>
      </c>
      <c r="J964" s="26">
        <v>117758</v>
      </c>
      <c r="K964" s="23"/>
      <c r="L964" s="23" t="s">
        <v>26</v>
      </c>
      <c r="M964" s="23"/>
      <c r="N964" s="23" t="s">
        <v>4723</v>
      </c>
      <c r="O964" s="23" t="s">
        <v>4723</v>
      </c>
      <c r="P964" s="29">
        <v>117758</v>
      </c>
      <c r="Q964" s="23">
        <v>1222332236</v>
      </c>
      <c r="R964" s="23"/>
      <c r="S964" s="23"/>
      <c r="T964" s="29">
        <v>0</v>
      </c>
      <c r="U964" s="29">
        <v>0</v>
      </c>
      <c r="V964" s="23"/>
      <c r="W964" s="25"/>
      <c r="X964" s="23"/>
      <c r="Y964" s="29">
        <v>0</v>
      </c>
      <c r="Z964" s="29">
        <v>0</v>
      </c>
      <c r="AA964" s="29">
        <v>0</v>
      </c>
      <c r="AB964" s="23"/>
      <c r="AC964" s="25"/>
      <c r="AD964" s="23"/>
      <c r="AE964" s="29">
        <v>0</v>
      </c>
      <c r="AF964" s="23" t="s">
        <v>4673</v>
      </c>
      <c r="AG964" s="25">
        <v>45143</v>
      </c>
      <c r="AH964" s="25">
        <v>45203</v>
      </c>
      <c r="AI964" s="25"/>
      <c r="AJ964" s="29">
        <v>117758</v>
      </c>
      <c r="AK964" s="29">
        <v>117758</v>
      </c>
      <c r="AL964" s="29">
        <v>117758</v>
      </c>
      <c r="AM964" s="29">
        <v>0</v>
      </c>
      <c r="AN964" s="29">
        <v>398436</v>
      </c>
      <c r="AO964" s="29">
        <v>0</v>
      </c>
      <c r="AP964" s="29">
        <v>0</v>
      </c>
      <c r="AQ964" s="29">
        <v>0</v>
      </c>
      <c r="AR964" s="29">
        <v>0</v>
      </c>
      <c r="AS964" s="29">
        <v>0</v>
      </c>
      <c r="AT964" s="29">
        <v>0</v>
      </c>
      <c r="AU964" s="23"/>
      <c r="AV964" s="29">
        <v>0</v>
      </c>
      <c r="AW964" s="23"/>
      <c r="AX964" s="23"/>
      <c r="AY964" s="23"/>
      <c r="AZ964" s="29">
        <v>117758</v>
      </c>
    </row>
    <row r="965" spans="1:52" s="27" customFormat="1" hidden="1" x14ac:dyDescent="0.2">
      <c r="A965" s="23">
        <v>891480000</v>
      </c>
      <c r="B965" s="23" t="s">
        <v>20</v>
      </c>
      <c r="C965" s="23" t="s">
        <v>3184</v>
      </c>
      <c r="D965" s="23" t="str">
        <f t="shared" si="17"/>
        <v>891480000_EI4248571</v>
      </c>
      <c r="E965" s="23" t="s">
        <v>1672</v>
      </c>
      <c r="F965" s="23" t="s">
        <v>812</v>
      </c>
      <c r="G965" s="24">
        <v>45085</v>
      </c>
      <c r="H965" s="23"/>
      <c r="I965" s="26">
        <v>117648</v>
      </c>
      <c r="J965" s="26">
        <v>117648</v>
      </c>
      <c r="K965" s="23"/>
      <c r="L965" s="23" t="s">
        <v>26</v>
      </c>
      <c r="M965" s="23"/>
      <c r="N965" s="23" t="s">
        <v>4723</v>
      </c>
      <c r="O965" s="23" t="s">
        <v>4723</v>
      </c>
      <c r="P965" s="29">
        <v>117648</v>
      </c>
      <c r="Q965" s="23">
        <v>1222305349</v>
      </c>
      <c r="R965" s="23"/>
      <c r="S965" s="23"/>
      <c r="T965" s="29">
        <v>0</v>
      </c>
      <c r="U965" s="29">
        <v>0</v>
      </c>
      <c r="V965" s="23"/>
      <c r="W965" s="25"/>
      <c r="X965" s="23"/>
      <c r="Y965" s="29">
        <v>0</v>
      </c>
      <c r="Z965" s="29">
        <v>0</v>
      </c>
      <c r="AA965" s="29">
        <v>0</v>
      </c>
      <c r="AB965" s="23"/>
      <c r="AC965" s="25"/>
      <c r="AD965" s="23"/>
      <c r="AE965" s="29">
        <v>0</v>
      </c>
      <c r="AF965" s="23" t="s">
        <v>4673</v>
      </c>
      <c r="AG965" s="25">
        <v>45071</v>
      </c>
      <c r="AH965" s="25">
        <v>45099</v>
      </c>
      <c r="AI965" s="25"/>
      <c r="AJ965" s="29">
        <v>117648</v>
      </c>
      <c r="AK965" s="29">
        <v>117648</v>
      </c>
      <c r="AL965" s="29">
        <v>117648</v>
      </c>
      <c r="AM965" s="29">
        <v>0</v>
      </c>
      <c r="AN965" s="29">
        <v>280839</v>
      </c>
      <c r="AO965" s="29">
        <v>0</v>
      </c>
      <c r="AP965" s="29">
        <v>0</v>
      </c>
      <c r="AQ965" s="29">
        <v>0</v>
      </c>
      <c r="AR965" s="29">
        <v>0</v>
      </c>
      <c r="AS965" s="29">
        <v>0</v>
      </c>
      <c r="AT965" s="29">
        <v>0</v>
      </c>
      <c r="AU965" s="23"/>
      <c r="AV965" s="29">
        <v>0</v>
      </c>
      <c r="AW965" s="23"/>
      <c r="AX965" s="23"/>
      <c r="AY965" s="23"/>
      <c r="AZ965" s="29">
        <v>117648</v>
      </c>
    </row>
    <row r="966" spans="1:52" s="27" customFormat="1" hidden="1" x14ac:dyDescent="0.2">
      <c r="A966" s="23">
        <v>891480000</v>
      </c>
      <c r="B966" s="23" t="s">
        <v>20</v>
      </c>
      <c r="C966" s="23" t="s">
        <v>3644</v>
      </c>
      <c r="D966" s="23" t="str">
        <f t="shared" si="17"/>
        <v>891480000_EI432380</v>
      </c>
      <c r="E966" s="23" t="s">
        <v>1702</v>
      </c>
      <c r="F966" s="23" t="s">
        <v>1269</v>
      </c>
      <c r="G966" s="24">
        <v>45323</v>
      </c>
      <c r="H966" s="23"/>
      <c r="I966" s="26">
        <v>117064</v>
      </c>
      <c r="J966" s="26">
        <v>117064</v>
      </c>
      <c r="K966" s="23"/>
      <c r="L966" s="23" t="s">
        <v>26</v>
      </c>
      <c r="M966" s="23"/>
      <c r="N966" s="23" t="s">
        <v>4723</v>
      </c>
      <c r="O966" s="23" t="s">
        <v>4723</v>
      </c>
      <c r="P966" s="29">
        <v>117064</v>
      </c>
      <c r="Q966" s="23">
        <v>1222399389</v>
      </c>
      <c r="R966" s="23"/>
      <c r="S966" s="23"/>
      <c r="T966" s="29">
        <v>0</v>
      </c>
      <c r="U966" s="29">
        <v>0</v>
      </c>
      <c r="V966" s="23"/>
      <c r="W966" s="25"/>
      <c r="X966" s="23"/>
      <c r="Y966" s="29">
        <v>0</v>
      </c>
      <c r="Z966" s="29">
        <v>0</v>
      </c>
      <c r="AA966" s="29">
        <v>0</v>
      </c>
      <c r="AB966" s="23"/>
      <c r="AC966" s="25"/>
      <c r="AD966" s="23"/>
      <c r="AE966" s="29">
        <v>0</v>
      </c>
      <c r="AF966" s="23" t="s">
        <v>4673</v>
      </c>
      <c r="AG966" s="25">
        <v>45315</v>
      </c>
      <c r="AH966" s="25">
        <v>45323</v>
      </c>
      <c r="AI966" s="25"/>
      <c r="AJ966" s="29">
        <v>117064</v>
      </c>
      <c r="AK966" s="29">
        <v>117064</v>
      </c>
      <c r="AL966" s="29">
        <v>117064</v>
      </c>
      <c r="AM966" s="29">
        <v>0</v>
      </c>
      <c r="AN966" s="29">
        <v>24142</v>
      </c>
      <c r="AO966" s="29">
        <v>0</v>
      </c>
      <c r="AP966" s="29">
        <v>0</v>
      </c>
      <c r="AQ966" s="29">
        <v>0</v>
      </c>
      <c r="AR966" s="29">
        <v>0</v>
      </c>
      <c r="AS966" s="29">
        <v>0</v>
      </c>
      <c r="AT966" s="29">
        <v>0</v>
      </c>
      <c r="AU966" s="23"/>
      <c r="AV966" s="29">
        <v>0</v>
      </c>
      <c r="AW966" s="23"/>
      <c r="AX966" s="23"/>
      <c r="AY966" s="23"/>
      <c r="AZ966" s="29">
        <v>117064</v>
      </c>
    </row>
    <row r="967" spans="1:52" s="27" customFormat="1" hidden="1" x14ac:dyDescent="0.2">
      <c r="A967" s="23">
        <v>891480000</v>
      </c>
      <c r="B967" s="23" t="s">
        <v>20</v>
      </c>
      <c r="C967" s="23" t="s">
        <v>3419</v>
      </c>
      <c r="D967" s="23" t="str">
        <f t="shared" si="17"/>
        <v>891480000_EI951433</v>
      </c>
      <c r="E967" s="23" t="s">
        <v>1686</v>
      </c>
      <c r="F967" s="23" t="s">
        <v>1045</v>
      </c>
      <c r="G967" s="24">
        <v>45231</v>
      </c>
      <c r="H967" s="23"/>
      <c r="I967" s="26">
        <v>116832</v>
      </c>
      <c r="J967" s="26">
        <v>116832</v>
      </c>
      <c r="K967" s="23"/>
      <c r="L967" s="23" t="s">
        <v>26</v>
      </c>
      <c r="M967" s="23"/>
      <c r="N967" s="23" t="s">
        <v>4723</v>
      </c>
      <c r="O967" s="23" t="s">
        <v>4723</v>
      </c>
      <c r="P967" s="29">
        <v>116832</v>
      </c>
      <c r="Q967" s="23">
        <v>1222445253</v>
      </c>
      <c r="R967" s="23"/>
      <c r="S967" s="23"/>
      <c r="T967" s="29">
        <v>0</v>
      </c>
      <c r="U967" s="29">
        <v>0</v>
      </c>
      <c r="V967" s="23"/>
      <c r="W967" s="25"/>
      <c r="X967" s="23"/>
      <c r="Y967" s="29">
        <v>0</v>
      </c>
      <c r="Z967" s="29">
        <v>0</v>
      </c>
      <c r="AA967" s="29">
        <v>0</v>
      </c>
      <c r="AB967" s="23"/>
      <c r="AC967" s="25"/>
      <c r="AD967" s="23"/>
      <c r="AE967" s="29">
        <v>0</v>
      </c>
      <c r="AF967" s="23" t="s">
        <v>4673</v>
      </c>
      <c r="AG967" s="25">
        <v>45205</v>
      </c>
      <c r="AH967" s="25">
        <v>45245</v>
      </c>
      <c r="AI967" s="25"/>
      <c r="AJ967" s="29">
        <v>120932</v>
      </c>
      <c r="AK967" s="29">
        <v>116832</v>
      </c>
      <c r="AL967" s="29">
        <v>120932</v>
      </c>
      <c r="AM967" s="29">
        <v>4100</v>
      </c>
      <c r="AN967" s="29">
        <v>120959</v>
      </c>
      <c r="AO967" s="29">
        <v>0</v>
      </c>
      <c r="AP967" s="29">
        <v>0</v>
      </c>
      <c r="AQ967" s="29">
        <v>0</v>
      </c>
      <c r="AR967" s="29">
        <v>0</v>
      </c>
      <c r="AS967" s="29">
        <v>0</v>
      </c>
      <c r="AT967" s="29">
        <v>0</v>
      </c>
      <c r="AU967" s="23"/>
      <c r="AV967" s="29">
        <v>0</v>
      </c>
      <c r="AW967" s="23"/>
      <c r="AX967" s="23"/>
      <c r="AY967" s="23"/>
      <c r="AZ967" s="29">
        <v>116832</v>
      </c>
    </row>
    <row r="968" spans="1:52" s="27" customFormat="1" hidden="1" x14ac:dyDescent="0.2">
      <c r="A968" s="23">
        <v>891480000</v>
      </c>
      <c r="B968" s="23" t="s">
        <v>20</v>
      </c>
      <c r="C968" s="23" t="s">
        <v>3572</v>
      </c>
      <c r="D968" s="23" t="str">
        <f t="shared" si="17"/>
        <v>891480000_EI585186</v>
      </c>
      <c r="E968" s="23" t="s">
        <v>1675</v>
      </c>
      <c r="F968" s="23" t="s">
        <v>1197</v>
      </c>
      <c r="G968" s="24">
        <v>45293</v>
      </c>
      <c r="H968" s="23"/>
      <c r="I968" s="26">
        <v>115000</v>
      </c>
      <c r="J968" s="26">
        <v>115000</v>
      </c>
      <c r="K968" s="23"/>
      <c r="L968" s="23" t="s">
        <v>26</v>
      </c>
      <c r="M968" s="23"/>
      <c r="N968" s="23" t="s">
        <v>4723</v>
      </c>
      <c r="O968" s="23" t="s">
        <v>4723</v>
      </c>
      <c r="P968" s="29">
        <v>115000</v>
      </c>
      <c r="Q968" s="23">
        <v>1222401767</v>
      </c>
      <c r="R968" s="23"/>
      <c r="S968" s="23"/>
      <c r="T968" s="29">
        <v>0</v>
      </c>
      <c r="U968" s="29">
        <v>0</v>
      </c>
      <c r="V968" s="23"/>
      <c r="W968" s="25"/>
      <c r="X968" s="23"/>
      <c r="Y968" s="29">
        <v>0</v>
      </c>
      <c r="Z968" s="29">
        <v>0</v>
      </c>
      <c r="AA968" s="29">
        <v>0</v>
      </c>
      <c r="AB968" s="23"/>
      <c r="AC968" s="25"/>
      <c r="AD968" s="23"/>
      <c r="AE968" s="29">
        <v>0</v>
      </c>
      <c r="AF968" s="23" t="s">
        <v>4673</v>
      </c>
      <c r="AG968" s="25">
        <v>45275</v>
      </c>
      <c r="AH968" s="25">
        <v>45295</v>
      </c>
      <c r="AI968" s="25"/>
      <c r="AJ968" s="29">
        <v>115000</v>
      </c>
      <c r="AK968" s="29">
        <v>115000</v>
      </c>
      <c r="AL968" s="29">
        <v>115000</v>
      </c>
      <c r="AM968" s="29">
        <v>0</v>
      </c>
      <c r="AN968" s="29">
        <v>0</v>
      </c>
      <c r="AO968" s="29">
        <v>0</v>
      </c>
      <c r="AP968" s="29">
        <v>0</v>
      </c>
      <c r="AQ968" s="29">
        <v>0</v>
      </c>
      <c r="AR968" s="29">
        <v>0</v>
      </c>
      <c r="AS968" s="29">
        <v>0</v>
      </c>
      <c r="AT968" s="29">
        <v>0</v>
      </c>
      <c r="AU968" s="23"/>
      <c r="AV968" s="29">
        <v>0</v>
      </c>
      <c r="AW968" s="23"/>
      <c r="AX968" s="23"/>
      <c r="AY968" s="23"/>
      <c r="AZ968" s="29">
        <v>115000</v>
      </c>
    </row>
    <row r="969" spans="1:52" s="27" customFormat="1" hidden="1" x14ac:dyDescent="0.2">
      <c r="A969" s="23">
        <v>891480000</v>
      </c>
      <c r="B969" s="23" t="s">
        <v>20</v>
      </c>
      <c r="C969" s="23" t="s">
        <v>3250</v>
      </c>
      <c r="D969" s="23" t="str">
        <f t="shared" si="17"/>
        <v>891480000_EI4523864</v>
      </c>
      <c r="E969" s="23" t="s">
        <v>1698</v>
      </c>
      <c r="F969" s="23" t="s">
        <v>879</v>
      </c>
      <c r="G969" s="24">
        <v>45153</v>
      </c>
      <c r="H969" s="25"/>
      <c r="I969" s="26">
        <v>112891</v>
      </c>
      <c r="J969" s="26">
        <v>112891</v>
      </c>
      <c r="K969" s="23"/>
      <c r="L969" s="23" t="s">
        <v>26</v>
      </c>
      <c r="M969" s="23"/>
      <c r="N969" s="23" t="s">
        <v>4723</v>
      </c>
      <c r="O969" s="23" t="s">
        <v>4723</v>
      </c>
      <c r="P969" s="29">
        <v>112891</v>
      </c>
      <c r="Q969" s="23">
        <v>1222332233</v>
      </c>
      <c r="R969" s="23"/>
      <c r="S969" s="23"/>
      <c r="T969" s="29">
        <v>0</v>
      </c>
      <c r="U969" s="29">
        <v>0</v>
      </c>
      <c r="V969" s="23"/>
      <c r="W969" s="25"/>
      <c r="X969" s="23"/>
      <c r="Y969" s="29">
        <v>0</v>
      </c>
      <c r="Z969" s="29">
        <v>0</v>
      </c>
      <c r="AA969" s="29">
        <v>0</v>
      </c>
      <c r="AB969" s="23"/>
      <c r="AC969" s="25"/>
      <c r="AD969" s="23"/>
      <c r="AE969" s="29">
        <v>0</v>
      </c>
      <c r="AF969" s="23" t="s">
        <v>4673</v>
      </c>
      <c r="AG969" s="25">
        <v>45139</v>
      </c>
      <c r="AH969" s="25">
        <v>45203</v>
      </c>
      <c r="AI969" s="25"/>
      <c r="AJ969" s="29">
        <v>112891</v>
      </c>
      <c r="AK969" s="29">
        <v>112891</v>
      </c>
      <c r="AL969" s="29">
        <v>112891</v>
      </c>
      <c r="AM969" s="29">
        <v>0</v>
      </c>
      <c r="AN969" s="29">
        <v>398436</v>
      </c>
      <c r="AO969" s="29">
        <v>0</v>
      </c>
      <c r="AP969" s="29">
        <v>0</v>
      </c>
      <c r="AQ969" s="29">
        <v>0</v>
      </c>
      <c r="AR969" s="29">
        <v>0</v>
      </c>
      <c r="AS969" s="29">
        <v>0</v>
      </c>
      <c r="AT969" s="29">
        <v>0</v>
      </c>
      <c r="AU969" s="23"/>
      <c r="AV969" s="29">
        <v>0</v>
      </c>
      <c r="AW969" s="23"/>
      <c r="AX969" s="23"/>
      <c r="AY969" s="23"/>
      <c r="AZ969" s="29">
        <v>112891</v>
      </c>
    </row>
    <row r="970" spans="1:52" s="27" customFormat="1" hidden="1" x14ac:dyDescent="0.2">
      <c r="A970" s="23">
        <v>891480000</v>
      </c>
      <c r="B970" s="23" t="s">
        <v>20</v>
      </c>
      <c r="C970" s="23" t="s">
        <v>3616</v>
      </c>
      <c r="D970" s="23" t="str">
        <f t="shared" si="17"/>
        <v>891480000_EI4260697</v>
      </c>
      <c r="E970" s="23" t="s">
        <v>1672</v>
      </c>
      <c r="F970" s="23" t="s">
        <v>1241</v>
      </c>
      <c r="G970" s="24">
        <v>45303</v>
      </c>
      <c r="H970" s="23"/>
      <c r="I970" s="26">
        <v>112522</v>
      </c>
      <c r="J970" s="26">
        <v>112522</v>
      </c>
      <c r="K970" s="23"/>
      <c r="L970" s="23" t="s">
        <v>26</v>
      </c>
      <c r="M970" s="23"/>
      <c r="N970" s="23" t="s">
        <v>4723</v>
      </c>
      <c r="O970" s="23" t="s">
        <v>4723</v>
      </c>
      <c r="P970" s="29">
        <v>112522</v>
      </c>
      <c r="Q970" s="23">
        <v>1222420367</v>
      </c>
      <c r="R970" s="23"/>
      <c r="S970" s="23"/>
      <c r="T970" s="29">
        <v>0</v>
      </c>
      <c r="U970" s="29">
        <v>0</v>
      </c>
      <c r="V970" s="23"/>
      <c r="W970" s="25"/>
      <c r="X970" s="23"/>
      <c r="Y970" s="29">
        <v>0</v>
      </c>
      <c r="Z970" s="29">
        <v>0</v>
      </c>
      <c r="AA970" s="29">
        <v>0</v>
      </c>
      <c r="AB970" s="23"/>
      <c r="AC970" s="25"/>
      <c r="AD970" s="23"/>
      <c r="AE970" s="29">
        <v>0</v>
      </c>
      <c r="AF970" s="23" t="s">
        <v>4673</v>
      </c>
      <c r="AG970" s="25">
        <v>45299</v>
      </c>
      <c r="AH970" s="25">
        <v>45358</v>
      </c>
      <c r="AI970" s="25"/>
      <c r="AJ970" s="29">
        <v>112522</v>
      </c>
      <c r="AK970" s="29">
        <v>112522</v>
      </c>
      <c r="AL970" s="29">
        <v>112522</v>
      </c>
      <c r="AM970" s="29">
        <v>0</v>
      </c>
      <c r="AN970" s="29">
        <v>398436</v>
      </c>
      <c r="AO970" s="29">
        <v>0</v>
      </c>
      <c r="AP970" s="29">
        <v>0</v>
      </c>
      <c r="AQ970" s="29">
        <v>0</v>
      </c>
      <c r="AR970" s="29">
        <v>0</v>
      </c>
      <c r="AS970" s="29">
        <v>0</v>
      </c>
      <c r="AT970" s="29">
        <v>0</v>
      </c>
      <c r="AU970" s="23"/>
      <c r="AV970" s="29">
        <v>0</v>
      </c>
      <c r="AW970" s="23"/>
      <c r="AX970" s="23"/>
      <c r="AY970" s="23"/>
      <c r="AZ970" s="29">
        <v>112522</v>
      </c>
    </row>
    <row r="971" spans="1:52" s="27" customFormat="1" hidden="1" x14ac:dyDescent="0.2">
      <c r="A971" s="23">
        <v>891480000</v>
      </c>
      <c r="B971" s="23" t="s">
        <v>20</v>
      </c>
      <c r="C971" s="23" t="s">
        <v>3286</v>
      </c>
      <c r="D971" s="23" t="str">
        <f t="shared" si="17"/>
        <v>891480000_EI4841989</v>
      </c>
      <c r="E971" s="23" t="s">
        <v>1673</v>
      </c>
      <c r="F971" s="23" t="s">
        <v>914</v>
      </c>
      <c r="G971" s="24">
        <v>45153</v>
      </c>
      <c r="H971" s="25"/>
      <c r="I971" s="26">
        <v>111034</v>
      </c>
      <c r="J971" s="26">
        <v>111034</v>
      </c>
      <c r="K971" s="23"/>
      <c r="L971" s="23" t="s">
        <v>26</v>
      </c>
      <c r="M971" s="23"/>
      <c r="N971" s="23" t="s">
        <v>4723</v>
      </c>
      <c r="O971" s="23" t="s">
        <v>4723</v>
      </c>
      <c r="P971" s="29">
        <v>111034</v>
      </c>
      <c r="Q971" s="23">
        <v>1222332232</v>
      </c>
      <c r="R971" s="23"/>
      <c r="S971" s="23"/>
      <c r="T971" s="29">
        <v>0</v>
      </c>
      <c r="U971" s="29">
        <v>0</v>
      </c>
      <c r="V971" s="23"/>
      <c r="W971" s="25"/>
      <c r="X971" s="23"/>
      <c r="Y971" s="29">
        <v>0</v>
      </c>
      <c r="Z971" s="29">
        <v>0</v>
      </c>
      <c r="AA971" s="29">
        <v>0</v>
      </c>
      <c r="AB971" s="23"/>
      <c r="AC971" s="25"/>
      <c r="AD971" s="23"/>
      <c r="AE971" s="29">
        <v>0</v>
      </c>
      <c r="AF971" s="23" t="s">
        <v>4673</v>
      </c>
      <c r="AG971" s="25">
        <v>45116</v>
      </c>
      <c r="AH971" s="25">
        <v>45203</v>
      </c>
      <c r="AI971" s="25"/>
      <c r="AJ971" s="29">
        <v>111034</v>
      </c>
      <c r="AK971" s="29">
        <v>111034</v>
      </c>
      <c r="AL971" s="29">
        <v>111034</v>
      </c>
      <c r="AM971" s="29">
        <v>0</v>
      </c>
      <c r="AN971" s="29">
        <v>398436</v>
      </c>
      <c r="AO971" s="29">
        <v>0</v>
      </c>
      <c r="AP971" s="29">
        <v>0</v>
      </c>
      <c r="AQ971" s="29">
        <v>0</v>
      </c>
      <c r="AR971" s="29">
        <v>0</v>
      </c>
      <c r="AS971" s="29">
        <v>0</v>
      </c>
      <c r="AT971" s="29">
        <v>0</v>
      </c>
      <c r="AU971" s="23"/>
      <c r="AV971" s="29">
        <v>0</v>
      </c>
      <c r="AW971" s="23"/>
      <c r="AX971" s="23"/>
      <c r="AY971" s="23"/>
      <c r="AZ971" s="29">
        <v>111034</v>
      </c>
    </row>
    <row r="972" spans="1:52" s="27" customFormat="1" hidden="1" x14ac:dyDescent="0.2">
      <c r="A972" s="23">
        <v>891480000</v>
      </c>
      <c r="B972" s="23" t="s">
        <v>20</v>
      </c>
      <c r="C972" s="23" t="s">
        <v>3838</v>
      </c>
      <c r="D972" s="23" t="str">
        <f t="shared" si="17"/>
        <v>891480000_EI4264488</v>
      </c>
      <c r="E972" s="23" t="s">
        <v>1672</v>
      </c>
      <c r="F972" s="23" t="s">
        <v>1443</v>
      </c>
      <c r="G972" s="28">
        <v>45378</v>
      </c>
      <c r="H972" s="23"/>
      <c r="I972" s="26">
        <v>109664</v>
      </c>
      <c r="J972" s="26">
        <v>109664</v>
      </c>
      <c r="K972" s="23"/>
      <c r="L972" s="23" t="s">
        <v>26</v>
      </c>
      <c r="M972" s="23"/>
      <c r="N972" s="23" t="s">
        <v>4723</v>
      </c>
      <c r="O972" s="23" t="s">
        <v>4723</v>
      </c>
      <c r="P972" s="29">
        <v>109664</v>
      </c>
      <c r="Q972" s="23">
        <v>1222435949</v>
      </c>
      <c r="R972" s="23"/>
      <c r="S972" s="23"/>
      <c r="T972" s="29">
        <v>0</v>
      </c>
      <c r="U972" s="29">
        <v>0</v>
      </c>
      <c r="V972" s="23"/>
      <c r="W972" s="25"/>
      <c r="X972" s="23"/>
      <c r="Y972" s="29">
        <v>0</v>
      </c>
      <c r="Z972" s="29">
        <v>0</v>
      </c>
      <c r="AA972" s="29">
        <v>0</v>
      </c>
      <c r="AB972" s="23"/>
      <c r="AC972" s="25"/>
      <c r="AD972" s="23"/>
      <c r="AE972" s="29">
        <v>0</v>
      </c>
      <c r="AF972" s="23" t="s">
        <v>4673</v>
      </c>
      <c r="AG972" s="25">
        <v>45377</v>
      </c>
      <c r="AH972" s="25">
        <v>45383</v>
      </c>
      <c r="AI972" s="25"/>
      <c r="AJ972" s="29">
        <v>109664</v>
      </c>
      <c r="AK972" s="29">
        <v>109664</v>
      </c>
      <c r="AL972" s="29">
        <v>109664</v>
      </c>
      <c r="AM972" s="29">
        <v>0</v>
      </c>
      <c r="AN972" s="29">
        <v>24142</v>
      </c>
      <c r="AO972" s="29">
        <v>0</v>
      </c>
      <c r="AP972" s="29">
        <v>0</v>
      </c>
      <c r="AQ972" s="29">
        <v>0</v>
      </c>
      <c r="AR972" s="29">
        <v>0</v>
      </c>
      <c r="AS972" s="29">
        <v>0</v>
      </c>
      <c r="AT972" s="29">
        <v>0</v>
      </c>
      <c r="AU972" s="23"/>
      <c r="AV972" s="29">
        <v>0</v>
      </c>
      <c r="AW972" s="23"/>
      <c r="AX972" s="23"/>
      <c r="AY972" s="23"/>
      <c r="AZ972" s="29">
        <v>109664</v>
      </c>
    </row>
    <row r="973" spans="1:52" s="27" customFormat="1" hidden="1" x14ac:dyDescent="0.2">
      <c r="A973" s="23">
        <v>891480000</v>
      </c>
      <c r="B973" s="23" t="s">
        <v>20</v>
      </c>
      <c r="C973" s="23" t="s">
        <v>3417</v>
      </c>
      <c r="D973" s="23" t="str">
        <f t="shared" si="17"/>
        <v>891480000_EI4256903</v>
      </c>
      <c r="E973" s="23" t="s">
        <v>1672</v>
      </c>
      <c r="F973" s="23" t="s">
        <v>1043</v>
      </c>
      <c r="G973" s="24">
        <v>45231</v>
      </c>
      <c r="H973" s="23"/>
      <c r="I973" s="26">
        <v>109476</v>
      </c>
      <c r="J973" s="26">
        <v>109476</v>
      </c>
      <c r="K973" s="23"/>
      <c r="L973" s="23" t="s">
        <v>26</v>
      </c>
      <c r="M973" s="23"/>
      <c r="N973" s="23" t="s">
        <v>4723</v>
      </c>
      <c r="O973" s="23" t="s">
        <v>4723</v>
      </c>
      <c r="P973" s="29">
        <v>109476</v>
      </c>
      <c r="Q973" s="23">
        <v>1222445251</v>
      </c>
      <c r="R973" s="23"/>
      <c r="S973" s="23"/>
      <c r="T973" s="29">
        <v>0</v>
      </c>
      <c r="U973" s="29">
        <v>0</v>
      </c>
      <c r="V973" s="23"/>
      <c r="W973" s="25"/>
      <c r="X973" s="23"/>
      <c r="Y973" s="29">
        <v>0</v>
      </c>
      <c r="Z973" s="29">
        <v>0</v>
      </c>
      <c r="AA973" s="29">
        <v>0</v>
      </c>
      <c r="AB973" s="23"/>
      <c r="AC973" s="25"/>
      <c r="AD973" s="23"/>
      <c r="AE973" s="29">
        <v>0</v>
      </c>
      <c r="AF973" s="23" t="s">
        <v>4673</v>
      </c>
      <c r="AG973" s="25">
        <v>45216</v>
      </c>
      <c r="AH973" s="25">
        <v>45245</v>
      </c>
      <c r="AI973" s="25"/>
      <c r="AJ973" s="29">
        <v>109476</v>
      </c>
      <c r="AK973" s="29">
        <v>109476</v>
      </c>
      <c r="AL973" s="29">
        <v>109476</v>
      </c>
      <c r="AM973" s="29">
        <v>0</v>
      </c>
      <c r="AN973" s="29">
        <v>398436</v>
      </c>
      <c r="AO973" s="29">
        <v>0</v>
      </c>
      <c r="AP973" s="29">
        <v>0</v>
      </c>
      <c r="AQ973" s="29">
        <v>0</v>
      </c>
      <c r="AR973" s="29">
        <v>0</v>
      </c>
      <c r="AS973" s="29">
        <v>0</v>
      </c>
      <c r="AT973" s="29">
        <v>0</v>
      </c>
      <c r="AU973" s="23"/>
      <c r="AV973" s="29">
        <v>0</v>
      </c>
      <c r="AW973" s="23"/>
      <c r="AX973" s="23"/>
      <c r="AY973" s="23"/>
      <c r="AZ973" s="29">
        <v>109476</v>
      </c>
    </row>
    <row r="974" spans="1:52" s="27" customFormat="1" hidden="1" x14ac:dyDescent="0.2">
      <c r="A974" s="23">
        <v>891480000</v>
      </c>
      <c r="B974" s="23" t="s">
        <v>20</v>
      </c>
      <c r="C974" s="23" t="s">
        <v>4132</v>
      </c>
      <c r="D974" s="23" t="str">
        <f t="shared" si="17"/>
        <v>891480000_EI0339895</v>
      </c>
      <c r="E974" s="23" t="s">
        <v>1693</v>
      </c>
      <c r="F974" s="23" t="s">
        <v>2638</v>
      </c>
      <c r="G974" s="24">
        <v>45499</v>
      </c>
      <c r="H974" s="23"/>
      <c r="I974" s="26">
        <v>109461</v>
      </c>
      <c r="J974" s="26">
        <v>109461</v>
      </c>
      <c r="K974" s="23"/>
      <c r="L974" s="23" t="s">
        <v>26</v>
      </c>
      <c r="M974" s="23"/>
      <c r="N974" s="23" t="e">
        <v>#N/A</v>
      </c>
      <c r="O974" s="23" t="s">
        <v>4723</v>
      </c>
      <c r="P974" s="29">
        <v>109461</v>
      </c>
      <c r="Q974" s="23">
        <v>1222507528</v>
      </c>
      <c r="R974" s="23"/>
      <c r="S974" s="23"/>
      <c r="T974" s="29">
        <v>0</v>
      </c>
      <c r="U974" s="29">
        <v>0</v>
      </c>
      <c r="V974" s="23"/>
      <c r="W974" s="25"/>
      <c r="X974" s="23"/>
      <c r="Y974" s="29">
        <v>0</v>
      </c>
      <c r="Z974" s="29">
        <v>0</v>
      </c>
      <c r="AA974" s="29">
        <v>0</v>
      </c>
      <c r="AB974" s="23"/>
      <c r="AC974" s="25"/>
      <c r="AD974" s="23"/>
      <c r="AE974" s="29">
        <v>0</v>
      </c>
      <c r="AF974" s="23" t="s">
        <v>4673</v>
      </c>
      <c r="AG974" s="25">
        <v>45492</v>
      </c>
      <c r="AH974" s="25">
        <v>45505</v>
      </c>
      <c r="AI974" s="25"/>
      <c r="AJ974" s="29">
        <v>109461</v>
      </c>
      <c r="AK974" s="29">
        <v>109461</v>
      </c>
      <c r="AL974" s="29">
        <v>109461</v>
      </c>
      <c r="AM974" s="29">
        <v>0</v>
      </c>
      <c r="AN974" s="29">
        <v>109461</v>
      </c>
      <c r="AO974" s="29">
        <v>0</v>
      </c>
      <c r="AP974" s="29">
        <v>0</v>
      </c>
      <c r="AQ974" s="29">
        <v>0</v>
      </c>
      <c r="AR974" s="29">
        <v>0</v>
      </c>
      <c r="AS974" s="29">
        <v>0</v>
      </c>
      <c r="AT974" s="29">
        <v>0</v>
      </c>
      <c r="AU974" s="23"/>
      <c r="AV974" s="29">
        <v>0</v>
      </c>
      <c r="AW974" s="23"/>
      <c r="AX974" s="23"/>
      <c r="AY974" s="23"/>
      <c r="AZ974" s="29">
        <v>109461</v>
      </c>
    </row>
    <row r="975" spans="1:52" s="27" customFormat="1" hidden="1" x14ac:dyDescent="0.2">
      <c r="A975" s="23">
        <v>891480000</v>
      </c>
      <c r="B975" s="23" t="s">
        <v>20</v>
      </c>
      <c r="C975" s="23" t="s">
        <v>4084</v>
      </c>
      <c r="D975" s="23" t="str">
        <f t="shared" si="17"/>
        <v>891480000_EI4858733</v>
      </c>
      <c r="E975" s="23" t="s">
        <v>1673</v>
      </c>
      <c r="F975" s="23" t="s">
        <v>2591</v>
      </c>
      <c r="G975" s="24">
        <v>45499</v>
      </c>
      <c r="H975" s="23"/>
      <c r="I975" s="26">
        <v>109174</v>
      </c>
      <c r="J975" s="26">
        <v>109174</v>
      </c>
      <c r="K975" s="23"/>
      <c r="L975" s="23" t="s">
        <v>26</v>
      </c>
      <c r="M975" s="23"/>
      <c r="N975" s="23" t="e">
        <v>#N/A</v>
      </c>
      <c r="O975" s="23" t="s">
        <v>4723</v>
      </c>
      <c r="P975" s="29">
        <v>109174</v>
      </c>
      <c r="Q975" s="23">
        <v>1222498911</v>
      </c>
      <c r="R975" s="23"/>
      <c r="S975" s="23"/>
      <c r="T975" s="29">
        <v>0</v>
      </c>
      <c r="U975" s="29">
        <v>0</v>
      </c>
      <c r="V975" s="23"/>
      <c r="W975" s="25"/>
      <c r="X975" s="23"/>
      <c r="Y975" s="29">
        <v>0</v>
      </c>
      <c r="Z975" s="29">
        <v>0</v>
      </c>
      <c r="AA975" s="29">
        <v>0</v>
      </c>
      <c r="AB975" s="23"/>
      <c r="AC975" s="25"/>
      <c r="AD975" s="23"/>
      <c r="AE975" s="29">
        <v>0</v>
      </c>
      <c r="AF975" s="23" t="s">
        <v>4673</v>
      </c>
      <c r="AG975" s="25">
        <v>45489</v>
      </c>
      <c r="AH975" s="25">
        <v>45505</v>
      </c>
      <c r="AI975" s="25"/>
      <c r="AJ975" s="29">
        <v>109174</v>
      </c>
      <c r="AK975" s="29">
        <v>109174</v>
      </c>
      <c r="AL975" s="29">
        <v>109174</v>
      </c>
      <c r="AM975" s="29">
        <v>0</v>
      </c>
      <c r="AN975" s="29">
        <v>398436</v>
      </c>
      <c r="AO975" s="29">
        <v>0</v>
      </c>
      <c r="AP975" s="29">
        <v>0</v>
      </c>
      <c r="AQ975" s="29">
        <v>0</v>
      </c>
      <c r="AR975" s="29">
        <v>0</v>
      </c>
      <c r="AS975" s="29">
        <v>0</v>
      </c>
      <c r="AT975" s="29">
        <v>0</v>
      </c>
      <c r="AU975" s="23"/>
      <c r="AV975" s="29">
        <v>0</v>
      </c>
      <c r="AW975" s="23"/>
      <c r="AX975" s="23"/>
      <c r="AY975" s="23"/>
      <c r="AZ975" s="29">
        <v>109174</v>
      </c>
    </row>
    <row r="976" spans="1:52" s="27" customFormat="1" hidden="1" x14ac:dyDescent="0.2">
      <c r="A976" s="23">
        <v>891480000</v>
      </c>
      <c r="B976" s="23" t="s">
        <v>20</v>
      </c>
      <c r="C976" s="23" t="s">
        <v>3602</v>
      </c>
      <c r="D976" s="23" t="str">
        <f t="shared" si="17"/>
        <v>891480000_EI8223171</v>
      </c>
      <c r="E976" s="23" t="s">
        <v>1689</v>
      </c>
      <c r="F976" s="23" t="s">
        <v>1227</v>
      </c>
      <c r="G976" s="24">
        <v>45308</v>
      </c>
      <c r="H976" s="23"/>
      <c r="I976" s="26">
        <v>106233</v>
      </c>
      <c r="J976" s="26">
        <v>106233</v>
      </c>
      <c r="K976" s="23"/>
      <c r="L976" s="23" t="s">
        <v>26</v>
      </c>
      <c r="M976" s="23"/>
      <c r="N976" s="23" t="s">
        <v>4723</v>
      </c>
      <c r="O976" s="23" t="s">
        <v>4723</v>
      </c>
      <c r="P976" s="29">
        <v>106233</v>
      </c>
      <c r="Q976" s="23">
        <v>1222399386</v>
      </c>
      <c r="R976" s="23"/>
      <c r="S976" s="23"/>
      <c r="T976" s="29">
        <v>0</v>
      </c>
      <c r="U976" s="29">
        <v>0</v>
      </c>
      <c r="V976" s="23"/>
      <c r="W976" s="25"/>
      <c r="X976" s="23"/>
      <c r="Y976" s="29">
        <v>0</v>
      </c>
      <c r="Z976" s="29">
        <v>0</v>
      </c>
      <c r="AA976" s="29">
        <v>0</v>
      </c>
      <c r="AB976" s="23"/>
      <c r="AC976" s="25"/>
      <c r="AD976" s="23"/>
      <c r="AE976" s="29">
        <v>0</v>
      </c>
      <c r="AF976" s="23" t="s">
        <v>4673</v>
      </c>
      <c r="AG976" s="25">
        <v>45303</v>
      </c>
      <c r="AH976" s="25">
        <v>45323</v>
      </c>
      <c r="AI976" s="25"/>
      <c r="AJ976" s="29">
        <v>106233</v>
      </c>
      <c r="AK976" s="29">
        <v>106233</v>
      </c>
      <c r="AL976" s="29">
        <v>106233</v>
      </c>
      <c r="AM976" s="29">
        <v>0</v>
      </c>
      <c r="AN976" s="29">
        <v>106233</v>
      </c>
      <c r="AO976" s="29">
        <v>0</v>
      </c>
      <c r="AP976" s="29">
        <v>0</v>
      </c>
      <c r="AQ976" s="29">
        <v>0</v>
      </c>
      <c r="AR976" s="29">
        <v>0</v>
      </c>
      <c r="AS976" s="29">
        <v>0</v>
      </c>
      <c r="AT976" s="29">
        <v>0</v>
      </c>
      <c r="AU976" s="23"/>
      <c r="AV976" s="29">
        <v>0</v>
      </c>
      <c r="AW976" s="23"/>
      <c r="AX976" s="23"/>
      <c r="AY976" s="23"/>
      <c r="AZ976" s="29">
        <v>106233</v>
      </c>
    </row>
    <row r="977" spans="1:52" s="27" customFormat="1" hidden="1" x14ac:dyDescent="0.2">
      <c r="A977" s="23">
        <v>891480000</v>
      </c>
      <c r="B977" s="23" t="s">
        <v>20</v>
      </c>
      <c r="C977" s="23" t="s">
        <v>3584</v>
      </c>
      <c r="D977" s="23" t="str">
        <f t="shared" si="17"/>
        <v>891480000_EJ3322071</v>
      </c>
      <c r="E977" s="23" t="s">
        <v>1696</v>
      </c>
      <c r="F977" s="23" t="s">
        <v>1209</v>
      </c>
      <c r="G977" s="24">
        <v>45293</v>
      </c>
      <c r="H977" s="23"/>
      <c r="I977" s="26">
        <v>106000</v>
      </c>
      <c r="J977" s="26">
        <v>106000</v>
      </c>
      <c r="K977" s="23"/>
      <c r="L977" s="23" t="s">
        <v>26</v>
      </c>
      <c r="M977" s="23"/>
      <c r="N977" s="23" t="s">
        <v>4723</v>
      </c>
      <c r="O977" s="23" t="s">
        <v>4723</v>
      </c>
      <c r="P977" s="29">
        <v>106000</v>
      </c>
      <c r="Q977" s="23">
        <v>1222378252</v>
      </c>
      <c r="R977" s="23"/>
      <c r="S977" s="23"/>
      <c r="T977" s="29">
        <v>0</v>
      </c>
      <c r="U977" s="29">
        <v>0</v>
      </c>
      <c r="V977" s="23"/>
      <c r="W977" s="25"/>
      <c r="X977" s="23"/>
      <c r="Y977" s="29">
        <v>0</v>
      </c>
      <c r="Z977" s="29">
        <v>0</v>
      </c>
      <c r="AA977" s="29">
        <v>0</v>
      </c>
      <c r="AB977" s="23"/>
      <c r="AC977" s="25"/>
      <c r="AD977" s="23"/>
      <c r="AE977" s="29">
        <v>0</v>
      </c>
      <c r="AF977" s="23" t="s">
        <v>4673</v>
      </c>
      <c r="AG977" s="25">
        <v>45275</v>
      </c>
      <c r="AH977" s="25">
        <v>45295</v>
      </c>
      <c r="AI977" s="25"/>
      <c r="AJ977" s="29">
        <v>110100</v>
      </c>
      <c r="AK977" s="29">
        <v>106000</v>
      </c>
      <c r="AL977" s="29">
        <v>110100</v>
      </c>
      <c r="AM977" s="29">
        <v>4100</v>
      </c>
      <c r="AN977" s="29">
        <v>110100</v>
      </c>
      <c r="AO977" s="29">
        <v>0</v>
      </c>
      <c r="AP977" s="29">
        <v>0</v>
      </c>
      <c r="AQ977" s="29">
        <v>0</v>
      </c>
      <c r="AR977" s="29">
        <v>0</v>
      </c>
      <c r="AS977" s="29">
        <v>0</v>
      </c>
      <c r="AT977" s="29">
        <v>0</v>
      </c>
      <c r="AU977" s="23"/>
      <c r="AV977" s="29">
        <v>0</v>
      </c>
      <c r="AW977" s="23"/>
      <c r="AX977" s="23"/>
      <c r="AY977" s="23"/>
      <c r="AZ977" s="29">
        <v>106000</v>
      </c>
    </row>
    <row r="978" spans="1:52" s="27" customFormat="1" hidden="1" x14ac:dyDescent="0.2">
      <c r="A978" s="23">
        <v>891480000</v>
      </c>
      <c r="B978" s="23" t="s">
        <v>20</v>
      </c>
      <c r="C978" s="23" t="s">
        <v>3334</v>
      </c>
      <c r="D978" s="23" t="str">
        <f t="shared" si="17"/>
        <v>891480000_EI4845351</v>
      </c>
      <c r="E978" s="23" t="s">
        <v>1673</v>
      </c>
      <c r="F978" s="23" t="s">
        <v>962</v>
      </c>
      <c r="G978" s="24">
        <v>45183</v>
      </c>
      <c r="H978" s="25"/>
      <c r="I978" s="26">
        <v>104139</v>
      </c>
      <c r="J978" s="26">
        <v>104139</v>
      </c>
      <c r="K978" s="23"/>
      <c r="L978" s="23" t="s">
        <v>26</v>
      </c>
      <c r="M978" s="23"/>
      <c r="N978" s="23" t="s">
        <v>4723</v>
      </c>
      <c r="O978" s="23" t="s">
        <v>4723</v>
      </c>
      <c r="P978" s="29">
        <v>104139</v>
      </c>
      <c r="Q978" s="23">
        <v>1222444377</v>
      </c>
      <c r="R978" s="23"/>
      <c r="S978" s="23"/>
      <c r="T978" s="29">
        <v>0</v>
      </c>
      <c r="U978" s="29">
        <v>0</v>
      </c>
      <c r="V978" s="23"/>
      <c r="W978" s="25"/>
      <c r="X978" s="23"/>
      <c r="Y978" s="29">
        <v>0</v>
      </c>
      <c r="Z978" s="29">
        <v>0</v>
      </c>
      <c r="AA978" s="29">
        <v>0</v>
      </c>
      <c r="AB978" s="23"/>
      <c r="AC978" s="25"/>
      <c r="AD978" s="23"/>
      <c r="AE978" s="29">
        <v>0</v>
      </c>
      <c r="AF978" s="23" t="s">
        <v>4673</v>
      </c>
      <c r="AG978" s="25">
        <v>45180</v>
      </c>
      <c r="AH978" s="25">
        <v>45184</v>
      </c>
      <c r="AI978" s="25"/>
      <c r="AJ978" s="29">
        <v>104139</v>
      </c>
      <c r="AK978" s="29">
        <v>104139</v>
      </c>
      <c r="AL978" s="29">
        <v>104139</v>
      </c>
      <c r="AM978" s="29">
        <v>0</v>
      </c>
      <c r="AN978" s="29">
        <v>398436</v>
      </c>
      <c r="AO978" s="29">
        <v>0</v>
      </c>
      <c r="AP978" s="29">
        <v>0</v>
      </c>
      <c r="AQ978" s="29">
        <v>0</v>
      </c>
      <c r="AR978" s="29">
        <v>0</v>
      </c>
      <c r="AS978" s="29">
        <v>0</v>
      </c>
      <c r="AT978" s="29">
        <v>0</v>
      </c>
      <c r="AU978" s="23"/>
      <c r="AV978" s="29">
        <v>0</v>
      </c>
      <c r="AW978" s="23"/>
      <c r="AX978" s="23"/>
      <c r="AY978" s="23"/>
      <c r="AZ978" s="29">
        <v>104139</v>
      </c>
    </row>
    <row r="979" spans="1:52" s="27" customFormat="1" hidden="1" x14ac:dyDescent="0.2">
      <c r="A979" s="23">
        <v>891480000</v>
      </c>
      <c r="B979" s="23" t="s">
        <v>20</v>
      </c>
      <c r="C979" s="23" t="s">
        <v>3339</v>
      </c>
      <c r="D979" s="23" t="str">
        <f t="shared" si="17"/>
        <v>891480000_EI4254839</v>
      </c>
      <c r="E979" s="23" t="s">
        <v>1672</v>
      </c>
      <c r="F979" s="23" t="s">
        <v>967</v>
      </c>
      <c r="G979" s="24">
        <v>45183</v>
      </c>
      <c r="H979" s="23"/>
      <c r="I979" s="26">
        <v>104039</v>
      </c>
      <c r="J979" s="26">
        <v>104039</v>
      </c>
      <c r="K979" s="23"/>
      <c r="L979" s="23" t="s">
        <v>26</v>
      </c>
      <c r="M979" s="23"/>
      <c r="N979" s="23" t="s">
        <v>4723</v>
      </c>
      <c r="O979" s="23" t="s">
        <v>4723</v>
      </c>
      <c r="P979" s="29">
        <v>104039</v>
      </c>
      <c r="Q979" s="23">
        <v>1222444376</v>
      </c>
      <c r="R979" s="23"/>
      <c r="S979" s="23"/>
      <c r="T979" s="29">
        <v>0</v>
      </c>
      <c r="U979" s="29">
        <v>0</v>
      </c>
      <c r="V979" s="23"/>
      <c r="W979" s="25"/>
      <c r="X979" s="23"/>
      <c r="Y979" s="29">
        <v>0</v>
      </c>
      <c r="Z979" s="29">
        <v>0</v>
      </c>
      <c r="AA979" s="29">
        <v>0</v>
      </c>
      <c r="AB979" s="23"/>
      <c r="AC979" s="25"/>
      <c r="AD979" s="23"/>
      <c r="AE979" s="29">
        <v>0</v>
      </c>
      <c r="AF979" s="23" t="s">
        <v>4673</v>
      </c>
      <c r="AG979" s="25">
        <v>45179</v>
      </c>
      <c r="AH979" s="25">
        <v>45184</v>
      </c>
      <c r="AI979" s="25"/>
      <c r="AJ979" s="29">
        <v>104039</v>
      </c>
      <c r="AK979" s="29">
        <v>104039</v>
      </c>
      <c r="AL979" s="29">
        <v>104039</v>
      </c>
      <c r="AM979" s="29">
        <v>0</v>
      </c>
      <c r="AN979" s="29">
        <v>398436</v>
      </c>
      <c r="AO979" s="29">
        <v>0</v>
      </c>
      <c r="AP979" s="29">
        <v>0</v>
      </c>
      <c r="AQ979" s="29">
        <v>0</v>
      </c>
      <c r="AR979" s="29">
        <v>0</v>
      </c>
      <c r="AS979" s="29">
        <v>0</v>
      </c>
      <c r="AT979" s="29">
        <v>0</v>
      </c>
      <c r="AU979" s="23"/>
      <c r="AV979" s="29">
        <v>0</v>
      </c>
      <c r="AW979" s="23"/>
      <c r="AX979" s="23"/>
      <c r="AY979" s="23"/>
      <c r="AZ979" s="29">
        <v>104039</v>
      </c>
    </row>
    <row r="980" spans="1:52" s="27" customFormat="1" hidden="1" x14ac:dyDescent="0.2">
      <c r="A980" s="23">
        <v>891480000</v>
      </c>
      <c r="B980" s="23" t="s">
        <v>20</v>
      </c>
      <c r="C980" s="23" t="s">
        <v>3676</v>
      </c>
      <c r="D980" s="23" t="str">
        <f t="shared" si="17"/>
        <v>891480000_EI4263090</v>
      </c>
      <c r="E980" s="23" t="s">
        <v>1672</v>
      </c>
      <c r="F980" s="23" t="s">
        <v>1301</v>
      </c>
      <c r="G980" s="24">
        <v>45352</v>
      </c>
      <c r="H980" s="23"/>
      <c r="I980" s="26">
        <v>104002</v>
      </c>
      <c r="J980" s="26">
        <v>104002</v>
      </c>
      <c r="K980" s="23"/>
      <c r="L980" s="23" t="s">
        <v>26</v>
      </c>
      <c r="M980" s="23"/>
      <c r="N980" s="23" t="s">
        <v>4723</v>
      </c>
      <c r="O980" s="23" t="s">
        <v>4723</v>
      </c>
      <c r="P980" s="29">
        <v>104002</v>
      </c>
      <c r="Q980" s="23">
        <v>1222420350</v>
      </c>
      <c r="R980" s="23"/>
      <c r="S980" s="23"/>
      <c r="T980" s="29">
        <v>0</v>
      </c>
      <c r="U980" s="29">
        <v>0</v>
      </c>
      <c r="V980" s="23"/>
      <c r="W980" s="25"/>
      <c r="X980" s="23"/>
      <c r="Y980" s="29">
        <v>0</v>
      </c>
      <c r="Z980" s="29">
        <v>0</v>
      </c>
      <c r="AA980" s="29">
        <v>0</v>
      </c>
      <c r="AB980" s="23"/>
      <c r="AC980" s="25"/>
      <c r="AD980" s="23"/>
      <c r="AE980" s="29">
        <v>0</v>
      </c>
      <c r="AF980" s="23" t="s">
        <v>4673</v>
      </c>
      <c r="AG980" s="25">
        <v>45348</v>
      </c>
      <c r="AH980" s="25">
        <v>45356</v>
      </c>
      <c r="AI980" s="25"/>
      <c r="AJ980" s="29">
        <v>104002</v>
      </c>
      <c r="AK980" s="29">
        <v>104002</v>
      </c>
      <c r="AL980" s="29">
        <v>104002</v>
      </c>
      <c r="AM980" s="29">
        <v>0</v>
      </c>
      <c r="AN980" s="29">
        <v>24142</v>
      </c>
      <c r="AO980" s="29">
        <v>0</v>
      </c>
      <c r="AP980" s="29">
        <v>0</v>
      </c>
      <c r="AQ980" s="29">
        <v>0</v>
      </c>
      <c r="AR980" s="29">
        <v>0</v>
      </c>
      <c r="AS980" s="29">
        <v>0</v>
      </c>
      <c r="AT980" s="29">
        <v>0</v>
      </c>
      <c r="AU980" s="23"/>
      <c r="AV980" s="29">
        <v>0</v>
      </c>
      <c r="AW980" s="23"/>
      <c r="AX980" s="23"/>
      <c r="AY980" s="23"/>
      <c r="AZ980" s="29">
        <v>104002</v>
      </c>
    </row>
    <row r="981" spans="1:52" s="27" customFormat="1" hidden="1" x14ac:dyDescent="0.2">
      <c r="A981" s="23">
        <v>891480000</v>
      </c>
      <c r="B981" s="23" t="s">
        <v>20</v>
      </c>
      <c r="C981" s="23" t="s">
        <v>3934</v>
      </c>
      <c r="D981" s="23" t="str">
        <f t="shared" si="17"/>
        <v>891480000_EI5122075</v>
      </c>
      <c r="E981" s="23" t="s">
        <v>1681</v>
      </c>
      <c r="F981" s="23" t="s">
        <v>1769</v>
      </c>
      <c r="G981" s="24">
        <v>45454</v>
      </c>
      <c r="H981" s="23"/>
      <c r="I981" s="26">
        <v>103972</v>
      </c>
      <c r="J981" s="26">
        <v>103972</v>
      </c>
      <c r="K981" s="23"/>
      <c r="L981" s="23" t="s">
        <v>26</v>
      </c>
      <c r="M981" s="23"/>
      <c r="N981" s="23" t="s">
        <v>4723</v>
      </c>
      <c r="O981" s="23" t="s">
        <v>4723</v>
      </c>
      <c r="P981" s="29">
        <v>103972</v>
      </c>
      <c r="Q981" s="23">
        <v>1222472526</v>
      </c>
      <c r="R981" s="23"/>
      <c r="S981" s="23"/>
      <c r="T981" s="29">
        <v>0</v>
      </c>
      <c r="U981" s="29">
        <v>0</v>
      </c>
      <c r="V981" s="23"/>
      <c r="W981" s="25"/>
      <c r="X981" s="23"/>
      <c r="Y981" s="29">
        <v>0</v>
      </c>
      <c r="Z981" s="29">
        <v>0</v>
      </c>
      <c r="AA981" s="29">
        <v>0</v>
      </c>
      <c r="AB981" s="23"/>
      <c r="AC981" s="25"/>
      <c r="AD981" s="23"/>
      <c r="AE981" s="29">
        <v>0</v>
      </c>
      <c r="AF981" s="23" t="s">
        <v>4673</v>
      </c>
      <c r="AG981" s="25">
        <v>45443</v>
      </c>
      <c r="AH981" s="25">
        <v>45454</v>
      </c>
      <c r="AI981" s="25"/>
      <c r="AJ981" s="29">
        <v>103972</v>
      </c>
      <c r="AK981" s="29">
        <v>103972</v>
      </c>
      <c r="AL981" s="29">
        <v>103972</v>
      </c>
      <c r="AM981" s="29">
        <v>0</v>
      </c>
      <c r="AN981" s="29">
        <v>24142</v>
      </c>
      <c r="AO981" s="29">
        <v>0</v>
      </c>
      <c r="AP981" s="29">
        <v>0</v>
      </c>
      <c r="AQ981" s="29">
        <v>0</v>
      </c>
      <c r="AR981" s="29">
        <v>0</v>
      </c>
      <c r="AS981" s="29">
        <v>0</v>
      </c>
      <c r="AT981" s="29">
        <v>0</v>
      </c>
      <c r="AU981" s="23"/>
      <c r="AV981" s="29">
        <v>0</v>
      </c>
      <c r="AW981" s="23"/>
      <c r="AX981" s="23"/>
      <c r="AY981" s="23"/>
      <c r="AZ981" s="29">
        <v>103972</v>
      </c>
    </row>
    <row r="982" spans="1:52" s="27" customFormat="1" hidden="1" x14ac:dyDescent="0.2">
      <c r="A982" s="23">
        <v>891480000</v>
      </c>
      <c r="B982" s="23" t="s">
        <v>20</v>
      </c>
      <c r="C982" s="23" t="s">
        <v>3526</v>
      </c>
      <c r="D982" s="23" t="str">
        <f t="shared" si="17"/>
        <v>891480000_EI432134</v>
      </c>
      <c r="E982" s="23" t="s">
        <v>1702</v>
      </c>
      <c r="F982" s="23" t="s">
        <v>1151</v>
      </c>
      <c r="G982" s="24">
        <v>45274</v>
      </c>
      <c r="H982" s="23"/>
      <c r="I982" s="26">
        <v>103476</v>
      </c>
      <c r="J982" s="26">
        <v>103476</v>
      </c>
      <c r="K982" s="23"/>
      <c r="L982" s="23" t="s">
        <v>26</v>
      </c>
      <c r="M982" s="23"/>
      <c r="N982" s="23" t="s">
        <v>4723</v>
      </c>
      <c r="O982" s="23" t="s">
        <v>4723</v>
      </c>
      <c r="P982" s="29">
        <v>103476</v>
      </c>
      <c r="Q982" s="23">
        <v>1222445961</v>
      </c>
      <c r="R982" s="23"/>
      <c r="S982" s="23"/>
      <c r="T982" s="29">
        <v>0</v>
      </c>
      <c r="U982" s="29">
        <v>0</v>
      </c>
      <c r="V982" s="23"/>
      <c r="W982" s="25"/>
      <c r="X982" s="23"/>
      <c r="Y982" s="29">
        <v>0</v>
      </c>
      <c r="Z982" s="29">
        <v>0</v>
      </c>
      <c r="AA982" s="29">
        <v>0</v>
      </c>
      <c r="AB982" s="23"/>
      <c r="AC982" s="25"/>
      <c r="AD982" s="23"/>
      <c r="AE982" s="29">
        <v>0</v>
      </c>
      <c r="AF982" s="23" t="s">
        <v>4673</v>
      </c>
      <c r="AG982" s="25">
        <v>45251</v>
      </c>
      <c r="AH982" s="25">
        <v>45274</v>
      </c>
      <c r="AI982" s="25"/>
      <c r="AJ982" s="29">
        <v>103476</v>
      </c>
      <c r="AK982" s="29">
        <v>103476</v>
      </c>
      <c r="AL982" s="29">
        <v>103476</v>
      </c>
      <c r="AM982" s="29">
        <v>0</v>
      </c>
      <c r="AN982" s="29">
        <v>398436</v>
      </c>
      <c r="AO982" s="29">
        <v>0</v>
      </c>
      <c r="AP982" s="29">
        <v>0</v>
      </c>
      <c r="AQ982" s="29">
        <v>0</v>
      </c>
      <c r="AR982" s="29">
        <v>0</v>
      </c>
      <c r="AS982" s="29">
        <v>0</v>
      </c>
      <c r="AT982" s="29">
        <v>0</v>
      </c>
      <c r="AU982" s="23"/>
      <c r="AV982" s="29">
        <v>0</v>
      </c>
      <c r="AW982" s="23"/>
      <c r="AX982" s="23"/>
      <c r="AY982" s="23"/>
      <c r="AZ982" s="29">
        <v>103476</v>
      </c>
    </row>
    <row r="983" spans="1:52" s="27" customFormat="1" hidden="1" x14ac:dyDescent="0.2">
      <c r="A983" s="23">
        <v>891480000</v>
      </c>
      <c r="B983" s="23" t="s">
        <v>20</v>
      </c>
      <c r="C983" s="23" t="s">
        <v>3877</v>
      </c>
      <c r="D983" s="23" t="str">
        <f t="shared" si="17"/>
        <v>891480000_EJ2319343</v>
      </c>
      <c r="E983" s="23" t="s">
        <v>1724</v>
      </c>
      <c r="F983" s="23" t="s">
        <v>1559</v>
      </c>
      <c r="G983" s="28">
        <v>45414</v>
      </c>
      <c r="H983" s="23"/>
      <c r="I983" s="26">
        <v>98768</v>
      </c>
      <c r="J983" s="26">
        <v>98768</v>
      </c>
      <c r="K983" s="23"/>
      <c r="L983" s="23" t="s">
        <v>26</v>
      </c>
      <c r="M983" s="23"/>
      <c r="N983" s="23" t="s">
        <v>4723</v>
      </c>
      <c r="O983" s="23" t="s">
        <v>4723</v>
      </c>
      <c r="P983" s="29">
        <v>103268</v>
      </c>
      <c r="Q983" s="23">
        <v>1222458478</v>
      </c>
      <c r="R983" s="23"/>
      <c r="S983" s="23"/>
      <c r="T983" s="29">
        <v>0</v>
      </c>
      <c r="U983" s="29">
        <v>0</v>
      </c>
      <c r="V983" s="23"/>
      <c r="W983" s="25"/>
      <c r="X983" s="23"/>
      <c r="Y983" s="29">
        <v>0</v>
      </c>
      <c r="Z983" s="29">
        <v>0</v>
      </c>
      <c r="AA983" s="29">
        <v>0</v>
      </c>
      <c r="AB983" s="23"/>
      <c r="AC983" s="25"/>
      <c r="AD983" s="23"/>
      <c r="AE983" s="29">
        <v>0</v>
      </c>
      <c r="AF983" s="23" t="s">
        <v>4673</v>
      </c>
      <c r="AG983" s="25">
        <v>45407</v>
      </c>
      <c r="AH983" s="25">
        <v>45414</v>
      </c>
      <c r="AI983" s="25"/>
      <c r="AJ983" s="29">
        <v>103268</v>
      </c>
      <c r="AK983" s="29">
        <v>103268</v>
      </c>
      <c r="AL983" s="29">
        <v>103268</v>
      </c>
      <c r="AM983" s="29">
        <v>0</v>
      </c>
      <c r="AN983" s="29">
        <v>99296</v>
      </c>
      <c r="AO983" s="29">
        <v>0</v>
      </c>
      <c r="AP983" s="29">
        <v>0</v>
      </c>
      <c r="AQ983" s="29">
        <v>0</v>
      </c>
      <c r="AR983" s="29">
        <v>0</v>
      </c>
      <c r="AS983" s="29">
        <v>0</v>
      </c>
      <c r="AT983" s="29">
        <v>0</v>
      </c>
      <c r="AU983" s="23"/>
      <c r="AV983" s="29">
        <v>0</v>
      </c>
      <c r="AW983" s="23"/>
      <c r="AX983" s="23"/>
      <c r="AY983" s="23"/>
      <c r="AZ983" s="29">
        <v>103268</v>
      </c>
    </row>
    <row r="984" spans="1:52" s="27" customFormat="1" hidden="1" x14ac:dyDescent="0.2">
      <c r="A984" s="23">
        <v>891480000</v>
      </c>
      <c r="B984" s="23" t="s">
        <v>20</v>
      </c>
      <c r="C984" s="23" t="s">
        <v>4236</v>
      </c>
      <c r="D984" s="23" t="str">
        <f t="shared" si="17"/>
        <v>891480000_EI4858375</v>
      </c>
      <c r="E984" s="23" t="s">
        <v>1673</v>
      </c>
      <c r="F984" s="23" t="s">
        <v>2740</v>
      </c>
      <c r="G984" s="24">
        <v>45485</v>
      </c>
      <c r="H984" s="23"/>
      <c r="I984" s="26">
        <v>102305</v>
      </c>
      <c r="J984" s="26">
        <v>102305</v>
      </c>
      <c r="K984" s="23"/>
      <c r="L984" s="23" t="s">
        <v>26</v>
      </c>
      <c r="M984" s="23"/>
      <c r="N984" s="23" t="e">
        <v>#N/A</v>
      </c>
      <c r="O984" s="23" t="s">
        <v>4723</v>
      </c>
      <c r="P984" s="29">
        <v>102305</v>
      </c>
      <c r="Q984" s="23">
        <v>1222486065</v>
      </c>
      <c r="R984" s="23"/>
      <c r="S984" s="23"/>
      <c r="T984" s="29">
        <v>0</v>
      </c>
      <c r="U984" s="29">
        <v>0</v>
      </c>
      <c r="V984" s="23"/>
      <c r="W984" s="25"/>
      <c r="X984" s="23"/>
      <c r="Y984" s="29">
        <v>0</v>
      </c>
      <c r="Z984" s="29">
        <v>0</v>
      </c>
      <c r="AA984" s="29">
        <v>0</v>
      </c>
      <c r="AB984" s="23"/>
      <c r="AC984" s="25"/>
      <c r="AD984" s="23"/>
      <c r="AE984" s="29">
        <v>0</v>
      </c>
      <c r="AF984" s="23" t="s">
        <v>4673</v>
      </c>
      <c r="AG984" s="25">
        <v>45479</v>
      </c>
      <c r="AH984" s="25">
        <v>45485</v>
      </c>
      <c r="AI984" s="25"/>
      <c r="AJ984" s="29">
        <v>102305</v>
      </c>
      <c r="AK984" s="29">
        <v>102305</v>
      </c>
      <c r="AL984" s="29">
        <v>102305</v>
      </c>
      <c r="AM984" s="29">
        <v>0</v>
      </c>
      <c r="AN984" s="29">
        <v>24142</v>
      </c>
      <c r="AO984" s="29">
        <v>0</v>
      </c>
      <c r="AP984" s="29">
        <v>0</v>
      </c>
      <c r="AQ984" s="29">
        <v>0</v>
      </c>
      <c r="AR984" s="29">
        <v>0</v>
      </c>
      <c r="AS984" s="29">
        <v>0</v>
      </c>
      <c r="AT984" s="29">
        <v>0</v>
      </c>
      <c r="AU984" s="23"/>
      <c r="AV984" s="29">
        <v>0</v>
      </c>
      <c r="AW984" s="23"/>
      <c r="AX984" s="23"/>
      <c r="AY984" s="23"/>
      <c r="AZ984" s="29">
        <v>102305</v>
      </c>
    </row>
    <row r="985" spans="1:52" s="27" customFormat="1" hidden="1" x14ac:dyDescent="0.2">
      <c r="A985" s="23">
        <v>891480000</v>
      </c>
      <c r="B985" s="23" t="s">
        <v>20</v>
      </c>
      <c r="C985" s="23" t="s">
        <v>4012</v>
      </c>
      <c r="D985" s="23" t="str">
        <f t="shared" si="17"/>
        <v>891480000_EI4858099</v>
      </c>
      <c r="E985" s="23" t="s">
        <v>1673</v>
      </c>
      <c r="F985" s="23" t="s">
        <v>2521</v>
      </c>
      <c r="G985" s="24">
        <v>45474</v>
      </c>
      <c r="H985" s="23"/>
      <c r="I985" s="26">
        <v>101920</v>
      </c>
      <c r="J985" s="26">
        <v>101920</v>
      </c>
      <c r="K985" s="23"/>
      <c r="L985" s="23" t="s">
        <v>26</v>
      </c>
      <c r="M985" s="23"/>
      <c r="N985" s="23" t="e">
        <v>#N/A</v>
      </c>
      <c r="O985" s="23" t="s">
        <v>4723</v>
      </c>
      <c r="P985" s="29">
        <v>101920</v>
      </c>
      <c r="Q985" s="23">
        <v>1222485797</v>
      </c>
      <c r="R985" s="23"/>
      <c r="S985" s="23"/>
      <c r="T985" s="29">
        <v>0</v>
      </c>
      <c r="U985" s="29">
        <v>0</v>
      </c>
      <c r="V985" s="23"/>
      <c r="W985" s="25"/>
      <c r="X985" s="23"/>
      <c r="Y985" s="29">
        <v>0</v>
      </c>
      <c r="Z985" s="29">
        <v>0</v>
      </c>
      <c r="AA985" s="29">
        <v>0</v>
      </c>
      <c r="AB985" s="23"/>
      <c r="AC985" s="25"/>
      <c r="AD985" s="23"/>
      <c r="AE985" s="29">
        <v>0</v>
      </c>
      <c r="AF985" s="23" t="s">
        <v>4673</v>
      </c>
      <c r="AG985" s="25">
        <v>45466</v>
      </c>
      <c r="AH985" s="25">
        <v>45475</v>
      </c>
      <c r="AI985" s="25"/>
      <c r="AJ985" s="29">
        <v>101920</v>
      </c>
      <c r="AK985" s="29">
        <v>101920</v>
      </c>
      <c r="AL985" s="29">
        <v>101920</v>
      </c>
      <c r="AM985" s="29">
        <v>0</v>
      </c>
      <c r="AN985" s="29">
        <v>24142</v>
      </c>
      <c r="AO985" s="29">
        <v>0</v>
      </c>
      <c r="AP985" s="29">
        <v>0</v>
      </c>
      <c r="AQ985" s="29">
        <v>0</v>
      </c>
      <c r="AR985" s="29">
        <v>0</v>
      </c>
      <c r="AS985" s="29">
        <v>0</v>
      </c>
      <c r="AT985" s="29">
        <v>0</v>
      </c>
      <c r="AU985" s="23"/>
      <c r="AV985" s="29">
        <v>0</v>
      </c>
      <c r="AW985" s="23"/>
      <c r="AX985" s="23"/>
      <c r="AY985" s="23"/>
      <c r="AZ985" s="29">
        <v>101920</v>
      </c>
    </row>
    <row r="986" spans="1:52" s="27" customFormat="1" hidden="1" x14ac:dyDescent="0.2">
      <c r="A986" s="23">
        <v>891480000</v>
      </c>
      <c r="B986" s="23" t="s">
        <v>20</v>
      </c>
      <c r="C986" s="23" t="s">
        <v>3558</v>
      </c>
      <c r="D986" s="23" t="str">
        <f t="shared" si="17"/>
        <v>891480000_EI608557</v>
      </c>
      <c r="E986" s="23" t="s">
        <v>1677</v>
      </c>
      <c r="F986" s="23" t="s">
        <v>1183</v>
      </c>
      <c r="G986" s="24">
        <v>45295</v>
      </c>
      <c r="H986" s="23"/>
      <c r="I986" s="26">
        <v>101250</v>
      </c>
      <c r="J986" s="26">
        <v>101250</v>
      </c>
      <c r="K986" s="23"/>
      <c r="L986" s="23" t="s">
        <v>26</v>
      </c>
      <c r="M986" s="23"/>
      <c r="N986" s="23" t="s">
        <v>4723</v>
      </c>
      <c r="O986" s="23" t="s">
        <v>4723</v>
      </c>
      <c r="P986" s="29">
        <v>101250</v>
      </c>
      <c r="Q986" s="23">
        <v>1222485415</v>
      </c>
      <c r="R986" s="23"/>
      <c r="S986" s="23"/>
      <c r="T986" s="29">
        <v>0</v>
      </c>
      <c r="U986" s="29">
        <v>0</v>
      </c>
      <c r="V986" s="23"/>
      <c r="W986" s="25"/>
      <c r="X986" s="23"/>
      <c r="Y986" s="29">
        <v>0</v>
      </c>
      <c r="Z986" s="29">
        <v>0</v>
      </c>
      <c r="AA986" s="29">
        <v>0</v>
      </c>
      <c r="AB986" s="23"/>
      <c r="AC986" s="25"/>
      <c r="AD986" s="23"/>
      <c r="AE986" s="29">
        <v>0</v>
      </c>
      <c r="AF986" s="23" t="s">
        <v>4673</v>
      </c>
      <c r="AG986" s="25">
        <v>45287</v>
      </c>
      <c r="AH986" s="25">
        <v>45456</v>
      </c>
      <c r="AI986" s="25"/>
      <c r="AJ986" s="29">
        <v>101250</v>
      </c>
      <c r="AK986" s="29">
        <v>101250</v>
      </c>
      <c r="AL986" s="29">
        <v>101250</v>
      </c>
      <c r="AM986" s="29">
        <v>0</v>
      </c>
      <c r="AN986" s="29">
        <v>810000</v>
      </c>
      <c r="AO986" s="29">
        <v>0</v>
      </c>
      <c r="AP986" s="29">
        <v>0</v>
      </c>
      <c r="AQ986" s="29">
        <v>0</v>
      </c>
      <c r="AR986" s="29">
        <v>0</v>
      </c>
      <c r="AS986" s="29">
        <v>0</v>
      </c>
      <c r="AT986" s="29">
        <v>0</v>
      </c>
      <c r="AU986" s="23"/>
      <c r="AV986" s="29">
        <v>0</v>
      </c>
      <c r="AW986" s="23"/>
      <c r="AX986" s="23"/>
      <c r="AY986" s="23"/>
      <c r="AZ986" s="29">
        <v>101250</v>
      </c>
    </row>
    <row r="987" spans="1:52" s="27" customFormat="1" hidden="1" x14ac:dyDescent="0.2">
      <c r="A987" s="23">
        <v>891480000</v>
      </c>
      <c r="B987" s="23" t="s">
        <v>20</v>
      </c>
      <c r="C987" s="23" t="s">
        <v>4048</v>
      </c>
      <c r="D987" s="23" t="str">
        <f t="shared" si="17"/>
        <v>891480000_EJ0822924</v>
      </c>
      <c r="E987" s="23" t="s">
        <v>1692</v>
      </c>
      <c r="F987" s="23" t="s">
        <v>2555</v>
      </c>
      <c r="G987" s="24">
        <v>45474</v>
      </c>
      <c r="H987" s="23"/>
      <c r="I987" s="26">
        <v>81096</v>
      </c>
      <c r="J987" s="26">
        <v>81096</v>
      </c>
      <c r="K987" s="23"/>
      <c r="L987" s="23" t="s">
        <v>26</v>
      </c>
      <c r="M987" s="23"/>
      <c r="N987" s="23" t="e">
        <v>#N/A</v>
      </c>
      <c r="O987" s="23" t="s">
        <v>4723</v>
      </c>
      <c r="P987" s="29">
        <v>99296</v>
      </c>
      <c r="Q987" s="23">
        <v>1222504877</v>
      </c>
      <c r="R987" s="23"/>
      <c r="S987" s="23"/>
      <c r="T987" s="29">
        <v>0</v>
      </c>
      <c r="U987" s="29">
        <v>0</v>
      </c>
      <c r="V987" s="23"/>
      <c r="W987" s="25"/>
      <c r="X987" s="23"/>
      <c r="Y987" s="29">
        <v>0</v>
      </c>
      <c r="Z987" s="29">
        <v>0</v>
      </c>
      <c r="AA987" s="29">
        <v>0</v>
      </c>
      <c r="AB987" s="23"/>
      <c r="AC987" s="25"/>
      <c r="AD987" s="23"/>
      <c r="AE987" s="29">
        <v>0</v>
      </c>
      <c r="AF987" s="23" t="s">
        <v>4673</v>
      </c>
      <c r="AG987" s="25">
        <v>45456</v>
      </c>
      <c r="AH987" s="25">
        <v>45475</v>
      </c>
      <c r="AI987" s="25"/>
      <c r="AJ987" s="29">
        <v>99296</v>
      </c>
      <c r="AK987" s="29">
        <v>99296</v>
      </c>
      <c r="AL987" s="29">
        <v>99296</v>
      </c>
      <c r="AM987" s="29">
        <v>0</v>
      </c>
      <c r="AN987" s="29">
        <v>99296</v>
      </c>
      <c r="AO987" s="29">
        <v>0</v>
      </c>
      <c r="AP987" s="29">
        <v>0</v>
      </c>
      <c r="AQ987" s="29">
        <v>0</v>
      </c>
      <c r="AR987" s="29">
        <v>0</v>
      </c>
      <c r="AS987" s="29">
        <v>0</v>
      </c>
      <c r="AT987" s="29">
        <v>0</v>
      </c>
      <c r="AU987" s="23"/>
      <c r="AV987" s="29">
        <v>0</v>
      </c>
      <c r="AW987" s="23"/>
      <c r="AX987" s="23"/>
      <c r="AY987" s="23"/>
      <c r="AZ987" s="29">
        <v>99296</v>
      </c>
    </row>
    <row r="988" spans="1:52" s="27" customFormat="1" hidden="1" x14ac:dyDescent="0.2">
      <c r="A988" s="23">
        <v>891480000</v>
      </c>
      <c r="B988" s="23" t="s">
        <v>20</v>
      </c>
      <c r="C988" s="23" t="s">
        <v>3984</v>
      </c>
      <c r="D988" s="23" t="str">
        <f t="shared" si="17"/>
        <v>891480000_EI2836639</v>
      </c>
      <c r="E988" s="23" t="s">
        <v>1700</v>
      </c>
      <c r="F988" s="23" t="s">
        <v>2501</v>
      </c>
      <c r="G988" s="24">
        <v>45478</v>
      </c>
      <c r="H988" s="23"/>
      <c r="I988" s="26">
        <v>99296</v>
      </c>
      <c r="J988" s="26">
        <v>99296</v>
      </c>
      <c r="K988" s="23"/>
      <c r="L988" s="23" t="s">
        <v>26</v>
      </c>
      <c r="M988" s="23"/>
      <c r="N988" s="23" t="e">
        <v>#N/A</v>
      </c>
      <c r="O988" s="23" t="s">
        <v>4723</v>
      </c>
      <c r="P988" s="29">
        <v>99296</v>
      </c>
      <c r="Q988" s="23">
        <v>1222504880</v>
      </c>
      <c r="R988" s="23"/>
      <c r="S988" s="23"/>
      <c r="T988" s="29">
        <v>0</v>
      </c>
      <c r="U988" s="29">
        <v>0</v>
      </c>
      <c r="V988" s="23"/>
      <c r="W988" s="25"/>
      <c r="X988" s="23"/>
      <c r="Y988" s="29">
        <v>0</v>
      </c>
      <c r="Z988" s="29">
        <v>0</v>
      </c>
      <c r="AA988" s="29">
        <v>0</v>
      </c>
      <c r="AB988" s="23"/>
      <c r="AC988" s="25"/>
      <c r="AD988" s="23"/>
      <c r="AE988" s="29">
        <v>0</v>
      </c>
      <c r="AF988" s="23" t="s">
        <v>4673</v>
      </c>
      <c r="AG988" s="25">
        <v>45470</v>
      </c>
      <c r="AH988" s="25">
        <v>45478</v>
      </c>
      <c r="AI988" s="25"/>
      <c r="AJ988" s="29">
        <v>99296</v>
      </c>
      <c r="AK988" s="29">
        <v>99296</v>
      </c>
      <c r="AL988" s="29">
        <v>99296</v>
      </c>
      <c r="AM988" s="29">
        <v>0</v>
      </c>
      <c r="AN988" s="29">
        <v>99296</v>
      </c>
      <c r="AO988" s="29">
        <v>0</v>
      </c>
      <c r="AP988" s="29">
        <v>0</v>
      </c>
      <c r="AQ988" s="29">
        <v>0</v>
      </c>
      <c r="AR988" s="29">
        <v>0</v>
      </c>
      <c r="AS988" s="29">
        <v>0</v>
      </c>
      <c r="AT988" s="29">
        <v>0</v>
      </c>
      <c r="AU988" s="23"/>
      <c r="AV988" s="29">
        <v>0</v>
      </c>
      <c r="AW988" s="23"/>
      <c r="AX988" s="23"/>
      <c r="AY988" s="23"/>
      <c r="AZ988" s="29">
        <v>99296</v>
      </c>
    </row>
    <row r="989" spans="1:52" s="27" customFormat="1" hidden="1" x14ac:dyDescent="0.2">
      <c r="A989" s="23">
        <v>891480000</v>
      </c>
      <c r="B989" s="23" t="s">
        <v>20</v>
      </c>
      <c r="C989" s="23" t="s">
        <v>4101</v>
      </c>
      <c r="D989" s="23" t="str">
        <f t="shared" si="17"/>
        <v>891480000_EI0339868</v>
      </c>
      <c r="E989" s="23" t="s">
        <v>1693</v>
      </c>
      <c r="F989" s="23" t="s">
        <v>2608</v>
      </c>
      <c r="G989" s="24">
        <v>45499</v>
      </c>
      <c r="H989" s="23"/>
      <c r="I989" s="26">
        <v>99296</v>
      </c>
      <c r="J989" s="26">
        <v>99296</v>
      </c>
      <c r="K989" s="23"/>
      <c r="L989" s="23" t="s">
        <v>26</v>
      </c>
      <c r="M989" s="23"/>
      <c r="N989" s="23" t="e">
        <v>#N/A</v>
      </c>
      <c r="O989" s="23" t="s">
        <v>4723</v>
      </c>
      <c r="P989" s="29">
        <v>99296</v>
      </c>
      <c r="Q989" s="23">
        <v>1222507525</v>
      </c>
      <c r="R989" s="23"/>
      <c r="S989" s="23"/>
      <c r="T989" s="29">
        <v>0</v>
      </c>
      <c r="U989" s="29">
        <v>0</v>
      </c>
      <c r="V989" s="23"/>
      <c r="W989" s="25"/>
      <c r="X989" s="23"/>
      <c r="Y989" s="29">
        <v>0</v>
      </c>
      <c r="Z989" s="29">
        <v>0</v>
      </c>
      <c r="AA989" s="29">
        <v>0</v>
      </c>
      <c r="AB989" s="23"/>
      <c r="AC989" s="25"/>
      <c r="AD989" s="23"/>
      <c r="AE989" s="29">
        <v>0</v>
      </c>
      <c r="AF989" s="23" t="s">
        <v>4673</v>
      </c>
      <c r="AG989" s="25">
        <v>45491</v>
      </c>
      <c r="AH989" s="25">
        <v>45505</v>
      </c>
      <c r="AI989" s="25"/>
      <c r="AJ989" s="29">
        <v>99296</v>
      </c>
      <c r="AK989" s="29">
        <v>99296</v>
      </c>
      <c r="AL989" s="29">
        <v>99296</v>
      </c>
      <c r="AM989" s="29">
        <v>0</v>
      </c>
      <c r="AN989" s="29">
        <v>99296</v>
      </c>
      <c r="AO989" s="29">
        <v>0</v>
      </c>
      <c r="AP989" s="29">
        <v>0</v>
      </c>
      <c r="AQ989" s="29">
        <v>0</v>
      </c>
      <c r="AR989" s="29">
        <v>0</v>
      </c>
      <c r="AS989" s="29">
        <v>0</v>
      </c>
      <c r="AT989" s="29">
        <v>0</v>
      </c>
      <c r="AU989" s="23"/>
      <c r="AV989" s="29">
        <v>0</v>
      </c>
      <c r="AW989" s="23"/>
      <c r="AX989" s="23"/>
      <c r="AY989" s="23"/>
      <c r="AZ989" s="29">
        <v>99296</v>
      </c>
    </row>
    <row r="990" spans="1:52" s="27" customFormat="1" hidden="1" x14ac:dyDescent="0.2">
      <c r="A990" s="23">
        <v>891480000</v>
      </c>
      <c r="B990" s="23" t="s">
        <v>20</v>
      </c>
      <c r="C990" s="23" t="s">
        <v>4118</v>
      </c>
      <c r="D990" s="23" t="str">
        <f t="shared" si="17"/>
        <v>891480000_EJ2320504</v>
      </c>
      <c r="E990" s="23" t="s">
        <v>1724</v>
      </c>
      <c r="F990" s="23" t="s">
        <v>2624</v>
      </c>
      <c r="G990" s="24">
        <v>45499</v>
      </c>
      <c r="H990" s="23"/>
      <c r="I990" s="26">
        <v>99296</v>
      </c>
      <c r="J990" s="26">
        <v>99296</v>
      </c>
      <c r="K990" s="23"/>
      <c r="L990" s="23" t="s">
        <v>26</v>
      </c>
      <c r="M990" s="23"/>
      <c r="N990" s="23" t="e">
        <v>#N/A</v>
      </c>
      <c r="O990" s="23" t="s">
        <v>4723</v>
      </c>
      <c r="P990" s="29">
        <v>99296</v>
      </c>
      <c r="Q990" s="23">
        <v>1222507526</v>
      </c>
      <c r="R990" s="23"/>
      <c r="S990" s="23"/>
      <c r="T990" s="29">
        <v>0</v>
      </c>
      <c r="U990" s="29">
        <v>0</v>
      </c>
      <c r="V990" s="23"/>
      <c r="W990" s="25"/>
      <c r="X990" s="23"/>
      <c r="Y990" s="29">
        <v>0</v>
      </c>
      <c r="Z990" s="29">
        <v>0</v>
      </c>
      <c r="AA990" s="29">
        <v>0</v>
      </c>
      <c r="AB990" s="23"/>
      <c r="AC990" s="25"/>
      <c r="AD990" s="23"/>
      <c r="AE990" s="29">
        <v>0</v>
      </c>
      <c r="AF990" s="23" t="s">
        <v>4673</v>
      </c>
      <c r="AG990" s="25">
        <v>45490</v>
      </c>
      <c r="AH990" s="25">
        <v>45505</v>
      </c>
      <c r="AI990" s="25"/>
      <c r="AJ990" s="29">
        <v>99296</v>
      </c>
      <c r="AK990" s="29">
        <v>99296</v>
      </c>
      <c r="AL990" s="29">
        <v>99296</v>
      </c>
      <c r="AM990" s="29">
        <v>0</v>
      </c>
      <c r="AN990" s="29">
        <v>99296</v>
      </c>
      <c r="AO990" s="29">
        <v>0</v>
      </c>
      <c r="AP990" s="29">
        <v>0</v>
      </c>
      <c r="AQ990" s="29">
        <v>0</v>
      </c>
      <c r="AR990" s="29">
        <v>0</v>
      </c>
      <c r="AS990" s="29">
        <v>0</v>
      </c>
      <c r="AT990" s="29">
        <v>0</v>
      </c>
      <c r="AU990" s="23"/>
      <c r="AV990" s="29">
        <v>0</v>
      </c>
      <c r="AW990" s="23"/>
      <c r="AX990" s="23"/>
      <c r="AY990" s="23"/>
      <c r="AZ990" s="29">
        <v>99296</v>
      </c>
    </row>
    <row r="991" spans="1:52" s="27" customFormat="1" hidden="1" x14ac:dyDescent="0.2">
      <c r="A991" s="23">
        <v>891480000</v>
      </c>
      <c r="B991" s="23" t="s">
        <v>20</v>
      </c>
      <c r="C991" s="23" t="s">
        <v>4261</v>
      </c>
      <c r="D991" s="23" t="str">
        <f t="shared" si="17"/>
        <v>891480000_EJ2320900</v>
      </c>
      <c r="E991" s="23" t="s">
        <v>1724</v>
      </c>
      <c r="F991" s="23" t="s">
        <v>1019</v>
      </c>
      <c r="G991" s="24">
        <v>45504</v>
      </c>
      <c r="H991" s="23"/>
      <c r="I991" s="26">
        <v>99296</v>
      </c>
      <c r="J991" s="26">
        <v>99296</v>
      </c>
      <c r="K991" s="23"/>
      <c r="L991" s="23" t="s">
        <v>26</v>
      </c>
      <c r="M991" s="23"/>
      <c r="N991" s="23" t="e">
        <v>#N/A</v>
      </c>
      <c r="O991" s="23" t="s">
        <v>4723</v>
      </c>
      <c r="P991" s="29">
        <v>99296</v>
      </c>
      <c r="Q991" s="23">
        <v>1222507524</v>
      </c>
      <c r="R991" s="23"/>
      <c r="S991" s="23"/>
      <c r="T991" s="29">
        <v>0</v>
      </c>
      <c r="U991" s="29">
        <v>0</v>
      </c>
      <c r="V991" s="23"/>
      <c r="W991" s="25"/>
      <c r="X991" s="23"/>
      <c r="Y991" s="29">
        <v>0</v>
      </c>
      <c r="Z991" s="29">
        <v>0</v>
      </c>
      <c r="AA991" s="29">
        <v>0</v>
      </c>
      <c r="AB991" s="23"/>
      <c r="AC991" s="25"/>
      <c r="AD991" s="23"/>
      <c r="AE991" s="29">
        <v>0</v>
      </c>
      <c r="AF991" s="23" t="s">
        <v>4673</v>
      </c>
      <c r="AG991" s="25">
        <v>45502</v>
      </c>
      <c r="AH991" s="25">
        <v>45506</v>
      </c>
      <c r="AI991" s="25"/>
      <c r="AJ991" s="29">
        <v>99296</v>
      </c>
      <c r="AK991" s="29">
        <v>99296</v>
      </c>
      <c r="AL991" s="29">
        <v>99296</v>
      </c>
      <c r="AM991" s="29">
        <v>0</v>
      </c>
      <c r="AN991" s="29">
        <v>99296</v>
      </c>
      <c r="AO991" s="29">
        <v>0</v>
      </c>
      <c r="AP991" s="29">
        <v>0</v>
      </c>
      <c r="AQ991" s="29">
        <v>0</v>
      </c>
      <c r="AR991" s="29">
        <v>0</v>
      </c>
      <c r="AS991" s="29">
        <v>0</v>
      </c>
      <c r="AT991" s="29">
        <v>0</v>
      </c>
      <c r="AU991" s="23"/>
      <c r="AV991" s="29">
        <v>0</v>
      </c>
      <c r="AW991" s="23"/>
      <c r="AX991" s="23"/>
      <c r="AY991" s="23"/>
      <c r="AZ991" s="29">
        <v>99296</v>
      </c>
    </row>
    <row r="992" spans="1:52" s="27" customFormat="1" hidden="1" x14ac:dyDescent="0.2">
      <c r="A992" s="23">
        <v>891480000</v>
      </c>
      <c r="B992" s="23" t="s">
        <v>20</v>
      </c>
      <c r="C992" s="23" t="s">
        <v>4283</v>
      </c>
      <c r="D992" s="23" t="str">
        <f t="shared" si="17"/>
        <v>891480000_EI0340343</v>
      </c>
      <c r="E992" s="23" t="s">
        <v>1693</v>
      </c>
      <c r="F992" s="23" t="s">
        <v>2783</v>
      </c>
      <c r="G992" s="24">
        <v>45504</v>
      </c>
      <c r="H992" s="23"/>
      <c r="I992" s="26">
        <v>99296</v>
      </c>
      <c r="J992" s="26">
        <v>99296</v>
      </c>
      <c r="K992" s="23"/>
      <c r="L992" s="23" t="s">
        <v>26</v>
      </c>
      <c r="M992" s="23"/>
      <c r="N992" s="23" t="e">
        <v>#N/A</v>
      </c>
      <c r="O992" s="23" t="s">
        <v>4723</v>
      </c>
      <c r="P992" s="29">
        <v>99296</v>
      </c>
      <c r="Q992" s="23">
        <v>1222507523</v>
      </c>
      <c r="R992" s="23"/>
      <c r="S992" s="23"/>
      <c r="T992" s="29">
        <v>0</v>
      </c>
      <c r="U992" s="29">
        <v>0</v>
      </c>
      <c r="V992" s="23"/>
      <c r="W992" s="25"/>
      <c r="X992" s="23"/>
      <c r="Y992" s="29">
        <v>0</v>
      </c>
      <c r="Z992" s="29">
        <v>0</v>
      </c>
      <c r="AA992" s="29">
        <v>0</v>
      </c>
      <c r="AB992" s="23"/>
      <c r="AC992" s="25"/>
      <c r="AD992" s="23"/>
      <c r="AE992" s="29">
        <v>0</v>
      </c>
      <c r="AF992" s="23" t="s">
        <v>4673</v>
      </c>
      <c r="AG992" s="25">
        <v>45504</v>
      </c>
      <c r="AH992" s="25">
        <v>45506</v>
      </c>
      <c r="AI992" s="25"/>
      <c r="AJ992" s="29">
        <v>99296</v>
      </c>
      <c r="AK992" s="29">
        <v>99296</v>
      </c>
      <c r="AL992" s="29">
        <v>99296</v>
      </c>
      <c r="AM992" s="29">
        <v>0</v>
      </c>
      <c r="AN992" s="29">
        <v>99296</v>
      </c>
      <c r="AO992" s="29">
        <v>0</v>
      </c>
      <c r="AP992" s="29">
        <v>0</v>
      </c>
      <c r="AQ992" s="29">
        <v>0</v>
      </c>
      <c r="AR992" s="29">
        <v>0</v>
      </c>
      <c r="AS992" s="29">
        <v>0</v>
      </c>
      <c r="AT992" s="29">
        <v>0</v>
      </c>
      <c r="AU992" s="23"/>
      <c r="AV992" s="29">
        <v>0</v>
      </c>
      <c r="AW992" s="23"/>
      <c r="AX992" s="23"/>
      <c r="AY992" s="23"/>
      <c r="AZ992" s="29">
        <v>99296</v>
      </c>
    </row>
    <row r="993" spans="1:52" s="27" customFormat="1" hidden="1" x14ac:dyDescent="0.2">
      <c r="A993" s="23">
        <v>891480000</v>
      </c>
      <c r="B993" s="23" t="s">
        <v>20</v>
      </c>
      <c r="C993" s="23" t="s">
        <v>3598</v>
      </c>
      <c r="D993" s="23" t="str">
        <f t="shared" si="17"/>
        <v>891480000_EI4527701</v>
      </c>
      <c r="E993" s="23" t="s">
        <v>1698</v>
      </c>
      <c r="F993" s="23" t="s">
        <v>1223</v>
      </c>
      <c r="G993" s="24">
        <v>45314</v>
      </c>
      <c r="H993" s="23"/>
      <c r="I993" s="26">
        <v>98947</v>
      </c>
      <c r="J993" s="26">
        <v>98947</v>
      </c>
      <c r="K993" s="23"/>
      <c r="L993" s="23" t="s">
        <v>26</v>
      </c>
      <c r="M993" s="23"/>
      <c r="N993" s="23" t="s">
        <v>4723</v>
      </c>
      <c r="O993" s="23" t="s">
        <v>4723</v>
      </c>
      <c r="P993" s="29">
        <v>98947</v>
      </c>
      <c r="Q993" s="23">
        <v>1222399845</v>
      </c>
      <c r="R993" s="23"/>
      <c r="S993" s="23"/>
      <c r="T993" s="29">
        <v>0</v>
      </c>
      <c r="U993" s="29">
        <v>0</v>
      </c>
      <c r="V993" s="23"/>
      <c r="W993" s="25"/>
      <c r="X993" s="23"/>
      <c r="Y993" s="29">
        <v>0</v>
      </c>
      <c r="Z993" s="29">
        <v>0</v>
      </c>
      <c r="AA993" s="29">
        <v>0</v>
      </c>
      <c r="AB993" s="23"/>
      <c r="AC993" s="25"/>
      <c r="AD993" s="23"/>
      <c r="AE993" s="29">
        <v>0</v>
      </c>
      <c r="AF993" s="23" t="s">
        <v>4673</v>
      </c>
      <c r="AG993" s="25">
        <v>45305</v>
      </c>
      <c r="AH993" s="25">
        <v>45323</v>
      </c>
      <c r="AI993" s="25"/>
      <c r="AJ993" s="29">
        <v>98947</v>
      </c>
      <c r="AK993" s="29">
        <v>98947</v>
      </c>
      <c r="AL993" s="29">
        <v>98947</v>
      </c>
      <c r="AM993" s="29">
        <v>0</v>
      </c>
      <c r="AN993" s="29">
        <v>398436</v>
      </c>
      <c r="AO993" s="29">
        <v>0</v>
      </c>
      <c r="AP993" s="29">
        <v>0</v>
      </c>
      <c r="AQ993" s="29">
        <v>0</v>
      </c>
      <c r="AR993" s="29">
        <v>0</v>
      </c>
      <c r="AS993" s="29">
        <v>0</v>
      </c>
      <c r="AT993" s="29">
        <v>0</v>
      </c>
      <c r="AU993" s="23"/>
      <c r="AV993" s="29">
        <v>0</v>
      </c>
      <c r="AW993" s="23"/>
      <c r="AX993" s="23"/>
      <c r="AY993" s="23"/>
      <c r="AZ993" s="29">
        <v>98947</v>
      </c>
    </row>
    <row r="994" spans="1:52" s="27" customFormat="1" hidden="1" x14ac:dyDescent="0.2">
      <c r="A994" s="23">
        <v>891480000</v>
      </c>
      <c r="B994" s="23" t="s">
        <v>20</v>
      </c>
      <c r="C994" s="23" t="s">
        <v>4266</v>
      </c>
      <c r="D994" s="23" t="str">
        <f t="shared" si="17"/>
        <v>891480000_EI0340247</v>
      </c>
      <c r="E994" s="23" t="s">
        <v>1693</v>
      </c>
      <c r="F994" s="23" t="s">
        <v>2766</v>
      </c>
      <c r="G994" s="24">
        <v>45504</v>
      </c>
      <c r="H994" s="23"/>
      <c r="I994" s="26">
        <v>96831</v>
      </c>
      <c r="J994" s="26">
        <v>96831</v>
      </c>
      <c r="K994" s="23"/>
      <c r="L994" s="23" t="s">
        <v>26</v>
      </c>
      <c r="M994" s="23"/>
      <c r="N994" s="23" t="e">
        <v>#N/A</v>
      </c>
      <c r="O994" s="23" t="s">
        <v>4723</v>
      </c>
      <c r="P994" s="29">
        <v>96831</v>
      </c>
      <c r="Q994" s="23">
        <v>1222507521</v>
      </c>
      <c r="R994" s="23"/>
      <c r="S994" s="23"/>
      <c r="T994" s="29">
        <v>0</v>
      </c>
      <c r="U994" s="29">
        <v>0</v>
      </c>
      <c r="V994" s="23"/>
      <c r="W994" s="25"/>
      <c r="X994" s="23"/>
      <c r="Y994" s="29">
        <v>0</v>
      </c>
      <c r="Z994" s="29">
        <v>0</v>
      </c>
      <c r="AA994" s="29">
        <v>0</v>
      </c>
      <c r="AB994" s="23"/>
      <c r="AC994" s="25"/>
      <c r="AD994" s="23"/>
      <c r="AE994" s="29">
        <v>0</v>
      </c>
      <c r="AF994" s="23" t="s">
        <v>4673</v>
      </c>
      <c r="AG994" s="25">
        <v>45502</v>
      </c>
      <c r="AH994" s="25">
        <v>45506</v>
      </c>
      <c r="AI994" s="25"/>
      <c r="AJ994" s="29">
        <v>96831</v>
      </c>
      <c r="AK994" s="29">
        <v>96831</v>
      </c>
      <c r="AL994" s="29">
        <v>96831</v>
      </c>
      <c r="AM994" s="29">
        <v>0</v>
      </c>
      <c r="AN994" s="29">
        <v>96831</v>
      </c>
      <c r="AO994" s="29">
        <v>0</v>
      </c>
      <c r="AP994" s="29">
        <v>0</v>
      </c>
      <c r="AQ994" s="29">
        <v>0</v>
      </c>
      <c r="AR994" s="29">
        <v>0</v>
      </c>
      <c r="AS994" s="29">
        <v>0</v>
      </c>
      <c r="AT994" s="29">
        <v>0</v>
      </c>
      <c r="AU994" s="23"/>
      <c r="AV994" s="29">
        <v>0</v>
      </c>
      <c r="AW994" s="23"/>
      <c r="AX994" s="23"/>
      <c r="AY994" s="23"/>
      <c r="AZ994" s="29">
        <v>96831</v>
      </c>
    </row>
    <row r="995" spans="1:52" s="27" customFormat="1" hidden="1" x14ac:dyDescent="0.2">
      <c r="A995" s="23">
        <v>891480000</v>
      </c>
      <c r="B995" s="23" t="s">
        <v>20</v>
      </c>
      <c r="C995" s="23" t="s">
        <v>3797</v>
      </c>
      <c r="D995" s="23" t="str">
        <f t="shared" si="17"/>
        <v>891480000_EI4855234</v>
      </c>
      <c r="E995" s="23" t="s">
        <v>1673</v>
      </c>
      <c r="F995" s="23" t="s">
        <v>1402</v>
      </c>
      <c r="G995" s="28">
        <v>45392</v>
      </c>
      <c r="H995" s="23"/>
      <c r="I995" s="26">
        <v>95723</v>
      </c>
      <c r="J995" s="26">
        <v>95723</v>
      </c>
      <c r="K995" s="23"/>
      <c r="L995" s="23" t="s">
        <v>26</v>
      </c>
      <c r="M995" s="23"/>
      <c r="N995" s="23" t="s">
        <v>4723</v>
      </c>
      <c r="O995" s="23" t="s">
        <v>4723</v>
      </c>
      <c r="P995" s="29">
        <v>95723</v>
      </c>
      <c r="Q995" s="23">
        <v>1222438108</v>
      </c>
      <c r="R995" s="23"/>
      <c r="S995" s="23"/>
      <c r="T995" s="29">
        <v>0</v>
      </c>
      <c r="U995" s="29">
        <v>0</v>
      </c>
      <c r="V995" s="23"/>
      <c r="W995" s="25"/>
      <c r="X995" s="23"/>
      <c r="Y995" s="29">
        <v>0</v>
      </c>
      <c r="Z995" s="29">
        <v>0</v>
      </c>
      <c r="AA995" s="29">
        <v>0</v>
      </c>
      <c r="AB995" s="23"/>
      <c r="AC995" s="25"/>
      <c r="AD995" s="23"/>
      <c r="AE995" s="29">
        <v>0</v>
      </c>
      <c r="AF995" s="23" t="s">
        <v>4673</v>
      </c>
      <c r="AG995" s="25">
        <v>45384</v>
      </c>
      <c r="AH995" s="25">
        <v>45392</v>
      </c>
      <c r="AI995" s="25"/>
      <c r="AJ995" s="29">
        <v>95723</v>
      </c>
      <c r="AK995" s="29">
        <v>95723</v>
      </c>
      <c r="AL995" s="29">
        <v>95723</v>
      </c>
      <c r="AM995" s="29">
        <v>0</v>
      </c>
      <c r="AN995" s="29">
        <v>24142</v>
      </c>
      <c r="AO995" s="29">
        <v>0</v>
      </c>
      <c r="AP995" s="29">
        <v>0</v>
      </c>
      <c r="AQ995" s="29">
        <v>0</v>
      </c>
      <c r="AR995" s="29">
        <v>0</v>
      </c>
      <c r="AS995" s="29">
        <v>0</v>
      </c>
      <c r="AT995" s="29">
        <v>0</v>
      </c>
      <c r="AU995" s="23"/>
      <c r="AV995" s="29">
        <v>0</v>
      </c>
      <c r="AW995" s="23"/>
      <c r="AX995" s="23"/>
      <c r="AY995" s="23"/>
      <c r="AZ995" s="29">
        <v>95723</v>
      </c>
    </row>
    <row r="996" spans="1:52" s="27" customFormat="1" hidden="1" x14ac:dyDescent="0.2">
      <c r="A996" s="23">
        <v>891480000</v>
      </c>
      <c r="B996" s="23" t="s">
        <v>20</v>
      </c>
      <c r="C996" s="23" t="s">
        <v>3338</v>
      </c>
      <c r="D996" s="23" t="str">
        <f t="shared" si="17"/>
        <v>891480000_EI4845246</v>
      </c>
      <c r="E996" s="23" t="s">
        <v>1673</v>
      </c>
      <c r="F996" s="23" t="s">
        <v>966</v>
      </c>
      <c r="G996" s="24">
        <v>45183</v>
      </c>
      <c r="H996" s="23"/>
      <c r="I996" s="26">
        <v>94864</v>
      </c>
      <c r="J996" s="26">
        <v>94864</v>
      </c>
      <c r="K996" s="23"/>
      <c r="L996" s="23" t="s">
        <v>26</v>
      </c>
      <c r="M996" s="23"/>
      <c r="N996" s="23" t="s">
        <v>4723</v>
      </c>
      <c r="O996" s="23" t="s">
        <v>4723</v>
      </c>
      <c r="P996" s="29">
        <v>94864</v>
      </c>
      <c r="Q996" s="23">
        <v>1222444375</v>
      </c>
      <c r="R996" s="23"/>
      <c r="S996" s="23"/>
      <c r="T996" s="29">
        <v>0</v>
      </c>
      <c r="U996" s="29">
        <v>0</v>
      </c>
      <c r="V996" s="23"/>
      <c r="W996" s="25"/>
      <c r="X996" s="23"/>
      <c r="Y996" s="29">
        <v>0</v>
      </c>
      <c r="Z996" s="29">
        <v>0</v>
      </c>
      <c r="AA996" s="29">
        <v>0</v>
      </c>
      <c r="AB996" s="23"/>
      <c r="AC996" s="25"/>
      <c r="AD996" s="23"/>
      <c r="AE996" s="29">
        <v>0</v>
      </c>
      <c r="AF996" s="23" t="s">
        <v>4673</v>
      </c>
      <c r="AG996" s="25">
        <v>45179</v>
      </c>
      <c r="AH996" s="25">
        <v>45184</v>
      </c>
      <c r="AI996" s="25"/>
      <c r="AJ996" s="29">
        <v>94864</v>
      </c>
      <c r="AK996" s="29">
        <v>94864</v>
      </c>
      <c r="AL996" s="29">
        <v>94864</v>
      </c>
      <c r="AM996" s="29">
        <v>0</v>
      </c>
      <c r="AN996" s="29">
        <v>398436</v>
      </c>
      <c r="AO996" s="29">
        <v>0</v>
      </c>
      <c r="AP996" s="29">
        <v>0</v>
      </c>
      <c r="AQ996" s="29">
        <v>0</v>
      </c>
      <c r="AR996" s="29">
        <v>0</v>
      </c>
      <c r="AS996" s="29">
        <v>0</v>
      </c>
      <c r="AT996" s="29">
        <v>0</v>
      </c>
      <c r="AU996" s="23"/>
      <c r="AV996" s="29">
        <v>0</v>
      </c>
      <c r="AW996" s="23"/>
      <c r="AX996" s="23"/>
      <c r="AY996" s="23"/>
      <c r="AZ996" s="29">
        <v>94864</v>
      </c>
    </row>
    <row r="997" spans="1:52" s="27" customFormat="1" hidden="1" x14ac:dyDescent="0.2">
      <c r="A997" s="23">
        <v>891480000</v>
      </c>
      <c r="B997" s="23" t="s">
        <v>20</v>
      </c>
      <c r="C997" s="23" t="s">
        <v>3610</v>
      </c>
      <c r="D997" s="23" t="str">
        <f t="shared" si="17"/>
        <v>891480000_EI2829177</v>
      </c>
      <c r="E997" s="23" t="s">
        <v>1700</v>
      </c>
      <c r="F997" s="23" t="s">
        <v>1235</v>
      </c>
      <c r="G997" s="24">
        <v>45308</v>
      </c>
      <c r="H997" s="23"/>
      <c r="I997" s="26">
        <v>94796</v>
      </c>
      <c r="J997" s="26">
        <v>94796</v>
      </c>
      <c r="K997" s="23"/>
      <c r="L997" s="23" t="s">
        <v>26</v>
      </c>
      <c r="M997" s="23"/>
      <c r="N997" s="23" t="s">
        <v>4723</v>
      </c>
      <c r="O997" s="23" t="s">
        <v>4723</v>
      </c>
      <c r="P997" s="29">
        <v>94796</v>
      </c>
      <c r="Q997" s="23">
        <v>1222399788</v>
      </c>
      <c r="R997" s="23"/>
      <c r="S997" s="23"/>
      <c r="T997" s="29">
        <v>0</v>
      </c>
      <c r="U997" s="29">
        <v>0</v>
      </c>
      <c r="V997" s="23"/>
      <c r="W997" s="25"/>
      <c r="X997" s="23"/>
      <c r="Y997" s="29">
        <v>0</v>
      </c>
      <c r="Z997" s="29">
        <v>0</v>
      </c>
      <c r="AA997" s="29">
        <v>0</v>
      </c>
      <c r="AB997" s="23"/>
      <c r="AC997" s="25"/>
      <c r="AD997" s="23"/>
      <c r="AE997" s="29">
        <v>0</v>
      </c>
      <c r="AF997" s="23" t="s">
        <v>4673</v>
      </c>
      <c r="AG997" s="25">
        <v>45302</v>
      </c>
      <c r="AH997" s="25">
        <v>45323</v>
      </c>
      <c r="AI997" s="25"/>
      <c r="AJ997" s="29">
        <v>99296</v>
      </c>
      <c r="AK997" s="29">
        <v>94796</v>
      </c>
      <c r="AL997" s="29">
        <v>99296</v>
      </c>
      <c r="AM997" s="29">
        <v>4500</v>
      </c>
      <c r="AN997" s="29">
        <v>99296</v>
      </c>
      <c r="AO997" s="29">
        <v>0</v>
      </c>
      <c r="AP997" s="29">
        <v>0</v>
      </c>
      <c r="AQ997" s="29">
        <v>0</v>
      </c>
      <c r="AR997" s="29">
        <v>0</v>
      </c>
      <c r="AS997" s="29">
        <v>0</v>
      </c>
      <c r="AT997" s="29">
        <v>0</v>
      </c>
      <c r="AU997" s="23"/>
      <c r="AV997" s="29">
        <v>0</v>
      </c>
      <c r="AW997" s="23"/>
      <c r="AX997" s="23"/>
      <c r="AY997" s="23"/>
      <c r="AZ997" s="29">
        <v>94796</v>
      </c>
    </row>
    <row r="998" spans="1:52" s="27" customFormat="1" hidden="1" x14ac:dyDescent="0.2">
      <c r="A998" s="23">
        <v>891480000</v>
      </c>
      <c r="B998" s="23" t="s">
        <v>20</v>
      </c>
      <c r="C998" s="23" t="s">
        <v>4075</v>
      </c>
      <c r="D998" s="23" t="str">
        <f t="shared" si="17"/>
        <v>891480000_EI2837485</v>
      </c>
      <c r="E998" s="23" t="s">
        <v>1700</v>
      </c>
      <c r="F998" s="23" t="s">
        <v>2582</v>
      </c>
      <c r="G998" s="24">
        <v>45499</v>
      </c>
      <c r="H998" s="23"/>
      <c r="I998" s="26">
        <v>94796</v>
      </c>
      <c r="J998" s="26">
        <v>94796</v>
      </c>
      <c r="K998" s="23"/>
      <c r="L998" s="23" t="s">
        <v>26</v>
      </c>
      <c r="M998" s="23"/>
      <c r="N998" s="23" t="e">
        <v>#N/A</v>
      </c>
      <c r="O998" s="23" t="s">
        <v>4723</v>
      </c>
      <c r="P998" s="29">
        <v>94796</v>
      </c>
      <c r="Q998" s="23">
        <v>1222507520</v>
      </c>
      <c r="R998" s="23"/>
      <c r="S998" s="23"/>
      <c r="T998" s="29">
        <v>0</v>
      </c>
      <c r="U998" s="29">
        <v>0</v>
      </c>
      <c r="V998" s="23"/>
      <c r="W998" s="25"/>
      <c r="X998" s="23"/>
      <c r="Y998" s="29">
        <v>0</v>
      </c>
      <c r="Z998" s="29">
        <v>0</v>
      </c>
      <c r="AA998" s="29">
        <v>0</v>
      </c>
      <c r="AB998" s="23"/>
      <c r="AC998" s="25"/>
      <c r="AD998" s="23"/>
      <c r="AE998" s="29">
        <v>0</v>
      </c>
      <c r="AF998" s="23" t="s">
        <v>4673</v>
      </c>
      <c r="AG998" s="25">
        <v>45491</v>
      </c>
      <c r="AH998" s="25">
        <v>45505</v>
      </c>
      <c r="AI998" s="25"/>
      <c r="AJ998" s="29">
        <v>99296</v>
      </c>
      <c r="AK998" s="29">
        <v>94796</v>
      </c>
      <c r="AL998" s="29">
        <v>99296</v>
      </c>
      <c r="AM998" s="29">
        <v>4500</v>
      </c>
      <c r="AN998" s="29">
        <v>99296</v>
      </c>
      <c r="AO998" s="29">
        <v>0</v>
      </c>
      <c r="AP998" s="29">
        <v>0</v>
      </c>
      <c r="AQ998" s="29">
        <v>0</v>
      </c>
      <c r="AR998" s="29">
        <v>0</v>
      </c>
      <c r="AS998" s="29">
        <v>0</v>
      </c>
      <c r="AT998" s="29">
        <v>0</v>
      </c>
      <c r="AU998" s="23"/>
      <c r="AV998" s="29">
        <v>0</v>
      </c>
      <c r="AW998" s="23"/>
      <c r="AX998" s="23"/>
      <c r="AY998" s="23"/>
      <c r="AZ998" s="29">
        <v>94796</v>
      </c>
    </row>
    <row r="999" spans="1:52" s="27" customFormat="1" hidden="1" x14ac:dyDescent="0.2">
      <c r="A999" s="23">
        <v>891480000</v>
      </c>
      <c r="B999" s="23" t="s">
        <v>20</v>
      </c>
      <c r="C999" s="23" t="s">
        <v>4368</v>
      </c>
      <c r="D999" s="23" t="str">
        <f t="shared" si="17"/>
        <v>891480000_EJ2321029</v>
      </c>
      <c r="E999" s="23" t="s">
        <v>1724</v>
      </c>
      <c r="F999" s="23" t="s">
        <v>2868</v>
      </c>
      <c r="G999" s="24">
        <v>45514</v>
      </c>
      <c r="H999" s="23"/>
      <c r="I999" s="26">
        <v>94796</v>
      </c>
      <c r="J999" s="26">
        <v>94796</v>
      </c>
      <c r="K999" s="23"/>
      <c r="L999" s="23" t="s">
        <v>26</v>
      </c>
      <c r="M999" s="23"/>
      <c r="N999" s="23" t="e">
        <v>#N/A</v>
      </c>
      <c r="O999" s="23" t="s">
        <v>4723</v>
      </c>
      <c r="P999" s="29">
        <v>94796</v>
      </c>
      <c r="Q999" s="23">
        <v>1222507519</v>
      </c>
      <c r="R999" s="23"/>
      <c r="S999" s="23"/>
      <c r="T999" s="29">
        <v>0</v>
      </c>
      <c r="U999" s="29">
        <v>0</v>
      </c>
      <c r="V999" s="23"/>
      <c r="W999" s="25"/>
      <c r="X999" s="23"/>
      <c r="Y999" s="29">
        <v>0</v>
      </c>
      <c r="Z999" s="29">
        <v>0</v>
      </c>
      <c r="AA999" s="29">
        <v>0</v>
      </c>
      <c r="AB999" s="23"/>
      <c r="AC999" s="25"/>
      <c r="AD999" s="23"/>
      <c r="AE999" s="29">
        <v>0</v>
      </c>
      <c r="AF999" s="23" t="s">
        <v>4673</v>
      </c>
      <c r="AG999" s="25">
        <v>45505</v>
      </c>
      <c r="AH999" s="25">
        <v>45516</v>
      </c>
      <c r="AI999" s="25"/>
      <c r="AJ999" s="29">
        <v>99296</v>
      </c>
      <c r="AK999" s="29">
        <v>94796</v>
      </c>
      <c r="AL999" s="29">
        <v>99296</v>
      </c>
      <c r="AM999" s="29">
        <v>4500</v>
      </c>
      <c r="AN999" s="29">
        <v>99296</v>
      </c>
      <c r="AO999" s="29">
        <v>0</v>
      </c>
      <c r="AP999" s="29">
        <v>0</v>
      </c>
      <c r="AQ999" s="29">
        <v>0</v>
      </c>
      <c r="AR999" s="29">
        <v>0</v>
      </c>
      <c r="AS999" s="29">
        <v>0</v>
      </c>
      <c r="AT999" s="29">
        <v>0</v>
      </c>
      <c r="AU999" s="23"/>
      <c r="AV999" s="29">
        <v>0</v>
      </c>
      <c r="AW999" s="23"/>
      <c r="AX999" s="23"/>
      <c r="AY999" s="23"/>
      <c r="AZ999" s="29">
        <v>94796</v>
      </c>
    </row>
    <row r="1000" spans="1:52" s="27" customFormat="1" hidden="1" x14ac:dyDescent="0.2">
      <c r="A1000" s="23">
        <v>891480000</v>
      </c>
      <c r="B1000" s="23" t="s">
        <v>20</v>
      </c>
      <c r="C1000" s="23" t="s">
        <v>4228</v>
      </c>
      <c r="D1000" s="23" t="str">
        <f t="shared" si="17"/>
        <v>891480000_EI2836986</v>
      </c>
      <c r="E1000" s="23" t="s">
        <v>1700</v>
      </c>
      <c r="F1000" s="23" t="s">
        <v>2732</v>
      </c>
      <c r="G1000" s="24">
        <v>45485</v>
      </c>
      <c r="H1000" s="23"/>
      <c r="I1000" s="26">
        <v>99296</v>
      </c>
      <c r="J1000" s="26">
        <v>99296</v>
      </c>
      <c r="K1000" s="23"/>
      <c r="L1000" s="23" t="s">
        <v>26</v>
      </c>
      <c r="M1000" s="23"/>
      <c r="N1000" s="23" t="e">
        <v>#N/A</v>
      </c>
      <c r="O1000" s="23" t="s">
        <v>4723</v>
      </c>
      <c r="P1000" s="29">
        <v>94796</v>
      </c>
      <c r="Q1000" s="23">
        <v>1222505216</v>
      </c>
      <c r="R1000" s="23"/>
      <c r="S1000" s="23"/>
      <c r="T1000" s="29">
        <v>0</v>
      </c>
      <c r="U1000" s="29">
        <v>0</v>
      </c>
      <c r="V1000" s="23"/>
      <c r="W1000" s="25"/>
      <c r="X1000" s="23"/>
      <c r="Y1000" s="29">
        <v>0</v>
      </c>
      <c r="Z1000" s="29">
        <v>0</v>
      </c>
      <c r="AA1000" s="29">
        <v>0</v>
      </c>
      <c r="AB1000" s="23"/>
      <c r="AC1000" s="25"/>
      <c r="AD1000" s="23"/>
      <c r="AE1000" s="29">
        <v>0</v>
      </c>
      <c r="AF1000" s="23" t="s">
        <v>4673</v>
      </c>
      <c r="AG1000" s="25">
        <v>45481</v>
      </c>
      <c r="AH1000" s="25">
        <v>45485</v>
      </c>
      <c r="AI1000" s="25"/>
      <c r="AJ1000" s="29">
        <v>99296</v>
      </c>
      <c r="AK1000" s="29">
        <v>94796</v>
      </c>
      <c r="AL1000" s="29">
        <v>99296</v>
      </c>
      <c r="AM1000" s="29">
        <v>4500</v>
      </c>
      <c r="AN1000" s="29">
        <v>99296</v>
      </c>
      <c r="AO1000" s="29">
        <v>0</v>
      </c>
      <c r="AP1000" s="29">
        <v>0</v>
      </c>
      <c r="AQ1000" s="29">
        <v>0</v>
      </c>
      <c r="AR1000" s="29">
        <v>0</v>
      </c>
      <c r="AS1000" s="29">
        <v>0</v>
      </c>
      <c r="AT1000" s="29">
        <v>0</v>
      </c>
      <c r="AU1000" s="23"/>
      <c r="AV1000" s="29">
        <v>0</v>
      </c>
      <c r="AW1000" s="23"/>
      <c r="AX1000" s="23"/>
      <c r="AY1000" s="23"/>
      <c r="AZ1000" s="29">
        <v>94796</v>
      </c>
    </row>
    <row r="1001" spans="1:52" s="27" customFormat="1" hidden="1" x14ac:dyDescent="0.2">
      <c r="A1001" s="23">
        <v>891480000</v>
      </c>
      <c r="B1001" s="23" t="s">
        <v>20</v>
      </c>
      <c r="C1001" s="23" t="s">
        <v>4367</v>
      </c>
      <c r="D1001" s="23" t="str">
        <f t="shared" si="17"/>
        <v>891480000_EJ0823490</v>
      </c>
      <c r="E1001" s="23" t="s">
        <v>1692</v>
      </c>
      <c r="F1001" s="23" t="s">
        <v>2867</v>
      </c>
      <c r="G1001" s="24">
        <v>45514</v>
      </c>
      <c r="H1001" s="23"/>
      <c r="I1001" s="26">
        <v>99296</v>
      </c>
      <c r="J1001" s="26">
        <v>99296</v>
      </c>
      <c r="K1001" s="23"/>
      <c r="L1001" s="23" t="s">
        <v>26</v>
      </c>
      <c r="M1001" s="23"/>
      <c r="N1001" s="23" t="e">
        <v>#N/A</v>
      </c>
      <c r="O1001" s="23" t="s">
        <v>4723</v>
      </c>
      <c r="P1001" s="29">
        <v>94796</v>
      </c>
      <c r="Q1001" s="23">
        <v>1222507522</v>
      </c>
      <c r="R1001" s="23"/>
      <c r="S1001" s="23"/>
      <c r="T1001" s="29">
        <v>0</v>
      </c>
      <c r="U1001" s="29">
        <v>0</v>
      </c>
      <c r="V1001" s="23"/>
      <c r="W1001" s="25"/>
      <c r="X1001" s="23"/>
      <c r="Y1001" s="29">
        <v>0</v>
      </c>
      <c r="Z1001" s="29">
        <v>0</v>
      </c>
      <c r="AA1001" s="29">
        <v>0</v>
      </c>
      <c r="AB1001" s="23"/>
      <c r="AC1001" s="25"/>
      <c r="AD1001" s="23"/>
      <c r="AE1001" s="29">
        <v>0</v>
      </c>
      <c r="AF1001" s="23" t="s">
        <v>4673</v>
      </c>
      <c r="AG1001" s="25">
        <v>45502</v>
      </c>
      <c r="AH1001" s="25">
        <v>45516</v>
      </c>
      <c r="AI1001" s="25"/>
      <c r="AJ1001" s="29">
        <v>99296</v>
      </c>
      <c r="AK1001" s="29">
        <v>94796</v>
      </c>
      <c r="AL1001" s="29">
        <v>99296</v>
      </c>
      <c r="AM1001" s="29">
        <v>4500</v>
      </c>
      <c r="AN1001" s="29">
        <v>99296</v>
      </c>
      <c r="AO1001" s="29">
        <v>0</v>
      </c>
      <c r="AP1001" s="29">
        <v>0</v>
      </c>
      <c r="AQ1001" s="29">
        <v>0</v>
      </c>
      <c r="AR1001" s="29">
        <v>0</v>
      </c>
      <c r="AS1001" s="29">
        <v>0</v>
      </c>
      <c r="AT1001" s="29">
        <v>0</v>
      </c>
      <c r="AU1001" s="23"/>
      <c r="AV1001" s="29">
        <v>0</v>
      </c>
      <c r="AW1001" s="23"/>
      <c r="AX1001" s="23"/>
      <c r="AY1001" s="23"/>
      <c r="AZ1001" s="29">
        <v>94796</v>
      </c>
    </row>
    <row r="1002" spans="1:52" s="27" customFormat="1" hidden="1" x14ac:dyDescent="0.2">
      <c r="A1002" s="23">
        <v>891480000</v>
      </c>
      <c r="B1002" s="23" t="s">
        <v>20</v>
      </c>
      <c r="C1002" s="23" t="s">
        <v>3410</v>
      </c>
      <c r="D1002" s="23" t="str">
        <f t="shared" si="17"/>
        <v>891480000_EI4847572</v>
      </c>
      <c r="E1002" s="23" t="s">
        <v>1673</v>
      </c>
      <c r="F1002" s="23" t="s">
        <v>1036</v>
      </c>
      <c r="G1002" s="24">
        <v>45231</v>
      </c>
      <c r="H1002" s="23"/>
      <c r="I1002" s="26">
        <v>93955</v>
      </c>
      <c r="J1002" s="26">
        <v>93955</v>
      </c>
      <c r="K1002" s="23"/>
      <c r="L1002" s="23" t="s">
        <v>26</v>
      </c>
      <c r="M1002" s="23"/>
      <c r="N1002" s="23" t="s">
        <v>4723</v>
      </c>
      <c r="O1002" s="23" t="s">
        <v>4723</v>
      </c>
      <c r="P1002" s="29">
        <v>93955</v>
      </c>
      <c r="Q1002" s="23">
        <v>1222445248</v>
      </c>
      <c r="R1002" s="23"/>
      <c r="S1002" s="23"/>
      <c r="T1002" s="29">
        <v>0</v>
      </c>
      <c r="U1002" s="29">
        <v>0</v>
      </c>
      <c r="V1002" s="23"/>
      <c r="W1002" s="25"/>
      <c r="X1002" s="23"/>
      <c r="Y1002" s="29">
        <v>0</v>
      </c>
      <c r="Z1002" s="29">
        <v>0</v>
      </c>
      <c r="AA1002" s="29">
        <v>0</v>
      </c>
      <c r="AB1002" s="23"/>
      <c r="AC1002" s="25"/>
      <c r="AD1002" s="23"/>
      <c r="AE1002" s="29">
        <v>0</v>
      </c>
      <c r="AF1002" s="23" t="s">
        <v>4673</v>
      </c>
      <c r="AG1002" s="25">
        <v>45224</v>
      </c>
      <c r="AH1002" s="25">
        <v>45245</v>
      </c>
      <c r="AI1002" s="25"/>
      <c r="AJ1002" s="29">
        <v>93955</v>
      </c>
      <c r="AK1002" s="29">
        <v>93955</v>
      </c>
      <c r="AL1002" s="29">
        <v>93955</v>
      </c>
      <c r="AM1002" s="29">
        <v>0</v>
      </c>
      <c r="AN1002" s="29">
        <v>398436</v>
      </c>
      <c r="AO1002" s="29">
        <v>0</v>
      </c>
      <c r="AP1002" s="29">
        <v>0</v>
      </c>
      <c r="AQ1002" s="29">
        <v>0</v>
      </c>
      <c r="AR1002" s="29">
        <v>0</v>
      </c>
      <c r="AS1002" s="29">
        <v>0</v>
      </c>
      <c r="AT1002" s="29">
        <v>0</v>
      </c>
      <c r="AU1002" s="23"/>
      <c r="AV1002" s="29">
        <v>0</v>
      </c>
      <c r="AW1002" s="23"/>
      <c r="AX1002" s="23"/>
      <c r="AY1002" s="23"/>
      <c r="AZ1002" s="29">
        <v>93955</v>
      </c>
    </row>
    <row r="1003" spans="1:52" s="27" customFormat="1" hidden="1" x14ac:dyDescent="0.2">
      <c r="A1003" s="23">
        <v>891480000</v>
      </c>
      <c r="B1003" s="23" t="s">
        <v>20</v>
      </c>
      <c r="C1003" s="23" t="s">
        <v>4362</v>
      </c>
      <c r="D1003" s="23" t="str">
        <f t="shared" si="17"/>
        <v>891480000_EJ0823586</v>
      </c>
      <c r="E1003" s="23" t="s">
        <v>1692</v>
      </c>
      <c r="F1003" s="23" t="s">
        <v>2862</v>
      </c>
      <c r="G1003" s="24">
        <v>45514</v>
      </c>
      <c r="H1003" s="23"/>
      <c r="I1003" s="26">
        <v>86500</v>
      </c>
      <c r="J1003" s="26">
        <v>86500</v>
      </c>
      <c r="K1003" s="23"/>
      <c r="L1003" s="23" t="s">
        <v>26</v>
      </c>
      <c r="M1003" s="23"/>
      <c r="N1003" s="23" t="e">
        <v>#N/A</v>
      </c>
      <c r="O1003" s="23" t="s">
        <v>4723</v>
      </c>
      <c r="P1003" s="29">
        <v>91000</v>
      </c>
      <c r="Q1003" s="23">
        <v>1222507515</v>
      </c>
      <c r="R1003" s="23"/>
      <c r="S1003" s="23"/>
      <c r="T1003" s="29">
        <v>0</v>
      </c>
      <c r="U1003" s="29">
        <v>0</v>
      </c>
      <c r="V1003" s="23"/>
      <c r="W1003" s="25"/>
      <c r="X1003" s="23"/>
      <c r="Y1003" s="29">
        <v>0</v>
      </c>
      <c r="Z1003" s="29">
        <v>0</v>
      </c>
      <c r="AA1003" s="29">
        <v>0</v>
      </c>
      <c r="AB1003" s="23"/>
      <c r="AC1003" s="25"/>
      <c r="AD1003" s="23"/>
      <c r="AE1003" s="29">
        <v>0</v>
      </c>
      <c r="AF1003" s="23" t="s">
        <v>4673</v>
      </c>
      <c r="AG1003" s="25">
        <v>45503</v>
      </c>
      <c r="AH1003" s="25">
        <v>45516</v>
      </c>
      <c r="AI1003" s="25"/>
      <c r="AJ1003" s="29">
        <v>91000</v>
      </c>
      <c r="AK1003" s="29">
        <v>91000</v>
      </c>
      <c r="AL1003" s="29">
        <v>91000</v>
      </c>
      <c r="AM1003" s="29">
        <v>0</v>
      </c>
      <c r="AN1003" s="29">
        <v>91000</v>
      </c>
      <c r="AO1003" s="29">
        <v>0</v>
      </c>
      <c r="AP1003" s="29">
        <v>0</v>
      </c>
      <c r="AQ1003" s="29">
        <v>0</v>
      </c>
      <c r="AR1003" s="29">
        <v>0</v>
      </c>
      <c r="AS1003" s="29">
        <v>0</v>
      </c>
      <c r="AT1003" s="29">
        <v>0</v>
      </c>
      <c r="AU1003" s="23"/>
      <c r="AV1003" s="29">
        <v>0</v>
      </c>
      <c r="AW1003" s="23"/>
      <c r="AX1003" s="23"/>
      <c r="AY1003" s="23"/>
      <c r="AZ1003" s="29">
        <v>91000</v>
      </c>
    </row>
    <row r="1004" spans="1:52" s="27" customFormat="1" hidden="1" x14ac:dyDescent="0.2">
      <c r="A1004" s="23">
        <v>891480000</v>
      </c>
      <c r="B1004" s="23" t="s">
        <v>20</v>
      </c>
      <c r="C1004" s="23" t="s">
        <v>3798</v>
      </c>
      <c r="D1004" s="23" t="str">
        <f t="shared" si="17"/>
        <v>891480000_EJ0821824</v>
      </c>
      <c r="E1004" s="23" t="s">
        <v>1692</v>
      </c>
      <c r="F1004" s="23" t="s">
        <v>1403</v>
      </c>
      <c r="G1004" s="28">
        <v>45392</v>
      </c>
      <c r="H1004" s="23"/>
      <c r="I1004" s="26">
        <v>91000</v>
      </c>
      <c r="J1004" s="26">
        <v>91000</v>
      </c>
      <c r="K1004" s="23"/>
      <c r="L1004" s="23" t="s">
        <v>26</v>
      </c>
      <c r="M1004" s="23"/>
      <c r="N1004" s="23" t="s">
        <v>4723</v>
      </c>
      <c r="O1004" s="23" t="s">
        <v>4723</v>
      </c>
      <c r="P1004" s="29">
        <v>91000</v>
      </c>
      <c r="Q1004" s="23">
        <v>1222438106</v>
      </c>
      <c r="R1004" s="23"/>
      <c r="S1004" s="23"/>
      <c r="T1004" s="29">
        <v>0</v>
      </c>
      <c r="U1004" s="29">
        <v>0</v>
      </c>
      <c r="V1004" s="23"/>
      <c r="W1004" s="25"/>
      <c r="X1004" s="23"/>
      <c r="Y1004" s="29">
        <v>0</v>
      </c>
      <c r="Z1004" s="29">
        <v>0</v>
      </c>
      <c r="AA1004" s="29">
        <v>0</v>
      </c>
      <c r="AB1004" s="23"/>
      <c r="AC1004" s="25"/>
      <c r="AD1004" s="23"/>
      <c r="AE1004" s="29">
        <v>0</v>
      </c>
      <c r="AF1004" s="23" t="s">
        <v>4673</v>
      </c>
      <c r="AG1004" s="25">
        <v>45384</v>
      </c>
      <c r="AH1004" s="25">
        <v>45392</v>
      </c>
      <c r="AI1004" s="25"/>
      <c r="AJ1004" s="29">
        <v>91000</v>
      </c>
      <c r="AK1004" s="29">
        <v>91000</v>
      </c>
      <c r="AL1004" s="29">
        <v>91000</v>
      </c>
      <c r="AM1004" s="29">
        <v>0</v>
      </c>
      <c r="AN1004" s="29">
        <v>91000</v>
      </c>
      <c r="AO1004" s="29">
        <v>0</v>
      </c>
      <c r="AP1004" s="29">
        <v>0</v>
      </c>
      <c r="AQ1004" s="29">
        <v>0</v>
      </c>
      <c r="AR1004" s="29">
        <v>0</v>
      </c>
      <c r="AS1004" s="29">
        <v>0</v>
      </c>
      <c r="AT1004" s="29">
        <v>0</v>
      </c>
      <c r="AU1004" s="23"/>
      <c r="AV1004" s="29">
        <v>0</v>
      </c>
      <c r="AW1004" s="23"/>
      <c r="AX1004" s="23"/>
      <c r="AY1004" s="23"/>
      <c r="AZ1004" s="29">
        <v>91000</v>
      </c>
    </row>
    <row r="1005" spans="1:52" s="27" customFormat="1" hidden="1" x14ac:dyDescent="0.2">
      <c r="A1005" s="23">
        <v>891480000</v>
      </c>
      <c r="B1005" s="23" t="s">
        <v>20</v>
      </c>
      <c r="C1005" s="23" t="s">
        <v>4112</v>
      </c>
      <c r="D1005" s="23" t="str">
        <f t="shared" si="17"/>
        <v>891480000_EI2837426</v>
      </c>
      <c r="E1005" s="23" t="s">
        <v>1700</v>
      </c>
      <c r="F1005" s="23" t="s">
        <v>2618</v>
      </c>
      <c r="G1005" s="24">
        <v>45499</v>
      </c>
      <c r="H1005" s="23"/>
      <c r="I1005" s="26">
        <v>91000</v>
      </c>
      <c r="J1005" s="26">
        <v>91000</v>
      </c>
      <c r="K1005" s="23"/>
      <c r="L1005" s="23" t="s">
        <v>26</v>
      </c>
      <c r="M1005" s="23"/>
      <c r="N1005" s="23" t="e">
        <v>#N/A</v>
      </c>
      <c r="O1005" s="23" t="s">
        <v>4723</v>
      </c>
      <c r="P1005" s="29">
        <v>91000</v>
      </c>
      <c r="Q1005" s="23">
        <v>1222507518</v>
      </c>
      <c r="R1005" s="23"/>
      <c r="S1005" s="23"/>
      <c r="T1005" s="29">
        <v>0</v>
      </c>
      <c r="U1005" s="29">
        <v>0</v>
      </c>
      <c r="V1005" s="23"/>
      <c r="W1005" s="25"/>
      <c r="X1005" s="23"/>
      <c r="Y1005" s="29">
        <v>0</v>
      </c>
      <c r="Z1005" s="29">
        <v>0</v>
      </c>
      <c r="AA1005" s="29">
        <v>0</v>
      </c>
      <c r="AB1005" s="23"/>
      <c r="AC1005" s="25"/>
      <c r="AD1005" s="23"/>
      <c r="AE1005" s="29">
        <v>0</v>
      </c>
      <c r="AF1005" s="23" t="s">
        <v>4673</v>
      </c>
      <c r="AG1005" s="25">
        <v>45489</v>
      </c>
      <c r="AH1005" s="25">
        <v>45505</v>
      </c>
      <c r="AI1005" s="25"/>
      <c r="AJ1005" s="29">
        <v>91000</v>
      </c>
      <c r="AK1005" s="29">
        <v>91000</v>
      </c>
      <c r="AL1005" s="29">
        <v>91000</v>
      </c>
      <c r="AM1005" s="29">
        <v>0</v>
      </c>
      <c r="AN1005" s="29">
        <v>91000</v>
      </c>
      <c r="AO1005" s="29">
        <v>0</v>
      </c>
      <c r="AP1005" s="29">
        <v>0</v>
      </c>
      <c r="AQ1005" s="29">
        <v>0</v>
      </c>
      <c r="AR1005" s="29">
        <v>0</v>
      </c>
      <c r="AS1005" s="29">
        <v>0</v>
      </c>
      <c r="AT1005" s="29">
        <v>0</v>
      </c>
      <c r="AU1005" s="23"/>
      <c r="AV1005" s="29">
        <v>0</v>
      </c>
      <c r="AW1005" s="23"/>
      <c r="AX1005" s="23"/>
      <c r="AY1005" s="23"/>
      <c r="AZ1005" s="29">
        <v>91000</v>
      </c>
    </row>
    <row r="1006" spans="1:52" s="27" customFormat="1" hidden="1" x14ac:dyDescent="0.2">
      <c r="A1006" s="23">
        <v>891480000</v>
      </c>
      <c r="B1006" s="23" t="s">
        <v>20</v>
      </c>
      <c r="C1006" s="23" t="s">
        <v>3650</v>
      </c>
      <c r="D1006" s="23" t="str">
        <f t="shared" si="17"/>
        <v>891480000_EI4852634</v>
      </c>
      <c r="E1006" s="23" t="s">
        <v>1673</v>
      </c>
      <c r="F1006" s="23" t="s">
        <v>1275</v>
      </c>
      <c r="G1006" s="24">
        <v>45334</v>
      </c>
      <c r="H1006" s="23"/>
      <c r="I1006" s="26">
        <v>90644</v>
      </c>
      <c r="J1006" s="26">
        <v>90644</v>
      </c>
      <c r="K1006" s="23"/>
      <c r="L1006" s="23" t="s">
        <v>26</v>
      </c>
      <c r="M1006" s="23"/>
      <c r="N1006" s="23" t="s">
        <v>4723</v>
      </c>
      <c r="O1006" s="23" t="s">
        <v>4723</v>
      </c>
      <c r="P1006" s="29">
        <v>90644</v>
      </c>
      <c r="Q1006" s="23">
        <v>1222400098</v>
      </c>
      <c r="R1006" s="23"/>
      <c r="S1006" s="23"/>
      <c r="T1006" s="29">
        <v>0</v>
      </c>
      <c r="U1006" s="29">
        <v>0</v>
      </c>
      <c r="V1006" s="23"/>
      <c r="W1006" s="25"/>
      <c r="X1006" s="23"/>
      <c r="Y1006" s="29">
        <v>0</v>
      </c>
      <c r="Z1006" s="29">
        <v>0</v>
      </c>
      <c r="AA1006" s="29">
        <v>0</v>
      </c>
      <c r="AB1006" s="23"/>
      <c r="AC1006" s="25"/>
      <c r="AD1006" s="23"/>
      <c r="AE1006" s="29">
        <v>0</v>
      </c>
      <c r="AF1006" s="23" t="s">
        <v>4673</v>
      </c>
      <c r="AG1006" s="25">
        <v>45331</v>
      </c>
      <c r="AH1006" s="25">
        <v>45334</v>
      </c>
      <c r="AI1006" s="25"/>
      <c r="AJ1006" s="29">
        <v>90644</v>
      </c>
      <c r="AK1006" s="29">
        <v>90644</v>
      </c>
      <c r="AL1006" s="29">
        <v>90644</v>
      </c>
      <c r="AM1006" s="29">
        <v>0</v>
      </c>
      <c r="AN1006" s="29">
        <v>24142</v>
      </c>
      <c r="AO1006" s="29">
        <v>0</v>
      </c>
      <c r="AP1006" s="29">
        <v>0</v>
      </c>
      <c r="AQ1006" s="29">
        <v>0</v>
      </c>
      <c r="AR1006" s="29">
        <v>0</v>
      </c>
      <c r="AS1006" s="29">
        <v>0</v>
      </c>
      <c r="AT1006" s="29">
        <v>0</v>
      </c>
      <c r="AU1006" s="23"/>
      <c r="AV1006" s="29">
        <v>0</v>
      </c>
      <c r="AW1006" s="23"/>
      <c r="AX1006" s="23"/>
      <c r="AY1006" s="23"/>
      <c r="AZ1006" s="29">
        <v>90644</v>
      </c>
    </row>
    <row r="1007" spans="1:52" s="27" customFormat="1" hidden="1" x14ac:dyDescent="0.2">
      <c r="A1007" s="23">
        <v>891480000</v>
      </c>
      <c r="B1007" s="23" t="s">
        <v>20</v>
      </c>
      <c r="C1007" s="23" t="s">
        <v>3706</v>
      </c>
      <c r="D1007" s="23" t="str">
        <f t="shared" si="17"/>
        <v>891480000_EJ1216458</v>
      </c>
      <c r="E1007" s="23" t="s">
        <v>1691</v>
      </c>
      <c r="F1007" s="23" t="s">
        <v>1330</v>
      </c>
      <c r="G1007" s="28">
        <v>45352</v>
      </c>
      <c r="H1007" s="23"/>
      <c r="I1007" s="26">
        <v>85859</v>
      </c>
      <c r="J1007" s="26">
        <v>85859</v>
      </c>
      <c r="K1007" s="23"/>
      <c r="L1007" s="23" t="s">
        <v>26</v>
      </c>
      <c r="M1007" s="23"/>
      <c r="N1007" s="23" t="s">
        <v>4723</v>
      </c>
      <c r="O1007" s="23" t="s">
        <v>4723</v>
      </c>
      <c r="P1007" s="29">
        <v>90359</v>
      </c>
      <c r="Q1007" s="23">
        <v>1222446798</v>
      </c>
      <c r="R1007" s="23"/>
      <c r="S1007" s="23"/>
      <c r="T1007" s="29">
        <v>0</v>
      </c>
      <c r="U1007" s="29">
        <v>0</v>
      </c>
      <c r="V1007" s="23"/>
      <c r="W1007" s="25"/>
      <c r="X1007" s="23"/>
      <c r="Y1007" s="29">
        <v>0</v>
      </c>
      <c r="Z1007" s="29">
        <v>0</v>
      </c>
      <c r="AA1007" s="29">
        <v>0</v>
      </c>
      <c r="AB1007" s="23"/>
      <c r="AC1007" s="25"/>
      <c r="AD1007" s="23"/>
      <c r="AE1007" s="29">
        <v>0</v>
      </c>
      <c r="AF1007" s="23" t="s">
        <v>4673</v>
      </c>
      <c r="AG1007" s="25">
        <v>45338</v>
      </c>
      <c r="AH1007" s="25">
        <v>45352</v>
      </c>
      <c r="AI1007" s="25"/>
      <c r="AJ1007" s="29">
        <v>90359</v>
      </c>
      <c r="AK1007" s="29">
        <v>90359</v>
      </c>
      <c r="AL1007" s="29">
        <v>90359</v>
      </c>
      <c r="AM1007" s="29">
        <v>0</v>
      </c>
      <c r="AN1007" s="29">
        <v>90359</v>
      </c>
      <c r="AO1007" s="29">
        <v>0</v>
      </c>
      <c r="AP1007" s="29">
        <v>0</v>
      </c>
      <c r="AQ1007" s="29">
        <v>0</v>
      </c>
      <c r="AR1007" s="29">
        <v>0</v>
      </c>
      <c r="AS1007" s="29">
        <v>0</v>
      </c>
      <c r="AT1007" s="29">
        <v>0</v>
      </c>
      <c r="AU1007" s="23"/>
      <c r="AV1007" s="29">
        <v>0</v>
      </c>
      <c r="AW1007" s="23"/>
      <c r="AX1007" s="23"/>
      <c r="AY1007" s="23"/>
      <c r="AZ1007" s="29">
        <v>90359</v>
      </c>
    </row>
    <row r="1008" spans="1:52" s="27" customFormat="1" hidden="1" x14ac:dyDescent="0.2">
      <c r="A1008" s="23">
        <v>891480000</v>
      </c>
      <c r="B1008" s="23" t="s">
        <v>20</v>
      </c>
      <c r="C1008" s="23" t="s">
        <v>4010</v>
      </c>
      <c r="D1008" s="23" t="str">
        <f t="shared" si="17"/>
        <v>891480000_EI0338885</v>
      </c>
      <c r="E1008" s="23" t="s">
        <v>1693</v>
      </c>
      <c r="F1008" s="23" t="s">
        <v>2519</v>
      </c>
      <c r="G1008" s="24">
        <v>45474</v>
      </c>
      <c r="H1008" s="23"/>
      <c r="I1008" s="26">
        <v>85859</v>
      </c>
      <c r="J1008" s="26">
        <v>85859</v>
      </c>
      <c r="K1008" s="23"/>
      <c r="L1008" s="23" t="s">
        <v>26</v>
      </c>
      <c r="M1008" s="23"/>
      <c r="N1008" s="23" t="e">
        <v>#N/A</v>
      </c>
      <c r="O1008" s="23" t="s">
        <v>4723</v>
      </c>
      <c r="P1008" s="29">
        <v>90359</v>
      </c>
      <c r="Q1008" s="23">
        <v>1222504878</v>
      </c>
      <c r="R1008" s="23"/>
      <c r="S1008" s="23"/>
      <c r="T1008" s="29">
        <v>0</v>
      </c>
      <c r="U1008" s="29">
        <v>0</v>
      </c>
      <c r="V1008" s="23"/>
      <c r="W1008" s="25"/>
      <c r="X1008" s="23"/>
      <c r="Y1008" s="29">
        <v>0</v>
      </c>
      <c r="Z1008" s="29">
        <v>0</v>
      </c>
      <c r="AA1008" s="29">
        <v>0</v>
      </c>
      <c r="AB1008" s="23"/>
      <c r="AC1008" s="25"/>
      <c r="AD1008" s="23"/>
      <c r="AE1008" s="29">
        <v>0</v>
      </c>
      <c r="AF1008" s="23" t="s">
        <v>4673</v>
      </c>
      <c r="AG1008" s="25">
        <v>45464</v>
      </c>
      <c r="AH1008" s="25">
        <v>45475</v>
      </c>
      <c r="AI1008" s="25"/>
      <c r="AJ1008" s="29">
        <v>90359</v>
      </c>
      <c r="AK1008" s="29">
        <v>90359</v>
      </c>
      <c r="AL1008" s="29">
        <v>90359</v>
      </c>
      <c r="AM1008" s="29">
        <v>0</v>
      </c>
      <c r="AN1008" s="29">
        <v>90359</v>
      </c>
      <c r="AO1008" s="29">
        <v>0</v>
      </c>
      <c r="AP1008" s="29">
        <v>0</v>
      </c>
      <c r="AQ1008" s="29">
        <v>0</v>
      </c>
      <c r="AR1008" s="29">
        <v>0</v>
      </c>
      <c r="AS1008" s="29">
        <v>0</v>
      </c>
      <c r="AT1008" s="29">
        <v>0</v>
      </c>
      <c r="AU1008" s="23"/>
      <c r="AV1008" s="29">
        <v>0</v>
      </c>
      <c r="AW1008" s="23"/>
      <c r="AX1008" s="23"/>
      <c r="AY1008" s="23"/>
      <c r="AZ1008" s="29">
        <v>90359</v>
      </c>
    </row>
    <row r="1009" spans="1:52" s="27" customFormat="1" hidden="1" x14ac:dyDescent="0.2">
      <c r="A1009" s="23">
        <v>891480000</v>
      </c>
      <c r="B1009" s="23" t="s">
        <v>20</v>
      </c>
      <c r="C1009" s="23" t="s">
        <v>4045</v>
      </c>
      <c r="D1009" s="23" t="str">
        <f t="shared" si="17"/>
        <v>891480000_EI2836045</v>
      </c>
      <c r="E1009" s="23" t="s">
        <v>1700</v>
      </c>
      <c r="F1009" s="23" t="s">
        <v>2552</v>
      </c>
      <c r="G1009" s="24">
        <v>45474</v>
      </c>
      <c r="H1009" s="23"/>
      <c r="I1009" s="26">
        <v>85859</v>
      </c>
      <c r="J1009" s="26">
        <v>85859</v>
      </c>
      <c r="K1009" s="23"/>
      <c r="L1009" s="23" t="s">
        <v>26</v>
      </c>
      <c r="M1009" s="23"/>
      <c r="N1009" s="23" t="e">
        <v>#N/A</v>
      </c>
      <c r="O1009" s="23" t="s">
        <v>4723</v>
      </c>
      <c r="P1009" s="29">
        <v>90359</v>
      </c>
      <c r="Q1009" s="23">
        <v>1222504879</v>
      </c>
      <c r="R1009" s="23"/>
      <c r="S1009" s="23"/>
      <c r="T1009" s="29">
        <v>0</v>
      </c>
      <c r="U1009" s="29">
        <v>0</v>
      </c>
      <c r="V1009" s="23"/>
      <c r="W1009" s="25"/>
      <c r="X1009" s="23"/>
      <c r="Y1009" s="29">
        <v>0</v>
      </c>
      <c r="Z1009" s="29">
        <v>0</v>
      </c>
      <c r="AA1009" s="29">
        <v>0</v>
      </c>
      <c r="AB1009" s="23"/>
      <c r="AC1009" s="25"/>
      <c r="AD1009" s="23"/>
      <c r="AE1009" s="29">
        <v>0</v>
      </c>
      <c r="AF1009" s="23" t="s">
        <v>4673</v>
      </c>
      <c r="AG1009" s="25">
        <v>45457</v>
      </c>
      <c r="AH1009" s="25">
        <v>45475</v>
      </c>
      <c r="AI1009" s="25"/>
      <c r="AJ1009" s="29">
        <v>90359</v>
      </c>
      <c r="AK1009" s="29">
        <v>90359</v>
      </c>
      <c r="AL1009" s="29">
        <v>90359</v>
      </c>
      <c r="AM1009" s="29">
        <v>0</v>
      </c>
      <c r="AN1009" s="29">
        <v>90359</v>
      </c>
      <c r="AO1009" s="29">
        <v>0</v>
      </c>
      <c r="AP1009" s="29">
        <v>0</v>
      </c>
      <c r="AQ1009" s="29">
        <v>0</v>
      </c>
      <c r="AR1009" s="29">
        <v>0</v>
      </c>
      <c r="AS1009" s="29">
        <v>0</v>
      </c>
      <c r="AT1009" s="29">
        <v>0</v>
      </c>
      <c r="AU1009" s="23"/>
      <c r="AV1009" s="29">
        <v>0</v>
      </c>
      <c r="AW1009" s="23"/>
      <c r="AX1009" s="23"/>
      <c r="AY1009" s="23"/>
      <c r="AZ1009" s="29">
        <v>90359</v>
      </c>
    </row>
    <row r="1010" spans="1:52" s="27" customFormat="1" hidden="1" x14ac:dyDescent="0.2">
      <c r="A1010" s="23">
        <v>891480000</v>
      </c>
      <c r="B1010" s="23" t="s">
        <v>20</v>
      </c>
      <c r="C1010" s="23" t="s">
        <v>4111</v>
      </c>
      <c r="D1010" s="23" t="str">
        <f t="shared" si="17"/>
        <v>891480000_EI0147568</v>
      </c>
      <c r="E1010" s="23" t="s">
        <v>1680</v>
      </c>
      <c r="F1010" s="23" t="s">
        <v>2617</v>
      </c>
      <c r="G1010" s="24">
        <v>45499</v>
      </c>
      <c r="H1010" s="23"/>
      <c r="I1010" s="26">
        <v>90359</v>
      </c>
      <c r="J1010" s="26">
        <v>90359</v>
      </c>
      <c r="K1010" s="23"/>
      <c r="L1010" s="23" t="s">
        <v>26</v>
      </c>
      <c r="M1010" s="23"/>
      <c r="N1010" s="23" t="e">
        <v>#N/A</v>
      </c>
      <c r="O1010" s="23" t="s">
        <v>4723</v>
      </c>
      <c r="P1010" s="29">
        <v>90359</v>
      </c>
      <c r="Q1010" s="23">
        <v>1222507517</v>
      </c>
      <c r="R1010" s="23"/>
      <c r="S1010" s="23"/>
      <c r="T1010" s="29">
        <v>0</v>
      </c>
      <c r="U1010" s="29">
        <v>0</v>
      </c>
      <c r="V1010" s="23"/>
      <c r="W1010" s="25"/>
      <c r="X1010" s="23"/>
      <c r="Y1010" s="29">
        <v>0</v>
      </c>
      <c r="Z1010" s="29">
        <v>0</v>
      </c>
      <c r="AA1010" s="29">
        <v>0</v>
      </c>
      <c r="AB1010" s="23"/>
      <c r="AC1010" s="25"/>
      <c r="AD1010" s="23"/>
      <c r="AE1010" s="29">
        <v>0</v>
      </c>
      <c r="AF1010" s="23" t="s">
        <v>4673</v>
      </c>
      <c r="AG1010" s="25">
        <v>45492</v>
      </c>
      <c r="AH1010" s="25">
        <v>45505</v>
      </c>
      <c r="AI1010" s="25"/>
      <c r="AJ1010" s="29">
        <v>90359</v>
      </c>
      <c r="AK1010" s="29">
        <v>90359</v>
      </c>
      <c r="AL1010" s="29">
        <v>90359</v>
      </c>
      <c r="AM1010" s="29">
        <v>0</v>
      </c>
      <c r="AN1010" s="29">
        <v>90359</v>
      </c>
      <c r="AO1010" s="29">
        <v>0</v>
      </c>
      <c r="AP1010" s="29">
        <v>0</v>
      </c>
      <c r="AQ1010" s="29">
        <v>0</v>
      </c>
      <c r="AR1010" s="29">
        <v>0</v>
      </c>
      <c r="AS1010" s="29">
        <v>0</v>
      </c>
      <c r="AT1010" s="29">
        <v>0</v>
      </c>
      <c r="AU1010" s="23"/>
      <c r="AV1010" s="29">
        <v>0</v>
      </c>
      <c r="AW1010" s="23"/>
      <c r="AX1010" s="23"/>
      <c r="AY1010" s="23"/>
      <c r="AZ1010" s="29">
        <v>90359</v>
      </c>
    </row>
    <row r="1011" spans="1:52" s="27" customFormat="1" hidden="1" x14ac:dyDescent="0.2">
      <c r="A1011" s="23">
        <v>891480000</v>
      </c>
      <c r="B1011" s="23" t="s">
        <v>20</v>
      </c>
      <c r="C1011" s="23" t="s">
        <v>3425</v>
      </c>
      <c r="D1011" s="23" t="str">
        <f t="shared" si="17"/>
        <v>891480000_EI441157</v>
      </c>
      <c r="E1011" s="23" t="s">
        <v>1718</v>
      </c>
      <c r="F1011" s="23" t="s">
        <v>1051</v>
      </c>
      <c r="G1011" s="24">
        <v>45231</v>
      </c>
      <c r="H1011" s="23"/>
      <c r="I1011" s="26">
        <v>90000</v>
      </c>
      <c r="J1011" s="26">
        <v>90000</v>
      </c>
      <c r="K1011" s="23"/>
      <c r="L1011" s="23" t="s">
        <v>26</v>
      </c>
      <c r="M1011" s="23"/>
      <c r="N1011" s="23" t="s">
        <v>4723</v>
      </c>
      <c r="O1011" s="23" t="s">
        <v>4723</v>
      </c>
      <c r="P1011" s="29">
        <v>90000</v>
      </c>
      <c r="Q1011" s="23">
        <v>1222485412</v>
      </c>
      <c r="R1011" s="23"/>
      <c r="S1011" s="23"/>
      <c r="T1011" s="29">
        <v>0</v>
      </c>
      <c r="U1011" s="29">
        <v>0</v>
      </c>
      <c r="V1011" s="23"/>
      <c r="W1011" s="25"/>
      <c r="X1011" s="23"/>
      <c r="Y1011" s="29">
        <v>0</v>
      </c>
      <c r="Z1011" s="29">
        <v>0</v>
      </c>
      <c r="AA1011" s="29">
        <v>0</v>
      </c>
      <c r="AB1011" s="23"/>
      <c r="AC1011" s="25"/>
      <c r="AD1011" s="23"/>
      <c r="AE1011" s="29">
        <v>0</v>
      </c>
      <c r="AF1011" s="23" t="s">
        <v>4673</v>
      </c>
      <c r="AG1011" s="25">
        <v>45211</v>
      </c>
      <c r="AH1011" s="25">
        <v>45456</v>
      </c>
      <c r="AI1011" s="25"/>
      <c r="AJ1011" s="29">
        <v>90000</v>
      </c>
      <c r="AK1011" s="29">
        <v>90000</v>
      </c>
      <c r="AL1011" s="29">
        <v>90000</v>
      </c>
      <c r="AM1011" s="29">
        <v>0</v>
      </c>
      <c r="AN1011" s="29">
        <v>675000</v>
      </c>
      <c r="AO1011" s="29">
        <v>0</v>
      </c>
      <c r="AP1011" s="29">
        <v>0</v>
      </c>
      <c r="AQ1011" s="29">
        <v>0</v>
      </c>
      <c r="AR1011" s="29">
        <v>0</v>
      </c>
      <c r="AS1011" s="29">
        <v>0</v>
      </c>
      <c r="AT1011" s="29">
        <v>0</v>
      </c>
      <c r="AU1011" s="23"/>
      <c r="AV1011" s="29">
        <v>0</v>
      </c>
      <c r="AW1011" s="23"/>
      <c r="AX1011" s="23"/>
      <c r="AY1011" s="23"/>
      <c r="AZ1011" s="29">
        <v>90000</v>
      </c>
    </row>
    <row r="1012" spans="1:52" s="27" customFormat="1" hidden="1" x14ac:dyDescent="0.2">
      <c r="A1012" s="23">
        <v>891480000</v>
      </c>
      <c r="B1012" s="23" t="s">
        <v>20</v>
      </c>
      <c r="C1012" s="23" t="s">
        <v>3824</v>
      </c>
      <c r="D1012" s="23" t="str">
        <f t="shared" si="17"/>
        <v>891480000_EI4264546</v>
      </c>
      <c r="E1012" s="23" t="s">
        <v>1672</v>
      </c>
      <c r="F1012" s="23" t="s">
        <v>1429</v>
      </c>
      <c r="G1012" s="28">
        <v>45390</v>
      </c>
      <c r="H1012" s="23"/>
      <c r="I1012" s="26">
        <v>88224</v>
      </c>
      <c r="J1012" s="26">
        <v>88224</v>
      </c>
      <c r="K1012" s="23"/>
      <c r="L1012" s="23" t="s">
        <v>26</v>
      </c>
      <c r="M1012" s="23"/>
      <c r="N1012" s="23" t="s">
        <v>4723</v>
      </c>
      <c r="O1012" s="23" t="s">
        <v>4723</v>
      </c>
      <c r="P1012" s="29">
        <v>88224</v>
      </c>
      <c r="Q1012" s="23">
        <v>1222436763</v>
      </c>
      <c r="R1012" s="23"/>
      <c r="S1012" s="23"/>
      <c r="T1012" s="29">
        <v>0</v>
      </c>
      <c r="U1012" s="29">
        <v>0</v>
      </c>
      <c r="V1012" s="23"/>
      <c r="W1012" s="25"/>
      <c r="X1012" s="23"/>
      <c r="Y1012" s="29">
        <v>0</v>
      </c>
      <c r="Z1012" s="29">
        <v>0</v>
      </c>
      <c r="AA1012" s="29">
        <v>0</v>
      </c>
      <c r="AB1012" s="23"/>
      <c r="AC1012" s="25"/>
      <c r="AD1012" s="23"/>
      <c r="AE1012" s="29">
        <v>0</v>
      </c>
      <c r="AF1012" s="23" t="s">
        <v>4673</v>
      </c>
      <c r="AG1012" s="25">
        <v>45378</v>
      </c>
      <c r="AH1012" s="25">
        <v>45390</v>
      </c>
      <c r="AI1012" s="25"/>
      <c r="AJ1012" s="29">
        <v>88224</v>
      </c>
      <c r="AK1012" s="29">
        <v>88224</v>
      </c>
      <c r="AL1012" s="29">
        <v>88224</v>
      </c>
      <c r="AM1012" s="29">
        <v>0</v>
      </c>
      <c r="AN1012" s="29">
        <v>24142</v>
      </c>
      <c r="AO1012" s="29">
        <v>0</v>
      </c>
      <c r="AP1012" s="29">
        <v>0</v>
      </c>
      <c r="AQ1012" s="29">
        <v>0</v>
      </c>
      <c r="AR1012" s="29">
        <v>0</v>
      </c>
      <c r="AS1012" s="29">
        <v>0</v>
      </c>
      <c r="AT1012" s="29">
        <v>0</v>
      </c>
      <c r="AU1012" s="23"/>
      <c r="AV1012" s="29">
        <v>0</v>
      </c>
      <c r="AW1012" s="23"/>
      <c r="AX1012" s="23"/>
      <c r="AY1012" s="23"/>
      <c r="AZ1012" s="29">
        <v>88224</v>
      </c>
    </row>
    <row r="1013" spans="1:52" s="27" customFormat="1" hidden="1" x14ac:dyDescent="0.2">
      <c r="A1013" s="23">
        <v>891480000</v>
      </c>
      <c r="B1013" s="23" t="s">
        <v>20</v>
      </c>
      <c r="C1013" s="23" t="s">
        <v>3537</v>
      </c>
      <c r="D1013" s="23" t="str">
        <f t="shared" si="17"/>
        <v>891480000_EI4259017</v>
      </c>
      <c r="E1013" s="23" t="s">
        <v>1672</v>
      </c>
      <c r="F1013" s="23" t="s">
        <v>1162</v>
      </c>
      <c r="G1013" s="24">
        <v>45274</v>
      </c>
      <c r="H1013" s="23"/>
      <c r="I1013" s="26">
        <v>87699</v>
      </c>
      <c r="J1013" s="26">
        <v>87699</v>
      </c>
      <c r="K1013" s="23"/>
      <c r="L1013" s="23" t="s">
        <v>26</v>
      </c>
      <c r="M1013" s="23"/>
      <c r="N1013" s="23" t="s">
        <v>4723</v>
      </c>
      <c r="O1013" s="23" t="s">
        <v>4723</v>
      </c>
      <c r="P1013" s="29">
        <v>87699</v>
      </c>
      <c r="Q1013" s="23">
        <v>1222445959</v>
      </c>
      <c r="R1013" s="23"/>
      <c r="S1013" s="23"/>
      <c r="T1013" s="29">
        <v>0</v>
      </c>
      <c r="U1013" s="29">
        <v>0</v>
      </c>
      <c r="V1013" s="23"/>
      <c r="W1013" s="25"/>
      <c r="X1013" s="23"/>
      <c r="Y1013" s="29">
        <v>0</v>
      </c>
      <c r="Z1013" s="29">
        <v>0</v>
      </c>
      <c r="AA1013" s="29">
        <v>0</v>
      </c>
      <c r="AB1013" s="23"/>
      <c r="AC1013" s="25"/>
      <c r="AD1013" s="23"/>
      <c r="AE1013" s="29">
        <v>0</v>
      </c>
      <c r="AF1013" s="23" t="s">
        <v>4673</v>
      </c>
      <c r="AG1013" s="25">
        <v>45259</v>
      </c>
      <c r="AH1013" s="25">
        <v>45274</v>
      </c>
      <c r="AI1013" s="25"/>
      <c r="AJ1013" s="29">
        <v>87699</v>
      </c>
      <c r="AK1013" s="29">
        <v>87699</v>
      </c>
      <c r="AL1013" s="29">
        <v>87699</v>
      </c>
      <c r="AM1013" s="29">
        <v>0</v>
      </c>
      <c r="AN1013" s="29">
        <v>398436</v>
      </c>
      <c r="AO1013" s="29">
        <v>0</v>
      </c>
      <c r="AP1013" s="29">
        <v>0</v>
      </c>
      <c r="AQ1013" s="29">
        <v>0</v>
      </c>
      <c r="AR1013" s="29">
        <v>0</v>
      </c>
      <c r="AS1013" s="29">
        <v>0</v>
      </c>
      <c r="AT1013" s="29">
        <v>0</v>
      </c>
      <c r="AU1013" s="23"/>
      <c r="AV1013" s="29">
        <v>0</v>
      </c>
      <c r="AW1013" s="23"/>
      <c r="AX1013" s="23"/>
      <c r="AY1013" s="23"/>
      <c r="AZ1013" s="29">
        <v>87699</v>
      </c>
    </row>
    <row r="1014" spans="1:52" s="27" customFormat="1" hidden="1" x14ac:dyDescent="0.2">
      <c r="A1014" s="23">
        <v>891480000</v>
      </c>
      <c r="B1014" s="23" t="s">
        <v>20</v>
      </c>
      <c r="C1014" s="23" t="s">
        <v>3534</v>
      </c>
      <c r="D1014" s="23" t="str">
        <f t="shared" si="17"/>
        <v>891480000_EI2828095</v>
      </c>
      <c r="E1014" s="23" t="s">
        <v>1700</v>
      </c>
      <c r="F1014" s="23" t="s">
        <v>1159</v>
      </c>
      <c r="G1014" s="24">
        <v>45274</v>
      </c>
      <c r="H1014" s="23"/>
      <c r="I1014" s="26">
        <v>86900</v>
      </c>
      <c r="J1014" s="26">
        <v>86900</v>
      </c>
      <c r="K1014" s="23"/>
      <c r="L1014" s="23" t="s">
        <v>26</v>
      </c>
      <c r="M1014" s="23"/>
      <c r="N1014" s="23" t="s">
        <v>4723</v>
      </c>
      <c r="O1014" s="23" t="s">
        <v>4723</v>
      </c>
      <c r="P1014" s="29">
        <v>86900</v>
      </c>
      <c r="Q1014" s="23">
        <v>1222445958</v>
      </c>
      <c r="R1014" s="23"/>
      <c r="S1014" s="23"/>
      <c r="T1014" s="29">
        <v>0</v>
      </c>
      <c r="U1014" s="29">
        <v>0</v>
      </c>
      <c r="V1014" s="23"/>
      <c r="W1014" s="25"/>
      <c r="X1014" s="23"/>
      <c r="Y1014" s="29">
        <v>0</v>
      </c>
      <c r="Z1014" s="29">
        <v>0</v>
      </c>
      <c r="AA1014" s="29">
        <v>0</v>
      </c>
      <c r="AB1014" s="23"/>
      <c r="AC1014" s="25"/>
      <c r="AD1014" s="23"/>
      <c r="AE1014" s="29">
        <v>0</v>
      </c>
      <c r="AF1014" s="23" t="s">
        <v>4673</v>
      </c>
      <c r="AG1014" s="25">
        <v>45260</v>
      </c>
      <c r="AH1014" s="25">
        <v>45274</v>
      </c>
      <c r="AI1014" s="25"/>
      <c r="AJ1014" s="29">
        <v>91000</v>
      </c>
      <c r="AK1014" s="29">
        <v>86900</v>
      </c>
      <c r="AL1014" s="29">
        <v>91000</v>
      </c>
      <c r="AM1014" s="29">
        <v>4100</v>
      </c>
      <c r="AN1014" s="29">
        <v>72208</v>
      </c>
      <c r="AO1014" s="29">
        <v>0</v>
      </c>
      <c r="AP1014" s="29">
        <v>0</v>
      </c>
      <c r="AQ1014" s="29">
        <v>0</v>
      </c>
      <c r="AR1014" s="29">
        <v>0</v>
      </c>
      <c r="AS1014" s="29">
        <v>0</v>
      </c>
      <c r="AT1014" s="29">
        <v>0</v>
      </c>
      <c r="AU1014" s="23"/>
      <c r="AV1014" s="29">
        <v>0</v>
      </c>
      <c r="AW1014" s="23"/>
      <c r="AX1014" s="23"/>
      <c r="AY1014" s="23"/>
      <c r="AZ1014" s="29">
        <v>86900</v>
      </c>
    </row>
    <row r="1015" spans="1:52" s="27" customFormat="1" hidden="1" x14ac:dyDescent="0.2">
      <c r="A1015" s="23">
        <v>891480000</v>
      </c>
      <c r="B1015" s="23" t="s">
        <v>20</v>
      </c>
      <c r="C1015" s="23" t="s">
        <v>4286</v>
      </c>
      <c r="D1015" s="23" t="str">
        <f t="shared" si="17"/>
        <v>891480000_EI2837798</v>
      </c>
      <c r="E1015" s="23" t="s">
        <v>1700</v>
      </c>
      <c r="F1015" s="23" t="s">
        <v>2786</v>
      </c>
      <c r="G1015" s="24">
        <v>45503</v>
      </c>
      <c r="H1015" s="23"/>
      <c r="I1015" s="26">
        <v>86500</v>
      </c>
      <c r="J1015" s="26">
        <v>86500</v>
      </c>
      <c r="K1015" s="23"/>
      <c r="L1015" s="23" t="s">
        <v>26</v>
      </c>
      <c r="M1015" s="23"/>
      <c r="N1015" s="23" t="e">
        <v>#N/A</v>
      </c>
      <c r="O1015" s="23" t="s">
        <v>4723</v>
      </c>
      <c r="P1015" s="29">
        <v>86500</v>
      </c>
      <c r="Q1015" s="23">
        <v>1222507516</v>
      </c>
      <c r="R1015" s="23"/>
      <c r="S1015" s="23"/>
      <c r="T1015" s="29">
        <v>0</v>
      </c>
      <c r="U1015" s="29">
        <v>0</v>
      </c>
      <c r="V1015" s="23"/>
      <c r="W1015" s="25"/>
      <c r="X1015" s="23"/>
      <c r="Y1015" s="29">
        <v>0</v>
      </c>
      <c r="Z1015" s="29">
        <v>0</v>
      </c>
      <c r="AA1015" s="29">
        <v>0</v>
      </c>
      <c r="AB1015" s="23"/>
      <c r="AC1015" s="25"/>
      <c r="AD1015" s="23"/>
      <c r="AE1015" s="29">
        <v>0</v>
      </c>
      <c r="AF1015" s="23" t="s">
        <v>4673</v>
      </c>
      <c r="AG1015" s="25">
        <v>45497</v>
      </c>
      <c r="AH1015" s="25">
        <v>45505</v>
      </c>
      <c r="AI1015" s="25"/>
      <c r="AJ1015" s="29">
        <v>91000</v>
      </c>
      <c r="AK1015" s="29">
        <v>86500</v>
      </c>
      <c r="AL1015" s="29">
        <v>91000</v>
      </c>
      <c r="AM1015" s="29">
        <v>4500</v>
      </c>
      <c r="AN1015" s="29">
        <v>91000</v>
      </c>
      <c r="AO1015" s="29">
        <v>0</v>
      </c>
      <c r="AP1015" s="29">
        <v>0</v>
      </c>
      <c r="AQ1015" s="29">
        <v>0</v>
      </c>
      <c r="AR1015" s="29">
        <v>0</v>
      </c>
      <c r="AS1015" s="29">
        <v>0</v>
      </c>
      <c r="AT1015" s="29">
        <v>0</v>
      </c>
      <c r="AU1015" s="23"/>
      <c r="AV1015" s="29">
        <v>0</v>
      </c>
      <c r="AW1015" s="23"/>
      <c r="AX1015" s="23"/>
      <c r="AY1015" s="23"/>
      <c r="AZ1015" s="29">
        <v>86500</v>
      </c>
    </row>
    <row r="1016" spans="1:52" s="27" customFormat="1" hidden="1" x14ac:dyDescent="0.2">
      <c r="A1016" s="23">
        <v>891480000</v>
      </c>
      <c r="B1016" s="23" t="s">
        <v>20</v>
      </c>
      <c r="C1016" s="23" t="s">
        <v>3919</v>
      </c>
      <c r="D1016" s="23" t="str">
        <f t="shared" si="17"/>
        <v>891480000_EI4266300</v>
      </c>
      <c r="E1016" s="23" t="s">
        <v>1672</v>
      </c>
      <c r="F1016" s="23" t="s">
        <v>1755</v>
      </c>
      <c r="G1016" s="24">
        <v>45447</v>
      </c>
      <c r="H1016" s="23"/>
      <c r="I1016" s="26">
        <v>86483</v>
      </c>
      <c r="J1016" s="26">
        <v>86483</v>
      </c>
      <c r="K1016" s="23"/>
      <c r="L1016" s="23" t="s">
        <v>26</v>
      </c>
      <c r="M1016" s="23"/>
      <c r="N1016" s="23" t="s">
        <v>4723</v>
      </c>
      <c r="O1016" s="23" t="s">
        <v>4723</v>
      </c>
      <c r="P1016" s="29">
        <v>86483</v>
      </c>
      <c r="Q1016" s="23">
        <v>1222472551</v>
      </c>
      <c r="R1016" s="23"/>
      <c r="S1016" s="23"/>
      <c r="T1016" s="29">
        <v>0</v>
      </c>
      <c r="U1016" s="29">
        <v>0</v>
      </c>
      <c r="V1016" s="23"/>
      <c r="W1016" s="25"/>
      <c r="X1016" s="23"/>
      <c r="Y1016" s="29">
        <v>0</v>
      </c>
      <c r="Z1016" s="29">
        <v>0</v>
      </c>
      <c r="AA1016" s="29">
        <v>0</v>
      </c>
      <c r="AB1016" s="23"/>
      <c r="AC1016" s="25"/>
      <c r="AD1016" s="23"/>
      <c r="AE1016" s="29">
        <v>0</v>
      </c>
      <c r="AF1016" s="23" t="s">
        <v>4673</v>
      </c>
      <c r="AG1016" s="25">
        <v>45430</v>
      </c>
      <c r="AH1016" s="25">
        <v>45447</v>
      </c>
      <c r="AI1016" s="25"/>
      <c r="AJ1016" s="29">
        <v>86483</v>
      </c>
      <c r="AK1016" s="29">
        <v>86483</v>
      </c>
      <c r="AL1016" s="29">
        <v>86483</v>
      </c>
      <c r="AM1016" s="29">
        <v>0</v>
      </c>
      <c r="AN1016" s="29">
        <v>24142</v>
      </c>
      <c r="AO1016" s="29">
        <v>0</v>
      </c>
      <c r="AP1016" s="29">
        <v>0</v>
      </c>
      <c r="AQ1016" s="29">
        <v>0</v>
      </c>
      <c r="AR1016" s="29">
        <v>0</v>
      </c>
      <c r="AS1016" s="29">
        <v>0</v>
      </c>
      <c r="AT1016" s="29">
        <v>0</v>
      </c>
      <c r="AU1016" s="23"/>
      <c r="AV1016" s="29">
        <v>0</v>
      </c>
      <c r="AW1016" s="23"/>
      <c r="AX1016" s="23"/>
      <c r="AY1016" s="23"/>
      <c r="AZ1016" s="29">
        <v>86483</v>
      </c>
    </row>
    <row r="1017" spans="1:52" s="27" customFormat="1" hidden="1" x14ac:dyDescent="0.2">
      <c r="A1017" s="23">
        <v>891480000</v>
      </c>
      <c r="B1017" s="23" t="s">
        <v>20</v>
      </c>
      <c r="C1017" s="23" t="s">
        <v>3776</v>
      </c>
      <c r="D1017" s="23" t="str">
        <f t="shared" si="17"/>
        <v>891480000_EI4265280</v>
      </c>
      <c r="E1017" s="23" t="s">
        <v>1672</v>
      </c>
      <c r="F1017" s="23" t="s">
        <v>1381</v>
      </c>
      <c r="G1017" s="28">
        <v>45404</v>
      </c>
      <c r="H1017" s="23"/>
      <c r="I1017" s="26">
        <v>86196</v>
      </c>
      <c r="J1017" s="26">
        <v>86196</v>
      </c>
      <c r="K1017" s="23"/>
      <c r="L1017" s="23" t="s">
        <v>26</v>
      </c>
      <c r="M1017" s="23"/>
      <c r="N1017" s="23" t="s">
        <v>4723</v>
      </c>
      <c r="O1017" s="23" t="s">
        <v>4723</v>
      </c>
      <c r="P1017" s="29">
        <v>86196</v>
      </c>
      <c r="Q1017" s="23">
        <v>1222458402</v>
      </c>
      <c r="R1017" s="23"/>
      <c r="S1017" s="23"/>
      <c r="T1017" s="29">
        <v>0</v>
      </c>
      <c r="U1017" s="29">
        <v>0</v>
      </c>
      <c r="V1017" s="23"/>
      <c r="W1017" s="25"/>
      <c r="X1017" s="23"/>
      <c r="Y1017" s="29">
        <v>0</v>
      </c>
      <c r="Z1017" s="29">
        <v>0</v>
      </c>
      <c r="AA1017" s="29">
        <v>0</v>
      </c>
      <c r="AB1017" s="23"/>
      <c r="AC1017" s="25"/>
      <c r="AD1017" s="23"/>
      <c r="AE1017" s="29">
        <v>0</v>
      </c>
      <c r="AF1017" s="23" t="s">
        <v>4673</v>
      </c>
      <c r="AG1017" s="25">
        <v>45398</v>
      </c>
      <c r="AH1017" s="25">
        <v>45414</v>
      </c>
      <c r="AI1017" s="25"/>
      <c r="AJ1017" s="29">
        <v>86196</v>
      </c>
      <c r="AK1017" s="29">
        <v>86196</v>
      </c>
      <c r="AL1017" s="29">
        <v>86196</v>
      </c>
      <c r="AM1017" s="29">
        <v>0</v>
      </c>
      <c r="AN1017" s="29">
        <v>24142</v>
      </c>
      <c r="AO1017" s="29">
        <v>0</v>
      </c>
      <c r="AP1017" s="29">
        <v>0</v>
      </c>
      <c r="AQ1017" s="29">
        <v>0</v>
      </c>
      <c r="AR1017" s="29">
        <v>0</v>
      </c>
      <c r="AS1017" s="29">
        <v>0</v>
      </c>
      <c r="AT1017" s="29">
        <v>0</v>
      </c>
      <c r="AU1017" s="23"/>
      <c r="AV1017" s="29">
        <v>0</v>
      </c>
      <c r="AW1017" s="23"/>
      <c r="AX1017" s="23"/>
      <c r="AY1017" s="23"/>
      <c r="AZ1017" s="29">
        <v>86196</v>
      </c>
    </row>
    <row r="1018" spans="1:52" s="27" customFormat="1" hidden="1" x14ac:dyDescent="0.2">
      <c r="A1018" s="23">
        <v>891480000</v>
      </c>
      <c r="B1018" s="23" t="s">
        <v>20</v>
      </c>
      <c r="C1018" s="23" t="s">
        <v>3872</v>
      </c>
      <c r="D1018" s="23" t="str">
        <f t="shared" si="17"/>
        <v>891480000_EI0142185</v>
      </c>
      <c r="E1018" s="23" t="s">
        <v>1680</v>
      </c>
      <c r="F1018" s="23" t="s">
        <v>1477</v>
      </c>
      <c r="G1018" s="28">
        <v>45373</v>
      </c>
      <c r="H1018" s="23"/>
      <c r="I1018" s="26">
        <v>85859</v>
      </c>
      <c r="J1018" s="26">
        <v>85859</v>
      </c>
      <c r="K1018" s="23"/>
      <c r="L1018" s="23" t="s">
        <v>26</v>
      </c>
      <c r="M1018" s="23"/>
      <c r="N1018" s="23" t="s">
        <v>4723</v>
      </c>
      <c r="O1018" s="23" t="s">
        <v>4723</v>
      </c>
      <c r="P1018" s="29">
        <v>85859</v>
      </c>
      <c r="Q1018" s="23">
        <v>1222436119</v>
      </c>
      <c r="R1018" s="23"/>
      <c r="S1018" s="23"/>
      <c r="T1018" s="29">
        <v>0</v>
      </c>
      <c r="U1018" s="29">
        <v>0</v>
      </c>
      <c r="V1018" s="23"/>
      <c r="W1018" s="25"/>
      <c r="X1018" s="23"/>
      <c r="Y1018" s="29">
        <v>0</v>
      </c>
      <c r="Z1018" s="29">
        <v>0</v>
      </c>
      <c r="AA1018" s="29">
        <v>0</v>
      </c>
      <c r="AB1018" s="23"/>
      <c r="AC1018" s="25"/>
      <c r="AD1018" s="23"/>
      <c r="AE1018" s="29">
        <v>0</v>
      </c>
      <c r="AF1018" s="23" t="s">
        <v>4673</v>
      </c>
      <c r="AG1018" s="25">
        <v>45366</v>
      </c>
      <c r="AH1018" s="25">
        <v>45383</v>
      </c>
      <c r="AI1018" s="25"/>
      <c r="AJ1018" s="29">
        <v>90359</v>
      </c>
      <c r="AK1018" s="29">
        <v>85859</v>
      </c>
      <c r="AL1018" s="29">
        <v>90359</v>
      </c>
      <c r="AM1018" s="29">
        <v>4500</v>
      </c>
      <c r="AN1018" s="29">
        <v>90359</v>
      </c>
      <c r="AO1018" s="29">
        <v>0</v>
      </c>
      <c r="AP1018" s="29">
        <v>0</v>
      </c>
      <c r="AQ1018" s="29">
        <v>0</v>
      </c>
      <c r="AR1018" s="29">
        <v>0</v>
      </c>
      <c r="AS1018" s="29">
        <v>0</v>
      </c>
      <c r="AT1018" s="29">
        <v>0</v>
      </c>
      <c r="AU1018" s="23"/>
      <c r="AV1018" s="29">
        <v>0</v>
      </c>
      <c r="AW1018" s="23"/>
      <c r="AX1018" s="23"/>
      <c r="AY1018" s="23"/>
      <c r="AZ1018" s="29">
        <v>85859</v>
      </c>
    </row>
    <row r="1019" spans="1:52" s="27" customFormat="1" hidden="1" x14ac:dyDescent="0.2">
      <c r="A1019" s="23">
        <v>891480000</v>
      </c>
      <c r="B1019" s="23" t="s">
        <v>20</v>
      </c>
      <c r="C1019" s="23" t="s">
        <v>3911</v>
      </c>
      <c r="D1019" s="23" t="str">
        <f t="shared" si="17"/>
        <v>891480000_EI0337268</v>
      </c>
      <c r="E1019" s="23" t="s">
        <v>1693</v>
      </c>
      <c r="F1019" s="23" t="s">
        <v>1577</v>
      </c>
      <c r="G1019" s="24">
        <v>45420</v>
      </c>
      <c r="H1019" s="23"/>
      <c r="I1019" s="26">
        <v>85859</v>
      </c>
      <c r="J1019" s="26">
        <v>85859</v>
      </c>
      <c r="K1019" s="23"/>
      <c r="L1019" s="23" t="s">
        <v>26</v>
      </c>
      <c r="M1019" s="23"/>
      <c r="N1019" s="23" t="s">
        <v>4723</v>
      </c>
      <c r="O1019" s="23" t="s">
        <v>4723</v>
      </c>
      <c r="P1019" s="29">
        <v>85859</v>
      </c>
      <c r="Q1019" s="23">
        <v>1222461095</v>
      </c>
      <c r="R1019" s="23"/>
      <c r="S1019" s="23"/>
      <c r="T1019" s="29">
        <v>0</v>
      </c>
      <c r="U1019" s="29">
        <v>0</v>
      </c>
      <c r="V1019" s="23"/>
      <c r="W1019" s="25"/>
      <c r="X1019" s="23"/>
      <c r="Y1019" s="29">
        <v>0</v>
      </c>
      <c r="Z1019" s="29">
        <v>0</v>
      </c>
      <c r="AA1019" s="29">
        <v>0</v>
      </c>
      <c r="AB1019" s="23"/>
      <c r="AC1019" s="25"/>
      <c r="AD1019" s="23"/>
      <c r="AE1019" s="29">
        <v>0</v>
      </c>
      <c r="AF1019" s="23" t="s">
        <v>4673</v>
      </c>
      <c r="AG1019" s="25">
        <v>45415</v>
      </c>
      <c r="AH1019" s="25">
        <v>45420</v>
      </c>
      <c r="AI1019" s="25"/>
      <c r="AJ1019" s="29">
        <v>90359</v>
      </c>
      <c r="AK1019" s="29">
        <v>85859</v>
      </c>
      <c r="AL1019" s="29">
        <v>90359</v>
      </c>
      <c r="AM1019" s="29">
        <v>4500</v>
      </c>
      <c r="AN1019" s="29">
        <v>90359</v>
      </c>
      <c r="AO1019" s="29">
        <v>0</v>
      </c>
      <c r="AP1019" s="29">
        <v>0</v>
      </c>
      <c r="AQ1019" s="29">
        <v>0</v>
      </c>
      <c r="AR1019" s="29">
        <v>0</v>
      </c>
      <c r="AS1019" s="29">
        <v>0</v>
      </c>
      <c r="AT1019" s="29">
        <v>0</v>
      </c>
      <c r="AU1019" s="23"/>
      <c r="AV1019" s="29">
        <v>0</v>
      </c>
      <c r="AW1019" s="23"/>
      <c r="AX1019" s="23"/>
      <c r="AY1019" s="23"/>
      <c r="AZ1019" s="29">
        <v>85859</v>
      </c>
    </row>
    <row r="1020" spans="1:52" s="27" customFormat="1" hidden="1" x14ac:dyDescent="0.2">
      <c r="A1020" s="23">
        <v>891480000</v>
      </c>
      <c r="B1020" s="23" t="s">
        <v>20</v>
      </c>
      <c r="C1020" s="23" t="s">
        <v>4224</v>
      </c>
      <c r="D1020" s="23" t="str">
        <f t="shared" si="17"/>
        <v>891480000_EJ2320092</v>
      </c>
      <c r="E1020" s="23" t="s">
        <v>1724</v>
      </c>
      <c r="F1020" s="23" t="s">
        <v>2728</v>
      </c>
      <c r="G1020" s="24">
        <v>45485</v>
      </c>
      <c r="H1020" s="23"/>
      <c r="I1020" s="26">
        <v>85859</v>
      </c>
      <c r="J1020" s="26">
        <v>85859</v>
      </c>
      <c r="K1020" s="23"/>
      <c r="L1020" s="23" t="s">
        <v>26</v>
      </c>
      <c r="M1020" s="23"/>
      <c r="N1020" s="23" t="e">
        <v>#N/A</v>
      </c>
      <c r="O1020" s="23" t="s">
        <v>4723</v>
      </c>
      <c r="P1020" s="29">
        <v>85859</v>
      </c>
      <c r="Q1020" s="23">
        <v>1222505215</v>
      </c>
      <c r="R1020" s="23"/>
      <c r="S1020" s="23"/>
      <c r="T1020" s="29">
        <v>0</v>
      </c>
      <c r="U1020" s="29">
        <v>0</v>
      </c>
      <c r="V1020" s="23"/>
      <c r="W1020" s="25"/>
      <c r="X1020" s="23"/>
      <c r="Y1020" s="29">
        <v>0</v>
      </c>
      <c r="Z1020" s="29">
        <v>0</v>
      </c>
      <c r="AA1020" s="29">
        <v>0</v>
      </c>
      <c r="AB1020" s="23"/>
      <c r="AC1020" s="25"/>
      <c r="AD1020" s="23"/>
      <c r="AE1020" s="29">
        <v>0</v>
      </c>
      <c r="AF1020" s="23" t="s">
        <v>4673</v>
      </c>
      <c r="AG1020" s="25">
        <v>45478</v>
      </c>
      <c r="AH1020" s="25">
        <v>45485</v>
      </c>
      <c r="AI1020" s="25"/>
      <c r="AJ1020" s="29">
        <v>90359</v>
      </c>
      <c r="AK1020" s="29">
        <v>85859</v>
      </c>
      <c r="AL1020" s="29">
        <v>90359</v>
      </c>
      <c r="AM1020" s="29">
        <v>4500</v>
      </c>
      <c r="AN1020" s="29">
        <v>90359</v>
      </c>
      <c r="AO1020" s="29">
        <v>0</v>
      </c>
      <c r="AP1020" s="29">
        <v>0</v>
      </c>
      <c r="AQ1020" s="29">
        <v>0</v>
      </c>
      <c r="AR1020" s="29">
        <v>0</v>
      </c>
      <c r="AS1020" s="29">
        <v>0</v>
      </c>
      <c r="AT1020" s="29">
        <v>0</v>
      </c>
      <c r="AU1020" s="23"/>
      <c r="AV1020" s="29">
        <v>0</v>
      </c>
      <c r="AW1020" s="23"/>
      <c r="AX1020" s="23"/>
      <c r="AY1020" s="23"/>
      <c r="AZ1020" s="29">
        <v>85859</v>
      </c>
    </row>
    <row r="1021" spans="1:52" s="27" customFormat="1" hidden="1" x14ac:dyDescent="0.2">
      <c r="A1021" s="23">
        <v>891480000</v>
      </c>
      <c r="B1021" s="23" t="s">
        <v>20</v>
      </c>
      <c r="C1021" s="23" t="s">
        <v>3247</v>
      </c>
      <c r="D1021" s="23" t="str">
        <f t="shared" si="17"/>
        <v>891480000_EJ058044</v>
      </c>
      <c r="E1021" s="23" t="s">
        <v>1697</v>
      </c>
      <c r="F1021" s="23" t="s">
        <v>876</v>
      </c>
      <c r="G1021" s="24">
        <v>45153</v>
      </c>
      <c r="H1021" s="25"/>
      <c r="I1021" s="26">
        <v>85600</v>
      </c>
      <c r="J1021" s="26">
        <v>85600</v>
      </c>
      <c r="K1021" s="23"/>
      <c r="L1021" s="23" t="s">
        <v>26</v>
      </c>
      <c r="M1021" s="23"/>
      <c r="N1021" s="23" t="s">
        <v>4723</v>
      </c>
      <c r="O1021" s="23" t="s">
        <v>4723</v>
      </c>
      <c r="P1021" s="29">
        <v>85600</v>
      </c>
      <c r="Q1021" s="23">
        <v>1222332210</v>
      </c>
      <c r="R1021" s="23"/>
      <c r="S1021" s="23"/>
      <c r="T1021" s="29">
        <v>0</v>
      </c>
      <c r="U1021" s="29">
        <v>0</v>
      </c>
      <c r="V1021" s="23"/>
      <c r="W1021" s="25"/>
      <c r="X1021" s="23"/>
      <c r="Y1021" s="29">
        <v>0</v>
      </c>
      <c r="Z1021" s="29">
        <v>0</v>
      </c>
      <c r="AA1021" s="29">
        <v>0</v>
      </c>
      <c r="AB1021" s="23"/>
      <c r="AC1021" s="25"/>
      <c r="AD1021" s="23"/>
      <c r="AE1021" s="29">
        <v>0</v>
      </c>
      <c r="AF1021" s="23" t="s">
        <v>4673</v>
      </c>
      <c r="AG1021" s="25">
        <v>45107</v>
      </c>
      <c r="AH1021" s="25">
        <v>45203</v>
      </c>
      <c r="AI1021" s="25"/>
      <c r="AJ1021" s="29">
        <v>85600</v>
      </c>
      <c r="AK1021" s="29">
        <v>85600</v>
      </c>
      <c r="AL1021" s="29">
        <v>85600</v>
      </c>
      <c r="AM1021" s="29">
        <v>0</v>
      </c>
      <c r="AN1021" s="29">
        <v>41000</v>
      </c>
      <c r="AO1021" s="29">
        <v>0</v>
      </c>
      <c r="AP1021" s="29">
        <v>0</v>
      </c>
      <c r="AQ1021" s="29">
        <v>0</v>
      </c>
      <c r="AR1021" s="29">
        <v>0</v>
      </c>
      <c r="AS1021" s="29">
        <v>0</v>
      </c>
      <c r="AT1021" s="29">
        <v>0</v>
      </c>
      <c r="AU1021" s="23"/>
      <c r="AV1021" s="29">
        <v>0</v>
      </c>
      <c r="AW1021" s="23"/>
      <c r="AX1021" s="23"/>
      <c r="AY1021" s="23"/>
      <c r="AZ1021" s="29">
        <v>85600</v>
      </c>
    </row>
    <row r="1022" spans="1:52" s="27" customFormat="1" hidden="1" x14ac:dyDescent="0.2">
      <c r="A1022" s="23">
        <v>891480000</v>
      </c>
      <c r="B1022" s="23" t="s">
        <v>20</v>
      </c>
      <c r="C1022" s="23" t="s">
        <v>3255</v>
      </c>
      <c r="D1022" s="23" t="str">
        <f t="shared" si="17"/>
        <v>891480000_EJ127015</v>
      </c>
      <c r="E1022" s="23" t="s">
        <v>1691</v>
      </c>
      <c r="F1022" s="23" t="s">
        <v>883</v>
      </c>
      <c r="G1022" s="24">
        <v>45153</v>
      </c>
      <c r="H1022" s="23"/>
      <c r="I1022" s="26">
        <v>85600</v>
      </c>
      <c r="J1022" s="26">
        <v>85600</v>
      </c>
      <c r="K1022" s="23"/>
      <c r="L1022" s="23" t="s">
        <v>26</v>
      </c>
      <c r="M1022" s="23"/>
      <c r="N1022" s="23" t="s">
        <v>4723</v>
      </c>
      <c r="O1022" s="23" t="s">
        <v>4723</v>
      </c>
      <c r="P1022" s="29">
        <v>85600</v>
      </c>
      <c r="Q1022" s="23">
        <v>1222332207</v>
      </c>
      <c r="R1022" s="23"/>
      <c r="S1022" s="23"/>
      <c r="T1022" s="29">
        <v>0</v>
      </c>
      <c r="U1022" s="29">
        <v>0</v>
      </c>
      <c r="V1022" s="23"/>
      <c r="W1022" s="25"/>
      <c r="X1022" s="23"/>
      <c r="Y1022" s="29">
        <v>0</v>
      </c>
      <c r="Z1022" s="29">
        <v>0</v>
      </c>
      <c r="AA1022" s="29">
        <v>0</v>
      </c>
      <c r="AB1022" s="23"/>
      <c r="AC1022" s="25"/>
      <c r="AD1022" s="23"/>
      <c r="AE1022" s="29">
        <v>0</v>
      </c>
      <c r="AF1022" s="23" t="s">
        <v>4673</v>
      </c>
      <c r="AG1022" s="25">
        <v>45133</v>
      </c>
      <c r="AH1022" s="25">
        <v>45203</v>
      </c>
      <c r="AI1022" s="25"/>
      <c r="AJ1022" s="29">
        <v>85600</v>
      </c>
      <c r="AK1022" s="29">
        <v>85600</v>
      </c>
      <c r="AL1022" s="29">
        <v>85600</v>
      </c>
      <c r="AM1022" s="29">
        <v>0</v>
      </c>
      <c r="AN1022" s="29">
        <v>85600</v>
      </c>
      <c r="AO1022" s="29">
        <v>0</v>
      </c>
      <c r="AP1022" s="29">
        <v>0</v>
      </c>
      <c r="AQ1022" s="29">
        <v>0</v>
      </c>
      <c r="AR1022" s="29">
        <v>0</v>
      </c>
      <c r="AS1022" s="29">
        <v>0</v>
      </c>
      <c r="AT1022" s="29">
        <v>0</v>
      </c>
      <c r="AU1022" s="23"/>
      <c r="AV1022" s="29">
        <v>0</v>
      </c>
      <c r="AW1022" s="23"/>
      <c r="AX1022" s="23"/>
      <c r="AY1022" s="23"/>
      <c r="AZ1022" s="29">
        <v>85600</v>
      </c>
    </row>
    <row r="1023" spans="1:52" s="27" customFormat="1" hidden="1" x14ac:dyDescent="0.2">
      <c r="A1023" s="23">
        <v>891480000</v>
      </c>
      <c r="B1023" s="23" t="s">
        <v>20</v>
      </c>
      <c r="C1023" s="23" t="s">
        <v>3805</v>
      </c>
      <c r="D1023" s="23" t="str">
        <f t="shared" si="17"/>
        <v>891480000_EI8225273</v>
      </c>
      <c r="E1023" s="23" t="s">
        <v>1689</v>
      </c>
      <c r="F1023" s="23" t="s">
        <v>1410</v>
      </c>
      <c r="G1023" s="28">
        <v>45392</v>
      </c>
      <c r="H1023" s="23"/>
      <c r="I1023" s="26">
        <v>85492</v>
      </c>
      <c r="J1023" s="26">
        <v>85492</v>
      </c>
      <c r="K1023" s="23"/>
      <c r="L1023" s="23" t="s">
        <v>26</v>
      </c>
      <c r="M1023" s="23"/>
      <c r="N1023" s="23" t="s">
        <v>4723</v>
      </c>
      <c r="O1023" s="23" t="s">
        <v>4723</v>
      </c>
      <c r="P1023" s="29">
        <v>85492</v>
      </c>
      <c r="Q1023" s="23">
        <v>1222435044</v>
      </c>
      <c r="R1023" s="23"/>
      <c r="S1023" s="23"/>
      <c r="T1023" s="29">
        <v>0</v>
      </c>
      <c r="U1023" s="29">
        <v>0</v>
      </c>
      <c r="V1023" s="23"/>
      <c r="W1023" s="25"/>
      <c r="X1023" s="23"/>
      <c r="Y1023" s="29">
        <v>0</v>
      </c>
      <c r="Z1023" s="29">
        <v>0</v>
      </c>
      <c r="AA1023" s="29">
        <v>0</v>
      </c>
      <c r="AB1023" s="23"/>
      <c r="AC1023" s="25"/>
      <c r="AD1023" s="23"/>
      <c r="AE1023" s="29">
        <v>0</v>
      </c>
      <c r="AF1023" s="23" t="s">
        <v>4673</v>
      </c>
      <c r="AG1023" s="25">
        <v>45387</v>
      </c>
      <c r="AH1023" s="25">
        <v>45392</v>
      </c>
      <c r="AI1023" s="25"/>
      <c r="AJ1023" s="29">
        <v>85492</v>
      </c>
      <c r="AK1023" s="29">
        <v>85492</v>
      </c>
      <c r="AL1023" s="29">
        <v>85492</v>
      </c>
      <c r="AM1023" s="29">
        <v>0</v>
      </c>
      <c r="AN1023" s="29">
        <v>85492</v>
      </c>
      <c r="AO1023" s="29">
        <v>0</v>
      </c>
      <c r="AP1023" s="29">
        <v>0</v>
      </c>
      <c r="AQ1023" s="29">
        <v>0</v>
      </c>
      <c r="AR1023" s="29">
        <v>0</v>
      </c>
      <c r="AS1023" s="29">
        <v>0</v>
      </c>
      <c r="AT1023" s="29">
        <v>0</v>
      </c>
      <c r="AU1023" s="23"/>
      <c r="AV1023" s="29">
        <v>0</v>
      </c>
      <c r="AW1023" s="23"/>
      <c r="AX1023" s="23"/>
      <c r="AY1023" s="23"/>
      <c r="AZ1023" s="29">
        <v>85492</v>
      </c>
    </row>
    <row r="1024" spans="1:52" s="27" customFormat="1" hidden="1" x14ac:dyDescent="0.2">
      <c r="A1024" s="23">
        <v>891480000</v>
      </c>
      <c r="B1024" s="23" t="s">
        <v>20</v>
      </c>
      <c r="C1024" s="23" t="s">
        <v>3895</v>
      </c>
      <c r="D1024" s="23" t="str">
        <f t="shared" si="17"/>
        <v>891480000_EI8225803</v>
      </c>
      <c r="E1024" s="23" t="s">
        <v>1689</v>
      </c>
      <c r="F1024" s="23" t="s">
        <v>1742</v>
      </c>
      <c r="G1024" s="24">
        <v>45447</v>
      </c>
      <c r="H1024" s="23"/>
      <c r="I1024" s="26">
        <v>85492</v>
      </c>
      <c r="J1024" s="26">
        <v>85492</v>
      </c>
      <c r="K1024" s="23"/>
      <c r="L1024" s="23" t="s">
        <v>26</v>
      </c>
      <c r="M1024" s="23"/>
      <c r="N1024" s="23" t="s">
        <v>4723</v>
      </c>
      <c r="O1024" s="23" t="s">
        <v>4723</v>
      </c>
      <c r="P1024" s="29">
        <v>85492</v>
      </c>
      <c r="Q1024" s="23">
        <v>1222475041</v>
      </c>
      <c r="R1024" s="23"/>
      <c r="S1024" s="23"/>
      <c r="T1024" s="29">
        <v>0</v>
      </c>
      <c r="U1024" s="29">
        <v>0</v>
      </c>
      <c r="V1024" s="23"/>
      <c r="W1024" s="25"/>
      <c r="X1024" s="23"/>
      <c r="Y1024" s="29">
        <v>0</v>
      </c>
      <c r="Z1024" s="29">
        <v>0</v>
      </c>
      <c r="AA1024" s="29">
        <v>0</v>
      </c>
      <c r="AB1024" s="23"/>
      <c r="AC1024" s="25"/>
      <c r="AD1024" s="23"/>
      <c r="AE1024" s="29">
        <v>0</v>
      </c>
      <c r="AF1024" s="23" t="s">
        <v>4673</v>
      </c>
      <c r="AG1024" s="25">
        <v>45422</v>
      </c>
      <c r="AH1024" s="25">
        <v>45447</v>
      </c>
      <c r="AI1024" s="25"/>
      <c r="AJ1024" s="29">
        <v>85492</v>
      </c>
      <c r="AK1024" s="29">
        <v>85492</v>
      </c>
      <c r="AL1024" s="29">
        <v>85492</v>
      </c>
      <c r="AM1024" s="29">
        <v>0</v>
      </c>
      <c r="AN1024" s="29">
        <v>85492</v>
      </c>
      <c r="AO1024" s="29">
        <v>0</v>
      </c>
      <c r="AP1024" s="29">
        <v>0</v>
      </c>
      <c r="AQ1024" s="29">
        <v>0</v>
      </c>
      <c r="AR1024" s="29">
        <v>0</v>
      </c>
      <c r="AS1024" s="29">
        <v>0</v>
      </c>
      <c r="AT1024" s="29">
        <v>0</v>
      </c>
      <c r="AU1024" s="23"/>
      <c r="AV1024" s="29">
        <v>0</v>
      </c>
      <c r="AW1024" s="23"/>
      <c r="AX1024" s="23"/>
      <c r="AY1024" s="23"/>
      <c r="AZ1024" s="29">
        <v>85492</v>
      </c>
    </row>
    <row r="1025" spans="1:52" s="27" customFormat="1" hidden="1" x14ac:dyDescent="0.2">
      <c r="A1025" s="23">
        <v>891480000</v>
      </c>
      <c r="B1025" s="23" t="s">
        <v>20</v>
      </c>
      <c r="C1025" s="23" t="s">
        <v>3494</v>
      </c>
      <c r="D1025" s="23" t="str">
        <f t="shared" si="17"/>
        <v>891480000_EI4259386</v>
      </c>
      <c r="E1025" s="23" t="s">
        <v>1672</v>
      </c>
      <c r="F1025" s="23" t="s">
        <v>1120</v>
      </c>
      <c r="G1025" s="24">
        <v>45275</v>
      </c>
      <c r="H1025" s="23"/>
      <c r="I1025" s="26">
        <v>101215</v>
      </c>
      <c r="J1025" s="26">
        <v>101215</v>
      </c>
      <c r="K1025" s="23"/>
      <c r="L1025" s="23" t="s">
        <v>26</v>
      </c>
      <c r="M1025" s="23"/>
      <c r="N1025" s="23" t="s">
        <v>4723</v>
      </c>
      <c r="O1025" s="23" t="s">
        <v>4723</v>
      </c>
      <c r="P1025" s="29">
        <v>84815</v>
      </c>
      <c r="Q1025" s="23">
        <v>1222445960</v>
      </c>
      <c r="R1025" s="23"/>
      <c r="S1025" s="23"/>
      <c r="T1025" s="29">
        <v>0</v>
      </c>
      <c r="U1025" s="29">
        <v>0</v>
      </c>
      <c r="V1025" s="23"/>
      <c r="W1025" s="25"/>
      <c r="X1025" s="23"/>
      <c r="Y1025" s="29">
        <v>0</v>
      </c>
      <c r="Z1025" s="29">
        <v>0</v>
      </c>
      <c r="AA1025" s="29">
        <v>0</v>
      </c>
      <c r="AB1025" s="23"/>
      <c r="AC1025" s="25"/>
      <c r="AD1025" s="23"/>
      <c r="AE1025" s="29">
        <v>0</v>
      </c>
      <c r="AF1025" s="23" t="s">
        <v>4673</v>
      </c>
      <c r="AG1025" s="25">
        <v>45269</v>
      </c>
      <c r="AH1025" s="25">
        <v>45275</v>
      </c>
      <c r="AI1025" s="25"/>
      <c r="AJ1025" s="29">
        <v>101215</v>
      </c>
      <c r="AK1025" s="29">
        <v>84815</v>
      </c>
      <c r="AL1025" s="29">
        <v>101215</v>
      </c>
      <c r="AM1025" s="29">
        <v>16400</v>
      </c>
      <c r="AN1025" s="29">
        <v>398436</v>
      </c>
      <c r="AO1025" s="29">
        <v>0</v>
      </c>
      <c r="AP1025" s="29">
        <v>0</v>
      </c>
      <c r="AQ1025" s="29">
        <v>0</v>
      </c>
      <c r="AR1025" s="29">
        <v>0</v>
      </c>
      <c r="AS1025" s="29">
        <v>0</v>
      </c>
      <c r="AT1025" s="29">
        <v>0</v>
      </c>
      <c r="AU1025" s="23"/>
      <c r="AV1025" s="29">
        <v>0</v>
      </c>
      <c r="AW1025" s="23"/>
      <c r="AX1025" s="23"/>
      <c r="AY1025" s="23"/>
      <c r="AZ1025" s="29">
        <v>84815</v>
      </c>
    </row>
    <row r="1026" spans="1:52" s="27" customFormat="1" hidden="1" x14ac:dyDescent="0.2">
      <c r="A1026" s="23">
        <v>891480000</v>
      </c>
      <c r="B1026" s="23" t="s">
        <v>20</v>
      </c>
      <c r="C1026" s="23" t="s">
        <v>3412</v>
      </c>
      <c r="D1026" s="23" t="str">
        <f t="shared" si="17"/>
        <v>891480000_EI4847490</v>
      </c>
      <c r="E1026" s="23" t="s">
        <v>1673</v>
      </c>
      <c r="F1026" s="23" t="s">
        <v>1038</v>
      </c>
      <c r="G1026" s="24">
        <v>45231</v>
      </c>
      <c r="H1026" s="23"/>
      <c r="I1026" s="26">
        <v>84680</v>
      </c>
      <c r="J1026" s="26">
        <v>84680</v>
      </c>
      <c r="K1026" s="23"/>
      <c r="L1026" s="23" t="s">
        <v>26</v>
      </c>
      <c r="M1026" s="23"/>
      <c r="N1026" s="23" t="s">
        <v>4723</v>
      </c>
      <c r="O1026" s="23" t="s">
        <v>4723</v>
      </c>
      <c r="P1026" s="29">
        <v>84680</v>
      </c>
      <c r="Q1026" s="23">
        <v>1222445244</v>
      </c>
      <c r="R1026" s="23"/>
      <c r="S1026" s="23"/>
      <c r="T1026" s="29">
        <v>0</v>
      </c>
      <c r="U1026" s="29">
        <v>0</v>
      </c>
      <c r="V1026" s="23"/>
      <c r="W1026" s="25"/>
      <c r="X1026" s="23"/>
      <c r="Y1026" s="29">
        <v>0</v>
      </c>
      <c r="Z1026" s="29">
        <v>0</v>
      </c>
      <c r="AA1026" s="29">
        <v>0</v>
      </c>
      <c r="AB1026" s="23"/>
      <c r="AC1026" s="25"/>
      <c r="AD1026" s="23"/>
      <c r="AE1026" s="29">
        <v>0</v>
      </c>
      <c r="AF1026" s="23" t="s">
        <v>4673</v>
      </c>
      <c r="AG1026" s="25">
        <v>45222</v>
      </c>
      <c r="AH1026" s="25">
        <v>45245</v>
      </c>
      <c r="AI1026" s="25"/>
      <c r="AJ1026" s="29">
        <v>84680</v>
      </c>
      <c r="AK1026" s="29">
        <v>84680</v>
      </c>
      <c r="AL1026" s="29">
        <v>84680</v>
      </c>
      <c r="AM1026" s="29">
        <v>0</v>
      </c>
      <c r="AN1026" s="29">
        <v>398436</v>
      </c>
      <c r="AO1026" s="29">
        <v>0</v>
      </c>
      <c r="AP1026" s="29">
        <v>0</v>
      </c>
      <c r="AQ1026" s="29">
        <v>0</v>
      </c>
      <c r="AR1026" s="29">
        <v>0</v>
      </c>
      <c r="AS1026" s="29">
        <v>0</v>
      </c>
      <c r="AT1026" s="29">
        <v>0</v>
      </c>
      <c r="AU1026" s="23"/>
      <c r="AV1026" s="29">
        <v>0</v>
      </c>
      <c r="AW1026" s="23"/>
      <c r="AX1026" s="23"/>
      <c r="AY1026" s="23"/>
      <c r="AZ1026" s="29">
        <v>84680</v>
      </c>
    </row>
    <row r="1027" spans="1:52" s="27" customFormat="1" hidden="1" x14ac:dyDescent="0.2">
      <c r="A1027" s="23">
        <v>891480000</v>
      </c>
      <c r="B1027" s="23" t="s">
        <v>20</v>
      </c>
      <c r="C1027" s="23" t="s">
        <v>3979</v>
      </c>
      <c r="D1027" s="23" t="str">
        <f t="shared" ref="D1027:D1090" si="18">+CONCATENATE(A1027,"_",C1027)</f>
        <v>891480000_EI2836703</v>
      </c>
      <c r="E1027" s="23" t="s">
        <v>1700</v>
      </c>
      <c r="F1027" s="23" t="s">
        <v>2496</v>
      </c>
      <c r="G1027" s="24">
        <v>45478</v>
      </c>
      <c r="H1027" s="23"/>
      <c r="I1027" s="26">
        <v>79262</v>
      </c>
      <c r="J1027" s="26">
        <v>79262</v>
      </c>
      <c r="K1027" s="23"/>
      <c r="L1027" s="23" t="s">
        <v>26</v>
      </c>
      <c r="M1027" s="23"/>
      <c r="N1027" s="23" t="e">
        <v>#N/A</v>
      </c>
      <c r="O1027" s="23" t="s">
        <v>4723</v>
      </c>
      <c r="P1027" s="29">
        <v>83762</v>
      </c>
      <c r="Q1027" s="23">
        <v>1222504876</v>
      </c>
      <c r="R1027" s="23"/>
      <c r="S1027" s="23"/>
      <c r="T1027" s="29">
        <v>0</v>
      </c>
      <c r="U1027" s="29">
        <v>0</v>
      </c>
      <c r="V1027" s="23"/>
      <c r="W1027" s="25"/>
      <c r="X1027" s="23"/>
      <c r="Y1027" s="29">
        <v>0</v>
      </c>
      <c r="Z1027" s="29">
        <v>0</v>
      </c>
      <c r="AA1027" s="29">
        <v>0</v>
      </c>
      <c r="AB1027" s="23"/>
      <c r="AC1027" s="25"/>
      <c r="AD1027" s="23"/>
      <c r="AE1027" s="29">
        <v>0</v>
      </c>
      <c r="AF1027" s="23" t="s">
        <v>4673</v>
      </c>
      <c r="AG1027" s="25">
        <v>45471</v>
      </c>
      <c r="AH1027" s="25">
        <v>45478</v>
      </c>
      <c r="AI1027" s="25"/>
      <c r="AJ1027" s="29">
        <v>83762</v>
      </c>
      <c r="AK1027" s="29">
        <v>83762</v>
      </c>
      <c r="AL1027" s="29">
        <v>83762</v>
      </c>
      <c r="AM1027" s="29">
        <v>0</v>
      </c>
      <c r="AN1027" s="29">
        <v>83762</v>
      </c>
      <c r="AO1027" s="29">
        <v>0</v>
      </c>
      <c r="AP1027" s="29">
        <v>0</v>
      </c>
      <c r="AQ1027" s="29">
        <v>0</v>
      </c>
      <c r="AR1027" s="29">
        <v>0</v>
      </c>
      <c r="AS1027" s="29">
        <v>0</v>
      </c>
      <c r="AT1027" s="29">
        <v>0</v>
      </c>
      <c r="AU1027" s="23"/>
      <c r="AV1027" s="29">
        <v>0</v>
      </c>
      <c r="AW1027" s="23"/>
      <c r="AX1027" s="23"/>
      <c r="AY1027" s="23"/>
      <c r="AZ1027" s="29">
        <v>83762</v>
      </c>
    </row>
    <row r="1028" spans="1:52" s="27" customFormat="1" hidden="1" x14ac:dyDescent="0.2">
      <c r="A1028" s="23">
        <v>891480000</v>
      </c>
      <c r="B1028" s="23" t="s">
        <v>20</v>
      </c>
      <c r="C1028" s="23" t="s">
        <v>4087</v>
      </c>
      <c r="D1028" s="23" t="str">
        <f t="shared" si="18"/>
        <v>891480000_EI0147527</v>
      </c>
      <c r="E1028" s="23" t="s">
        <v>1680</v>
      </c>
      <c r="F1028" s="23" t="s">
        <v>2594</v>
      </c>
      <c r="G1028" s="24">
        <v>45499</v>
      </c>
      <c r="H1028" s="23"/>
      <c r="I1028" s="26">
        <v>83762</v>
      </c>
      <c r="J1028" s="26">
        <v>83762</v>
      </c>
      <c r="K1028" s="23"/>
      <c r="L1028" s="23" t="s">
        <v>26</v>
      </c>
      <c r="M1028" s="23"/>
      <c r="N1028" s="23" t="e">
        <v>#N/A</v>
      </c>
      <c r="O1028" s="23" t="s">
        <v>4723</v>
      </c>
      <c r="P1028" s="29">
        <v>83762</v>
      </c>
      <c r="Q1028" s="23">
        <v>1222507508</v>
      </c>
      <c r="R1028" s="23"/>
      <c r="S1028" s="23"/>
      <c r="T1028" s="29">
        <v>0</v>
      </c>
      <c r="U1028" s="29">
        <v>0</v>
      </c>
      <c r="V1028" s="23"/>
      <c r="W1028" s="25"/>
      <c r="X1028" s="23"/>
      <c r="Y1028" s="29">
        <v>0</v>
      </c>
      <c r="Z1028" s="29">
        <v>0</v>
      </c>
      <c r="AA1028" s="29">
        <v>0</v>
      </c>
      <c r="AB1028" s="23"/>
      <c r="AC1028" s="25"/>
      <c r="AD1028" s="23"/>
      <c r="AE1028" s="29">
        <v>0</v>
      </c>
      <c r="AF1028" s="23" t="s">
        <v>4673</v>
      </c>
      <c r="AG1028" s="25">
        <v>45491</v>
      </c>
      <c r="AH1028" s="25">
        <v>45505</v>
      </c>
      <c r="AI1028" s="25"/>
      <c r="AJ1028" s="29">
        <v>83762</v>
      </c>
      <c r="AK1028" s="29">
        <v>83762</v>
      </c>
      <c r="AL1028" s="29">
        <v>83762</v>
      </c>
      <c r="AM1028" s="29">
        <v>0</v>
      </c>
      <c r="AN1028" s="29">
        <v>83762</v>
      </c>
      <c r="AO1028" s="29">
        <v>0</v>
      </c>
      <c r="AP1028" s="29">
        <v>0</v>
      </c>
      <c r="AQ1028" s="29">
        <v>0</v>
      </c>
      <c r="AR1028" s="29">
        <v>0</v>
      </c>
      <c r="AS1028" s="29">
        <v>0</v>
      </c>
      <c r="AT1028" s="29">
        <v>0</v>
      </c>
      <c r="AU1028" s="23"/>
      <c r="AV1028" s="29">
        <v>0</v>
      </c>
      <c r="AW1028" s="23"/>
      <c r="AX1028" s="23"/>
      <c r="AY1028" s="23"/>
      <c r="AZ1028" s="29">
        <v>83762</v>
      </c>
    </row>
    <row r="1029" spans="1:52" s="27" customFormat="1" hidden="1" x14ac:dyDescent="0.2">
      <c r="A1029" s="23">
        <v>891480000</v>
      </c>
      <c r="B1029" s="23" t="s">
        <v>20</v>
      </c>
      <c r="C1029" s="23" t="s">
        <v>4088</v>
      </c>
      <c r="D1029" s="23" t="str">
        <f t="shared" si="18"/>
        <v>891480000_EI0147513</v>
      </c>
      <c r="E1029" s="23" t="s">
        <v>1680</v>
      </c>
      <c r="F1029" s="23" t="s">
        <v>2595</v>
      </c>
      <c r="G1029" s="24">
        <v>45499</v>
      </c>
      <c r="H1029" s="23"/>
      <c r="I1029" s="26">
        <v>83762</v>
      </c>
      <c r="J1029" s="26">
        <v>83762</v>
      </c>
      <c r="K1029" s="23"/>
      <c r="L1029" s="23" t="s">
        <v>26</v>
      </c>
      <c r="M1029" s="23"/>
      <c r="N1029" s="23" t="e">
        <v>#N/A</v>
      </c>
      <c r="O1029" s="23" t="s">
        <v>4723</v>
      </c>
      <c r="P1029" s="29">
        <v>83762</v>
      </c>
      <c r="Q1029" s="23">
        <v>1222507510</v>
      </c>
      <c r="R1029" s="23"/>
      <c r="S1029" s="23"/>
      <c r="T1029" s="29">
        <v>0</v>
      </c>
      <c r="U1029" s="29">
        <v>0</v>
      </c>
      <c r="V1029" s="23"/>
      <c r="W1029" s="25"/>
      <c r="X1029" s="23"/>
      <c r="Y1029" s="29">
        <v>0</v>
      </c>
      <c r="Z1029" s="29">
        <v>0</v>
      </c>
      <c r="AA1029" s="29">
        <v>0</v>
      </c>
      <c r="AB1029" s="23"/>
      <c r="AC1029" s="25"/>
      <c r="AD1029" s="23"/>
      <c r="AE1029" s="29">
        <v>0</v>
      </c>
      <c r="AF1029" s="23" t="s">
        <v>4673</v>
      </c>
      <c r="AG1029" s="25">
        <v>45491</v>
      </c>
      <c r="AH1029" s="25">
        <v>45505</v>
      </c>
      <c r="AI1029" s="25"/>
      <c r="AJ1029" s="29">
        <v>83762</v>
      </c>
      <c r="AK1029" s="29">
        <v>83762</v>
      </c>
      <c r="AL1029" s="29">
        <v>83762</v>
      </c>
      <c r="AM1029" s="29">
        <v>0</v>
      </c>
      <c r="AN1029" s="29">
        <v>83762</v>
      </c>
      <c r="AO1029" s="29">
        <v>0</v>
      </c>
      <c r="AP1029" s="29">
        <v>0</v>
      </c>
      <c r="AQ1029" s="29">
        <v>0</v>
      </c>
      <c r="AR1029" s="29">
        <v>0</v>
      </c>
      <c r="AS1029" s="29">
        <v>0</v>
      </c>
      <c r="AT1029" s="29">
        <v>0</v>
      </c>
      <c r="AU1029" s="23"/>
      <c r="AV1029" s="29">
        <v>0</v>
      </c>
      <c r="AW1029" s="23"/>
      <c r="AX1029" s="23"/>
      <c r="AY1029" s="23"/>
      <c r="AZ1029" s="29">
        <v>83762</v>
      </c>
    </row>
    <row r="1030" spans="1:52" s="27" customFormat="1" hidden="1" x14ac:dyDescent="0.2">
      <c r="A1030" s="23">
        <v>891480000</v>
      </c>
      <c r="B1030" s="23" t="s">
        <v>20</v>
      </c>
      <c r="C1030" s="23" t="s">
        <v>4093</v>
      </c>
      <c r="D1030" s="23" t="str">
        <f t="shared" si="18"/>
        <v>891480000_EJ2320559</v>
      </c>
      <c r="E1030" s="23" t="s">
        <v>1724</v>
      </c>
      <c r="F1030" s="23" t="s">
        <v>2600</v>
      </c>
      <c r="G1030" s="24">
        <v>45499</v>
      </c>
      <c r="H1030" s="23"/>
      <c r="I1030" s="26">
        <v>83762</v>
      </c>
      <c r="J1030" s="26">
        <v>83762</v>
      </c>
      <c r="K1030" s="23"/>
      <c r="L1030" s="23" t="s">
        <v>26</v>
      </c>
      <c r="M1030" s="23"/>
      <c r="N1030" s="23" t="e">
        <v>#N/A</v>
      </c>
      <c r="O1030" s="23" t="s">
        <v>4723</v>
      </c>
      <c r="P1030" s="29">
        <v>83762</v>
      </c>
      <c r="Q1030" s="23">
        <v>1222507509</v>
      </c>
      <c r="R1030" s="23"/>
      <c r="S1030" s="23"/>
      <c r="T1030" s="29">
        <v>0</v>
      </c>
      <c r="U1030" s="29">
        <v>0</v>
      </c>
      <c r="V1030" s="23"/>
      <c r="W1030" s="25"/>
      <c r="X1030" s="23"/>
      <c r="Y1030" s="29">
        <v>0</v>
      </c>
      <c r="Z1030" s="29">
        <v>0</v>
      </c>
      <c r="AA1030" s="29">
        <v>0</v>
      </c>
      <c r="AB1030" s="23"/>
      <c r="AC1030" s="25"/>
      <c r="AD1030" s="23"/>
      <c r="AE1030" s="29">
        <v>0</v>
      </c>
      <c r="AF1030" s="23" t="s">
        <v>4673</v>
      </c>
      <c r="AG1030" s="25">
        <v>45491</v>
      </c>
      <c r="AH1030" s="25">
        <v>45505</v>
      </c>
      <c r="AI1030" s="25"/>
      <c r="AJ1030" s="29">
        <v>83762</v>
      </c>
      <c r="AK1030" s="29">
        <v>83762</v>
      </c>
      <c r="AL1030" s="29">
        <v>83762</v>
      </c>
      <c r="AM1030" s="29">
        <v>0</v>
      </c>
      <c r="AN1030" s="29">
        <v>83762</v>
      </c>
      <c r="AO1030" s="29">
        <v>0</v>
      </c>
      <c r="AP1030" s="29">
        <v>0</v>
      </c>
      <c r="AQ1030" s="29">
        <v>0</v>
      </c>
      <c r="AR1030" s="29">
        <v>0</v>
      </c>
      <c r="AS1030" s="29">
        <v>0</v>
      </c>
      <c r="AT1030" s="29">
        <v>0</v>
      </c>
      <c r="AU1030" s="23"/>
      <c r="AV1030" s="29">
        <v>0</v>
      </c>
      <c r="AW1030" s="23"/>
      <c r="AX1030" s="23"/>
      <c r="AY1030" s="23"/>
      <c r="AZ1030" s="29">
        <v>83762</v>
      </c>
    </row>
    <row r="1031" spans="1:52" s="27" customFormat="1" hidden="1" x14ac:dyDescent="0.2">
      <c r="A1031" s="23">
        <v>891480000</v>
      </c>
      <c r="B1031" s="23" t="s">
        <v>20</v>
      </c>
      <c r="C1031" s="23" t="s">
        <v>4121</v>
      </c>
      <c r="D1031" s="23" t="str">
        <f t="shared" si="18"/>
        <v>891480000_EI2837447</v>
      </c>
      <c r="E1031" s="23" t="s">
        <v>1700</v>
      </c>
      <c r="F1031" s="23" t="s">
        <v>2627</v>
      </c>
      <c r="G1031" s="24">
        <v>45499</v>
      </c>
      <c r="H1031" s="23"/>
      <c r="I1031" s="26">
        <v>83762</v>
      </c>
      <c r="J1031" s="26">
        <v>83762</v>
      </c>
      <c r="K1031" s="23"/>
      <c r="L1031" s="23" t="s">
        <v>26</v>
      </c>
      <c r="M1031" s="23"/>
      <c r="N1031" s="23" t="e">
        <v>#N/A</v>
      </c>
      <c r="O1031" s="23" t="s">
        <v>4723</v>
      </c>
      <c r="P1031" s="29">
        <v>83762</v>
      </c>
      <c r="Q1031" s="23">
        <v>1222507512</v>
      </c>
      <c r="R1031" s="23"/>
      <c r="S1031" s="23"/>
      <c r="T1031" s="29">
        <v>0</v>
      </c>
      <c r="U1031" s="29">
        <v>0</v>
      </c>
      <c r="V1031" s="23"/>
      <c r="W1031" s="25"/>
      <c r="X1031" s="23"/>
      <c r="Y1031" s="29">
        <v>0</v>
      </c>
      <c r="Z1031" s="29">
        <v>0</v>
      </c>
      <c r="AA1031" s="29">
        <v>0</v>
      </c>
      <c r="AB1031" s="23"/>
      <c r="AC1031" s="25"/>
      <c r="AD1031" s="23"/>
      <c r="AE1031" s="29">
        <v>0</v>
      </c>
      <c r="AF1031" s="23" t="s">
        <v>4673</v>
      </c>
      <c r="AG1031" s="25">
        <v>45490</v>
      </c>
      <c r="AH1031" s="25">
        <v>45505</v>
      </c>
      <c r="AI1031" s="25"/>
      <c r="AJ1031" s="29">
        <v>83762</v>
      </c>
      <c r="AK1031" s="29">
        <v>83762</v>
      </c>
      <c r="AL1031" s="29">
        <v>83762</v>
      </c>
      <c r="AM1031" s="29">
        <v>0</v>
      </c>
      <c r="AN1031" s="29">
        <v>83762</v>
      </c>
      <c r="AO1031" s="29">
        <v>0</v>
      </c>
      <c r="AP1031" s="29">
        <v>0</v>
      </c>
      <c r="AQ1031" s="29">
        <v>0</v>
      </c>
      <c r="AR1031" s="29">
        <v>0</v>
      </c>
      <c r="AS1031" s="29">
        <v>0</v>
      </c>
      <c r="AT1031" s="29">
        <v>0</v>
      </c>
      <c r="AU1031" s="23"/>
      <c r="AV1031" s="29">
        <v>0</v>
      </c>
      <c r="AW1031" s="23"/>
      <c r="AX1031" s="23"/>
      <c r="AY1031" s="23"/>
      <c r="AZ1031" s="29">
        <v>83762</v>
      </c>
    </row>
    <row r="1032" spans="1:52" s="27" customFormat="1" hidden="1" x14ac:dyDescent="0.2">
      <c r="A1032" s="23">
        <v>891480000</v>
      </c>
      <c r="B1032" s="23" t="s">
        <v>20</v>
      </c>
      <c r="C1032" s="23" t="s">
        <v>4131</v>
      </c>
      <c r="D1032" s="23" t="str">
        <f t="shared" si="18"/>
        <v>891480000_EI0147461</v>
      </c>
      <c r="E1032" s="23" t="s">
        <v>1680</v>
      </c>
      <c r="F1032" s="23" t="s">
        <v>2637</v>
      </c>
      <c r="G1032" s="24">
        <v>45499</v>
      </c>
      <c r="H1032" s="23"/>
      <c r="I1032" s="26">
        <v>83762</v>
      </c>
      <c r="J1032" s="26">
        <v>83762</v>
      </c>
      <c r="K1032" s="23"/>
      <c r="L1032" s="23" t="s">
        <v>26</v>
      </c>
      <c r="M1032" s="23"/>
      <c r="N1032" s="23" t="e">
        <v>#N/A</v>
      </c>
      <c r="O1032" s="23" t="s">
        <v>4723</v>
      </c>
      <c r="P1032" s="29">
        <v>83762</v>
      </c>
      <c r="Q1032" s="23">
        <v>1222507511</v>
      </c>
      <c r="R1032" s="23"/>
      <c r="S1032" s="23"/>
      <c r="T1032" s="29">
        <v>0</v>
      </c>
      <c r="U1032" s="29">
        <v>0</v>
      </c>
      <c r="V1032" s="23"/>
      <c r="W1032" s="25"/>
      <c r="X1032" s="23"/>
      <c r="Y1032" s="29">
        <v>0</v>
      </c>
      <c r="Z1032" s="29">
        <v>0</v>
      </c>
      <c r="AA1032" s="29">
        <v>0</v>
      </c>
      <c r="AB1032" s="23"/>
      <c r="AC1032" s="25"/>
      <c r="AD1032" s="23"/>
      <c r="AE1032" s="29">
        <v>0</v>
      </c>
      <c r="AF1032" s="23" t="s">
        <v>4673</v>
      </c>
      <c r="AG1032" s="25">
        <v>45490</v>
      </c>
      <c r="AH1032" s="25">
        <v>45505</v>
      </c>
      <c r="AI1032" s="25"/>
      <c r="AJ1032" s="29">
        <v>83762</v>
      </c>
      <c r="AK1032" s="29">
        <v>83762</v>
      </c>
      <c r="AL1032" s="29">
        <v>83762</v>
      </c>
      <c r="AM1032" s="29">
        <v>0</v>
      </c>
      <c r="AN1032" s="29">
        <v>83762</v>
      </c>
      <c r="AO1032" s="29">
        <v>0</v>
      </c>
      <c r="AP1032" s="29">
        <v>0</v>
      </c>
      <c r="AQ1032" s="29">
        <v>0</v>
      </c>
      <c r="AR1032" s="29">
        <v>0</v>
      </c>
      <c r="AS1032" s="29">
        <v>0</v>
      </c>
      <c r="AT1032" s="29">
        <v>0</v>
      </c>
      <c r="AU1032" s="23"/>
      <c r="AV1032" s="29">
        <v>0</v>
      </c>
      <c r="AW1032" s="23"/>
      <c r="AX1032" s="23"/>
      <c r="AY1032" s="23"/>
      <c r="AZ1032" s="29">
        <v>83762</v>
      </c>
    </row>
    <row r="1033" spans="1:52" s="27" customFormat="1" hidden="1" x14ac:dyDescent="0.2">
      <c r="A1033" s="23">
        <v>891480000</v>
      </c>
      <c r="B1033" s="23" t="s">
        <v>20</v>
      </c>
      <c r="C1033" s="23" t="s">
        <v>4299</v>
      </c>
      <c r="D1033" s="23" t="str">
        <f t="shared" si="18"/>
        <v>891480000_EI2837589</v>
      </c>
      <c r="E1033" s="23" t="s">
        <v>1700</v>
      </c>
      <c r="F1033" s="23" t="s">
        <v>2799</v>
      </c>
      <c r="G1033" s="24">
        <v>45503</v>
      </c>
      <c r="H1033" s="23"/>
      <c r="I1033" s="26">
        <v>83762</v>
      </c>
      <c r="J1033" s="26">
        <v>83762</v>
      </c>
      <c r="K1033" s="23"/>
      <c r="L1033" s="23" t="s">
        <v>26</v>
      </c>
      <c r="M1033" s="23"/>
      <c r="N1033" s="23" t="e">
        <v>#N/A</v>
      </c>
      <c r="O1033" s="23" t="s">
        <v>4723</v>
      </c>
      <c r="P1033" s="29">
        <v>83762</v>
      </c>
      <c r="Q1033" s="23">
        <v>1222507507</v>
      </c>
      <c r="R1033" s="23"/>
      <c r="S1033" s="23"/>
      <c r="T1033" s="29">
        <v>0</v>
      </c>
      <c r="U1033" s="29">
        <v>0</v>
      </c>
      <c r="V1033" s="23"/>
      <c r="W1033" s="25"/>
      <c r="X1033" s="23"/>
      <c r="Y1033" s="29">
        <v>0</v>
      </c>
      <c r="Z1033" s="29">
        <v>0</v>
      </c>
      <c r="AA1033" s="29">
        <v>0</v>
      </c>
      <c r="AB1033" s="23"/>
      <c r="AC1033" s="25"/>
      <c r="AD1033" s="23"/>
      <c r="AE1033" s="29">
        <v>0</v>
      </c>
      <c r="AF1033" s="23" t="s">
        <v>4673</v>
      </c>
      <c r="AG1033" s="25">
        <v>45495</v>
      </c>
      <c r="AH1033" s="25">
        <v>45505</v>
      </c>
      <c r="AI1033" s="25"/>
      <c r="AJ1033" s="29">
        <v>83762</v>
      </c>
      <c r="AK1033" s="29">
        <v>83762</v>
      </c>
      <c r="AL1033" s="29">
        <v>83762</v>
      </c>
      <c r="AM1033" s="29">
        <v>0</v>
      </c>
      <c r="AN1033" s="29">
        <v>83762</v>
      </c>
      <c r="AO1033" s="29">
        <v>0</v>
      </c>
      <c r="AP1033" s="29">
        <v>0</v>
      </c>
      <c r="AQ1033" s="29">
        <v>0</v>
      </c>
      <c r="AR1033" s="29">
        <v>0</v>
      </c>
      <c r="AS1033" s="29">
        <v>0</v>
      </c>
      <c r="AT1033" s="29">
        <v>0</v>
      </c>
      <c r="AU1033" s="23"/>
      <c r="AV1033" s="29">
        <v>0</v>
      </c>
      <c r="AW1033" s="23"/>
      <c r="AX1033" s="23"/>
      <c r="AY1033" s="23"/>
      <c r="AZ1033" s="29">
        <v>83762</v>
      </c>
    </row>
    <row r="1034" spans="1:52" s="27" customFormat="1" hidden="1" x14ac:dyDescent="0.2">
      <c r="A1034" s="23">
        <v>891480000</v>
      </c>
      <c r="B1034" s="23" t="s">
        <v>20</v>
      </c>
      <c r="C1034" s="23" t="s">
        <v>4269</v>
      </c>
      <c r="D1034" s="23" t="str">
        <f t="shared" si="18"/>
        <v>891480000_EJ0823647</v>
      </c>
      <c r="E1034" s="23" t="s">
        <v>1692</v>
      </c>
      <c r="F1034" s="23" t="s">
        <v>2769</v>
      </c>
      <c r="G1034" s="24">
        <v>45504</v>
      </c>
      <c r="H1034" s="23"/>
      <c r="I1034" s="26">
        <v>83762</v>
      </c>
      <c r="J1034" s="26">
        <v>83762</v>
      </c>
      <c r="K1034" s="23"/>
      <c r="L1034" s="23" t="s">
        <v>26</v>
      </c>
      <c r="M1034" s="23"/>
      <c r="N1034" s="23" t="e">
        <v>#N/A</v>
      </c>
      <c r="O1034" s="23" t="s">
        <v>4723</v>
      </c>
      <c r="P1034" s="29">
        <v>83762</v>
      </c>
      <c r="Q1034" s="23">
        <v>1222507506</v>
      </c>
      <c r="R1034" s="23"/>
      <c r="S1034" s="23"/>
      <c r="T1034" s="29">
        <v>0</v>
      </c>
      <c r="U1034" s="29">
        <v>0</v>
      </c>
      <c r="V1034" s="23"/>
      <c r="W1034" s="25"/>
      <c r="X1034" s="23"/>
      <c r="Y1034" s="29">
        <v>0</v>
      </c>
      <c r="Z1034" s="29">
        <v>0</v>
      </c>
      <c r="AA1034" s="29">
        <v>0</v>
      </c>
      <c r="AB1034" s="23"/>
      <c r="AC1034" s="25"/>
      <c r="AD1034" s="23"/>
      <c r="AE1034" s="29">
        <v>0</v>
      </c>
      <c r="AF1034" s="23" t="s">
        <v>4673</v>
      </c>
      <c r="AG1034" s="25">
        <v>45504</v>
      </c>
      <c r="AH1034" s="25">
        <v>45506</v>
      </c>
      <c r="AI1034" s="25"/>
      <c r="AJ1034" s="29">
        <v>83762</v>
      </c>
      <c r="AK1034" s="29">
        <v>83762</v>
      </c>
      <c r="AL1034" s="29">
        <v>83762</v>
      </c>
      <c r="AM1034" s="29">
        <v>0</v>
      </c>
      <c r="AN1034" s="29">
        <v>83762</v>
      </c>
      <c r="AO1034" s="29">
        <v>0</v>
      </c>
      <c r="AP1034" s="29">
        <v>0</v>
      </c>
      <c r="AQ1034" s="29">
        <v>0</v>
      </c>
      <c r="AR1034" s="29">
        <v>0</v>
      </c>
      <c r="AS1034" s="29">
        <v>0</v>
      </c>
      <c r="AT1034" s="29">
        <v>0</v>
      </c>
      <c r="AU1034" s="23"/>
      <c r="AV1034" s="29">
        <v>0</v>
      </c>
      <c r="AW1034" s="23"/>
      <c r="AX1034" s="23"/>
      <c r="AY1034" s="23"/>
      <c r="AZ1034" s="29">
        <v>83762</v>
      </c>
    </row>
    <row r="1035" spans="1:52" s="27" customFormat="1" hidden="1" x14ac:dyDescent="0.2">
      <c r="A1035" s="23">
        <v>891480000</v>
      </c>
      <c r="B1035" s="23" t="s">
        <v>20</v>
      </c>
      <c r="C1035" s="23" t="s">
        <v>4147</v>
      </c>
      <c r="D1035" s="23" t="str">
        <f t="shared" si="18"/>
        <v>891480000_EJ2320402</v>
      </c>
      <c r="E1035" s="23" t="s">
        <v>1724</v>
      </c>
      <c r="F1035" s="23" t="s">
        <v>2653</v>
      </c>
      <c r="G1035" s="24">
        <v>45505</v>
      </c>
      <c r="H1035" s="23"/>
      <c r="I1035" s="26">
        <v>83762</v>
      </c>
      <c r="J1035" s="26">
        <v>83762</v>
      </c>
      <c r="K1035" s="23"/>
      <c r="L1035" s="23" t="s">
        <v>26</v>
      </c>
      <c r="M1035" s="23"/>
      <c r="N1035" s="23" t="e">
        <v>#N/A</v>
      </c>
      <c r="O1035" s="23" t="s">
        <v>4723</v>
      </c>
      <c r="P1035" s="29">
        <v>83762</v>
      </c>
      <c r="Q1035" s="23">
        <v>1222507513</v>
      </c>
      <c r="R1035" s="23"/>
      <c r="S1035" s="23"/>
      <c r="T1035" s="29">
        <v>0</v>
      </c>
      <c r="U1035" s="29">
        <v>0</v>
      </c>
      <c r="V1035" s="23"/>
      <c r="W1035" s="25"/>
      <c r="X1035" s="23"/>
      <c r="Y1035" s="29">
        <v>0</v>
      </c>
      <c r="Z1035" s="29">
        <v>0</v>
      </c>
      <c r="AA1035" s="29">
        <v>0</v>
      </c>
      <c r="AB1035" s="23"/>
      <c r="AC1035" s="25"/>
      <c r="AD1035" s="23"/>
      <c r="AE1035" s="29">
        <v>0</v>
      </c>
      <c r="AF1035" s="23" t="s">
        <v>4673</v>
      </c>
      <c r="AG1035" s="25">
        <v>45488</v>
      </c>
      <c r="AH1035" s="25">
        <v>45505</v>
      </c>
      <c r="AI1035" s="25"/>
      <c r="AJ1035" s="29">
        <v>83762</v>
      </c>
      <c r="AK1035" s="29">
        <v>83762</v>
      </c>
      <c r="AL1035" s="29">
        <v>83762</v>
      </c>
      <c r="AM1035" s="29">
        <v>0</v>
      </c>
      <c r="AN1035" s="29">
        <v>83762</v>
      </c>
      <c r="AO1035" s="29">
        <v>0</v>
      </c>
      <c r="AP1035" s="29">
        <v>0</v>
      </c>
      <c r="AQ1035" s="29">
        <v>0</v>
      </c>
      <c r="AR1035" s="29">
        <v>0</v>
      </c>
      <c r="AS1035" s="29">
        <v>0</v>
      </c>
      <c r="AT1035" s="29">
        <v>0</v>
      </c>
      <c r="AU1035" s="23"/>
      <c r="AV1035" s="29">
        <v>0</v>
      </c>
      <c r="AW1035" s="23"/>
      <c r="AX1035" s="23"/>
      <c r="AY1035" s="23"/>
      <c r="AZ1035" s="29">
        <v>83762</v>
      </c>
    </row>
    <row r="1036" spans="1:52" s="27" customFormat="1" hidden="1" x14ac:dyDescent="0.2">
      <c r="A1036" s="23">
        <v>891480000</v>
      </c>
      <c r="B1036" s="23" t="s">
        <v>20</v>
      </c>
      <c r="C1036" s="23" t="s">
        <v>4161</v>
      </c>
      <c r="D1036" s="23" t="str">
        <f t="shared" si="18"/>
        <v>891480000_EI0147206</v>
      </c>
      <c r="E1036" s="23" t="s">
        <v>1680</v>
      </c>
      <c r="F1036" s="23" t="s">
        <v>2667</v>
      </c>
      <c r="G1036" s="24">
        <v>45505</v>
      </c>
      <c r="H1036" s="23"/>
      <c r="I1036" s="26">
        <v>83762</v>
      </c>
      <c r="J1036" s="26">
        <v>83762</v>
      </c>
      <c r="K1036" s="23"/>
      <c r="L1036" s="23" t="s">
        <v>26</v>
      </c>
      <c r="M1036" s="23"/>
      <c r="N1036" s="23" t="e">
        <v>#N/A</v>
      </c>
      <c r="O1036" s="23" t="s">
        <v>4723</v>
      </c>
      <c r="P1036" s="29">
        <v>83762</v>
      </c>
      <c r="Q1036" s="23">
        <v>1222507514</v>
      </c>
      <c r="R1036" s="23"/>
      <c r="S1036" s="23"/>
      <c r="T1036" s="29">
        <v>0</v>
      </c>
      <c r="U1036" s="29">
        <v>0</v>
      </c>
      <c r="V1036" s="23"/>
      <c r="W1036" s="25"/>
      <c r="X1036" s="23"/>
      <c r="Y1036" s="29">
        <v>0</v>
      </c>
      <c r="Z1036" s="29">
        <v>0</v>
      </c>
      <c r="AA1036" s="29">
        <v>0</v>
      </c>
      <c r="AB1036" s="23"/>
      <c r="AC1036" s="25"/>
      <c r="AD1036" s="23"/>
      <c r="AE1036" s="29">
        <v>0</v>
      </c>
      <c r="AF1036" s="23" t="s">
        <v>4673</v>
      </c>
      <c r="AG1036" s="25">
        <v>45484</v>
      </c>
      <c r="AH1036" s="25">
        <v>45505</v>
      </c>
      <c r="AI1036" s="25"/>
      <c r="AJ1036" s="29">
        <v>83762</v>
      </c>
      <c r="AK1036" s="29">
        <v>83762</v>
      </c>
      <c r="AL1036" s="29">
        <v>83762</v>
      </c>
      <c r="AM1036" s="29">
        <v>0</v>
      </c>
      <c r="AN1036" s="29">
        <v>83762</v>
      </c>
      <c r="AO1036" s="29">
        <v>0</v>
      </c>
      <c r="AP1036" s="29">
        <v>0</v>
      </c>
      <c r="AQ1036" s="29">
        <v>0</v>
      </c>
      <c r="AR1036" s="29">
        <v>0</v>
      </c>
      <c r="AS1036" s="29">
        <v>0</v>
      </c>
      <c r="AT1036" s="29">
        <v>0</v>
      </c>
      <c r="AU1036" s="23"/>
      <c r="AV1036" s="29">
        <v>0</v>
      </c>
      <c r="AW1036" s="23"/>
      <c r="AX1036" s="23"/>
      <c r="AY1036" s="23"/>
      <c r="AZ1036" s="29">
        <v>83762</v>
      </c>
    </row>
    <row r="1037" spans="1:52" s="27" customFormat="1" hidden="1" x14ac:dyDescent="0.2">
      <c r="A1037" s="23">
        <v>891480000</v>
      </c>
      <c r="B1037" s="23" t="s">
        <v>20</v>
      </c>
      <c r="C1037" s="23" t="s">
        <v>3935</v>
      </c>
      <c r="D1037" s="23" t="str">
        <f t="shared" si="18"/>
        <v>891480000_EJ0732668</v>
      </c>
      <c r="E1037" s="23" t="s">
        <v>1685</v>
      </c>
      <c r="F1037" s="23" t="s">
        <v>1770</v>
      </c>
      <c r="G1037" s="24">
        <v>45454</v>
      </c>
      <c r="H1037" s="23"/>
      <c r="I1037" s="26">
        <v>83761</v>
      </c>
      <c r="J1037" s="26">
        <v>83761</v>
      </c>
      <c r="K1037" s="23"/>
      <c r="L1037" s="23" t="s">
        <v>26</v>
      </c>
      <c r="M1037" s="23"/>
      <c r="N1037" s="23" t="s">
        <v>4723</v>
      </c>
      <c r="O1037" s="23" t="s">
        <v>4723</v>
      </c>
      <c r="P1037" s="29">
        <v>83761</v>
      </c>
      <c r="Q1037" s="23">
        <v>1222475409</v>
      </c>
      <c r="R1037" s="23"/>
      <c r="S1037" s="23"/>
      <c r="T1037" s="29">
        <v>0</v>
      </c>
      <c r="U1037" s="29">
        <v>0</v>
      </c>
      <c r="V1037" s="23"/>
      <c r="W1037" s="25"/>
      <c r="X1037" s="23"/>
      <c r="Y1037" s="29">
        <v>0</v>
      </c>
      <c r="Z1037" s="29">
        <v>0</v>
      </c>
      <c r="AA1037" s="29">
        <v>0</v>
      </c>
      <c r="AB1037" s="23"/>
      <c r="AC1037" s="25"/>
      <c r="AD1037" s="23"/>
      <c r="AE1037" s="29">
        <v>0</v>
      </c>
      <c r="AF1037" s="23" t="s">
        <v>4673</v>
      </c>
      <c r="AG1037" s="25">
        <v>45440</v>
      </c>
      <c r="AH1037" s="25">
        <v>45454</v>
      </c>
      <c r="AI1037" s="25"/>
      <c r="AJ1037" s="29">
        <v>83761</v>
      </c>
      <c r="AK1037" s="29">
        <v>83761</v>
      </c>
      <c r="AL1037" s="29">
        <v>83761</v>
      </c>
      <c r="AM1037" s="29">
        <v>0</v>
      </c>
      <c r="AN1037" s="29">
        <v>83761</v>
      </c>
      <c r="AO1037" s="29">
        <v>0</v>
      </c>
      <c r="AP1037" s="29">
        <v>0</v>
      </c>
      <c r="AQ1037" s="29">
        <v>0</v>
      </c>
      <c r="AR1037" s="29">
        <v>0</v>
      </c>
      <c r="AS1037" s="29">
        <v>0</v>
      </c>
      <c r="AT1037" s="29">
        <v>0</v>
      </c>
      <c r="AU1037" s="23"/>
      <c r="AV1037" s="29">
        <v>0</v>
      </c>
      <c r="AW1037" s="23"/>
      <c r="AX1037" s="23"/>
      <c r="AY1037" s="23"/>
      <c r="AZ1037" s="29">
        <v>83761</v>
      </c>
    </row>
    <row r="1038" spans="1:52" s="27" customFormat="1" hidden="1" x14ac:dyDescent="0.2">
      <c r="A1038" s="23">
        <v>891480000</v>
      </c>
      <c r="B1038" s="23" t="s">
        <v>20</v>
      </c>
      <c r="C1038" s="23" t="s">
        <v>4115</v>
      </c>
      <c r="D1038" s="23" t="str">
        <f t="shared" si="18"/>
        <v>891480000_EI0339815</v>
      </c>
      <c r="E1038" s="23" t="s">
        <v>1693</v>
      </c>
      <c r="F1038" s="23" t="s">
        <v>2621</v>
      </c>
      <c r="G1038" s="24">
        <v>45499</v>
      </c>
      <c r="H1038" s="23"/>
      <c r="I1038" s="26">
        <v>83761</v>
      </c>
      <c r="J1038" s="26">
        <v>83761</v>
      </c>
      <c r="K1038" s="23"/>
      <c r="L1038" s="23" t="s">
        <v>26</v>
      </c>
      <c r="M1038" s="23"/>
      <c r="N1038" s="23" t="e">
        <v>#N/A</v>
      </c>
      <c r="O1038" s="23" t="s">
        <v>4723</v>
      </c>
      <c r="P1038" s="29">
        <v>83761</v>
      </c>
      <c r="Q1038" s="23">
        <v>1222507503</v>
      </c>
      <c r="R1038" s="23"/>
      <c r="S1038" s="23"/>
      <c r="T1038" s="29">
        <v>0</v>
      </c>
      <c r="U1038" s="29">
        <v>0</v>
      </c>
      <c r="V1038" s="23"/>
      <c r="W1038" s="25"/>
      <c r="X1038" s="23"/>
      <c r="Y1038" s="29">
        <v>0</v>
      </c>
      <c r="Z1038" s="29">
        <v>0</v>
      </c>
      <c r="AA1038" s="29">
        <v>0</v>
      </c>
      <c r="AB1038" s="23"/>
      <c r="AC1038" s="25"/>
      <c r="AD1038" s="23"/>
      <c r="AE1038" s="29">
        <v>0</v>
      </c>
      <c r="AF1038" s="23" t="s">
        <v>4673</v>
      </c>
      <c r="AG1038" s="25">
        <v>45491</v>
      </c>
      <c r="AH1038" s="25">
        <v>45505</v>
      </c>
      <c r="AI1038" s="25"/>
      <c r="AJ1038" s="29">
        <v>83761</v>
      </c>
      <c r="AK1038" s="29">
        <v>83761</v>
      </c>
      <c r="AL1038" s="29">
        <v>83761</v>
      </c>
      <c r="AM1038" s="29">
        <v>0</v>
      </c>
      <c r="AN1038" s="29">
        <v>83761</v>
      </c>
      <c r="AO1038" s="29">
        <v>0</v>
      </c>
      <c r="AP1038" s="29">
        <v>0</v>
      </c>
      <c r="AQ1038" s="29">
        <v>0</v>
      </c>
      <c r="AR1038" s="29">
        <v>0</v>
      </c>
      <c r="AS1038" s="29">
        <v>0</v>
      </c>
      <c r="AT1038" s="29">
        <v>0</v>
      </c>
      <c r="AU1038" s="23"/>
      <c r="AV1038" s="29">
        <v>0</v>
      </c>
      <c r="AW1038" s="23"/>
      <c r="AX1038" s="23"/>
      <c r="AY1038" s="23"/>
      <c r="AZ1038" s="29">
        <v>83761</v>
      </c>
    </row>
    <row r="1039" spans="1:52" s="27" customFormat="1" hidden="1" x14ac:dyDescent="0.2">
      <c r="A1039" s="23">
        <v>891480000</v>
      </c>
      <c r="B1039" s="23" t="s">
        <v>20</v>
      </c>
      <c r="C1039" s="23" t="s">
        <v>4125</v>
      </c>
      <c r="D1039" s="23" t="str">
        <f t="shared" si="18"/>
        <v>891480000_EI0147512</v>
      </c>
      <c r="E1039" s="23" t="s">
        <v>1680</v>
      </c>
      <c r="F1039" s="23" t="s">
        <v>2631</v>
      </c>
      <c r="G1039" s="24">
        <v>45499</v>
      </c>
      <c r="H1039" s="23"/>
      <c r="I1039" s="26">
        <v>83761</v>
      </c>
      <c r="J1039" s="26">
        <v>83761</v>
      </c>
      <c r="K1039" s="23"/>
      <c r="L1039" s="23" t="s">
        <v>26</v>
      </c>
      <c r="M1039" s="23"/>
      <c r="N1039" s="23" t="e">
        <v>#N/A</v>
      </c>
      <c r="O1039" s="23" t="s">
        <v>4723</v>
      </c>
      <c r="P1039" s="29">
        <v>83761</v>
      </c>
      <c r="Q1039" s="23">
        <v>1222507504</v>
      </c>
      <c r="R1039" s="23"/>
      <c r="S1039" s="23"/>
      <c r="T1039" s="29">
        <v>0</v>
      </c>
      <c r="U1039" s="29">
        <v>0</v>
      </c>
      <c r="V1039" s="23"/>
      <c r="W1039" s="25"/>
      <c r="X1039" s="23"/>
      <c r="Y1039" s="29">
        <v>0</v>
      </c>
      <c r="Z1039" s="29">
        <v>0</v>
      </c>
      <c r="AA1039" s="29">
        <v>0</v>
      </c>
      <c r="AB1039" s="23"/>
      <c r="AC1039" s="25"/>
      <c r="AD1039" s="23"/>
      <c r="AE1039" s="29">
        <v>0</v>
      </c>
      <c r="AF1039" s="23" t="s">
        <v>4673</v>
      </c>
      <c r="AG1039" s="25">
        <v>45491</v>
      </c>
      <c r="AH1039" s="25">
        <v>45505</v>
      </c>
      <c r="AI1039" s="25"/>
      <c r="AJ1039" s="29">
        <v>83761</v>
      </c>
      <c r="AK1039" s="29">
        <v>83761</v>
      </c>
      <c r="AL1039" s="29">
        <v>83761</v>
      </c>
      <c r="AM1039" s="29">
        <v>0</v>
      </c>
      <c r="AN1039" s="29">
        <v>83761</v>
      </c>
      <c r="AO1039" s="29">
        <v>0</v>
      </c>
      <c r="AP1039" s="29">
        <v>0</v>
      </c>
      <c r="AQ1039" s="29">
        <v>0</v>
      </c>
      <c r="AR1039" s="29">
        <v>0</v>
      </c>
      <c r="AS1039" s="29">
        <v>0</v>
      </c>
      <c r="AT1039" s="29">
        <v>0</v>
      </c>
      <c r="AU1039" s="23"/>
      <c r="AV1039" s="29">
        <v>0</v>
      </c>
      <c r="AW1039" s="23"/>
      <c r="AX1039" s="23"/>
      <c r="AY1039" s="23"/>
      <c r="AZ1039" s="29">
        <v>83761</v>
      </c>
    </row>
    <row r="1040" spans="1:52" s="27" customFormat="1" hidden="1" x14ac:dyDescent="0.2">
      <c r="A1040" s="23">
        <v>891480000</v>
      </c>
      <c r="B1040" s="23" t="s">
        <v>20</v>
      </c>
      <c r="C1040" s="23" t="s">
        <v>4309</v>
      </c>
      <c r="D1040" s="23" t="str">
        <f t="shared" si="18"/>
        <v>891480000_EI0147895</v>
      </c>
      <c r="E1040" s="23" t="s">
        <v>1680</v>
      </c>
      <c r="F1040" s="23" t="s">
        <v>2809</v>
      </c>
      <c r="G1040" s="24">
        <v>45503</v>
      </c>
      <c r="H1040" s="23"/>
      <c r="I1040" s="26">
        <v>83761</v>
      </c>
      <c r="J1040" s="26">
        <v>83761</v>
      </c>
      <c r="K1040" s="23"/>
      <c r="L1040" s="23" t="s">
        <v>26</v>
      </c>
      <c r="M1040" s="23"/>
      <c r="N1040" s="23" t="e">
        <v>#N/A</v>
      </c>
      <c r="O1040" s="23" t="s">
        <v>4723</v>
      </c>
      <c r="P1040" s="29">
        <v>83761</v>
      </c>
      <c r="Q1040" s="23">
        <v>1222507501</v>
      </c>
      <c r="R1040" s="23"/>
      <c r="S1040" s="23"/>
      <c r="T1040" s="29">
        <v>0</v>
      </c>
      <c r="U1040" s="29">
        <v>0</v>
      </c>
      <c r="V1040" s="23"/>
      <c r="W1040" s="25"/>
      <c r="X1040" s="23"/>
      <c r="Y1040" s="29">
        <v>0</v>
      </c>
      <c r="Z1040" s="29">
        <v>0</v>
      </c>
      <c r="AA1040" s="29">
        <v>0</v>
      </c>
      <c r="AB1040" s="23"/>
      <c r="AC1040" s="25"/>
      <c r="AD1040" s="23"/>
      <c r="AE1040" s="29">
        <v>0</v>
      </c>
      <c r="AF1040" s="23" t="s">
        <v>4673</v>
      </c>
      <c r="AG1040" s="25">
        <v>45498</v>
      </c>
      <c r="AH1040" s="25">
        <v>45505</v>
      </c>
      <c r="AI1040" s="25"/>
      <c r="AJ1040" s="29">
        <v>83761</v>
      </c>
      <c r="AK1040" s="29">
        <v>83761</v>
      </c>
      <c r="AL1040" s="29">
        <v>83761</v>
      </c>
      <c r="AM1040" s="29">
        <v>0</v>
      </c>
      <c r="AN1040" s="29">
        <v>83761</v>
      </c>
      <c r="AO1040" s="29">
        <v>0</v>
      </c>
      <c r="AP1040" s="29">
        <v>0</v>
      </c>
      <c r="AQ1040" s="29">
        <v>0</v>
      </c>
      <c r="AR1040" s="29">
        <v>0</v>
      </c>
      <c r="AS1040" s="29">
        <v>0</v>
      </c>
      <c r="AT1040" s="29">
        <v>0</v>
      </c>
      <c r="AU1040" s="23"/>
      <c r="AV1040" s="29">
        <v>0</v>
      </c>
      <c r="AW1040" s="23"/>
      <c r="AX1040" s="23"/>
      <c r="AY1040" s="23"/>
      <c r="AZ1040" s="29">
        <v>83761</v>
      </c>
    </row>
    <row r="1041" spans="1:52" s="27" customFormat="1" hidden="1" x14ac:dyDescent="0.2">
      <c r="A1041" s="23">
        <v>891480000</v>
      </c>
      <c r="B1041" s="23" t="s">
        <v>20</v>
      </c>
      <c r="C1041" s="23" t="s">
        <v>4310</v>
      </c>
      <c r="D1041" s="23" t="str">
        <f t="shared" si="18"/>
        <v>891480000_EJ2320817</v>
      </c>
      <c r="E1041" s="23" t="s">
        <v>1724</v>
      </c>
      <c r="F1041" s="23" t="s">
        <v>2810</v>
      </c>
      <c r="G1041" s="24">
        <v>45503</v>
      </c>
      <c r="H1041" s="23"/>
      <c r="I1041" s="26">
        <v>83761</v>
      </c>
      <c r="J1041" s="26">
        <v>83761</v>
      </c>
      <c r="K1041" s="23"/>
      <c r="L1041" s="23" t="s">
        <v>26</v>
      </c>
      <c r="M1041" s="23"/>
      <c r="N1041" s="23" t="e">
        <v>#N/A</v>
      </c>
      <c r="O1041" s="23" t="s">
        <v>4723</v>
      </c>
      <c r="P1041" s="29">
        <v>83761</v>
      </c>
      <c r="Q1041" s="23">
        <v>1222507502</v>
      </c>
      <c r="R1041" s="23"/>
      <c r="S1041" s="23"/>
      <c r="T1041" s="29">
        <v>0</v>
      </c>
      <c r="U1041" s="29">
        <v>0</v>
      </c>
      <c r="V1041" s="23"/>
      <c r="W1041" s="25"/>
      <c r="X1041" s="23"/>
      <c r="Y1041" s="29">
        <v>0</v>
      </c>
      <c r="Z1041" s="29">
        <v>0</v>
      </c>
      <c r="AA1041" s="29">
        <v>0</v>
      </c>
      <c r="AB1041" s="23"/>
      <c r="AC1041" s="25"/>
      <c r="AD1041" s="23"/>
      <c r="AE1041" s="29">
        <v>0</v>
      </c>
      <c r="AF1041" s="23" t="s">
        <v>4673</v>
      </c>
      <c r="AG1041" s="25">
        <v>45498</v>
      </c>
      <c r="AH1041" s="25">
        <v>45505</v>
      </c>
      <c r="AI1041" s="25"/>
      <c r="AJ1041" s="29">
        <v>83761</v>
      </c>
      <c r="AK1041" s="29">
        <v>83761</v>
      </c>
      <c r="AL1041" s="29">
        <v>83761</v>
      </c>
      <c r="AM1041" s="29">
        <v>0</v>
      </c>
      <c r="AN1041" s="29">
        <v>83761</v>
      </c>
      <c r="AO1041" s="29">
        <v>0</v>
      </c>
      <c r="AP1041" s="29">
        <v>0</v>
      </c>
      <c r="AQ1041" s="29">
        <v>0</v>
      </c>
      <c r="AR1041" s="29">
        <v>0</v>
      </c>
      <c r="AS1041" s="29">
        <v>0</v>
      </c>
      <c r="AT1041" s="29">
        <v>0</v>
      </c>
      <c r="AU1041" s="23"/>
      <c r="AV1041" s="29">
        <v>0</v>
      </c>
      <c r="AW1041" s="23"/>
      <c r="AX1041" s="23"/>
      <c r="AY1041" s="23"/>
      <c r="AZ1041" s="29">
        <v>83761</v>
      </c>
    </row>
    <row r="1042" spans="1:52" s="27" customFormat="1" hidden="1" x14ac:dyDescent="0.2">
      <c r="A1042" s="23">
        <v>891480000</v>
      </c>
      <c r="B1042" s="23" t="s">
        <v>20</v>
      </c>
      <c r="C1042" s="23" t="s">
        <v>4264</v>
      </c>
      <c r="D1042" s="23" t="str">
        <f t="shared" si="18"/>
        <v>891480000_EJ0823668</v>
      </c>
      <c r="E1042" s="23" t="s">
        <v>1692</v>
      </c>
      <c r="F1042" s="23" t="s">
        <v>2764</v>
      </c>
      <c r="G1042" s="24">
        <v>45504</v>
      </c>
      <c r="H1042" s="23"/>
      <c r="I1042" s="26">
        <v>83761</v>
      </c>
      <c r="J1042" s="26">
        <v>83761</v>
      </c>
      <c r="K1042" s="23"/>
      <c r="L1042" s="23" t="s">
        <v>26</v>
      </c>
      <c r="M1042" s="23"/>
      <c r="N1042" s="23" t="e">
        <v>#N/A</v>
      </c>
      <c r="O1042" s="23" t="s">
        <v>4723</v>
      </c>
      <c r="P1042" s="29">
        <v>83761</v>
      </c>
      <c r="Q1042" s="23">
        <v>1222507500</v>
      </c>
      <c r="R1042" s="23"/>
      <c r="S1042" s="23"/>
      <c r="T1042" s="29">
        <v>0</v>
      </c>
      <c r="U1042" s="29">
        <v>0</v>
      </c>
      <c r="V1042" s="23"/>
      <c r="W1042" s="25"/>
      <c r="X1042" s="23"/>
      <c r="Y1042" s="29">
        <v>0</v>
      </c>
      <c r="Z1042" s="29">
        <v>0</v>
      </c>
      <c r="AA1042" s="29">
        <v>0</v>
      </c>
      <c r="AB1042" s="23"/>
      <c r="AC1042" s="25"/>
      <c r="AD1042" s="23"/>
      <c r="AE1042" s="29">
        <v>0</v>
      </c>
      <c r="AF1042" s="23" t="s">
        <v>4673</v>
      </c>
      <c r="AG1042" s="25">
        <v>45504</v>
      </c>
      <c r="AH1042" s="25">
        <v>45506</v>
      </c>
      <c r="AI1042" s="25"/>
      <c r="AJ1042" s="29">
        <v>83761</v>
      </c>
      <c r="AK1042" s="29">
        <v>83761</v>
      </c>
      <c r="AL1042" s="29">
        <v>83761</v>
      </c>
      <c r="AM1042" s="29">
        <v>0</v>
      </c>
      <c r="AN1042" s="29">
        <v>83761</v>
      </c>
      <c r="AO1042" s="29">
        <v>0</v>
      </c>
      <c r="AP1042" s="29">
        <v>0</v>
      </c>
      <c r="AQ1042" s="29">
        <v>0</v>
      </c>
      <c r="AR1042" s="29">
        <v>0</v>
      </c>
      <c r="AS1042" s="29">
        <v>0</v>
      </c>
      <c r="AT1042" s="29">
        <v>0</v>
      </c>
      <c r="AU1042" s="23"/>
      <c r="AV1042" s="29">
        <v>0</v>
      </c>
      <c r="AW1042" s="23"/>
      <c r="AX1042" s="23"/>
      <c r="AY1042" s="23"/>
      <c r="AZ1042" s="29">
        <v>83761</v>
      </c>
    </row>
    <row r="1043" spans="1:52" s="27" customFormat="1" hidden="1" x14ac:dyDescent="0.2">
      <c r="A1043" s="23">
        <v>891480000</v>
      </c>
      <c r="B1043" s="23" t="s">
        <v>20</v>
      </c>
      <c r="C1043" s="23" t="s">
        <v>4162</v>
      </c>
      <c r="D1043" s="23" t="str">
        <f t="shared" si="18"/>
        <v>891480000_EI2837306</v>
      </c>
      <c r="E1043" s="23" t="s">
        <v>1700</v>
      </c>
      <c r="F1043" s="23" t="s">
        <v>2668</v>
      </c>
      <c r="G1043" s="24">
        <v>45505</v>
      </c>
      <c r="H1043" s="23"/>
      <c r="I1043" s="26">
        <v>83761</v>
      </c>
      <c r="J1043" s="26">
        <v>83761</v>
      </c>
      <c r="K1043" s="23"/>
      <c r="L1043" s="23" t="s">
        <v>26</v>
      </c>
      <c r="M1043" s="23"/>
      <c r="N1043" s="23" t="e">
        <v>#N/A</v>
      </c>
      <c r="O1043" s="23" t="s">
        <v>4723</v>
      </c>
      <c r="P1043" s="29">
        <v>83761</v>
      </c>
      <c r="Q1043" s="23">
        <v>1222507505</v>
      </c>
      <c r="R1043" s="23"/>
      <c r="S1043" s="23"/>
      <c r="T1043" s="29">
        <v>0</v>
      </c>
      <c r="U1043" s="29">
        <v>0</v>
      </c>
      <c r="V1043" s="23"/>
      <c r="W1043" s="25"/>
      <c r="X1043" s="23"/>
      <c r="Y1043" s="29">
        <v>0</v>
      </c>
      <c r="Z1043" s="29">
        <v>0</v>
      </c>
      <c r="AA1043" s="29">
        <v>0</v>
      </c>
      <c r="AB1043" s="23"/>
      <c r="AC1043" s="25"/>
      <c r="AD1043" s="23"/>
      <c r="AE1043" s="29">
        <v>0</v>
      </c>
      <c r="AF1043" s="23" t="s">
        <v>4673</v>
      </c>
      <c r="AG1043" s="25">
        <v>45488</v>
      </c>
      <c r="AH1043" s="25">
        <v>45505</v>
      </c>
      <c r="AI1043" s="25"/>
      <c r="AJ1043" s="29">
        <v>83761</v>
      </c>
      <c r="AK1043" s="29">
        <v>83761</v>
      </c>
      <c r="AL1043" s="29">
        <v>83761</v>
      </c>
      <c r="AM1043" s="29">
        <v>0</v>
      </c>
      <c r="AN1043" s="29">
        <v>83761</v>
      </c>
      <c r="AO1043" s="29">
        <v>0</v>
      </c>
      <c r="AP1043" s="29">
        <v>0</v>
      </c>
      <c r="AQ1043" s="29">
        <v>0</v>
      </c>
      <c r="AR1043" s="29">
        <v>0</v>
      </c>
      <c r="AS1043" s="29">
        <v>0</v>
      </c>
      <c r="AT1043" s="29">
        <v>0</v>
      </c>
      <c r="AU1043" s="23"/>
      <c r="AV1043" s="29">
        <v>0</v>
      </c>
      <c r="AW1043" s="23"/>
      <c r="AX1043" s="23"/>
      <c r="AY1043" s="23"/>
      <c r="AZ1043" s="29">
        <v>83761</v>
      </c>
    </row>
    <row r="1044" spans="1:52" s="27" customFormat="1" hidden="1" x14ac:dyDescent="0.2">
      <c r="A1044" s="23">
        <v>891480000</v>
      </c>
      <c r="B1044" s="23" t="s">
        <v>20</v>
      </c>
      <c r="C1044" s="23" t="s">
        <v>3724</v>
      </c>
      <c r="D1044" s="23" t="str">
        <f t="shared" si="18"/>
        <v>891480000_EI4852826</v>
      </c>
      <c r="E1044" s="23" t="s">
        <v>1673</v>
      </c>
      <c r="F1044" s="23" t="s">
        <v>1348</v>
      </c>
      <c r="G1044" s="28">
        <v>45352</v>
      </c>
      <c r="H1044" s="23"/>
      <c r="I1044" s="26">
        <v>82221</v>
      </c>
      <c r="J1044" s="26">
        <v>82221</v>
      </c>
      <c r="K1044" s="23"/>
      <c r="L1044" s="23" t="s">
        <v>26</v>
      </c>
      <c r="M1044" s="23"/>
      <c r="N1044" s="23" t="s">
        <v>4723</v>
      </c>
      <c r="O1044" s="23" t="s">
        <v>4723</v>
      </c>
      <c r="P1044" s="29">
        <v>82221</v>
      </c>
      <c r="Q1044" s="23">
        <v>1222420276</v>
      </c>
      <c r="R1044" s="23"/>
      <c r="S1044" s="23"/>
      <c r="T1044" s="29">
        <v>0</v>
      </c>
      <c r="U1044" s="29">
        <v>0</v>
      </c>
      <c r="V1044" s="23"/>
      <c r="W1044" s="25"/>
      <c r="X1044" s="23"/>
      <c r="Y1044" s="29">
        <v>0</v>
      </c>
      <c r="Z1044" s="29">
        <v>0</v>
      </c>
      <c r="AA1044" s="29">
        <v>0</v>
      </c>
      <c r="AB1044" s="23"/>
      <c r="AC1044" s="25"/>
      <c r="AD1044" s="23"/>
      <c r="AE1044" s="29">
        <v>0</v>
      </c>
      <c r="AF1044" s="23" t="s">
        <v>4673</v>
      </c>
      <c r="AG1044" s="25">
        <v>45335</v>
      </c>
      <c r="AH1044" s="25">
        <v>45352</v>
      </c>
      <c r="AI1044" s="25"/>
      <c r="AJ1044" s="29">
        <v>82221</v>
      </c>
      <c r="AK1044" s="29">
        <v>82221</v>
      </c>
      <c r="AL1044" s="29">
        <v>82221</v>
      </c>
      <c r="AM1044" s="29">
        <v>0</v>
      </c>
      <c r="AN1044" s="29">
        <v>24142</v>
      </c>
      <c r="AO1044" s="29">
        <v>0</v>
      </c>
      <c r="AP1044" s="29">
        <v>0</v>
      </c>
      <c r="AQ1044" s="29">
        <v>0</v>
      </c>
      <c r="AR1044" s="29">
        <v>0</v>
      </c>
      <c r="AS1044" s="29">
        <v>0</v>
      </c>
      <c r="AT1044" s="29">
        <v>0</v>
      </c>
      <c r="AU1044" s="23"/>
      <c r="AV1044" s="29">
        <v>0</v>
      </c>
      <c r="AW1044" s="23"/>
      <c r="AX1044" s="23"/>
      <c r="AY1044" s="23"/>
      <c r="AZ1044" s="29">
        <v>82221</v>
      </c>
    </row>
    <row r="1045" spans="1:52" s="27" customFormat="1" hidden="1" x14ac:dyDescent="0.2">
      <c r="A1045" s="23">
        <v>891480000</v>
      </c>
      <c r="B1045" s="23" t="s">
        <v>20</v>
      </c>
      <c r="C1045" s="23" t="s">
        <v>3775</v>
      </c>
      <c r="D1045" s="23" t="str">
        <f t="shared" si="18"/>
        <v>891480000_EI2833543</v>
      </c>
      <c r="E1045" s="23" t="s">
        <v>1700</v>
      </c>
      <c r="F1045" s="23" t="s">
        <v>1380</v>
      </c>
      <c r="G1045" s="28">
        <v>45404</v>
      </c>
      <c r="H1045" s="23"/>
      <c r="I1045" s="26">
        <v>81716</v>
      </c>
      <c r="J1045" s="26">
        <v>81716</v>
      </c>
      <c r="K1045" s="23"/>
      <c r="L1045" s="23" t="s">
        <v>26</v>
      </c>
      <c r="M1045" s="23"/>
      <c r="N1045" s="23" t="s">
        <v>4723</v>
      </c>
      <c r="O1045" s="23" t="s">
        <v>4723</v>
      </c>
      <c r="P1045" s="29">
        <v>81716</v>
      </c>
      <c r="Q1045" s="23">
        <v>1222458491</v>
      </c>
      <c r="R1045" s="23"/>
      <c r="S1045" s="23"/>
      <c r="T1045" s="29">
        <v>0</v>
      </c>
      <c r="U1045" s="29">
        <v>0</v>
      </c>
      <c r="V1045" s="23"/>
      <c r="W1045" s="25"/>
      <c r="X1045" s="23"/>
      <c r="Y1045" s="29">
        <v>0</v>
      </c>
      <c r="Z1045" s="29">
        <v>0</v>
      </c>
      <c r="AA1045" s="29">
        <v>0</v>
      </c>
      <c r="AB1045" s="23"/>
      <c r="AC1045" s="25"/>
      <c r="AD1045" s="23"/>
      <c r="AE1045" s="29">
        <v>0</v>
      </c>
      <c r="AF1045" s="23" t="s">
        <v>4673</v>
      </c>
      <c r="AG1045" s="25">
        <v>45398</v>
      </c>
      <c r="AH1045" s="25">
        <v>45414</v>
      </c>
      <c r="AI1045" s="25"/>
      <c r="AJ1045" s="29">
        <v>86216</v>
      </c>
      <c r="AK1045" s="29">
        <v>81716</v>
      </c>
      <c r="AL1045" s="29">
        <v>86216</v>
      </c>
      <c r="AM1045" s="29">
        <v>4500</v>
      </c>
      <c r="AN1045" s="29">
        <v>86216</v>
      </c>
      <c r="AO1045" s="29">
        <v>0</v>
      </c>
      <c r="AP1045" s="29">
        <v>0</v>
      </c>
      <c r="AQ1045" s="29">
        <v>0</v>
      </c>
      <c r="AR1045" s="29">
        <v>0</v>
      </c>
      <c r="AS1045" s="29">
        <v>0</v>
      </c>
      <c r="AT1045" s="29">
        <v>0</v>
      </c>
      <c r="AU1045" s="23"/>
      <c r="AV1045" s="29">
        <v>0</v>
      </c>
      <c r="AW1045" s="23"/>
      <c r="AX1045" s="23"/>
      <c r="AY1045" s="23"/>
      <c r="AZ1045" s="29">
        <v>81716</v>
      </c>
    </row>
    <row r="1046" spans="1:52" s="27" customFormat="1" hidden="1" x14ac:dyDescent="0.2">
      <c r="A1046" s="23">
        <v>891480000</v>
      </c>
      <c r="B1046" s="23" t="s">
        <v>20</v>
      </c>
      <c r="C1046" s="23" t="s">
        <v>3948</v>
      </c>
      <c r="D1046" s="23" t="str">
        <f t="shared" si="18"/>
        <v>891480000_EI4857277</v>
      </c>
      <c r="E1046" s="23" t="s">
        <v>1673</v>
      </c>
      <c r="F1046" s="23" t="s">
        <v>1783</v>
      </c>
      <c r="G1046" s="24">
        <v>45447</v>
      </c>
      <c r="H1046" s="23"/>
      <c r="I1046" s="26">
        <v>81550</v>
      </c>
      <c r="J1046" s="26">
        <v>81550</v>
      </c>
      <c r="K1046" s="23"/>
      <c r="L1046" s="23" t="s">
        <v>26</v>
      </c>
      <c r="M1046" s="23"/>
      <c r="N1046" s="23" t="s">
        <v>4723</v>
      </c>
      <c r="O1046" s="23" t="s">
        <v>4723</v>
      </c>
      <c r="P1046" s="29">
        <v>81550</v>
      </c>
      <c r="Q1046" s="23">
        <v>1222472538</v>
      </c>
      <c r="R1046" s="23"/>
      <c r="S1046" s="23"/>
      <c r="T1046" s="29">
        <v>0</v>
      </c>
      <c r="U1046" s="29">
        <v>0</v>
      </c>
      <c r="V1046" s="23"/>
      <c r="W1046" s="25"/>
      <c r="X1046" s="23"/>
      <c r="Y1046" s="29">
        <v>0</v>
      </c>
      <c r="Z1046" s="29">
        <v>0</v>
      </c>
      <c r="AA1046" s="29">
        <v>0</v>
      </c>
      <c r="AB1046" s="23"/>
      <c r="AC1046" s="25"/>
      <c r="AD1046" s="23"/>
      <c r="AE1046" s="29">
        <v>0</v>
      </c>
      <c r="AF1046" s="23" t="s">
        <v>4673</v>
      </c>
      <c r="AG1046" s="25">
        <v>45441</v>
      </c>
      <c r="AH1046" s="25">
        <v>45447</v>
      </c>
      <c r="AI1046" s="25"/>
      <c r="AJ1046" s="29">
        <v>81550</v>
      </c>
      <c r="AK1046" s="29">
        <v>81550</v>
      </c>
      <c r="AL1046" s="29">
        <v>81550</v>
      </c>
      <c r="AM1046" s="29">
        <v>0</v>
      </c>
      <c r="AN1046" s="29">
        <v>24142</v>
      </c>
      <c r="AO1046" s="29">
        <v>0</v>
      </c>
      <c r="AP1046" s="29">
        <v>0</v>
      </c>
      <c r="AQ1046" s="29">
        <v>0</v>
      </c>
      <c r="AR1046" s="29">
        <v>0</v>
      </c>
      <c r="AS1046" s="29">
        <v>0</v>
      </c>
      <c r="AT1046" s="29">
        <v>0</v>
      </c>
      <c r="AU1046" s="23"/>
      <c r="AV1046" s="29">
        <v>0</v>
      </c>
      <c r="AW1046" s="23"/>
      <c r="AX1046" s="23"/>
      <c r="AY1046" s="23"/>
      <c r="AZ1046" s="29">
        <v>81550</v>
      </c>
    </row>
    <row r="1047" spans="1:52" s="27" customFormat="1" hidden="1" x14ac:dyDescent="0.2">
      <c r="A1047" s="23">
        <v>891480000</v>
      </c>
      <c r="B1047" s="23" t="s">
        <v>20</v>
      </c>
      <c r="C1047" s="23" t="s">
        <v>3248</v>
      </c>
      <c r="D1047" s="23" t="str">
        <f t="shared" si="18"/>
        <v>891480000_EI2823343</v>
      </c>
      <c r="E1047" s="23" t="s">
        <v>1700</v>
      </c>
      <c r="F1047" s="23" t="s">
        <v>877</v>
      </c>
      <c r="G1047" s="24">
        <v>45153</v>
      </c>
      <c r="H1047" s="25"/>
      <c r="I1047" s="26">
        <v>81500</v>
      </c>
      <c r="J1047" s="26">
        <v>81500</v>
      </c>
      <c r="K1047" s="23"/>
      <c r="L1047" s="23" t="s">
        <v>26</v>
      </c>
      <c r="M1047" s="23"/>
      <c r="N1047" s="23" t="s">
        <v>4723</v>
      </c>
      <c r="O1047" s="23" t="s">
        <v>4723</v>
      </c>
      <c r="P1047" s="29">
        <v>81500</v>
      </c>
      <c r="Q1047" s="23">
        <v>1222444607</v>
      </c>
      <c r="R1047" s="23"/>
      <c r="S1047" s="23"/>
      <c r="T1047" s="29">
        <v>0</v>
      </c>
      <c r="U1047" s="29">
        <v>0</v>
      </c>
      <c r="V1047" s="23"/>
      <c r="W1047" s="25"/>
      <c r="X1047" s="23"/>
      <c r="Y1047" s="29">
        <v>0</v>
      </c>
      <c r="Z1047" s="29">
        <v>0</v>
      </c>
      <c r="AA1047" s="29">
        <v>0</v>
      </c>
      <c r="AB1047" s="23"/>
      <c r="AC1047" s="25"/>
      <c r="AD1047" s="23"/>
      <c r="AE1047" s="29">
        <v>0</v>
      </c>
      <c r="AF1047" s="23" t="s">
        <v>4673</v>
      </c>
      <c r="AG1047" s="25">
        <v>45140</v>
      </c>
      <c r="AH1047" s="25">
        <v>45203</v>
      </c>
      <c r="AI1047" s="25"/>
      <c r="AJ1047" s="29">
        <v>85600</v>
      </c>
      <c r="AK1047" s="29">
        <v>81500</v>
      </c>
      <c r="AL1047" s="29">
        <v>85600</v>
      </c>
      <c r="AM1047" s="29">
        <v>4100</v>
      </c>
      <c r="AN1047" s="29">
        <v>85600</v>
      </c>
      <c r="AO1047" s="29">
        <v>0</v>
      </c>
      <c r="AP1047" s="29">
        <v>0</v>
      </c>
      <c r="AQ1047" s="29">
        <v>0</v>
      </c>
      <c r="AR1047" s="29">
        <v>0</v>
      </c>
      <c r="AS1047" s="29">
        <v>0</v>
      </c>
      <c r="AT1047" s="29">
        <v>0</v>
      </c>
      <c r="AU1047" s="23"/>
      <c r="AV1047" s="29">
        <v>0</v>
      </c>
      <c r="AW1047" s="23"/>
      <c r="AX1047" s="23"/>
      <c r="AY1047" s="23"/>
      <c r="AZ1047" s="29">
        <v>81500</v>
      </c>
    </row>
    <row r="1048" spans="1:52" s="27" customFormat="1" hidden="1" x14ac:dyDescent="0.2">
      <c r="A1048" s="23">
        <v>891480000</v>
      </c>
      <c r="B1048" s="23" t="s">
        <v>20</v>
      </c>
      <c r="C1048" s="23" t="s">
        <v>3941</v>
      </c>
      <c r="D1048" s="23" t="str">
        <f t="shared" si="18"/>
        <v>891480000_EI4857405</v>
      </c>
      <c r="E1048" s="23" t="s">
        <v>1673</v>
      </c>
      <c r="F1048" s="23" t="s">
        <v>1776</v>
      </c>
      <c r="G1048" s="24">
        <v>45454</v>
      </c>
      <c r="H1048" s="23"/>
      <c r="I1048" s="26">
        <v>81040</v>
      </c>
      <c r="J1048" s="26">
        <v>81040</v>
      </c>
      <c r="K1048" s="23"/>
      <c r="L1048" s="23" t="s">
        <v>26</v>
      </c>
      <c r="M1048" s="23"/>
      <c r="N1048" s="23" t="s">
        <v>4723</v>
      </c>
      <c r="O1048" s="23" t="s">
        <v>4723</v>
      </c>
      <c r="P1048" s="29">
        <v>81040</v>
      </c>
      <c r="Q1048" s="23">
        <v>1222472508</v>
      </c>
      <c r="R1048" s="23"/>
      <c r="S1048" s="23"/>
      <c r="T1048" s="29">
        <v>0</v>
      </c>
      <c r="U1048" s="29">
        <v>0</v>
      </c>
      <c r="V1048" s="23"/>
      <c r="W1048" s="25"/>
      <c r="X1048" s="23"/>
      <c r="Y1048" s="29">
        <v>0</v>
      </c>
      <c r="Z1048" s="29">
        <v>0</v>
      </c>
      <c r="AA1048" s="29">
        <v>0</v>
      </c>
      <c r="AB1048" s="23"/>
      <c r="AC1048" s="25"/>
      <c r="AD1048" s="23"/>
      <c r="AE1048" s="29">
        <v>0</v>
      </c>
      <c r="AF1048" s="23" t="s">
        <v>4673</v>
      </c>
      <c r="AG1048" s="25">
        <v>45445</v>
      </c>
      <c r="AH1048" s="25">
        <v>45454</v>
      </c>
      <c r="AI1048" s="25"/>
      <c r="AJ1048" s="29">
        <v>81040</v>
      </c>
      <c r="AK1048" s="29">
        <v>81040</v>
      </c>
      <c r="AL1048" s="29">
        <v>81040</v>
      </c>
      <c r="AM1048" s="29">
        <v>0</v>
      </c>
      <c r="AN1048" s="29">
        <v>24142</v>
      </c>
      <c r="AO1048" s="29">
        <v>0</v>
      </c>
      <c r="AP1048" s="29">
        <v>0</v>
      </c>
      <c r="AQ1048" s="29">
        <v>0</v>
      </c>
      <c r="AR1048" s="29">
        <v>0</v>
      </c>
      <c r="AS1048" s="29">
        <v>0</v>
      </c>
      <c r="AT1048" s="29">
        <v>0</v>
      </c>
      <c r="AU1048" s="23"/>
      <c r="AV1048" s="29">
        <v>0</v>
      </c>
      <c r="AW1048" s="23"/>
      <c r="AX1048" s="23"/>
      <c r="AY1048" s="23"/>
      <c r="AZ1048" s="29">
        <v>81040</v>
      </c>
    </row>
    <row r="1049" spans="1:52" s="27" customFormat="1" x14ac:dyDescent="0.2">
      <c r="A1049" s="23">
        <v>891480000</v>
      </c>
      <c r="B1049" s="23" t="s">
        <v>20</v>
      </c>
      <c r="C1049" s="23" t="s">
        <v>3152</v>
      </c>
      <c r="D1049" s="23" t="str">
        <f t="shared" si="18"/>
        <v>891480000_EI4223980</v>
      </c>
      <c r="E1049" s="23" t="s">
        <v>1672</v>
      </c>
      <c r="F1049" s="23" t="s">
        <v>779</v>
      </c>
      <c r="G1049" s="24">
        <v>44587</v>
      </c>
      <c r="H1049" s="25"/>
      <c r="I1049" s="26">
        <v>80832</v>
      </c>
      <c r="J1049" s="26">
        <v>80832</v>
      </c>
      <c r="K1049" s="23"/>
      <c r="L1049" s="23" t="s">
        <v>26</v>
      </c>
      <c r="M1049" s="23"/>
      <c r="N1049" s="23" t="s">
        <v>4722</v>
      </c>
      <c r="O1049" s="23" t="s">
        <v>4723</v>
      </c>
      <c r="P1049" s="29">
        <v>80832</v>
      </c>
      <c r="Q1049" s="23">
        <v>1911239953</v>
      </c>
      <c r="R1049" s="23"/>
      <c r="S1049" s="23"/>
      <c r="T1049" s="29">
        <v>0</v>
      </c>
      <c r="U1049" s="29">
        <v>0</v>
      </c>
      <c r="V1049" s="23"/>
      <c r="W1049" s="25"/>
      <c r="X1049" s="23"/>
      <c r="Y1049" s="29">
        <v>0</v>
      </c>
      <c r="Z1049" s="29">
        <v>0</v>
      </c>
      <c r="AA1049" s="29">
        <v>0</v>
      </c>
      <c r="AB1049" s="23"/>
      <c r="AC1049" s="25"/>
      <c r="AD1049" s="23"/>
      <c r="AE1049" s="29">
        <v>0</v>
      </c>
      <c r="AF1049" s="23" t="s">
        <v>4673</v>
      </c>
      <c r="AG1049" s="25">
        <v>44570</v>
      </c>
      <c r="AH1049" s="25">
        <v>44852</v>
      </c>
      <c r="AI1049" s="25"/>
      <c r="AJ1049" s="29">
        <v>80832</v>
      </c>
      <c r="AK1049" s="29">
        <v>80832</v>
      </c>
      <c r="AL1049" s="29">
        <v>0</v>
      </c>
      <c r="AM1049" s="29">
        <v>0</v>
      </c>
      <c r="AN1049" s="29">
        <v>0</v>
      </c>
      <c r="AO1049" s="29">
        <v>0</v>
      </c>
      <c r="AP1049" s="29">
        <v>0</v>
      </c>
      <c r="AQ1049" s="29">
        <v>0</v>
      </c>
      <c r="AR1049" s="29">
        <v>80832</v>
      </c>
      <c r="AS1049" s="29">
        <v>0</v>
      </c>
      <c r="AT1049" s="29">
        <v>0</v>
      </c>
      <c r="AU1049" s="23"/>
      <c r="AV1049" s="29">
        <v>0</v>
      </c>
      <c r="AW1049" s="23"/>
      <c r="AX1049" s="23"/>
      <c r="AY1049" s="23"/>
      <c r="AZ1049" s="29">
        <v>0</v>
      </c>
    </row>
    <row r="1050" spans="1:52" s="27" customFormat="1" x14ac:dyDescent="0.2">
      <c r="A1050" s="23">
        <v>891480000</v>
      </c>
      <c r="B1050" s="23" t="s">
        <v>20</v>
      </c>
      <c r="C1050" s="23" t="s">
        <v>3154</v>
      </c>
      <c r="D1050" s="23" t="str">
        <f t="shared" si="18"/>
        <v>891480000_EI4229795</v>
      </c>
      <c r="E1050" s="23" t="s">
        <v>1672</v>
      </c>
      <c r="F1050" s="23" t="s">
        <v>781</v>
      </c>
      <c r="G1050" s="24">
        <v>44729</v>
      </c>
      <c r="H1050" s="25"/>
      <c r="I1050" s="26">
        <v>80832</v>
      </c>
      <c r="J1050" s="26">
        <v>80832</v>
      </c>
      <c r="K1050" s="23"/>
      <c r="L1050" s="23" t="s">
        <v>26</v>
      </c>
      <c r="M1050" s="23"/>
      <c r="N1050" s="23" t="s">
        <v>4722</v>
      </c>
      <c r="O1050" s="23" t="s">
        <v>4723</v>
      </c>
      <c r="P1050" s="29">
        <v>80832</v>
      </c>
      <c r="Q1050" s="23">
        <v>1222187306</v>
      </c>
      <c r="R1050" s="23"/>
      <c r="S1050" s="23"/>
      <c r="T1050" s="29">
        <v>0</v>
      </c>
      <c r="U1050" s="29">
        <v>0</v>
      </c>
      <c r="V1050" s="23"/>
      <c r="W1050" s="25"/>
      <c r="X1050" s="23"/>
      <c r="Y1050" s="29">
        <v>0</v>
      </c>
      <c r="Z1050" s="29">
        <v>0</v>
      </c>
      <c r="AA1050" s="29">
        <v>0</v>
      </c>
      <c r="AB1050" s="23"/>
      <c r="AC1050" s="25"/>
      <c r="AD1050" s="23"/>
      <c r="AE1050" s="29">
        <v>0</v>
      </c>
      <c r="AF1050" s="23" t="s">
        <v>4673</v>
      </c>
      <c r="AG1050" s="25">
        <v>44711</v>
      </c>
      <c r="AH1050" s="25">
        <v>44770</v>
      </c>
      <c r="AI1050" s="25"/>
      <c r="AJ1050" s="29">
        <v>80832</v>
      </c>
      <c r="AK1050" s="29">
        <v>80832</v>
      </c>
      <c r="AL1050" s="29">
        <v>0</v>
      </c>
      <c r="AM1050" s="29">
        <v>0</v>
      </c>
      <c r="AN1050" s="29">
        <v>0</v>
      </c>
      <c r="AO1050" s="29">
        <v>0</v>
      </c>
      <c r="AP1050" s="29">
        <v>0</v>
      </c>
      <c r="AQ1050" s="29">
        <v>0</v>
      </c>
      <c r="AR1050" s="29">
        <v>80832</v>
      </c>
      <c r="AS1050" s="29">
        <v>0</v>
      </c>
      <c r="AT1050" s="29">
        <v>0</v>
      </c>
      <c r="AU1050" s="23"/>
      <c r="AV1050" s="29">
        <v>0</v>
      </c>
      <c r="AW1050" s="23"/>
      <c r="AX1050" s="23"/>
      <c r="AY1050" s="23"/>
      <c r="AZ1050" s="29">
        <v>0</v>
      </c>
    </row>
    <row r="1051" spans="1:52" s="27" customFormat="1" x14ac:dyDescent="0.2">
      <c r="A1051" s="23">
        <v>891480000</v>
      </c>
      <c r="B1051" s="23" t="s">
        <v>20</v>
      </c>
      <c r="C1051" s="23" t="s">
        <v>3159</v>
      </c>
      <c r="D1051" s="23" t="str">
        <f t="shared" si="18"/>
        <v>891480000_EI582483</v>
      </c>
      <c r="E1051" s="23" t="s">
        <v>1675</v>
      </c>
      <c r="F1051" s="23" t="s">
        <v>786</v>
      </c>
      <c r="G1051" s="24">
        <v>44798</v>
      </c>
      <c r="H1051" s="25"/>
      <c r="I1051" s="26">
        <v>80832</v>
      </c>
      <c r="J1051" s="26">
        <v>80832</v>
      </c>
      <c r="K1051" s="23"/>
      <c r="L1051" s="23" t="s">
        <v>26</v>
      </c>
      <c r="M1051" s="23"/>
      <c r="N1051" s="23" t="s">
        <v>4722</v>
      </c>
      <c r="O1051" s="23" t="s">
        <v>4723</v>
      </c>
      <c r="P1051" s="29">
        <v>80832</v>
      </c>
      <c r="Q1051" s="23">
        <v>1222187304</v>
      </c>
      <c r="R1051" s="23"/>
      <c r="S1051" s="23"/>
      <c r="T1051" s="29">
        <v>0</v>
      </c>
      <c r="U1051" s="29">
        <v>0</v>
      </c>
      <c r="V1051" s="23"/>
      <c r="W1051" s="25"/>
      <c r="X1051" s="23"/>
      <c r="Y1051" s="29">
        <v>0</v>
      </c>
      <c r="Z1051" s="29">
        <v>0</v>
      </c>
      <c r="AA1051" s="29">
        <v>0</v>
      </c>
      <c r="AB1051" s="23"/>
      <c r="AC1051" s="25"/>
      <c r="AD1051" s="23"/>
      <c r="AE1051" s="29">
        <v>0</v>
      </c>
      <c r="AF1051" s="23" t="s">
        <v>4673</v>
      </c>
      <c r="AG1051" s="25">
        <v>44773</v>
      </c>
      <c r="AH1051" s="25">
        <v>44806</v>
      </c>
      <c r="AI1051" s="25"/>
      <c r="AJ1051" s="29">
        <v>80832</v>
      </c>
      <c r="AK1051" s="29">
        <v>80832</v>
      </c>
      <c r="AL1051" s="29">
        <v>0</v>
      </c>
      <c r="AM1051" s="29">
        <v>0</v>
      </c>
      <c r="AN1051" s="29">
        <v>0</v>
      </c>
      <c r="AO1051" s="29">
        <v>0</v>
      </c>
      <c r="AP1051" s="29">
        <v>0</v>
      </c>
      <c r="AQ1051" s="29">
        <v>0</v>
      </c>
      <c r="AR1051" s="29">
        <v>80832</v>
      </c>
      <c r="AS1051" s="29">
        <v>0</v>
      </c>
      <c r="AT1051" s="29">
        <v>0</v>
      </c>
      <c r="AU1051" s="23"/>
      <c r="AV1051" s="29">
        <v>0</v>
      </c>
      <c r="AW1051" s="23"/>
      <c r="AX1051" s="23"/>
      <c r="AY1051" s="23"/>
      <c r="AZ1051" s="29">
        <v>0</v>
      </c>
    </row>
    <row r="1052" spans="1:52" s="27" customFormat="1" hidden="1" x14ac:dyDescent="0.2">
      <c r="A1052" s="23">
        <v>891480000</v>
      </c>
      <c r="B1052" s="23" t="s">
        <v>20</v>
      </c>
      <c r="C1052" s="23" t="s">
        <v>3187</v>
      </c>
      <c r="D1052" s="23" t="str">
        <f t="shared" si="18"/>
        <v>891480000_EI4248456</v>
      </c>
      <c r="E1052" s="23" t="s">
        <v>1672</v>
      </c>
      <c r="F1052" s="23" t="s">
        <v>815</v>
      </c>
      <c r="G1052" s="24">
        <v>45085</v>
      </c>
      <c r="H1052" s="23"/>
      <c r="I1052" s="26">
        <v>80503</v>
      </c>
      <c r="J1052" s="26">
        <v>80503</v>
      </c>
      <c r="K1052" s="23"/>
      <c r="L1052" s="23" t="s">
        <v>26</v>
      </c>
      <c r="M1052" s="23"/>
      <c r="N1052" s="23" t="s">
        <v>4723</v>
      </c>
      <c r="O1052" s="23" t="s">
        <v>4723</v>
      </c>
      <c r="P1052" s="29">
        <v>80503</v>
      </c>
      <c r="Q1052" s="23">
        <v>1222305346</v>
      </c>
      <c r="R1052" s="23"/>
      <c r="S1052" s="23"/>
      <c r="T1052" s="29">
        <v>0</v>
      </c>
      <c r="U1052" s="29">
        <v>0</v>
      </c>
      <c r="V1052" s="23"/>
      <c r="W1052" s="25"/>
      <c r="X1052" s="23"/>
      <c r="Y1052" s="29">
        <v>0</v>
      </c>
      <c r="Z1052" s="29">
        <v>0</v>
      </c>
      <c r="AA1052" s="29">
        <v>0</v>
      </c>
      <c r="AB1052" s="23"/>
      <c r="AC1052" s="25"/>
      <c r="AD1052" s="23"/>
      <c r="AE1052" s="29">
        <v>0</v>
      </c>
      <c r="AF1052" s="23" t="s">
        <v>4673</v>
      </c>
      <c r="AG1052" s="25">
        <v>45070</v>
      </c>
      <c r="AH1052" s="25">
        <v>45099</v>
      </c>
      <c r="AI1052" s="25"/>
      <c r="AJ1052" s="29">
        <v>80503</v>
      </c>
      <c r="AK1052" s="29">
        <v>80503</v>
      </c>
      <c r="AL1052" s="29">
        <v>80503</v>
      </c>
      <c r="AM1052" s="29">
        <v>0</v>
      </c>
      <c r="AN1052" s="29">
        <v>280839</v>
      </c>
      <c r="AO1052" s="29">
        <v>0</v>
      </c>
      <c r="AP1052" s="29">
        <v>0</v>
      </c>
      <c r="AQ1052" s="29">
        <v>0</v>
      </c>
      <c r="AR1052" s="29">
        <v>0</v>
      </c>
      <c r="AS1052" s="29">
        <v>0</v>
      </c>
      <c r="AT1052" s="29">
        <v>0</v>
      </c>
      <c r="AU1052" s="23"/>
      <c r="AV1052" s="29">
        <v>0</v>
      </c>
      <c r="AW1052" s="23"/>
      <c r="AX1052" s="23"/>
      <c r="AY1052" s="23"/>
      <c r="AZ1052" s="29">
        <v>80503</v>
      </c>
    </row>
    <row r="1053" spans="1:52" s="27" customFormat="1" hidden="1" x14ac:dyDescent="0.2">
      <c r="A1053" s="23">
        <v>891480000</v>
      </c>
      <c r="B1053" s="23" t="s">
        <v>20</v>
      </c>
      <c r="C1053" s="23" t="s">
        <v>3808</v>
      </c>
      <c r="D1053" s="23" t="str">
        <f t="shared" si="18"/>
        <v>891480000_EI0336189</v>
      </c>
      <c r="E1053" s="23" t="s">
        <v>1693</v>
      </c>
      <c r="F1053" s="23" t="s">
        <v>1413</v>
      </c>
      <c r="G1053" s="28">
        <v>45392</v>
      </c>
      <c r="H1053" s="23"/>
      <c r="I1053" s="26">
        <v>79262</v>
      </c>
      <c r="J1053" s="26">
        <v>79262</v>
      </c>
      <c r="K1053" s="23"/>
      <c r="L1053" s="23" t="s">
        <v>26</v>
      </c>
      <c r="M1053" s="23"/>
      <c r="N1053" s="23" t="s">
        <v>4723</v>
      </c>
      <c r="O1053" s="23" t="s">
        <v>4723</v>
      </c>
      <c r="P1053" s="29">
        <v>79262</v>
      </c>
      <c r="Q1053" s="23">
        <v>1222438102</v>
      </c>
      <c r="R1053" s="23"/>
      <c r="S1053" s="23"/>
      <c r="T1053" s="29">
        <v>0</v>
      </c>
      <c r="U1053" s="29">
        <v>0</v>
      </c>
      <c r="V1053" s="23"/>
      <c r="W1053" s="25"/>
      <c r="X1053" s="23"/>
      <c r="Y1053" s="29">
        <v>0</v>
      </c>
      <c r="Z1053" s="29">
        <v>0</v>
      </c>
      <c r="AA1053" s="29">
        <v>0</v>
      </c>
      <c r="AB1053" s="23"/>
      <c r="AC1053" s="25"/>
      <c r="AD1053" s="23"/>
      <c r="AE1053" s="29">
        <v>0</v>
      </c>
      <c r="AF1053" s="23" t="s">
        <v>4673</v>
      </c>
      <c r="AG1053" s="25">
        <v>45386</v>
      </c>
      <c r="AH1053" s="25">
        <v>45392</v>
      </c>
      <c r="AI1053" s="25"/>
      <c r="AJ1053" s="29">
        <v>83762</v>
      </c>
      <c r="AK1053" s="29">
        <v>79262</v>
      </c>
      <c r="AL1053" s="29">
        <v>83762</v>
      </c>
      <c r="AM1053" s="29">
        <v>4500</v>
      </c>
      <c r="AN1053" s="29">
        <v>83762</v>
      </c>
      <c r="AO1053" s="29">
        <v>0</v>
      </c>
      <c r="AP1053" s="29">
        <v>0</v>
      </c>
      <c r="AQ1053" s="29">
        <v>0</v>
      </c>
      <c r="AR1053" s="29">
        <v>0</v>
      </c>
      <c r="AS1053" s="29">
        <v>0</v>
      </c>
      <c r="AT1053" s="29">
        <v>0</v>
      </c>
      <c r="AU1053" s="23"/>
      <c r="AV1053" s="29">
        <v>0</v>
      </c>
      <c r="AW1053" s="23"/>
      <c r="AX1053" s="23"/>
      <c r="AY1053" s="23"/>
      <c r="AZ1053" s="29">
        <v>79262</v>
      </c>
    </row>
    <row r="1054" spans="1:52" s="27" customFormat="1" hidden="1" x14ac:dyDescent="0.2">
      <c r="A1054" s="23">
        <v>891480000</v>
      </c>
      <c r="B1054" s="23" t="s">
        <v>20</v>
      </c>
      <c r="C1054" s="23" t="s">
        <v>3880</v>
      </c>
      <c r="D1054" s="23" t="str">
        <f t="shared" si="18"/>
        <v>891480000_EJ0822217</v>
      </c>
      <c r="E1054" s="23" t="s">
        <v>1692</v>
      </c>
      <c r="F1054" s="23" t="s">
        <v>1562</v>
      </c>
      <c r="G1054" s="24">
        <v>45414</v>
      </c>
      <c r="H1054" s="23"/>
      <c r="I1054" s="26">
        <v>79261</v>
      </c>
      <c r="J1054" s="26">
        <v>79261</v>
      </c>
      <c r="K1054" s="23"/>
      <c r="L1054" s="23" t="s">
        <v>26</v>
      </c>
      <c r="M1054" s="23"/>
      <c r="N1054" s="23" t="s">
        <v>4723</v>
      </c>
      <c r="O1054" s="23" t="s">
        <v>4723</v>
      </c>
      <c r="P1054" s="29">
        <v>79261</v>
      </c>
      <c r="Q1054" s="23">
        <v>1222458479</v>
      </c>
      <c r="R1054" s="23"/>
      <c r="S1054" s="23"/>
      <c r="T1054" s="29">
        <v>0</v>
      </c>
      <c r="U1054" s="29">
        <v>0</v>
      </c>
      <c r="V1054" s="23"/>
      <c r="W1054" s="25"/>
      <c r="X1054" s="23"/>
      <c r="Y1054" s="29">
        <v>0</v>
      </c>
      <c r="Z1054" s="29">
        <v>0</v>
      </c>
      <c r="AA1054" s="29">
        <v>0</v>
      </c>
      <c r="AB1054" s="23"/>
      <c r="AC1054" s="25"/>
      <c r="AD1054" s="23"/>
      <c r="AE1054" s="29">
        <v>0</v>
      </c>
      <c r="AF1054" s="23" t="s">
        <v>4673</v>
      </c>
      <c r="AG1054" s="25">
        <v>45407</v>
      </c>
      <c r="AH1054" s="25">
        <v>45414</v>
      </c>
      <c r="AI1054" s="25"/>
      <c r="AJ1054" s="29">
        <v>83761</v>
      </c>
      <c r="AK1054" s="29">
        <v>79261</v>
      </c>
      <c r="AL1054" s="29">
        <v>83761</v>
      </c>
      <c r="AM1054" s="29">
        <v>4500</v>
      </c>
      <c r="AN1054" s="29">
        <v>83761</v>
      </c>
      <c r="AO1054" s="29">
        <v>0</v>
      </c>
      <c r="AP1054" s="29">
        <v>0</v>
      </c>
      <c r="AQ1054" s="29">
        <v>0</v>
      </c>
      <c r="AR1054" s="29">
        <v>0</v>
      </c>
      <c r="AS1054" s="29">
        <v>0</v>
      </c>
      <c r="AT1054" s="29">
        <v>0</v>
      </c>
      <c r="AU1054" s="23"/>
      <c r="AV1054" s="29">
        <v>0</v>
      </c>
      <c r="AW1054" s="23"/>
      <c r="AX1054" s="23"/>
      <c r="AY1054" s="23"/>
      <c r="AZ1054" s="29">
        <v>79261</v>
      </c>
    </row>
    <row r="1055" spans="1:52" s="27" customFormat="1" hidden="1" x14ac:dyDescent="0.2">
      <c r="A1055" s="23">
        <v>891480000</v>
      </c>
      <c r="B1055" s="23" t="s">
        <v>20</v>
      </c>
      <c r="C1055" s="23" t="s">
        <v>3243</v>
      </c>
      <c r="D1055" s="23" t="str">
        <f t="shared" si="18"/>
        <v>891480000_EI4252817</v>
      </c>
      <c r="E1055" s="23" t="s">
        <v>1672</v>
      </c>
      <c r="F1055" s="23" t="s">
        <v>872</v>
      </c>
      <c r="G1055" s="24">
        <v>45153</v>
      </c>
      <c r="H1055" s="23"/>
      <c r="I1055" s="26">
        <v>78466</v>
      </c>
      <c r="J1055" s="26">
        <v>78466</v>
      </c>
      <c r="K1055" s="23"/>
      <c r="L1055" s="23" t="s">
        <v>26</v>
      </c>
      <c r="M1055" s="23"/>
      <c r="N1055" s="23" t="s">
        <v>4723</v>
      </c>
      <c r="O1055" s="23" t="s">
        <v>4723</v>
      </c>
      <c r="P1055" s="29">
        <v>78466</v>
      </c>
      <c r="Q1055" s="23">
        <v>1222332202</v>
      </c>
      <c r="R1055" s="23"/>
      <c r="S1055" s="23"/>
      <c r="T1055" s="29">
        <v>0</v>
      </c>
      <c r="U1055" s="29">
        <v>0</v>
      </c>
      <c r="V1055" s="23"/>
      <c r="W1055" s="25"/>
      <c r="X1055" s="23"/>
      <c r="Y1055" s="29">
        <v>0</v>
      </c>
      <c r="Z1055" s="29">
        <v>0</v>
      </c>
      <c r="AA1055" s="29">
        <v>0</v>
      </c>
      <c r="AB1055" s="23"/>
      <c r="AC1055" s="25"/>
      <c r="AD1055" s="23"/>
      <c r="AE1055" s="29">
        <v>0</v>
      </c>
      <c r="AF1055" s="23" t="s">
        <v>4673</v>
      </c>
      <c r="AG1055" s="25">
        <v>45143</v>
      </c>
      <c r="AH1055" s="25">
        <v>45203</v>
      </c>
      <c r="AI1055" s="25"/>
      <c r="AJ1055" s="29">
        <v>78466</v>
      </c>
      <c r="AK1055" s="29">
        <v>78466</v>
      </c>
      <c r="AL1055" s="29">
        <v>78466</v>
      </c>
      <c r="AM1055" s="29">
        <v>0</v>
      </c>
      <c r="AN1055" s="29">
        <v>398436</v>
      </c>
      <c r="AO1055" s="29">
        <v>0</v>
      </c>
      <c r="AP1055" s="29">
        <v>0</v>
      </c>
      <c r="AQ1055" s="29">
        <v>0</v>
      </c>
      <c r="AR1055" s="29">
        <v>0</v>
      </c>
      <c r="AS1055" s="29">
        <v>0</v>
      </c>
      <c r="AT1055" s="29">
        <v>0</v>
      </c>
      <c r="AU1055" s="23"/>
      <c r="AV1055" s="29">
        <v>0</v>
      </c>
      <c r="AW1055" s="23"/>
      <c r="AX1055" s="23"/>
      <c r="AY1055" s="23"/>
      <c r="AZ1055" s="29">
        <v>78466</v>
      </c>
    </row>
    <row r="1056" spans="1:52" s="27" customFormat="1" hidden="1" x14ac:dyDescent="0.2">
      <c r="A1056" s="23">
        <v>891480000</v>
      </c>
      <c r="B1056" s="23" t="s">
        <v>20</v>
      </c>
      <c r="C1056" s="23" t="s">
        <v>3241</v>
      </c>
      <c r="D1056" s="23" t="str">
        <f t="shared" si="18"/>
        <v>891480000_EI4843560</v>
      </c>
      <c r="E1056" s="23" t="s">
        <v>1673</v>
      </c>
      <c r="F1056" s="23" t="s">
        <v>870</v>
      </c>
      <c r="G1056" s="24">
        <v>45153</v>
      </c>
      <c r="H1056" s="23"/>
      <c r="I1056" s="26">
        <v>77108</v>
      </c>
      <c r="J1056" s="26">
        <v>77108</v>
      </c>
      <c r="K1056" s="23"/>
      <c r="L1056" s="23" t="s">
        <v>26</v>
      </c>
      <c r="M1056" s="23"/>
      <c r="N1056" s="23" t="s">
        <v>4723</v>
      </c>
      <c r="O1056" s="23" t="s">
        <v>4723</v>
      </c>
      <c r="P1056" s="29">
        <v>77108</v>
      </c>
      <c r="Q1056" s="23">
        <v>1222332198</v>
      </c>
      <c r="R1056" s="23"/>
      <c r="S1056" s="23"/>
      <c r="T1056" s="29">
        <v>0</v>
      </c>
      <c r="U1056" s="29">
        <v>0</v>
      </c>
      <c r="V1056" s="23"/>
      <c r="W1056" s="25"/>
      <c r="X1056" s="23"/>
      <c r="Y1056" s="29">
        <v>0</v>
      </c>
      <c r="Z1056" s="29">
        <v>0</v>
      </c>
      <c r="AA1056" s="29">
        <v>0</v>
      </c>
      <c r="AB1056" s="23"/>
      <c r="AC1056" s="25"/>
      <c r="AD1056" s="23"/>
      <c r="AE1056" s="29">
        <v>0</v>
      </c>
      <c r="AF1056" s="23" t="s">
        <v>4673</v>
      </c>
      <c r="AG1056" s="25">
        <v>45146</v>
      </c>
      <c r="AH1056" s="25">
        <v>45203</v>
      </c>
      <c r="AI1056" s="25"/>
      <c r="AJ1056" s="29">
        <v>77108</v>
      </c>
      <c r="AK1056" s="29">
        <v>77108</v>
      </c>
      <c r="AL1056" s="29">
        <v>77108</v>
      </c>
      <c r="AM1056" s="29">
        <v>0</v>
      </c>
      <c r="AN1056" s="29">
        <v>398436</v>
      </c>
      <c r="AO1056" s="29">
        <v>0</v>
      </c>
      <c r="AP1056" s="29">
        <v>0</v>
      </c>
      <c r="AQ1056" s="29">
        <v>0</v>
      </c>
      <c r="AR1056" s="29">
        <v>0</v>
      </c>
      <c r="AS1056" s="29">
        <v>0</v>
      </c>
      <c r="AT1056" s="29">
        <v>0</v>
      </c>
      <c r="AU1056" s="23"/>
      <c r="AV1056" s="29">
        <v>0</v>
      </c>
      <c r="AW1056" s="23"/>
      <c r="AX1056" s="23"/>
      <c r="AY1056" s="23"/>
      <c r="AZ1056" s="29">
        <v>77108</v>
      </c>
    </row>
    <row r="1057" spans="1:52" s="27" customFormat="1" hidden="1" x14ac:dyDescent="0.2">
      <c r="A1057" s="23">
        <v>891480000</v>
      </c>
      <c r="B1057" s="23" t="s">
        <v>20</v>
      </c>
      <c r="C1057" s="23" t="s">
        <v>3407</v>
      </c>
      <c r="D1057" s="23" t="str">
        <f t="shared" si="18"/>
        <v>891480000_EI0135346</v>
      </c>
      <c r="E1057" s="23" t="s">
        <v>1680</v>
      </c>
      <c r="F1057" s="23" t="s">
        <v>1033</v>
      </c>
      <c r="G1057" s="24">
        <v>45231</v>
      </c>
      <c r="H1057" s="23"/>
      <c r="I1057" s="26">
        <v>76912</v>
      </c>
      <c r="J1057" s="26">
        <v>76912</v>
      </c>
      <c r="K1057" s="23"/>
      <c r="L1057" s="23" t="s">
        <v>26</v>
      </c>
      <c r="M1057" s="23"/>
      <c r="N1057" s="23" t="s">
        <v>4723</v>
      </c>
      <c r="O1057" s="23" t="s">
        <v>4723</v>
      </c>
      <c r="P1057" s="29">
        <v>76912</v>
      </c>
      <c r="Q1057" s="23">
        <v>1222445243</v>
      </c>
      <c r="R1057" s="23"/>
      <c r="S1057" s="23"/>
      <c r="T1057" s="29">
        <v>0</v>
      </c>
      <c r="U1057" s="29">
        <v>0</v>
      </c>
      <c r="V1057" s="23"/>
      <c r="W1057" s="25"/>
      <c r="X1057" s="23"/>
      <c r="Y1057" s="29">
        <v>0</v>
      </c>
      <c r="Z1057" s="29">
        <v>0</v>
      </c>
      <c r="AA1057" s="29">
        <v>0</v>
      </c>
      <c r="AB1057" s="23"/>
      <c r="AC1057" s="25"/>
      <c r="AD1057" s="23"/>
      <c r="AE1057" s="29">
        <v>0</v>
      </c>
      <c r="AF1057" s="23" t="s">
        <v>4673</v>
      </c>
      <c r="AG1057" s="25">
        <v>45224</v>
      </c>
      <c r="AH1057" s="25">
        <v>45245</v>
      </c>
      <c r="AI1057" s="25"/>
      <c r="AJ1057" s="29">
        <v>81012</v>
      </c>
      <c r="AK1057" s="29">
        <v>76912</v>
      </c>
      <c r="AL1057" s="29">
        <v>81012</v>
      </c>
      <c r="AM1057" s="29">
        <v>4100</v>
      </c>
      <c r="AN1057" s="29">
        <v>81012</v>
      </c>
      <c r="AO1057" s="29">
        <v>0</v>
      </c>
      <c r="AP1057" s="29">
        <v>0</v>
      </c>
      <c r="AQ1057" s="29">
        <v>0</v>
      </c>
      <c r="AR1057" s="29">
        <v>0</v>
      </c>
      <c r="AS1057" s="29">
        <v>0</v>
      </c>
      <c r="AT1057" s="29">
        <v>0</v>
      </c>
      <c r="AU1057" s="23"/>
      <c r="AV1057" s="29">
        <v>0</v>
      </c>
      <c r="AW1057" s="23"/>
      <c r="AX1057" s="23"/>
      <c r="AY1057" s="23"/>
      <c r="AZ1057" s="29">
        <v>76912</v>
      </c>
    </row>
    <row r="1058" spans="1:52" s="27" customFormat="1" hidden="1" x14ac:dyDescent="0.2">
      <c r="A1058" s="23">
        <v>891480000</v>
      </c>
      <c r="B1058" s="23" t="s">
        <v>20</v>
      </c>
      <c r="C1058" s="23" t="s">
        <v>3588</v>
      </c>
      <c r="D1058" s="23" t="str">
        <f t="shared" si="18"/>
        <v>891480000_EI4259759</v>
      </c>
      <c r="E1058" s="23" t="s">
        <v>1672</v>
      </c>
      <c r="F1058" s="23" t="s">
        <v>1213</v>
      </c>
      <c r="G1058" s="24">
        <v>45281</v>
      </c>
      <c r="H1058" s="23"/>
      <c r="I1058" s="26">
        <v>76012</v>
      </c>
      <c r="J1058" s="26">
        <v>76012</v>
      </c>
      <c r="K1058" s="23"/>
      <c r="L1058" s="23" t="s">
        <v>26</v>
      </c>
      <c r="M1058" s="23"/>
      <c r="N1058" s="23" t="s">
        <v>4723</v>
      </c>
      <c r="O1058" s="23" t="s">
        <v>4723</v>
      </c>
      <c r="P1058" s="29">
        <v>76012</v>
      </c>
      <c r="Q1058" s="23">
        <v>1222378233</v>
      </c>
      <c r="R1058" s="23"/>
      <c r="S1058" s="23"/>
      <c r="T1058" s="29">
        <v>0</v>
      </c>
      <c r="U1058" s="29">
        <v>0</v>
      </c>
      <c r="V1058" s="23"/>
      <c r="W1058" s="25"/>
      <c r="X1058" s="23"/>
      <c r="Y1058" s="29">
        <v>0</v>
      </c>
      <c r="Z1058" s="29">
        <v>0</v>
      </c>
      <c r="AA1058" s="29">
        <v>0</v>
      </c>
      <c r="AB1058" s="23"/>
      <c r="AC1058" s="25"/>
      <c r="AD1058" s="23"/>
      <c r="AE1058" s="29">
        <v>0</v>
      </c>
      <c r="AF1058" s="23" t="s">
        <v>4673</v>
      </c>
      <c r="AG1058" s="25">
        <v>45278</v>
      </c>
      <c r="AH1058" s="25">
        <v>45293</v>
      </c>
      <c r="AI1058" s="25"/>
      <c r="AJ1058" s="29">
        <v>76012</v>
      </c>
      <c r="AK1058" s="29">
        <v>76012</v>
      </c>
      <c r="AL1058" s="29">
        <v>76012</v>
      </c>
      <c r="AM1058" s="29">
        <v>0</v>
      </c>
      <c r="AN1058" s="29">
        <v>398436</v>
      </c>
      <c r="AO1058" s="29">
        <v>0</v>
      </c>
      <c r="AP1058" s="29">
        <v>0</v>
      </c>
      <c r="AQ1058" s="29">
        <v>0</v>
      </c>
      <c r="AR1058" s="29">
        <v>0</v>
      </c>
      <c r="AS1058" s="29">
        <v>0</v>
      </c>
      <c r="AT1058" s="29">
        <v>0</v>
      </c>
      <c r="AU1058" s="23"/>
      <c r="AV1058" s="29">
        <v>0</v>
      </c>
      <c r="AW1058" s="23"/>
      <c r="AX1058" s="23"/>
      <c r="AY1058" s="23"/>
      <c r="AZ1058" s="29">
        <v>76012</v>
      </c>
    </row>
    <row r="1059" spans="1:52" s="27" customFormat="1" hidden="1" x14ac:dyDescent="0.2">
      <c r="A1059" s="23">
        <v>891480000</v>
      </c>
      <c r="B1059" s="23" t="s">
        <v>20</v>
      </c>
      <c r="C1059" s="23" t="s">
        <v>3371</v>
      </c>
      <c r="D1059" s="23" t="str">
        <f t="shared" si="18"/>
        <v>891480000_EI4256085</v>
      </c>
      <c r="E1059" s="23" t="s">
        <v>1672</v>
      </c>
      <c r="F1059" s="23" t="s">
        <v>998</v>
      </c>
      <c r="G1059" s="24">
        <v>45209</v>
      </c>
      <c r="H1059" s="23"/>
      <c r="I1059" s="26">
        <v>74974</v>
      </c>
      <c r="J1059" s="26">
        <v>74974</v>
      </c>
      <c r="K1059" s="23"/>
      <c r="L1059" s="23" t="s">
        <v>26</v>
      </c>
      <c r="M1059" s="23"/>
      <c r="N1059" s="23" t="s">
        <v>4723</v>
      </c>
      <c r="O1059" s="23" t="s">
        <v>4723</v>
      </c>
      <c r="P1059" s="29">
        <v>74974</v>
      </c>
      <c r="Q1059" s="23">
        <v>1222445127</v>
      </c>
      <c r="R1059" s="23"/>
      <c r="S1059" s="23"/>
      <c r="T1059" s="29">
        <v>0</v>
      </c>
      <c r="U1059" s="29">
        <v>0</v>
      </c>
      <c r="V1059" s="23"/>
      <c r="W1059" s="25"/>
      <c r="X1059" s="23"/>
      <c r="Y1059" s="29">
        <v>0</v>
      </c>
      <c r="Z1059" s="29">
        <v>0</v>
      </c>
      <c r="AA1059" s="29">
        <v>0</v>
      </c>
      <c r="AB1059" s="23"/>
      <c r="AC1059" s="25"/>
      <c r="AD1059" s="23"/>
      <c r="AE1059" s="29">
        <v>0</v>
      </c>
      <c r="AF1059" s="23" t="s">
        <v>4673</v>
      </c>
      <c r="AG1059" s="25">
        <v>45200</v>
      </c>
      <c r="AH1059" s="25">
        <v>45239</v>
      </c>
      <c r="AI1059" s="25"/>
      <c r="AJ1059" s="29">
        <v>74974</v>
      </c>
      <c r="AK1059" s="29">
        <v>74974</v>
      </c>
      <c r="AL1059" s="29">
        <v>74974</v>
      </c>
      <c r="AM1059" s="29">
        <v>0</v>
      </c>
      <c r="AN1059" s="29">
        <v>398436</v>
      </c>
      <c r="AO1059" s="29">
        <v>0</v>
      </c>
      <c r="AP1059" s="29">
        <v>0</v>
      </c>
      <c r="AQ1059" s="29">
        <v>0</v>
      </c>
      <c r="AR1059" s="29">
        <v>0</v>
      </c>
      <c r="AS1059" s="29">
        <v>0</v>
      </c>
      <c r="AT1059" s="29">
        <v>0</v>
      </c>
      <c r="AU1059" s="23"/>
      <c r="AV1059" s="29">
        <v>0</v>
      </c>
      <c r="AW1059" s="23"/>
      <c r="AX1059" s="23"/>
      <c r="AY1059" s="23"/>
      <c r="AZ1059" s="29">
        <v>74974</v>
      </c>
    </row>
    <row r="1060" spans="1:52" s="27" customFormat="1" hidden="1" x14ac:dyDescent="0.2">
      <c r="A1060" s="23">
        <v>891480000</v>
      </c>
      <c r="B1060" s="23" t="s">
        <v>20</v>
      </c>
      <c r="C1060" s="23" t="s">
        <v>3288</v>
      </c>
      <c r="D1060" s="23" t="str">
        <f t="shared" si="18"/>
        <v>891480000_EI8036577</v>
      </c>
      <c r="E1060" s="23" t="s">
        <v>1682</v>
      </c>
      <c r="F1060" s="23" t="s">
        <v>916</v>
      </c>
      <c r="G1060" s="24">
        <v>45153</v>
      </c>
      <c r="H1060" s="25"/>
      <c r="I1060" s="26">
        <v>73796</v>
      </c>
      <c r="J1060" s="26">
        <v>73796</v>
      </c>
      <c r="K1060" s="23"/>
      <c r="L1060" s="23" t="s">
        <v>26</v>
      </c>
      <c r="M1060" s="23"/>
      <c r="N1060" s="23" t="s">
        <v>4723</v>
      </c>
      <c r="O1060" s="23" t="s">
        <v>4723</v>
      </c>
      <c r="P1060" s="29">
        <v>73796</v>
      </c>
      <c r="Q1060" s="23">
        <v>1222332195</v>
      </c>
      <c r="R1060" s="23"/>
      <c r="S1060" s="23"/>
      <c r="T1060" s="29">
        <v>0</v>
      </c>
      <c r="U1060" s="29">
        <v>0</v>
      </c>
      <c r="V1060" s="23"/>
      <c r="W1060" s="25"/>
      <c r="X1060" s="23"/>
      <c r="Y1060" s="29">
        <v>0</v>
      </c>
      <c r="Z1060" s="29">
        <v>0</v>
      </c>
      <c r="AA1060" s="29">
        <v>0</v>
      </c>
      <c r="AB1060" s="23"/>
      <c r="AC1060" s="25"/>
      <c r="AD1060" s="23"/>
      <c r="AE1060" s="29">
        <v>0</v>
      </c>
      <c r="AF1060" s="23" t="s">
        <v>4673</v>
      </c>
      <c r="AG1060" s="25">
        <v>45114</v>
      </c>
      <c r="AH1060" s="25">
        <v>45203</v>
      </c>
      <c r="AI1060" s="25"/>
      <c r="AJ1060" s="29">
        <v>77896</v>
      </c>
      <c r="AK1060" s="29">
        <v>73796</v>
      </c>
      <c r="AL1060" s="29">
        <v>77896</v>
      </c>
      <c r="AM1060" s="29">
        <v>4100</v>
      </c>
      <c r="AN1060" s="29">
        <v>82268</v>
      </c>
      <c r="AO1060" s="29">
        <v>0</v>
      </c>
      <c r="AP1060" s="29">
        <v>0</v>
      </c>
      <c r="AQ1060" s="29">
        <v>0</v>
      </c>
      <c r="AR1060" s="29">
        <v>0</v>
      </c>
      <c r="AS1060" s="29">
        <v>0</v>
      </c>
      <c r="AT1060" s="29">
        <v>0</v>
      </c>
      <c r="AU1060" s="23"/>
      <c r="AV1060" s="29">
        <v>0</v>
      </c>
      <c r="AW1060" s="23"/>
      <c r="AX1060" s="23"/>
      <c r="AY1060" s="23"/>
      <c r="AZ1060" s="29">
        <v>73796</v>
      </c>
    </row>
    <row r="1061" spans="1:52" s="27" customFormat="1" hidden="1" x14ac:dyDescent="0.2">
      <c r="A1061" s="23">
        <v>891480000</v>
      </c>
      <c r="B1061" s="23" t="s">
        <v>20</v>
      </c>
      <c r="C1061" s="23" t="s">
        <v>3677</v>
      </c>
      <c r="D1061" s="23" t="str">
        <f t="shared" si="18"/>
        <v>891480000_EI432655</v>
      </c>
      <c r="E1061" s="23" t="s">
        <v>1702</v>
      </c>
      <c r="F1061" s="23" t="s">
        <v>1302</v>
      </c>
      <c r="G1061" s="24">
        <v>45352</v>
      </c>
      <c r="H1061" s="23"/>
      <c r="I1061" s="26">
        <v>73462</v>
      </c>
      <c r="J1061" s="26">
        <v>73462</v>
      </c>
      <c r="K1061" s="23"/>
      <c r="L1061" s="23" t="s">
        <v>26</v>
      </c>
      <c r="M1061" s="23"/>
      <c r="N1061" s="23" t="s">
        <v>4723</v>
      </c>
      <c r="O1061" s="23" t="s">
        <v>4723</v>
      </c>
      <c r="P1061" s="29">
        <v>73462</v>
      </c>
      <c r="Q1061" s="23">
        <v>1222420346</v>
      </c>
      <c r="R1061" s="23"/>
      <c r="S1061" s="23"/>
      <c r="T1061" s="29">
        <v>0</v>
      </c>
      <c r="U1061" s="29">
        <v>0</v>
      </c>
      <c r="V1061" s="23"/>
      <c r="W1061" s="25"/>
      <c r="X1061" s="23"/>
      <c r="Y1061" s="29">
        <v>0</v>
      </c>
      <c r="Z1061" s="29">
        <v>0</v>
      </c>
      <c r="AA1061" s="29">
        <v>0</v>
      </c>
      <c r="AB1061" s="23"/>
      <c r="AC1061" s="25"/>
      <c r="AD1061" s="23"/>
      <c r="AE1061" s="29">
        <v>0</v>
      </c>
      <c r="AF1061" s="23" t="s">
        <v>4673</v>
      </c>
      <c r="AG1061" s="25">
        <v>45348</v>
      </c>
      <c r="AH1061" s="25">
        <v>45356</v>
      </c>
      <c r="AI1061" s="25"/>
      <c r="AJ1061" s="29">
        <v>73462</v>
      </c>
      <c r="AK1061" s="29">
        <v>73462</v>
      </c>
      <c r="AL1061" s="29">
        <v>73462</v>
      </c>
      <c r="AM1061" s="29">
        <v>0</v>
      </c>
      <c r="AN1061" s="29">
        <v>24142</v>
      </c>
      <c r="AO1061" s="29">
        <v>0</v>
      </c>
      <c r="AP1061" s="29">
        <v>0</v>
      </c>
      <c r="AQ1061" s="29">
        <v>0</v>
      </c>
      <c r="AR1061" s="29">
        <v>0</v>
      </c>
      <c r="AS1061" s="29">
        <v>0</v>
      </c>
      <c r="AT1061" s="29">
        <v>0</v>
      </c>
      <c r="AU1061" s="23"/>
      <c r="AV1061" s="29">
        <v>0</v>
      </c>
      <c r="AW1061" s="23"/>
      <c r="AX1061" s="23"/>
      <c r="AY1061" s="23"/>
      <c r="AZ1061" s="29">
        <v>73462</v>
      </c>
    </row>
    <row r="1062" spans="1:52" s="27" customFormat="1" hidden="1" x14ac:dyDescent="0.2">
      <c r="A1062" s="23">
        <v>891480000</v>
      </c>
      <c r="B1062" s="23" t="s">
        <v>20</v>
      </c>
      <c r="C1062" s="23" t="s">
        <v>4373</v>
      </c>
      <c r="D1062" s="23" t="str">
        <f t="shared" si="18"/>
        <v>891480000_EJ0823636</v>
      </c>
      <c r="E1062" s="23" t="s">
        <v>1692</v>
      </c>
      <c r="F1062" s="23" t="s">
        <v>2873</v>
      </c>
      <c r="G1062" s="24">
        <v>45514</v>
      </c>
      <c r="H1062" s="23"/>
      <c r="I1062" s="26">
        <v>72800</v>
      </c>
      <c r="J1062" s="26">
        <v>72800</v>
      </c>
      <c r="K1062" s="23"/>
      <c r="L1062" s="23" t="s">
        <v>26</v>
      </c>
      <c r="M1062" s="23"/>
      <c r="N1062" s="23" t="e">
        <v>#N/A</v>
      </c>
      <c r="O1062" s="23" t="s">
        <v>4723</v>
      </c>
      <c r="P1062" s="29">
        <v>72800</v>
      </c>
      <c r="Q1062" s="23">
        <v>1222507499</v>
      </c>
      <c r="R1062" s="23"/>
      <c r="S1062" s="23"/>
      <c r="T1062" s="29">
        <v>0</v>
      </c>
      <c r="U1062" s="29">
        <v>0</v>
      </c>
      <c r="V1062" s="23"/>
      <c r="W1062" s="25"/>
      <c r="X1062" s="23"/>
      <c r="Y1062" s="29">
        <v>0</v>
      </c>
      <c r="Z1062" s="29">
        <v>0</v>
      </c>
      <c r="AA1062" s="29">
        <v>0</v>
      </c>
      <c r="AB1062" s="23"/>
      <c r="AC1062" s="25"/>
      <c r="AD1062" s="23"/>
      <c r="AE1062" s="29">
        <v>0</v>
      </c>
      <c r="AF1062" s="23" t="s">
        <v>4673</v>
      </c>
      <c r="AG1062" s="25">
        <v>45503</v>
      </c>
      <c r="AH1062" s="25">
        <v>45516</v>
      </c>
      <c r="AI1062" s="25"/>
      <c r="AJ1062" s="29">
        <v>91000</v>
      </c>
      <c r="AK1062" s="29">
        <v>72800</v>
      </c>
      <c r="AL1062" s="29">
        <v>91000</v>
      </c>
      <c r="AM1062" s="29">
        <v>18200</v>
      </c>
      <c r="AN1062" s="29">
        <v>91000</v>
      </c>
      <c r="AO1062" s="29">
        <v>0</v>
      </c>
      <c r="AP1062" s="29">
        <v>0</v>
      </c>
      <c r="AQ1062" s="29">
        <v>0</v>
      </c>
      <c r="AR1062" s="29">
        <v>0</v>
      </c>
      <c r="AS1062" s="29">
        <v>0</v>
      </c>
      <c r="AT1062" s="29">
        <v>0</v>
      </c>
      <c r="AU1062" s="23"/>
      <c r="AV1062" s="29">
        <v>0</v>
      </c>
      <c r="AW1062" s="23"/>
      <c r="AX1062" s="23"/>
      <c r="AY1062" s="23"/>
      <c r="AZ1062" s="29">
        <v>72800</v>
      </c>
    </row>
    <row r="1063" spans="1:52" s="27" customFormat="1" hidden="1" x14ac:dyDescent="0.2">
      <c r="A1063" s="23">
        <v>891480000</v>
      </c>
      <c r="B1063" s="23" t="s">
        <v>20</v>
      </c>
      <c r="C1063" s="23" t="s">
        <v>3667</v>
      </c>
      <c r="D1063" s="23" t="str">
        <f t="shared" si="18"/>
        <v>891480000_EI4261874</v>
      </c>
      <c r="E1063" s="23" t="s">
        <v>1672</v>
      </c>
      <c r="F1063" s="23" t="s">
        <v>1292</v>
      </c>
      <c r="G1063" s="24">
        <v>45330</v>
      </c>
      <c r="H1063" s="23"/>
      <c r="I1063" s="26">
        <v>72598</v>
      </c>
      <c r="J1063" s="26">
        <v>72598</v>
      </c>
      <c r="K1063" s="23"/>
      <c r="L1063" s="23" t="s">
        <v>26</v>
      </c>
      <c r="M1063" s="23"/>
      <c r="N1063" s="23" t="s">
        <v>4723</v>
      </c>
      <c r="O1063" s="23" t="s">
        <v>4723</v>
      </c>
      <c r="P1063" s="29">
        <v>72598</v>
      </c>
      <c r="Q1063" s="23">
        <v>1222400021</v>
      </c>
      <c r="R1063" s="23"/>
      <c r="S1063" s="23"/>
      <c r="T1063" s="29">
        <v>0</v>
      </c>
      <c r="U1063" s="29">
        <v>0</v>
      </c>
      <c r="V1063" s="23"/>
      <c r="W1063" s="25"/>
      <c r="X1063" s="23"/>
      <c r="Y1063" s="29">
        <v>0</v>
      </c>
      <c r="Z1063" s="29">
        <v>0</v>
      </c>
      <c r="AA1063" s="29">
        <v>0</v>
      </c>
      <c r="AB1063" s="23"/>
      <c r="AC1063" s="25"/>
      <c r="AD1063" s="23"/>
      <c r="AE1063" s="29">
        <v>0</v>
      </c>
      <c r="AF1063" s="23" t="s">
        <v>4673</v>
      </c>
      <c r="AG1063" s="25">
        <v>45322</v>
      </c>
      <c r="AH1063" s="25">
        <v>45330</v>
      </c>
      <c r="AI1063" s="25"/>
      <c r="AJ1063" s="29">
        <v>72598</v>
      </c>
      <c r="AK1063" s="29">
        <v>72598</v>
      </c>
      <c r="AL1063" s="29">
        <v>72598</v>
      </c>
      <c r="AM1063" s="29">
        <v>0</v>
      </c>
      <c r="AN1063" s="29">
        <v>24142</v>
      </c>
      <c r="AO1063" s="29">
        <v>0</v>
      </c>
      <c r="AP1063" s="29">
        <v>0</v>
      </c>
      <c r="AQ1063" s="29">
        <v>0</v>
      </c>
      <c r="AR1063" s="29">
        <v>0</v>
      </c>
      <c r="AS1063" s="29">
        <v>0</v>
      </c>
      <c r="AT1063" s="29">
        <v>0</v>
      </c>
      <c r="AU1063" s="23"/>
      <c r="AV1063" s="29">
        <v>0</v>
      </c>
      <c r="AW1063" s="23"/>
      <c r="AX1063" s="23"/>
      <c r="AY1063" s="23"/>
      <c r="AZ1063" s="29">
        <v>72598</v>
      </c>
    </row>
    <row r="1064" spans="1:52" s="27" customFormat="1" hidden="1" x14ac:dyDescent="0.2">
      <c r="A1064" s="23">
        <v>891480000</v>
      </c>
      <c r="B1064" s="23" t="s">
        <v>20</v>
      </c>
      <c r="C1064" s="23" t="s">
        <v>3730</v>
      </c>
      <c r="D1064" s="23" t="str">
        <f t="shared" si="18"/>
        <v>891480000_EI4529072</v>
      </c>
      <c r="E1064" s="23" t="s">
        <v>1698</v>
      </c>
      <c r="F1064" s="23" t="s">
        <v>1354</v>
      </c>
      <c r="G1064" s="28">
        <v>45364</v>
      </c>
      <c r="H1064" s="23"/>
      <c r="I1064" s="26">
        <v>71974</v>
      </c>
      <c r="J1064" s="26">
        <v>71974</v>
      </c>
      <c r="K1064" s="23"/>
      <c r="L1064" s="23" t="s">
        <v>26</v>
      </c>
      <c r="M1064" s="23"/>
      <c r="N1064" s="23" t="s">
        <v>4723</v>
      </c>
      <c r="O1064" s="23" t="s">
        <v>4723</v>
      </c>
      <c r="P1064" s="29">
        <v>71974</v>
      </c>
      <c r="Q1064" s="23">
        <v>1222426260</v>
      </c>
      <c r="R1064" s="23"/>
      <c r="S1064" s="23"/>
      <c r="T1064" s="29">
        <v>0</v>
      </c>
      <c r="U1064" s="29">
        <v>0</v>
      </c>
      <c r="V1064" s="23"/>
      <c r="W1064" s="25"/>
      <c r="X1064" s="23"/>
      <c r="Y1064" s="29">
        <v>0</v>
      </c>
      <c r="Z1064" s="29">
        <v>0</v>
      </c>
      <c r="AA1064" s="29">
        <v>0</v>
      </c>
      <c r="AB1064" s="23"/>
      <c r="AC1064" s="25"/>
      <c r="AD1064" s="23"/>
      <c r="AE1064" s="29">
        <v>0</v>
      </c>
      <c r="AF1064" s="23" t="s">
        <v>4673</v>
      </c>
      <c r="AG1064" s="25">
        <v>45359</v>
      </c>
      <c r="AH1064" s="25">
        <v>45365</v>
      </c>
      <c r="AI1064" s="25"/>
      <c r="AJ1064" s="29">
        <v>71974</v>
      </c>
      <c r="AK1064" s="29">
        <v>71974</v>
      </c>
      <c r="AL1064" s="29">
        <v>71974</v>
      </c>
      <c r="AM1064" s="29">
        <v>0</v>
      </c>
      <c r="AN1064" s="29">
        <v>24142</v>
      </c>
      <c r="AO1064" s="29">
        <v>0</v>
      </c>
      <c r="AP1064" s="29">
        <v>0</v>
      </c>
      <c r="AQ1064" s="29">
        <v>0</v>
      </c>
      <c r="AR1064" s="29">
        <v>0</v>
      </c>
      <c r="AS1064" s="29">
        <v>0</v>
      </c>
      <c r="AT1064" s="29">
        <v>0</v>
      </c>
      <c r="AU1064" s="23"/>
      <c r="AV1064" s="29">
        <v>0</v>
      </c>
      <c r="AW1064" s="23"/>
      <c r="AX1064" s="23"/>
      <c r="AY1064" s="23"/>
      <c r="AZ1064" s="29">
        <v>71974</v>
      </c>
    </row>
    <row r="1065" spans="1:52" s="27" customFormat="1" hidden="1" x14ac:dyDescent="0.2">
      <c r="A1065" s="23">
        <v>891480000</v>
      </c>
      <c r="B1065" s="23" t="s">
        <v>20</v>
      </c>
      <c r="C1065" s="23" t="s">
        <v>3220</v>
      </c>
      <c r="D1065" s="23" t="str">
        <f t="shared" si="18"/>
        <v>891480000_EI4250406</v>
      </c>
      <c r="E1065" s="23" t="s">
        <v>1672</v>
      </c>
      <c r="F1065" s="23" t="s">
        <v>849</v>
      </c>
      <c r="G1065" s="24">
        <v>45149</v>
      </c>
      <c r="H1065" s="25"/>
      <c r="I1065" s="26">
        <v>70935</v>
      </c>
      <c r="J1065" s="26">
        <v>70935</v>
      </c>
      <c r="K1065" s="23"/>
      <c r="L1065" s="23" t="s">
        <v>26</v>
      </c>
      <c r="M1065" s="23"/>
      <c r="N1065" s="23" t="s">
        <v>4723</v>
      </c>
      <c r="O1065" s="23" t="s">
        <v>4723</v>
      </c>
      <c r="P1065" s="29">
        <v>70935</v>
      </c>
      <c r="Q1065" s="23">
        <v>1222332193</v>
      </c>
      <c r="R1065" s="23"/>
      <c r="S1065" s="23"/>
      <c r="T1065" s="29">
        <v>0</v>
      </c>
      <c r="U1065" s="29">
        <v>0</v>
      </c>
      <c r="V1065" s="23"/>
      <c r="W1065" s="25"/>
      <c r="X1065" s="23"/>
      <c r="Y1065" s="29">
        <v>0</v>
      </c>
      <c r="Z1065" s="29">
        <v>0</v>
      </c>
      <c r="AA1065" s="29">
        <v>0</v>
      </c>
      <c r="AB1065" s="23"/>
      <c r="AC1065" s="25"/>
      <c r="AD1065" s="23"/>
      <c r="AE1065" s="29">
        <v>0</v>
      </c>
      <c r="AF1065" s="23" t="s">
        <v>4673</v>
      </c>
      <c r="AG1065" s="25">
        <v>45102</v>
      </c>
      <c r="AH1065" s="25">
        <v>45201</v>
      </c>
      <c r="AI1065" s="25"/>
      <c r="AJ1065" s="29">
        <v>70935</v>
      </c>
      <c r="AK1065" s="29">
        <v>70935</v>
      </c>
      <c r="AL1065" s="29">
        <v>70935</v>
      </c>
      <c r="AM1065" s="29">
        <v>0</v>
      </c>
      <c r="AN1065" s="29">
        <v>285403</v>
      </c>
      <c r="AO1065" s="29">
        <v>0</v>
      </c>
      <c r="AP1065" s="29">
        <v>0</v>
      </c>
      <c r="AQ1065" s="29">
        <v>0</v>
      </c>
      <c r="AR1065" s="29">
        <v>0</v>
      </c>
      <c r="AS1065" s="29">
        <v>0</v>
      </c>
      <c r="AT1065" s="29">
        <v>0</v>
      </c>
      <c r="AU1065" s="23"/>
      <c r="AV1065" s="29">
        <v>0</v>
      </c>
      <c r="AW1065" s="23"/>
      <c r="AX1065" s="23"/>
      <c r="AY1065" s="23"/>
      <c r="AZ1065" s="29">
        <v>70935</v>
      </c>
    </row>
    <row r="1066" spans="1:52" s="27" customFormat="1" hidden="1" x14ac:dyDescent="0.2">
      <c r="A1066" s="23">
        <v>891480000</v>
      </c>
      <c r="B1066" s="23" t="s">
        <v>20</v>
      </c>
      <c r="C1066" s="23" t="s">
        <v>3214</v>
      </c>
      <c r="D1066" s="23" t="str">
        <f t="shared" si="18"/>
        <v>891480000_EJ125639</v>
      </c>
      <c r="E1066" s="23" t="s">
        <v>1691</v>
      </c>
      <c r="F1066" s="23" t="s">
        <v>843</v>
      </c>
      <c r="G1066" s="24">
        <v>45149</v>
      </c>
      <c r="H1066" s="23"/>
      <c r="I1066" s="26">
        <v>68108</v>
      </c>
      <c r="J1066" s="26">
        <v>68108</v>
      </c>
      <c r="K1066" s="23"/>
      <c r="L1066" s="23" t="s">
        <v>26</v>
      </c>
      <c r="M1066" s="23"/>
      <c r="N1066" s="23" t="s">
        <v>4723</v>
      </c>
      <c r="O1066" s="23" t="s">
        <v>4723</v>
      </c>
      <c r="P1066" s="29">
        <v>68108</v>
      </c>
      <c r="Q1066" s="23">
        <v>1222332192</v>
      </c>
      <c r="R1066" s="23"/>
      <c r="S1066" s="23"/>
      <c r="T1066" s="29">
        <v>0</v>
      </c>
      <c r="U1066" s="29">
        <v>0</v>
      </c>
      <c r="V1066" s="23"/>
      <c r="W1066" s="25"/>
      <c r="X1066" s="23"/>
      <c r="Y1066" s="29">
        <v>0</v>
      </c>
      <c r="Z1066" s="29">
        <v>0</v>
      </c>
      <c r="AA1066" s="29">
        <v>0</v>
      </c>
      <c r="AB1066" s="23"/>
      <c r="AC1066" s="25"/>
      <c r="AD1066" s="23"/>
      <c r="AE1066" s="29">
        <v>0</v>
      </c>
      <c r="AF1066" s="23" t="s">
        <v>4673</v>
      </c>
      <c r="AG1066" s="25">
        <v>45099</v>
      </c>
      <c r="AH1066" s="25">
        <v>45201</v>
      </c>
      <c r="AI1066" s="25"/>
      <c r="AJ1066" s="29">
        <v>72208</v>
      </c>
      <c r="AK1066" s="29">
        <v>68108</v>
      </c>
      <c r="AL1066" s="29">
        <v>72208</v>
      </c>
      <c r="AM1066" s="29">
        <v>4100</v>
      </c>
      <c r="AN1066" s="29">
        <v>103268</v>
      </c>
      <c r="AO1066" s="29">
        <v>0</v>
      </c>
      <c r="AP1066" s="29">
        <v>0</v>
      </c>
      <c r="AQ1066" s="29">
        <v>0</v>
      </c>
      <c r="AR1066" s="29">
        <v>0</v>
      </c>
      <c r="AS1066" s="29">
        <v>0</v>
      </c>
      <c r="AT1066" s="29">
        <v>0</v>
      </c>
      <c r="AU1066" s="23"/>
      <c r="AV1066" s="29">
        <v>0</v>
      </c>
      <c r="AW1066" s="23"/>
      <c r="AX1066" s="23"/>
      <c r="AY1066" s="23"/>
      <c r="AZ1066" s="29">
        <v>68108</v>
      </c>
    </row>
    <row r="1067" spans="1:52" s="27" customFormat="1" hidden="1" x14ac:dyDescent="0.2">
      <c r="A1067" s="23">
        <v>891480000</v>
      </c>
      <c r="B1067" s="23" t="s">
        <v>20</v>
      </c>
      <c r="C1067" s="23" t="s">
        <v>3363</v>
      </c>
      <c r="D1067" s="23" t="str">
        <f t="shared" si="18"/>
        <v>891480000_EI2824942</v>
      </c>
      <c r="E1067" s="23" t="s">
        <v>1700</v>
      </c>
      <c r="F1067" s="23" t="s">
        <v>990</v>
      </c>
      <c r="G1067" s="24">
        <v>45202</v>
      </c>
      <c r="H1067" s="23"/>
      <c r="I1067" s="26">
        <v>68108</v>
      </c>
      <c r="J1067" s="26">
        <v>68108</v>
      </c>
      <c r="K1067" s="23"/>
      <c r="L1067" s="23" t="s">
        <v>26</v>
      </c>
      <c r="M1067" s="23"/>
      <c r="N1067" s="23" t="s">
        <v>4723</v>
      </c>
      <c r="O1067" s="23" t="s">
        <v>4723</v>
      </c>
      <c r="P1067" s="29">
        <v>68108</v>
      </c>
      <c r="Q1067" s="23">
        <v>1222444684</v>
      </c>
      <c r="R1067" s="23"/>
      <c r="S1067" s="23"/>
      <c r="T1067" s="29">
        <v>0</v>
      </c>
      <c r="U1067" s="29">
        <v>0</v>
      </c>
      <c r="V1067" s="23"/>
      <c r="W1067" s="25"/>
      <c r="X1067" s="23"/>
      <c r="Y1067" s="29">
        <v>0</v>
      </c>
      <c r="Z1067" s="29">
        <v>0</v>
      </c>
      <c r="AA1067" s="29">
        <v>0</v>
      </c>
      <c r="AB1067" s="23"/>
      <c r="AC1067" s="25"/>
      <c r="AD1067" s="23"/>
      <c r="AE1067" s="29">
        <v>0</v>
      </c>
      <c r="AF1067" s="23" t="s">
        <v>4673</v>
      </c>
      <c r="AG1067" s="25">
        <v>45190</v>
      </c>
      <c r="AH1067" s="25">
        <v>45209</v>
      </c>
      <c r="AI1067" s="25"/>
      <c r="AJ1067" s="29">
        <v>72208</v>
      </c>
      <c r="AK1067" s="29">
        <v>68108</v>
      </c>
      <c r="AL1067" s="29">
        <v>72208</v>
      </c>
      <c r="AM1067" s="29">
        <v>4100</v>
      </c>
      <c r="AN1067" s="29">
        <v>72208</v>
      </c>
      <c r="AO1067" s="29">
        <v>0</v>
      </c>
      <c r="AP1067" s="29">
        <v>0</v>
      </c>
      <c r="AQ1067" s="29">
        <v>0</v>
      </c>
      <c r="AR1067" s="29">
        <v>0</v>
      </c>
      <c r="AS1067" s="29">
        <v>0</v>
      </c>
      <c r="AT1067" s="29">
        <v>0</v>
      </c>
      <c r="AU1067" s="23"/>
      <c r="AV1067" s="29">
        <v>0</v>
      </c>
      <c r="AW1067" s="23"/>
      <c r="AX1067" s="23"/>
      <c r="AY1067" s="23"/>
      <c r="AZ1067" s="29">
        <v>68108</v>
      </c>
    </row>
    <row r="1068" spans="1:52" s="27" customFormat="1" hidden="1" x14ac:dyDescent="0.2">
      <c r="A1068" s="23">
        <v>891480000</v>
      </c>
      <c r="B1068" s="23" t="s">
        <v>20</v>
      </c>
      <c r="C1068" s="23" t="s">
        <v>3256</v>
      </c>
      <c r="D1068" s="23" t="str">
        <f t="shared" si="18"/>
        <v>891480000_EI0327673</v>
      </c>
      <c r="E1068" s="23" t="s">
        <v>1693</v>
      </c>
      <c r="F1068" s="23" t="s">
        <v>884</v>
      </c>
      <c r="G1068" s="24">
        <v>45153</v>
      </c>
      <c r="H1068" s="25"/>
      <c r="I1068" s="26">
        <v>68107</v>
      </c>
      <c r="J1068" s="26">
        <v>68107</v>
      </c>
      <c r="K1068" s="23"/>
      <c r="L1068" s="23" t="s">
        <v>26</v>
      </c>
      <c r="M1068" s="23"/>
      <c r="N1068" s="23" t="s">
        <v>4723</v>
      </c>
      <c r="O1068" s="23" t="s">
        <v>4723</v>
      </c>
      <c r="P1068" s="29">
        <v>68107</v>
      </c>
      <c r="Q1068" s="23">
        <v>1222444592</v>
      </c>
      <c r="R1068" s="23"/>
      <c r="S1068" s="23"/>
      <c r="T1068" s="29">
        <v>0</v>
      </c>
      <c r="U1068" s="29">
        <v>0</v>
      </c>
      <c r="V1068" s="23"/>
      <c r="W1068" s="25"/>
      <c r="X1068" s="23"/>
      <c r="Y1068" s="29">
        <v>0</v>
      </c>
      <c r="Z1068" s="29">
        <v>0</v>
      </c>
      <c r="AA1068" s="29">
        <v>0</v>
      </c>
      <c r="AB1068" s="23"/>
      <c r="AC1068" s="25"/>
      <c r="AD1068" s="23"/>
      <c r="AE1068" s="29">
        <v>0</v>
      </c>
      <c r="AF1068" s="23" t="s">
        <v>4673</v>
      </c>
      <c r="AG1068" s="25">
        <v>45133</v>
      </c>
      <c r="AH1068" s="25">
        <v>45203</v>
      </c>
      <c r="AI1068" s="25"/>
      <c r="AJ1068" s="29">
        <v>72207</v>
      </c>
      <c r="AK1068" s="29">
        <v>68107</v>
      </c>
      <c r="AL1068" s="29">
        <v>72207</v>
      </c>
      <c r="AM1068" s="29">
        <v>4100</v>
      </c>
      <c r="AN1068" s="29">
        <v>72207</v>
      </c>
      <c r="AO1068" s="29">
        <v>0</v>
      </c>
      <c r="AP1068" s="29">
        <v>0</v>
      </c>
      <c r="AQ1068" s="29">
        <v>0</v>
      </c>
      <c r="AR1068" s="29">
        <v>0</v>
      </c>
      <c r="AS1068" s="29">
        <v>0</v>
      </c>
      <c r="AT1068" s="29">
        <v>0</v>
      </c>
      <c r="AU1068" s="23"/>
      <c r="AV1068" s="29">
        <v>0</v>
      </c>
      <c r="AW1068" s="23"/>
      <c r="AX1068" s="23"/>
      <c r="AY1068" s="23"/>
      <c r="AZ1068" s="29">
        <v>68107</v>
      </c>
    </row>
    <row r="1069" spans="1:52" s="27" customFormat="1" hidden="1" x14ac:dyDescent="0.2">
      <c r="A1069" s="23">
        <v>891480000</v>
      </c>
      <c r="B1069" s="23" t="s">
        <v>20</v>
      </c>
      <c r="C1069" s="23" t="s">
        <v>3605</v>
      </c>
      <c r="D1069" s="23" t="str">
        <f t="shared" si="18"/>
        <v>891480000_EI2829162</v>
      </c>
      <c r="E1069" s="23" t="s">
        <v>1700</v>
      </c>
      <c r="F1069" s="23" t="s">
        <v>1230</v>
      </c>
      <c r="G1069" s="24">
        <v>45308</v>
      </c>
      <c r="H1069" s="23"/>
      <c r="I1069" s="26">
        <v>62400</v>
      </c>
      <c r="J1069" s="26">
        <v>62400</v>
      </c>
      <c r="K1069" s="23"/>
      <c r="L1069" s="23" t="s">
        <v>26</v>
      </c>
      <c r="M1069" s="23"/>
      <c r="N1069" s="23" t="s">
        <v>4723</v>
      </c>
      <c r="O1069" s="23" t="s">
        <v>4723</v>
      </c>
      <c r="P1069" s="29">
        <v>66900</v>
      </c>
      <c r="Q1069" s="23">
        <v>1222399756</v>
      </c>
      <c r="R1069" s="23"/>
      <c r="S1069" s="23"/>
      <c r="T1069" s="29">
        <v>0</v>
      </c>
      <c r="U1069" s="29">
        <v>0</v>
      </c>
      <c r="V1069" s="23"/>
      <c r="W1069" s="25"/>
      <c r="X1069" s="23"/>
      <c r="Y1069" s="29">
        <v>0</v>
      </c>
      <c r="Z1069" s="29">
        <v>0</v>
      </c>
      <c r="AA1069" s="29">
        <v>0</v>
      </c>
      <c r="AB1069" s="23"/>
      <c r="AC1069" s="25"/>
      <c r="AD1069" s="23"/>
      <c r="AE1069" s="29">
        <v>0</v>
      </c>
      <c r="AF1069" s="23" t="s">
        <v>4673</v>
      </c>
      <c r="AG1069" s="25">
        <v>45301</v>
      </c>
      <c r="AH1069" s="25">
        <v>45323</v>
      </c>
      <c r="AI1069" s="25"/>
      <c r="AJ1069" s="29">
        <v>66900</v>
      </c>
      <c r="AK1069" s="29">
        <v>66900</v>
      </c>
      <c r="AL1069" s="29">
        <v>66900</v>
      </c>
      <c r="AM1069" s="29">
        <v>0</v>
      </c>
      <c r="AN1069" s="29">
        <v>66900</v>
      </c>
      <c r="AO1069" s="29">
        <v>0</v>
      </c>
      <c r="AP1069" s="29">
        <v>0</v>
      </c>
      <c r="AQ1069" s="29">
        <v>0</v>
      </c>
      <c r="AR1069" s="29">
        <v>0</v>
      </c>
      <c r="AS1069" s="29">
        <v>0</v>
      </c>
      <c r="AT1069" s="29">
        <v>0</v>
      </c>
      <c r="AU1069" s="23"/>
      <c r="AV1069" s="29">
        <v>0</v>
      </c>
      <c r="AW1069" s="23"/>
      <c r="AX1069" s="23"/>
      <c r="AY1069" s="23"/>
      <c r="AZ1069" s="29">
        <v>66900</v>
      </c>
    </row>
    <row r="1070" spans="1:52" s="27" customFormat="1" hidden="1" x14ac:dyDescent="0.2">
      <c r="A1070" s="23">
        <v>891480000</v>
      </c>
      <c r="B1070" s="23" t="s">
        <v>20</v>
      </c>
      <c r="C1070" s="23" t="s">
        <v>3779</v>
      </c>
      <c r="D1070" s="23" t="str">
        <f t="shared" si="18"/>
        <v>891480000_EI2833480</v>
      </c>
      <c r="E1070" s="23" t="s">
        <v>1700</v>
      </c>
      <c r="F1070" s="23" t="s">
        <v>1384</v>
      </c>
      <c r="G1070" s="28">
        <v>45404</v>
      </c>
      <c r="H1070" s="23"/>
      <c r="I1070" s="26">
        <v>62400</v>
      </c>
      <c r="J1070" s="26">
        <v>62400</v>
      </c>
      <c r="K1070" s="23"/>
      <c r="L1070" s="23" t="s">
        <v>26</v>
      </c>
      <c r="M1070" s="23"/>
      <c r="N1070" s="23" t="s">
        <v>4723</v>
      </c>
      <c r="O1070" s="23" t="s">
        <v>4723</v>
      </c>
      <c r="P1070" s="29">
        <v>66900</v>
      </c>
      <c r="Q1070" s="23">
        <v>1222458346</v>
      </c>
      <c r="R1070" s="23"/>
      <c r="S1070" s="23"/>
      <c r="T1070" s="29">
        <v>0</v>
      </c>
      <c r="U1070" s="29">
        <v>0</v>
      </c>
      <c r="V1070" s="23"/>
      <c r="W1070" s="25"/>
      <c r="X1070" s="23"/>
      <c r="Y1070" s="29">
        <v>0</v>
      </c>
      <c r="Z1070" s="29">
        <v>0</v>
      </c>
      <c r="AA1070" s="29">
        <v>0</v>
      </c>
      <c r="AB1070" s="23"/>
      <c r="AC1070" s="25"/>
      <c r="AD1070" s="23"/>
      <c r="AE1070" s="29">
        <v>0</v>
      </c>
      <c r="AF1070" s="23" t="s">
        <v>4673</v>
      </c>
      <c r="AG1070" s="25">
        <v>45397</v>
      </c>
      <c r="AH1070" s="25">
        <v>45414</v>
      </c>
      <c r="AI1070" s="25"/>
      <c r="AJ1070" s="29">
        <v>66900</v>
      </c>
      <c r="AK1070" s="29">
        <v>66900</v>
      </c>
      <c r="AL1070" s="29">
        <v>66900</v>
      </c>
      <c r="AM1070" s="29">
        <v>0</v>
      </c>
      <c r="AN1070" s="29">
        <v>66900</v>
      </c>
      <c r="AO1070" s="29">
        <v>0</v>
      </c>
      <c r="AP1070" s="29">
        <v>0</v>
      </c>
      <c r="AQ1070" s="29">
        <v>0</v>
      </c>
      <c r="AR1070" s="29">
        <v>0</v>
      </c>
      <c r="AS1070" s="29">
        <v>0</v>
      </c>
      <c r="AT1070" s="29">
        <v>0</v>
      </c>
      <c r="AU1070" s="23"/>
      <c r="AV1070" s="29">
        <v>0</v>
      </c>
      <c r="AW1070" s="23"/>
      <c r="AX1070" s="23"/>
      <c r="AY1070" s="23"/>
      <c r="AZ1070" s="29">
        <v>66900</v>
      </c>
    </row>
    <row r="1071" spans="1:52" s="27" customFormat="1" hidden="1" x14ac:dyDescent="0.2">
      <c r="A1071" s="23">
        <v>891480000</v>
      </c>
      <c r="B1071" s="23" t="s">
        <v>20</v>
      </c>
      <c r="C1071" s="23" t="s">
        <v>3594</v>
      </c>
      <c r="D1071" s="23" t="str">
        <f t="shared" si="18"/>
        <v>891480000_EI2829417</v>
      </c>
      <c r="E1071" s="23" t="s">
        <v>1700</v>
      </c>
      <c r="F1071" s="23" t="s">
        <v>1219</v>
      </c>
      <c r="G1071" s="24">
        <v>45314</v>
      </c>
      <c r="H1071" s="23"/>
      <c r="I1071" s="26">
        <v>66900</v>
      </c>
      <c r="J1071" s="26">
        <v>66900</v>
      </c>
      <c r="K1071" s="23"/>
      <c r="L1071" s="23" t="s">
        <v>26</v>
      </c>
      <c r="M1071" s="23"/>
      <c r="N1071" s="23" t="s">
        <v>4723</v>
      </c>
      <c r="O1071" s="23" t="s">
        <v>4723</v>
      </c>
      <c r="P1071" s="29">
        <v>66900</v>
      </c>
      <c r="Q1071" s="23">
        <v>1222399871</v>
      </c>
      <c r="R1071" s="23"/>
      <c r="S1071" s="23"/>
      <c r="T1071" s="29">
        <v>0</v>
      </c>
      <c r="U1071" s="29">
        <v>0</v>
      </c>
      <c r="V1071" s="23"/>
      <c r="W1071" s="25"/>
      <c r="X1071" s="23"/>
      <c r="Y1071" s="29">
        <v>0</v>
      </c>
      <c r="Z1071" s="29">
        <v>0</v>
      </c>
      <c r="AA1071" s="29">
        <v>0</v>
      </c>
      <c r="AB1071" s="23"/>
      <c r="AC1071" s="25"/>
      <c r="AD1071" s="23"/>
      <c r="AE1071" s="29">
        <v>0</v>
      </c>
      <c r="AF1071" s="23" t="s">
        <v>4673</v>
      </c>
      <c r="AG1071" s="25">
        <v>45308</v>
      </c>
      <c r="AH1071" s="25">
        <v>45323</v>
      </c>
      <c r="AI1071" s="25"/>
      <c r="AJ1071" s="29">
        <v>66900</v>
      </c>
      <c r="AK1071" s="29">
        <v>66900</v>
      </c>
      <c r="AL1071" s="29">
        <v>66900</v>
      </c>
      <c r="AM1071" s="29">
        <v>0</v>
      </c>
      <c r="AN1071" s="29">
        <v>66900</v>
      </c>
      <c r="AO1071" s="29">
        <v>0</v>
      </c>
      <c r="AP1071" s="29">
        <v>0</v>
      </c>
      <c r="AQ1071" s="29">
        <v>0</v>
      </c>
      <c r="AR1071" s="29">
        <v>0</v>
      </c>
      <c r="AS1071" s="29">
        <v>0</v>
      </c>
      <c r="AT1071" s="29">
        <v>0</v>
      </c>
      <c r="AU1071" s="23"/>
      <c r="AV1071" s="29">
        <v>0</v>
      </c>
      <c r="AW1071" s="23"/>
      <c r="AX1071" s="23"/>
      <c r="AY1071" s="23"/>
      <c r="AZ1071" s="29">
        <v>66900</v>
      </c>
    </row>
    <row r="1072" spans="1:52" s="27" customFormat="1" hidden="1" x14ac:dyDescent="0.2">
      <c r="A1072" s="23">
        <v>891480000</v>
      </c>
      <c r="B1072" s="23" t="s">
        <v>20</v>
      </c>
      <c r="C1072" s="23" t="s">
        <v>3810</v>
      </c>
      <c r="D1072" s="23" t="str">
        <f t="shared" si="18"/>
        <v>891480000_EI2832991</v>
      </c>
      <c r="E1072" s="23" t="s">
        <v>1700</v>
      </c>
      <c r="F1072" s="23" t="s">
        <v>1415</v>
      </c>
      <c r="G1072" s="28">
        <v>45392</v>
      </c>
      <c r="H1072" s="23"/>
      <c r="I1072" s="26">
        <v>66900</v>
      </c>
      <c r="J1072" s="26">
        <v>66900</v>
      </c>
      <c r="K1072" s="23"/>
      <c r="L1072" s="23" t="s">
        <v>26</v>
      </c>
      <c r="M1072" s="23"/>
      <c r="N1072" s="23" t="s">
        <v>4723</v>
      </c>
      <c r="O1072" s="23" t="s">
        <v>4723</v>
      </c>
      <c r="P1072" s="29">
        <v>66900</v>
      </c>
      <c r="Q1072" s="23">
        <v>1222438100</v>
      </c>
      <c r="R1072" s="23"/>
      <c r="S1072" s="23"/>
      <c r="T1072" s="29">
        <v>0</v>
      </c>
      <c r="U1072" s="29">
        <v>0</v>
      </c>
      <c r="V1072" s="23"/>
      <c r="W1072" s="25"/>
      <c r="X1072" s="23"/>
      <c r="Y1072" s="29">
        <v>0</v>
      </c>
      <c r="Z1072" s="29">
        <v>0</v>
      </c>
      <c r="AA1072" s="29">
        <v>0</v>
      </c>
      <c r="AB1072" s="23"/>
      <c r="AC1072" s="25"/>
      <c r="AD1072" s="23"/>
      <c r="AE1072" s="29">
        <v>0</v>
      </c>
      <c r="AF1072" s="23" t="s">
        <v>4673</v>
      </c>
      <c r="AG1072" s="25">
        <v>45385</v>
      </c>
      <c r="AH1072" s="25">
        <v>45392</v>
      </c>
      <c r="AI1072" s="25"/>
      <c r="AJ1072" s="29">
        <v>66900</v>
      </c>
      <c r="AK1072" s="29">
        <v>66900</v>
      </c>
      <c r="AL1072" s="29">
        <v>66900</v>
      </c>
      <c r="AM1072" s="29">
        <v>0</v>
      </c>
      <c r="AN1072" s="29">
        <v>66900</v>
      </c>
      <c r="AO1072" s="29">
        <v>0</v>
      </c>
      <c r="AP1072" s="29">
        <v>0</v>
      </c>
      <c r="AQ1072" s="29">
        <v>0</v>
      </c>
      <c r="AR1072" s="29">
        <v>0</v>
      </c>
      <c r="AS1072" s="29">
        <v>0</v>
      </c>
      <c r="AT1072" s="29">
        <v>0</v>
      </c>
      <c r="AU1072" s="23"/>
      <c r="AV1072" s="29">
        <v>0</v>
      </c>
      <c r="AW1072" s="23"/>
      <c r="AX1072" s="23"/>
      <c r="AY1072" s="23"/>
      <c r="AZ1072" s="29">
        <v>66900</v>
      </c>
    </row>
    <row r="1073" spans="1:52" s="27" customFormat="1" hidden="1" x14ac:dyDescent="0.2">
      <c r="A1073" s="23">
        <v>891480000</v>
      </c>
      <c r="B1073" s="23" t="s">
        <v>20</v>
      </c>
      <c r="C1073" s="23" t="s">
        <v>4336</v>
      </c>
      <c r="D1073" s="23" t="str">
        <f t="shared" si="18"/>
        <v>891480000_EI0147699</v>
      </c>
      <c r="E1073" s="23" t="s">
        <v>1680</v>
      </c>
      <c r="F1073" s="23" t="s">
        <v>2836</v>
      </c>
      <c r="G1073" s="24">
        <v>45503</v>
      </c>
      <c r="H1073" s="23"/>
      <c r="I1073" s="26">
        <v>66900</v>
      </c>
      <c r="J1073" s="26">
        <v>66900</v>
      </c>
      <c r="K1073" s="23"/>
      <c r="L1073" s="23" t="s">
        <v>26</v>
      </c>
      <c r="M1073" s="23"/>
      <c r="N1073" s="23" t="e">
        <v>#N/A</v>
      </c>
      <c r="O1073" s="23" t="s">
        <v>4723</v>
      </c>
      <c r="P1073" s="29">
        <v>66900</v>
      </c>
      <c r="Q1073" s="23">
        <v>1222506830</v>
      </c>
      <c r="R1073" s="23"/>
      <c r="S1073" s="23"/>
      <c r="T1073" s="29">
        <v>0</v>
      </c>
      <c r="U1073" s="29">
        <v>0</v>
      </c>
      <c r="V1073" s="23"/>
      <c r="W1073" s="25"/>
      <c r="X1073" s="23"/>
      <c r="Y1073" s="29">
        <v>0</v>
      </c>
      <c r="Z1073" s="29">
        <v>0</v>
      </c>
      <c r="AA1073" s="29">
        <v>0</v>
      </c>
      <c r="AB1073" s="23"/>
      <c r="AC1073" s="25"/>
      <c r="AD1073" s="23"/>
      <c r="AE1073" s="29">
        <v>0</v>
      </c>
      <c r="AF1073" s="23" t="s">
        <v>4673</v>
      </c>
      <c r="AG1073" s="25">
        <v>45496</v>
      </c>
      <c r="AH1073" s="25">
        <v>45505</v>
      </c>
      <c r="AI1073" s="25"/>
      <c r="AJ1073" s="29">
        <v>66900</v>
      </c>
      <c r="AK1073" s="29">
        <v>66900</v>
      </c>
      <c r="AL1073" s="29">
        <v>66900</v>
      </c>
      <c r="AM1073" s="29">
        <v>0</v>
      </c>
      <c r="AN1073" s="29">
        <v>66900</v>
      </c>
      <c r="AO1073" s="29">
        <v>0</v>
      </c>
      <c r="AP1073" s="29">
        <v>0</v>
      </c>
      <c r="AQ1073" s="29">
        <v>0</v>
      </c>
      <c r="AR1073" s="29">
        <v>0</v>
      </c>
      <c r="AS1073" s="29">
        <v>0</v>
      </c>
      <c r="AT1073" s="29">
        <v>0</v>
      </c>
      <c r="AU1073" s="23"/>
      <c r="AV1073" s="29">
        <v>0</v>
      </c>
      <c r="AW1073" s="23"/>
      <c r="AX1073" s="23"/>
      <c r="AY1073" s="23"/>
      <c r="AZ1073" s="29">
        <v>66900</v>
      </c>
    </row>
    <row r="1074" spans="1:52" s="27" customFormat="1" hidden="1" x14ac:dyDescent="0.2">
      <c r="A1074" s="23">
        <v>891480000</v>
      </c>
      <c r="B1074" s="23" t="s">
        <v>20</v>
      </c>
      <c r="C1074" s="23" t="s">
        <v>4071</v>
      </c>
      <c r="D1074" s="23" t="str">
        <f t="shared" si="18"/>
        <v>891480000_EI1167642</v>
      </c>
      <c r="E1074" s="23" t="s">
        <v>2490</v>
      </c>
      <c r="F1074" s="23" t="s">
        <v>2578</v>
      </c>
      <c r="G1074" s="24">
        <v>45505</v>
      </c>
      <c r="H1074" s="23"/>
      <c r="I1074" s="26">
        <v>66900</v>
      </c>
      <c r="J1074" s="26">
        <v>66900</v>
      </c>
      <c r="K1074" s="23"/>
      <c r="L1074" s="23" t="s">
        <v>26</v>
      </c>
      <c r="M1074" s="23"/>
      <c r="N1074" s="23" t="e">
        <v>#N/A</v>
      </c>
      <c r="O1074" s="23" t="s">
        <v>4723</v>
      </c>
      <c r="P1074" s="29">
        <v>66900</v>
      </c>
      <c r="Q1074" s="23">
        <v>1222506842</v>
      </c>
      <c r="R1074" s="23"/>
      <c r="S1074" s="23"/>
      <c r="T1074" s="29">
        <v>0</v>
      </c>
      <c r="U1074" s="29">
        <v>0</v>
      </c>
      <c r="V1074" s="23"/>
      <c r="W1074" s="25"/>
      <c r="X1074" s="23"/>
      <c r="Y1074" s="29">
        <v>0</v>
      </c>
      <c r="Z1074" s="29">
        <v>0</v>
      </c>
      <c r="AA1074" s="29">
        <v>0</v>
      </c>
      <c r="AB1074" s="23"/>
      <c r="AC1074" s="25"/>
      <c r="AD1074" s="23"/>
      <c r="AE1074" s="29">
        <v>0</v>
      </c>
      <c r="AF1074" s="23" t="s">
        <v>4673</v>
      </c>
      <c r="AG1074" s="25">
        <v>45476</v>
      </c>
      <c r="AH1074" s="25">
        <v>45505</v>
      </c>
      <c r="AI1074" s="25"/>
      <c r="AJ1074" s="29">
        <v>66900</v>
      </c>
      <c r="AK1074" s="29">
        <v>66900</v>
      </c>
      <c r="AL1074" s="29">
        <v>66900</v>
      </c>
      <c r="AM1074" s="29">
        <v>0</v>
      </c>
      <c r="AN1074" s="29">
        <v>66900</v>
      </c>
      <c r="AO1074" s="29">
        <v>0</v>
      </c>
      <c r="AP1074" s="29">
        <v>0</v>
      </c>
      <c r="AQ1074" s="29">
        <v>0</v>
      </c>
      <c r="AR1074" s="29">
        <v>0</v>
      </c>
      <c r="AS1074" s="29">
        <v>0</v>
      </c>
      <c r="AT1074" s="29">
        <v>0</v>
      </c>
      <c r="AU1074" s="23"/>
      <c r="AV1074" s="29">
        <v>0</v>
      </c>
      <c r="AW1074" s="23"/>
      <c r="AX1074" s="23"/>
      <c r="AY1074" s="23"/>
      <c r="AZ1074" s="29">
        <v>66900</v>
      </c>
    </row>
    <row r="1075" spans="1:52" s="27" customFormat="1" hidden="1" x14ac:dyDescent="0.2">
      <c r="A1075" s="23">
        <v>891480000</v>
      </c>
      <c r="B1075" s="23" t="s">
        <v>20</v>
      </c>
      <c r="C1075" s="23" t="s">
        <v>4137</v>
      </c>
      <c r="D1075" s="23" t="str">
        <f t="shared" si="18"/>
        <v>891480000_EJ0732877</v>
      </c>
      <c r="E1075" s="23" t="s">
        <v>1685</v>
      </c>
      <c r="F1075" s="23" t="s">
        <v>2643</v>
      </c>
      <c r="G1075" s="24">
        <v>45505</v>
      </c>
      <c r="H1075" s="23"/>
      <c r="I1075" s="26">
        <v>66900</v>
      </c>
      <c r="J1075" s="26">
        <v>66900</v>
      </c>
      <c r="K1075" s="23"/>
      <c r="L1075" s="23" t="s">
        <v>26</v>
      </c>
      <c r="M1075" s="23"/>
      <c r="N1075" s="23" t="e">
        <v>#N/A</v>
      </c>
      <c r="O1075" s="23" t="s">
        <v>4723</v>
      </c>
      <c r="P1075" s="29">
        <v>66900</v>
      </c>
      <c r="Q1075" s="23">
        <v>1222506847</v>
      </c>
      <c r="R1075" s="23"/>
      <c r="S1075" s="23"/>
      <c r="T1075" s="29">
        <v>0</v>
      </c>
      <c r="U1075" s="29">
        <v>0</v>
      </c>
      <c r="V1075" s="23"/>
      <c r="W1075" s="25"/>
      <c r="X1075" s="23"/>
      <c r="Y1075" s="29">
        <v>0</v>
      </c>
      <c r="Z1075" s="29">
        <v>0</v>
      </c>
      <c r="AA1075" s="29">
        <v>0</v>
      </c>
      <c r="AB1075" s="23"/>
      <c r="AC1075" s="25"/>
      <c r="AD1075" s="23"/>
      <c r="AE1075" s="29">
        <v>0</v>
      </c>
      <c r="AF1075" s="23" t="s">
        <v>4673</v>
      </c>
      <c r="AG1075" s="25">
        <v>45483</v>
      </c>
      <c r="AH1075" s="25">
        <v>45505</v>
      </c>
      <c r="AI1075" s="25"/>
      <c r="AJ1075" s="29">
        <v>66900</v>
      </c>
      <c r="AK1075" s="29">
        <v>66900</v>
      </c>
      <c r="AL1075" s="29">
        <v>66900</v>
      </c>
      <c r="AM1075" s="29">
        <v>0</v>
      </c>
      <c r="AN1075" s="29">
        <v>66900</v>
      </c>
      <c r="AO1075" s="29">
        <v>0</v>
      </c>
      <c r="AP1075" s="29">
        <v>0</v>
      </c>
      <c r="AQ1075" s="29">
        <v>0</v>
      </c>
      <c r="AR1075" s="29">
        <v>0</v>
      </c>
      <c r="AS1075" s="29">
        <v>0</v>
      </c>
      <c r="AT1075" s="29">
        <v>0</v>
      </c>
      <c r="AU1075" s="23"/>
      <c r="AV1075" s="29">
        <v>0</v>
      </c>
      <c r="AW1075" s="23"/>
      <c r="AX1075" s="23"/>
      <c r="AY1075" s="23"/>
      <c r="AZ1075" s="29">
        <v>66900</v>
      </c>
    </row>
    <row r="1076" spans="1:52" s="27" customFormat="1" hidden="1" x14ac:dyDescent="0.2">
      <c r="A1076" s="23">
        <v>891480000</v>
      </c>
      <c r="B1076" s="23" t="s">
        <v>20</v>
      </c>
      <c r="C1076" s="23" t="s">
        <v>4150</v>
      </c>
      <c r="D1076" s="23" t="str">
        <f t="shared" si="18"/>
        <v>891480000_EI8040256</v>
      </c>
      <c r="E1076" s="23" t="s">
        <v>1682</v>
      </c>
      <c r="F1076" s="23" t="s">
        <v>2656</v>
      </c>
      <c r="G1076" s="24">
        <v>45505</v>
      </c>
      <c r="H1076" s="23"/>
      <c r="I1076" s="26">
        <v>66900</v>
      </c>
      <c r="J1076" s="26">
        <v>66900</v>
      </c>
      <c r="K1076" s="23"/>
      <c r="L1076" s="23" t="s">
        <v>26</v>
      </c>
      <c r="M1076" s="23"/>
      <c r="N1076" s="23" t="e">
        <v>#N/A</v>
      </c>
      <c r="O1076" s="23" t="s">
        <v>4723</v>
      </c>
      <c r="P1076" s="29">
        <v>66900</v>
      </c>
      <c r="Q1076" s="23">
        <v>1222506836</v>
      </c>
      <c r="R1076" s="23"/>
      <c r="S1076" s="23"/>
      <c r="T1076" s="29">
        <v>0</v>
      </c>
      <c r="U1076" s="29">
        <v>0</v>
      </c>
      <c r="V1076" s="23"/>
      <c r="W1076" s="25"/>
      <c r="X1076" s="23"/>
      <c r="Y1076" s="29">
        <v>0</v>
      </c>
      <c r="Z1076" s="29">
        <v>0</v>
      </c>
      <c r="AA1076" s="29">
        <v>0</v>
      </c>
      <c r="AB1076" s="23"/>
      <c r="AC1076" s="25"/>
      <c r="AD1076" s="23"/>
      <c r="AE1076" s="29">
        <v>0</v>
      </c>
      <c r="AF1076" s="23" t="s">
        <v>4673</v>
      </c>
      <c r="AG1076" s="25">
        <v>45484</v>
      </c>
      <c r="AH1076" s="25">
        <v>45505</v>
      </c>
      <c r="AI1076" s="25"/>
      <c r="AJ1076" s="29">
        <v>66900</v>
      </c>
      <c r="AK1076" s="29">
        <v>66900</v>
      </c>
      <c r="AL1076" s="29">
        <v>66900</v>
      </c>
      <c r="AM1076" s="29">
        <v>0</v>
      </c>
      <c r="AN1076" s="29">
        <v>66900</v>
      </c>
      <c r="AO1076" s="29">
        <v>0</v>
      </c>
      <c r="AP1076" s="29">
        <v>0</v>
      </c>
      <c r="AQ1076" s="29">
        <v>0</v>
      </c>
      <c r="AR1076" s="29">
        <v>0</v>
      </c>
      <c r="AS1076" s="29">
        <v>0</v>
      </c>
      <c r="AT1076" s="29">
        <v>0</v>
      </c>
      <c r="AU1076" s="23"/>
      <c r="AV1076" s="29">
        <v>0</v>
      </c>
      <c r="AW1076" s="23"/>
      <c r="AX1076" s="23"/>
      <c r="AY1076" s="23"/>
      <c r="AZ1076" s="29">
        <v>66900</v>
      </c>
    </row>
    <row r="1077" spans="1:52" s="27" customFormat="1" hidden="1" x14ac:dyDescent="0.2">
      <c r="A1077" s="23">
        <v>891480000</v>
      </c>
      <c r="B1077" s="23" t="s">
        <v>20</v>
      </c>
      <c r="C1077" s="23" t="s">
        <v>4154</v>
      </c>
      <c r="D1077" s="23" t="str">
        <f t="shared" si="18"/>
        <v>891480000_EJ0732885</v>
      </c>
      <c r="E1077" s="23" t="s">
        <v>1685</v>
      </c>
      <c r="F1077" s="23" t="s">
        <v>2660</v>
      </c>
      <c r="G1077" s="24">
        <v>45505</v>
      </c>
      <c r="H1077" s="23"/>
      <c r="I1077" s="26">
        <v>66900</v>
      </c>
      <c r="J1077" s="26">
        <v>66900</v>
      </c>
      <c r="K1077" s="23"/>
      <c r="L1077" s="23" t="s">
        <v>26</v>
      </c>
      <c r="M1077" s="23"/>
      <c r="N1077" s="23" t="e">
        <v>#N/A</v>
      </c>
      <c r="O1077" s="23" t="s">
        <v>4723</v>
      </c>
      <c r="P1077" s="29">
        <v>66900</v>
      </c>
      <c r="Q1077" s="23">
        <v>1222506846</v>
      </c>
      <c r="R1077" s="23"/>
      <c r="S1077" s="23"/>
      <c r="T1077" s="29">
        <v>0</v>
      </c>
      <c r="U1077" s="29">
        <v>0</v>
      </c>
      <c r="V1077" s="23"/>
      <c r="W1077" s="25"/>
      <c r="X1077" s="23"/>
      <c r="Y1077" s="29">
        <v>0</v>
      </c>
      <c r="Z1077" s="29">
        <v>0</v>
      </c>
      <c r="AA1077" s="29">
        <v>0</v>
      </c>
      <c r="AB1077" s="23"/>
      <c r="AC1077" s="25"/>
      <c r="AD1077" s="23"/>
      <c r="AE1077" s="29">
        <v>0</v>
      </c>
      <c r="AF1077" s="23" t="s">
        <v>4673</v>
      </c>
      <c r="AG1077" s="25">
        <v>45483</v>
      </c>
      <c r="AH1077" s="25">
        <v>45505</v>
      </c>
      <c r="AI1077" s="25"/>
      <c r="AJ1077" s="29">
        <v>66900</v>
      </c>
      <c r="AK1077" s="29">
        <v>66900</v>
      </c>
      <c r="AL1077" s="29">
        <v>66900</v>
      </c>
      <c r="AM1077" s="29">
        <v>0</v>
      </c>
      <c r="AN1077" s="29">
        <v>66900</v>
      </c>
      <c r="AO1077" s="29">
        <v>0</v>
      </c>
      <c r="AP1077" s="29">
        <v>0</v>
      </c>
      <c r="AQ1077" s="29">
        <v>0</v>
      </c>
      <c r="AR1077" s="29">
        <v>0</v>
      </c>
      <c r="AS1077" s="29">
        <v>0</v>
      </c>
      <c r="AT1077" s="29">
        <v>0</v>
      </c>
      <c r="AU1077" s="23"/>
      <c r="AV1077" s="29">
        <v>0</v>
      </c>
      <c r="AW1077" s="23"/>
      <c r="AX1077" s="23"/>
      <c r="AY1077" s="23"/>
      <c r="AZ1077" s="29">
        <v>66900</v>
      </c>
    </row>
    <row r="1078" spans="1:52" s="27" customFormat="1" hidden="1" x14ac:dyDescent="0.2">
      <c r="A1078" s="23">
        <v>891480000</v>
      </c>
      <c r="B1078" s="23" t="s">
        <v>20</v>
      </c>
      <c r="C1078" s="23" t="s">
        <v>4155</v>
      </c>
      <c r="D1078" s="23" t="str">
        <f t="shared" si="18"/>
        <v>891480000_EI0147223</v>
      </c>
      <c r="E1078" s="23" t="s">
        <v>1680</v>
      </c>
      <c r="F1078" s="23" t="s">
        <v>2661</v>
      </c>
      <c r="G1078" s="24">
        <v>45505</v>
      </c>
      <c r="H1078" s="23"/>
      <c r="I1078" s="26">
        <v>66900</v>
      </c>
      <c r="J1078" s="26">
        <v>66900</v>
      </c>
      <c r="K1078" s="23"/>
      <c r="L1078" s="23" t="s">
        <v>26</v>
      </c>
      <c r="M1078" s="23"/>
      <c r="N1078" s="23" t="e">
        <v>#N/A</v>
      </c>
      <c r="O1078" s="23" t="s">
        <v>4723</v>
      </c>
      <c r="P1078" s="29">
        <v>66900</v>
      </c>
      <c r="Q1078" s="23">
        <v>1222506838</v>
      </c>
      <c r="R1078" s="23"/>
      <c r="S1078" s="23"/>
      <c r="T1078" s="29">
        <v>0</v>
      </c>
      <c r="U1078" s="29">
        <v>0</v>
      </c>
      <c r="V1078" s="23"/>
      <c r="W1078" s="25"/>
      <c r="X1078" s="23"/>
      <c r="Y1078" s="29">
        <v>0</v>
      </c>
      <c r="Z1078" s="29">
        <v>0</v>
      </c>
      <c r="AA1078" s="29">
        <v>0</v>
      </c>
      <c r="AB1078" s="23"/>
      <c r="AC1078" s="25"/>
      <c r="AD1078" s="23"/>
      <c r="AE1078" s="29">
        <v>0</v>
      </c>
      <c r="AF1078" s="23" t="s">
        <v>4673</v>
      </c>
      <c r="AG1078" s="25">
        <v>45484</v>
      </c>
      <c r="AH1078" s="25">
        <v>45505</v>
      </c>
      <c r="AI1078" s="25"/>
      <c r="AJ1078" s="29">
        <v>66900</v>
      </c>
      <c r="AK1078" s="29">
        <v>66900</v>
      </c>
      <c r="AL1078" s="29">
        <v>66900</v>
      </c>
      <c r="AM1078" s="29">
        <v>0</v>
      </c>
      <c r="AN1078" s="29">
        <v>66900</v>
      </c>
      <c r="AO1078" s="29">
        <v>0</v>
      </c>
      <c r="AP1078" s="29">
        <v>0</v>
      </c>
      <c r="AQ1078" s="29">
        <v>0</v>
      </c>
      <c r="AR1078" s="29">
        <v>0</v>
      </c>
      <c r="AS1078" s="29">
        <v>0</v>
      </c>
      <c r="AT1078" s="29">
        <v>0</v>
      </c>
      <c r="AU1078" s="23"/>
      <c r="AV1078" s="29">
        <v>0</v>
      </c>
      <c r="AW1078" s="23"/>
      <c r="AX1078" s="23"/>
      <c r="AY1078" s="23"/>
      <c r="AZ1078" s="29">
        <v>66900</v>
      </c>
    </row>
    <row r="1079" spans="1:52" s="27" customFormat="1" hidden="1" x14ac:dyDescent="0.2">
      <c r="A1079" s="23">
        <v>891480000</v>
      </c>
      <c r="B1079" s="23" t="s">
        <v>20</v>
      </c>
      <c r="C1079" s="23" t="s">
        <v>4158</v>
      </c>
      <c r="D1079" s="23" t="str">
        <f t="shared" si="18"/>
        <v>891480000_EJ2320273</v>
      </c>
      <c r="E1079" s="23" t="s">
        <v>1724</v>
      </c>
      <c r="F1079" s="23" t="s">
        <v>2664</v>
      </c>
      <c r="G1079" s="24">
        <v>45505</v>
      </c>
      <c r="H1079" s="23"/>
      <c r="I1079" s="26">
        <v>66900</v>
      </c>
      <c r="J1079" s="26">
        <v>66900</v>
      </c>
      <c r="K1079" s="23"/>
      <c r="L1079" s="23" t="s">
        <v>26</v>
      </c>
      <c r="M1079" s="23"/>
      <c r="N1079" s="23" t="e">
        <v>#N/A</v>
      </c>
      <c r="O1079" s="23" t="s">
        <v>4723</v>
      </c>
      <c r="P1079" s="29">
        <v>66900</v>
      </c>
      <c r="Q1079" s="23">
        <v>1222506845</v>
      </c>
      <c r="R1079" s="23"/>
      <c r="S1079" s="23"/>
      <c r="T1079" s="29">
        <v>0</v>
      </c>
      <c r="U1079" s="29">
        <v>0</v>
      </c>
      <c r="V1079" s="23"/>
      <c r="W1079" s="25"/>
      <c r="X1079" s="23"/>
      <c r="Y1079" s="29">
        <v>0</v>
      </c>
      <c r="Z1079" s="29">
        <v>0</v>
      </c>
      <c r="AA1079" s="29">
        <v>0</v>
      </c>
      <c r="AB1079" s="23"/>
      <c r="AC1079" s="25"/>
      <c r="AD1079" s="23"/>
      <c r="AE1079" s="29">
        <v>0</v>
      </c>
      <c r="AF1079" s="23" t="s">
        <v>4673</v>
      </c>
      <c r="AG1079" s="25">
        <v>45483</v>
      </c>
      <c r="AH1079" s="25">
        <v>45505</v>
      </c>
      <c r="AI1079" s="25"/>
      <c r="AJ1079" s="29">
        <v>66900</v>
      </c>
      <c r="AK1079" s="29">
        <v>66900</v>
      </c>
      <c r="AL1079" s="29">
        <v>66900</v>
      </c>
      <c r="AM1079" s="29">
        <v>0</v>
      </c>
      <c r="AN1079" s="29">
        <v>66900</v>
      </c>
      <c r="AO1079" s="29">
        <v>0</v>
      </c>
      <c r="AP1079" s="29">
        <v>0</v>
      </c>
      <c r="AQ1079" s="29">
        <v>0</v>
      </c>
      <c r="AR1079" s="29">
        <v>0</v>
      </c>
      <c r="AS1079" s="29">
        <v>0</v>
      </c>
      <c r="AT1079" s="29">
        <v>0</v>
      </c>
      <c r="AU1079" s="23"/>
      <c r="AV1079" s="29">
        <v>0</v>
      </c>
      <c r="AW1079" s="23"/>
      <c r="AX1079" s="23"/>
      <c r="AY1079" s="23"/>
      <c r="AZ1079" s="29">
        <v>66900</v>
      </c>
    </row>
    <row r="1080" spans="1:52" s="27" customFormat="1" hidden="1" x14ac:dyDescent="0.2">
      <c r="A1080" s="23">
        <v>891480000</v>
      </c>
      <c r="B1080" s="23" t="s">
        <v>20</v>
      </c>
      <c r="C1080" s="23" t="s">
        <v>4159</v>
      </c>
      <c r="D1080" s="23" t="str">
        <f t="shared" si="18"/>
        <v>891480000_EI8040227</v>
      </c>
      <c r="E1080" s="23" t="s">
        <v>1682</v>
      </c>
      <c r="F1080" s="23" t="s">
        <v>2665</v>
      </c>
      <c r="G1080" s="24">
        <v>45505</v>
      </c>
      <c r="H1080" s="23"/>
      <c r="I1080" s="26">
        <v>66900</v>
      </c>
      <c r="J1080" s="26">
        <v>66900</v>
      </c>
      <c r="K1080" s="23"/>
      <c r="L1080" s="23" t="s">
        <v>26</v>
      </c>
      <c r="M1080" s="23"/>
      <c r="N1080" s="23" t="e">
        <v>#N/A</v>
      </c>
      <c r="O1080" s="23" t="s">
        <v>4723</v>
      </c>
      <c r="P1080" s="29">
        <v>66900</v>
      </c>
      <c r="Q1080" s="23">
        <v>1222506841</v>
      </c>
      <c r="R1080" s="23"/>
      <c r="S1080" s="23"/>
      <c r="T1080" s="29">
        <v>0</v>
      </c>
      <c r="U1080" s="29">
        <v>0</v>
      </c>
      <c r="V1080" s="23"/>
      <c r="W1080" s="25"/>
      <c r="X1080" s="23"/>
      <c r="Y1080" s="29">
        <v>0</v>
      </c>
      <c r="Z1080" s="29">
        <v>0</v>
      </c>
      <c r="AA1080" s="29">
        <v>0</v>
      </c>
      <c r="AB1080" s="23"/>
      <c r="AC1080" s="25"/>
      <c r="AD1080" s="23"/>
      <c r="AE1080" s="29">
        <v>0</v>
      </c>
      <c r="AF1080" s="23" t="s">
        <v>4673</v>
      </c>
      <c r="AG1080" s="25">
        <v>45483</v>
      </c>
      <c r="AH1080" s="25">
        <v>45505</v>
      </c>
      <c r="AI1080" s="25"/>
      <c r="AJ1080" s="29">
        <v>66900</v>
      </c>
      <c r="AK1080" s="29">
        <v>66900</v>
      </c>
      <c r="AL1080" s="29">
        <v>66900</v>
      </c>
      <c r="AM1080" s="29">
        <v>0</v>
      </c>
      <c r="AN1080" s="29">
        <v>66900</v>
      </c>
      <c r="AO1080" s="29">
        <v>0</v>
      </c>
      <c r="AP1080" s="29">
        <v>0</v>
      </c>
      <c r="AQ1080" s="29">
        <v>0</v>
      </c>
      <c r="AR1080" s="29">
        <v>0</v>
      </c>
      <c r="AS1080" s="29">
        <v>0</v>
      </c>
      <c r="AT1080" s="29">
        <v>0</v>
      </c>
      <c r="AU1080" s="23"/>
      <c r="AV1080" s="29">
        <v>0</v>
      </c>
      <c r="AW1080" s="23"/>
      <c r="AX1080" s="23"/>
      <c r="AY1080" s="23"/>
      <c r="AZ1080" s="29">
        <v>66900</v>
      </c>
    </row>
    <row r="1081" spans="1:52" s="27" customFormat="1" hidden="1" x14ac:dyDescent="0.2">
      <c r="A1081" s="23">
        <v>891480000</v>
      </c>
      <c r="B1081" s="23" t="s">
        <v>20</v>
      </c>
      <c r="C1081" s="23" t="s">
        <v>4163</v>
      </c>
      <c r="D1081" s="23" t="str">
        <f t="shared" si="18"/>
        <v>891480000_EI8040255</v>
      </c>
      <c r="E1081" s="23" t="s">
        <v>1682</v>
      </c>
      <c r="F1081" s="23" t="s">
        <v>2669</v>
      </c>
      <c r="G1081" s="24">
        <v>45505</v>
      </c>
      <c r="H1081" s="23"/>
      <c r="I1081" s="26">
        <v>66900</v>
      </c>
      <c r="J1081" s="26">
        <v>66900</v>
      </c>
      <c r="K1081" s="23"/>
      <c r="L1081" s="23" t="s">
        <v>26</v>
      </c>
      <c r="M1081" s="23"/>
      <c r="N1081" s="23" t="e">
        <v>#N/A</v>
      </c>
      <c r="O1081" s="23" t="s">
        <v>4723</v>
      </c>
      <c r="P1081" s="29">
        <v>66900</v>
      </c>
      <c r="Q1081" s="23">
        <v>1222506837</v>
      </c>
      <c r="R1081" s="23"/>
      <c r="S1081" s="23"/>
      <c r="T1081" s="29">
        <v>0</v>
      </c>
      <c r="U1081" s="29">
        <v>0</v>
      </c>
      <c r="V1081" s="23"/>
      <c r="W1081" s="25"/>
      <c r="X1081" s="23"/>
      <c r="Y1081" s="29">
        <v>0</v>
      </c>
      <c r="Z1081" s="29">
        <v>0</v>
      </c>
      <c r="AA1081" s="29">
        <v>0</v>
      </c>
      <c r="AB1081" s="23"/>
      <c r="AC1081" s="25"/>
      <c r="AD1081" s="23"/>
      <c r="AE1081" s="29">
        <v>0</v>
      </c>
      <c r="AF1081" s="23" t="s">
        <v>4673</v>
      </c>
      <c r="AG1081" s="25">
        <v>45484</v>
      </c>
      <c r="AH1081" s="25">
        <v>45505</v>
      </c>
      <c r="AI1081" s="25"/>
      <c r="AJ1081" s="29">
        <v>66900</v>
      </c>
      <c r="AK1081" s="29">
        <v>66900</v>
      </c>
      <c r="AL1081" s="29">
        <v>66900</v>
      </c>
      <c r="AM1081" s="29">
        <v>0</v>
      </c>
      <c r="AN1081" s="29">
        <v>66900</v>
      </c>
      <c r="AO1081" s="29">
        <v>0</v>
      </c>
      <c r="AP1081" s="29">
        <v>0</v>
      </c>
      <c r="AQ1081" s="29">
        <v>0</v>
      </c>
      <c r="AR1081" s="29">
        <v>0</v>
      </c>
      <c r="AS1081" s="29">
        <v>0</v>
      </c>
      <c r="AT1081" s="29">
        <v>0</v>
      </c>
      <c r="AU1081" s="23"/>
      <c r="AV1081" s="29">
        <v>0</v>
      </c>
      <c r="AW1081" s="23"/>
      <c r="AX1081" s="23"/>
      <c r="AY1081" s="23"/>
      <c r="AZ1081" s="29">
        <v>66900</v>
      </c>
    </row>
    <row r="1082" spans="1:52" s="27" customFormat="1" hidden="1" x14ac:dyDescent="0.2">
      <c r="A1082" s="23">
        <v>891480000</v>
      </c>
      <c r="B1082" s="23" t="s">
        <v>20</v>
      </c>
      <c r="C1082" s="23" t="s">
        <v>4169</v>
      </c>
      <c r="D1082" s="23" t="str">
        <f t="shared" si="18"/>
        <v>891480000_EI0147199</v>
      </c>
      <c r="E1082" s="23" t="s">
        <v>1680</v>
      </c>
      <c r="F1082" s="23" t="s">
        <v>2674</v>
      </c>
      <c r="G1082" s="24">
        <v>45505</v>
      </c>
      <c r="H1082" s="23"/>
      <c r="I1082" s="26">
        <v>66900</v>
      </c>
      <c r="J1082" s="26">
        <v>66900</v>
      </c>
      <c r="K1082" s="23"/>
      <c r="L1082" s="23" t="s">
        <v>26</v>
      </c>
      <c r="M1082" s="23"/>
      <c r="N1082" s="23" t="e">
        <v>#N/A</v>
      </c>
      <c r="O1082" s="23" t="s">
        <v>4723</v>
      </c>
      <c r="P1082" s="29">
        <v>66900</v>
      </c>
      <c r="Q1082" s="23">
        <v>1222506839</v>
      </c>
      <c r="R1082" s="23"/>
      <c r="S1082" s="23"/>
      <c r="T1082" s="29">
        <v>0</v>
      </c>
      <c r="U1082" s="29">
        <v>0</v>
      </c>
      <c r="V1082" s="23"/>
      <c r="W1082" s="25"/>
      <c r="X1082" s="23"/>
      <c r="Y1082" s="29">
        <v>0</v>
      </c>
      <c r="Z1082" s="29">
        <v>0</v>
      </c>
      <c r="AA1082" s="29">
        <v>0</v>
      </c>
      <c r="AB1082" s="23"/>
      <c r="AC1082" s="25"/>
      <c r="AD1082" s="23"/>
      <c r="AE1082" s="29">
        <v>0</v>
      </c>
      <c r="AF1082" s="23" t="s">
        <v>4673</v>
      </c>
      <c r="AG1082" s="25">
        <v>45484</v>
      </c>
      <c r="AH1082" s="25">
        <v>45505</v>
      </c>
      <c r="AI1082" s="25"/>
      <c r="AJ1082" s="29">
        <v>66900</v>
      </c>
      <c r="AK1082" s="29">
        <v>66900</v>
      </c>
      <c r="AL1082" s="29">
        <v>66900</v>
      </c>
      <c r="AM1082" s="29">
        <v>0</v>
      </c>
      <c r="AN1082" s="29">
        <v>66900</v>
      </c>
      <c r="AO1082" s="29">
        <v>0</v>
      </c>
      <c r="AP1082" s="29">
        <v>0</v>
      </c>
      <c r="AQ1082" s="29">
        <v>0</v>
      </c>
      <c r="AR1082" s="29">
        <v>0</v>
      </c>
      <c r="AS1082" s="29">
        <v>0</v>
      </c>
      <c r="AT1082" s="29">
        <v>0</v>
      </c>
      <c r="AU1082" s="23"/>
      <c r="AV1082" s="29">
        <v>0</v>
      </c>
      <c r="AW1082" s="23"/>
      <c r="AX1082" s="23"/>
      <c r="AY1082" s="23"/>
      <c r="AZ1082" s="29">
        <v>66900</v>
      </c>
    </row>
    <row r="1083" spans="1:52" s="27" customFormat="1" hidden="1" x14ac:dyDescent="0.2">
      <c r="A1083" s="23">
        <v>891480000</v>
      </c>
      <c r="B1083" s="23" t="s">
        <v>20</v>
      </c>
      <c r="C1083" s="23" t="s">
        <v>4171</v>
      </c>
      <c r="D1083" s="23" t="str">
        <f t="shared" si="18"/>
        <v>891480000_EI0339548</v>
      </c>
      <c r="E1083" s="23" t="s">
        <v>1693</v>
      </c>
      <c r="F1083" s="23" t="s">
        <v>2676</v>
      </c>
      <c r="G1083" s="24">
        <v>45505</v>
      </c>
      <c r="H1083" s="23"/>
      <c r="I1083" s="26">
        <v>66900</v>
      </c>
      <c r="J1083" s="26">
        <v>66900</v>
      </c>
      <c r="K1083" s="23"/>
      <c r="L1083" s="23" t="s">
        <v>26</v>
      </c>
      <c r="M1083" s="23"/>
      <c r="N1083" s="23" t="e">
        <v>#N/A</v>
      </c>
      <c r="O1083" s="23" t="s">
        <v>4723</v>
      </c>
      <c r="P1083" s="29">
        <v>66900</v>
      </c>
      <c r="Q1083" s="23">
        <v>1222506840</v>
      </c>
      <c r="R1083" s="23"/>
      <c r="S1083" s="23"/>
      <c r="T1083" s="29">
        <v>0</v>
      </c>
      <c r="U1083" s="29">
        <v>0</v>
      </c>
      <c r="V1083" s="23"/>
      <c r="W1083" s="25"/>
      <c r="X1083" s="23"/>
      <c r="Y1083" s="29">
        <v>0</v>
      </c>
      <c r="Z1083" s="29">
        <v>0</v>
      </c>
      <c r="AA1083" s="29">
        <v>0</v>
      </c>
      <c r="AB1083" s="23"/>
      <c r="AC1083" s="25"/>
      <c r="AD1083" s="23"/>
      <c r="AE1083" s="29">
        <v>0</v>
      </c>
      <c r="AF1083" s="23" t="s">
        <v>4673</v>
      </c>
      <c r="AG1083" s="25">
        <v>45483</v>
      </c>
      <c r="AH1083" s="25">
        <v>45505</v>
      </c>
      <c r="AI1083" s="25"/>
      <c r="AJ1083" s="29">
        <v>66900</v>
      </c>
      <c r="AK1083" s="29">
        <v>66900</v>
      </c>
      <c r="AL1083" s="29">
        <v>66900</v>
      </c>
      <c r="AM1083" s="29">
        <v>0</v>
      </c>
      <c r="AN1083" s="29">
        <v>66900</v>
      </c>
      <c r="AO1083" s="29">
        <v>0</v>
      </c>
      <c r="AP1083" s="29">
        <v>0</v>
      </c>
      <c r="AQ1083" s="29">
        <v>0</v>
      </c>
      <c r="AR1083" s="29">
        <v>0</v>
      </c>
      <c r="AS1083" s="29">
        <v>0</v>
      </c>
      <c r="AT1083" s="29">
        <v>0</v>
      </c>
      <c r="AU1083" s="23"/>
      <c r="AV1083" s="29">
        <v>0</v>
      </c>
      <c r="AW1083" s="23"/>
      <c r="AX1083" s="23"/>
      <c r="AY1083" s="23"/>
      <c r="AZ1083" s="29">
        <v>66900</v>
      </c>
    </row>
    <row r="1084" spans="1:52" s="27" customFormat="1" hidden="1" x14ac:dyDescent="0.2">
      <c r="A1084" s="23">
        <v>891480000</v>
      </c>
      <c r="B1084" s="23" t="s">
        <v>20</v>
      </c>
      <c r="C1084" s="23" t="s">
        <v>4365</v>
      </c>
      <c r="D1084" s="23" t="str">
        <f t="shared" si="18"/>
        <v>891480000_EJ2320906</v>
      </c>
      <c r="E1084" s="23" t="s">
        <v>1724</v>
      </c>
      <c r="F1084" s="23" t="s">
        <v>2865</v>
      </c>
      <c r="G1084" s="24">
        <v>45514</v>
      </c>
      <c r="H1084" s="23"/>
      <c r="I1084" s="26">
        <v>66900</v>
      </c>
      <c r="J1084" s="26">
        <v>66900</v>
      </c>
      <c r="K1084" s="23"/>
      <c r="L1084" s="23" t="s">
        <v>26</v>
      </c>
      <c r="M1084" s="23"/>
      <c r="N1084" s="23" t="e">
        <v>#N/A</v>
      </c>
      <c r="O1084" s="23" t="s">
        <v>4723</v>
      </c>
      <c r="P1084" s="29">
        <v>66900</v>
      </c>
      <c r="Q1084" s="23">
        <v>1222506844</v>
      </c>
      <c r="R1084" s="23"/>
      <c r="S1084" s="23"/>
      <c r="T1084" s="29">
        <v>0</v>
      </c>
      <c r="U1084" s="29">
        <v>0</v>
      </c>
      <c r="V1084" s="23"/>
      <c r="W1084" s="25"/>
      <c r="X1084" s="23"/>
      <c r="Y1084" s="29">
        <v>0</v>
      </c>
      <c r="Z1084" s="29">
        <v>0</v>
      </c>
      <c r="AA1084" s="29">
        <v>0</v>
      </c>
      <c r="AB1084" s="23"/>
      <c r="AC1084" s="25"/>
      <c r="AD1084" s="23"/>
      <c r="AE1084" s="29">
        <v>0</v>
      </c>
      <c r="AF1084" s="23" t="s">
        <v>4673</v>
      </c>
      <c r="AG1084" s="25">
        <v>45502</v>
      </c>
      <c r="AH1084" s="25">
        <v>45516</v>
      </c>
      <c r="AI1084" s="25"/>
      <c r="AJ1084" s="29">
        <v>66900</v>
      </c>
      <c r="AK1084" s="29">
        <v>66900</v>
      </c>
      <c r="AL1084" s="29">
        <v>66900</v>
      </c>
      <c r="AM1084" s="29">
        <v>0</v>
      </c>
      <c r="AN1084" s="29">
        <v>66900</v>
      </c>
      <c r="AO1084" s="29">
        <v>0</v>
      </c>
      <c r="AP1084" s="29">
        <v>0</v>
      </c>
      <c r="AQ1084" s="29">
        <v>0</v>
      </c>
      <c r="AR1084" s="29">
        <v>0</v>
      </c>
      <c r="AS1084" s="29">
        <v>0</v>
      </c>
      <c r="AT1084" s="29">
        <v>0</v>
      </c>
      <c r="AU1084" s="23"/>
      <c r="AV1084" s="29">
        <v>0</v>
      </c>
      <c r="AW1084" s="23"/>
      <c r="AX1084" s="23"/>
      <c r="AY1084" s="23"/>
      <c r="AZ1084" s="29">
        <v>66900</v>
      </c>
    </row>
    <row r="1085" spans="1:52" s="27" customFormat="1" hidden="1" x14ac:dyDescent="0.2">
      <c r="A1085" s="23">
        <v>891480000</v>
      </c>
      <c r="B1085" s="23" t="s">
        <v>20</v>
      </c>
      <c r="C1085" s="23" t="s">
        <v>4369</v>
      </c>
      <c r="D1085" s="23" t="str">
        <f t="shared" si="18"/>
        <v>891480000_EJ0823687</v>
      </c>
      <c r="E1085" s="23" t="s">
        <v>1692</v>
      </c>
      <c r="F1085" s="23" t="s">
        <v>2869</v>
      </c>
      <c r="G1085" s="24">
        <v>45514</v>
      </c>
      <c r="H1085" s="23"/>
      <c r="I1085" s="26">
        <v>66900</v>
      </c>
      <c r="J1085" s="26">
        <v>66900</v>
      </c>
      <c r="K1085" s="23"/>
      <c r="L1085" s="23" t="s">
        <v>26</v>
      </c>
      <c r="M1085" s="23"/>
      <c r="N1085" s="23" t="e">
        <v>#N/A</v>
      </c>
      <c r="O1085" s="23" t="s">
        <v>4723</v>
      </c>
      <c r="P1085" s="29">
        <v>66900</v>
      </c>
      <c r="Q1085" s="23">
        <v>1222506843</v>
      </c>
      <c r="R1085" s="23"/>
      <c r="S1085" s="23"/>
      <c r="T1085" s="29">
        <v>0</v>
      </c>
      <c r="U1085" s="29">
        <v>0</v>
      </c>
      <c r="V1085" s="23"/>
      <c r="W1085" s="25"/>
      <c r="X1085" s="23"/>
      <c r="Y1085" s="29">
        <v>0</v>
      </c>
      <c r="Z1085" s="29">
        <v>0</v>
      </c>
      <c r="AA1085" s="29">
        <v>0</v>
      </c>
      <c r="AB1085" s="23"/>
      <c r="AC1085" s="25"/>
      <c r="AD1085" s="23"/>
      <c r="AE1085" s="29">
        <v>0</v>
      </c>
      <c r="AF1085" s="23" t="s">
        <v>4673</v>
      </c>
      <c r="AG1085" s="25">
        <v>45504</v>
      </c>
      <c r="AH1085" s="25">
        <v>45516</v>
      </c>
      <c r="AI1085" s="25"/>
      <c r="AJ1085" s="29">
        <v>66900</v>
      </c>
      <c r="AK1085" s="29">
        <v>66900</v>
      </c>
      <c r="AL1085" s="29">
        <v>66900</v>
      </c>
      <c r="AM1085" s="29">
        <v>0</v>
      </c>
      <c r="AN1085" s="29">
        <v>66900</v>
      </c>
      <c r="AO1085" s="29">
        <v>0</v>
      </c>
      <c r="AP1085" s="29">
        <v>0</v>
      </c>
      <c r="AQ1085" s="29">
        <v>0</v>
      </c>
      <c r="AR1085" s="29">
        <v>0</v>
      </c>
      <c r="AS1085" s="29">
        <v>0</v>
      </c>
      <c r="AT1085" s="29">
        <v>0</v>
      </c>
      <c r="AU1085" s="23"/>
      <c r="AV1085" s="29">
        <v>0</v>
      </c>
      <c r="AW1085" s="23"/>
      <c r="AX1085" s="23"/>
      <c r="AY1085" s="23"/>
      <c r="AZ1085" s="29">
        <v>66900</v>
      </c>
    </row>
    <row r="1086" spans="1:52" s="27" customFormat="1" hidden="1" x14ac:dyDescent="0.2">
      <c r="A1086" s="23">
        <v>891480000</v>
      </c>
      <c r="B1086" s="23" t="s">
        <v>20</v>
      </c>
      <c r="C1086" s="23" t="s">
        <v>3899</v>
      </c>
      <c r="D1086" s="23" t="str">
        <f t="shared" si="18"/>
        <v>891480000_EI4856756</v>
      </c>
      <c r="E1086" s="23" t="s">
        <v>1673</v>
      </c>
      <c r="F1086" s="23" t="s">
        <v>1746</v>
      </c>
      <c r="G1086" s="24">
        <v>45447</v>
      </c>
      <c r="H1086" s="23"/>
      <c r="I1086" s="26">
        <v>66450</v>
      </c>
      <c r="J1086" s="26">
        <v>66450</v>
      </c>
      <c r="K1086" s="23"/>
      <c r="L1086" s="23" t="s">
        <v>26</v>
      </c>
      <c r="M1086" s="23"/>
      <c r="N1086" s="23" t="s">
        <v>4723</v>
      </c>
      <c r="O1086" s="23" t="s">
        <v>4723</v>
      </c>
      <c r="P1086" s="29">
        <v>66450</v>
      </c>
      <c r="Q1086" s="23">
        <v>1222472536</v>
      </c>
      <c r="R1086" s="23"/>
      <c r="S1086" s="23"/>
      <c r="T1086" s="29">
        <v>0</v>
      </c>
      <c r="U1086" s="29">
        <v>0</v>
      </c>
      <c r="V1086" s="23"/>
      <c r="W1086" s="25"/>
      <c r="X1086" s="23"/>
      <c r="Y1086" s="29">
        <v>0</v>
      </c>
      <c r="Z1086" s="29">
        <v>0</v>
      </c>
      <c r="AA1086" s="29">
        <v>0</v>
      </c>
      <c r="AB1086" s="23"/>
      <c r="AC1086" s="25"/>
      <c r="AD1086" s="23"/>
      <c r="AE1086" s="29">
        <v>0</v>
      </c>
      <c r="AF1086" s="23" t="s">
        <v>4673</v>
      </c>
      <c r="AG1086" s="25">
        <v>45428</v>
      </c>
      <c r="AH1086" s="25">
        <v>45447</v>
      </c>
      <c r="AI1086" s="25"/>
      <c r="AJ1086" s="29">
        <v>66450</v>
      </c>
      <c r="AK1086" s="29">
        <v>66450</v>
      </c>
      <c r="AL1086" s="29">
        <v>66450</v>
      </c>
      <c r="AM1086" s="29">
        <v>0</v>
      </c>
      <c r="AN1086" s="29">
        <v>24142</v>
      </c>
      <c r="AO1086" s="29">
        <v>0</v>
      </c>
      <c r="AP1086" s="29">
        <v>0</v>
      </c>
      <c r="AQ1086" s="29">
        <v>0</v>
      </c>
      <c r="AR1086" s="29">
        <v>0</v>
      </c>
      <c r="AS1086" s="29">
        <v>0</v>
      </c>
      <c r="AT1086" s="29">
        <v>0</v>
      </c>
      <c r="AU1086" s="23"/>
      <c r="AV1086" s="29">
        <v>0</v>
      </c>
      <c r="AW1086" s="23"/>
      <c r="AX1086" s="23"/>
      <c r="AY1086" s="23"/>
      <c r="AZ1086" s="29">
        <v>66450</v>
      </c>
    </row>
    <row r="1087" spans="1:52" s="27" customFormat="1" hidden="1" x14ac:dyDescent="0.2">
      <c r="A1087" s="23">
        <v>891480000</v>
      </c>
      <c r="B1087" s="23" t="s">
        <v>20</v>
      </c>
      <c r="C1087" s="23" t="s">
        <v>3593</v>
      </c>
      <c r="D1087" s="23" t="str">
        <f t="shared" si="18"/>
        <v>891480000_EI0138919</v>
      </c>
      <c r="E1087" s="23" t="s">
        <v>1680</v>
      </c>
      <c r="F1087" s="23" t="s">
        <v>1218</v>
      </c>
      <c r="G1087" s="24">
        <v>45314</v>
      </c>
      <c r="H1087" s="23"/>
      <c r="I1087" s="26">
        <v>65913</v>
      </c>
      <c r="J1087" s="26">
        <v>65913</v>
      </c>
      <c r="K1087" s="23"/>
      <c r="L1087" s="23" t="s">
        <v>26</v>
      </c>
      <c r="M1087" s="23"/>
      <c r="N1087" s="23" t="s">
        <v>4723</v>
      </c>
      <c r="O1087" s="23" t="s">
        <v>4723</v>
      </c>
      <c r="P1087" s="29">
        <v>65913</v>
      </c>
      <c r="Q1087" s="23">
        <v>1222399873</v>
      </c>
      <c r="R1087" s="23"/>
      <c r="S1087" s="23"/>
      <c r="T1087" s="29">
        <v>0</v>
      </c>
      <c r="U1087" s="29">
        <v>0</v>
      </c>
      <c r="V1087" s="23"/>
      <c r="W1087" s="25"/>
      <c r="X1087" s="23"/>
      <c r="Y1087" s="29">
        <v>0</v>
      </c>
      <c r="Z1087" s="29">
        <v>0</v>
      </c>
      <c r="AA1087" s="29">
        <v>0</v>
      </c>
      <c r="AB1087" s="23"/>
      <c r="AC1087" s="25"/>
      <c r="AD1087" s="23"/>
      <c r="AE1087" s="29">
        <v>0</v>
      </c>
      <c r="AF1087" s="23" t="s">
        <v>4673</v>
      </c>
      <c r="AG1087" s="25">
        <v>45308</v>
      </c>
      <c r="AH1087" s="25">
        <v>45323</v>
      </c>
      <c r="AI1087" s="25"/>
      <c r="AJ1087" s="29">
        <v>74478</v>
      </c>
      <c r="AK1087" s="29">
        <v>65913</v>
      </c>
      <c r="AL1087" s="29">
        <v>74478</v>
      </c>
      <c r="AM1087" s="29">
        <v>8565</v>
      </c>
      <c r="AN1087" s="29">
        <v>74478</v>
      </c>
      <c r="AO1087" s="29">
        <v>0</v>
      </c>
      <c r="AP1087" s="29">
        <v>0</v>
      </c>
      <c r="AQ1087" s="29">
        <v>0</v>
      </c>
      <c r="AR1087" s="29">
        <v>0</v>
      </c>
      <c r="AS1087" s="29">
        <v>0</v>
      </c>
      <c r="AT1087" s="29">
        <v>0</v>
      </c>
      <c r="AU1087" s="23"/>
      <c r="AV1087" s="29">
        <v>0</v>
      </c>
      <c r="AW1087" s="23"/>
      <c r="AX1087" s="23"/>
      <c r="AY1087" s="23"/>
      <c r="AZ1087" s="29">
        <v>65913</v>
      </c>
    </row>
    <row r="1088" spans="1:52" s="27" customFormat="1" hidden="1" x14ac:dyDescent="0.2">
      <c r="A1088" s="23">
        <v>891480000</v>
      </c>
      <c r="B1088" s="23" t="s">
        <v>20</v>
      </c>
      <c r="C1088" s="23" t="s">
        <v>3921</v>
      </c>
      <c r="D1088" s="23" t="str">
        <f t="shared" si="18"/>
        <v>891480000_EI4266400</v>
      </c>
      <c r="E1088" s="23" t="s">
        <v>1672</v>
      </c>
      <c r="F1088" s="23" t="s">
        <v>1757</v>
      </c>
      <c r="G1088" s="24">
        <v>45447</v>
      </c>
      <c r="H1088" s="23"/>
      <c r="I1088" s="26">
        <v>65829</v>
      </c>
      <c r="J1088" s="26">
        <v>65829</v>
      </c>
      <c r="K1088" s="23"/>
      <c r="L1088" s="23" t="s">
        <v>26</v>
      </c>
      <c r="M1088" s="23"/>
      <c r="N1088" s="23" t="s">
        <v>4723</v>
      </c>
      <c r="O1088" s="23" t="s">
        <v>4723</v>
      </c>
      <c r="P1088" s="29">
        <v>65829</v>
      </c>
      <c r="Q1088" s="23">
        <v>1222472532</v>
      </c>
      <c r="R1088" s="23"/>
      <c r="S1088" s="23"/>
      <c r="T1088" s="29">
        <v>0</v>
      </c>
      <c r="U1088" s="29">
        <v>0</v>
      </c>
      <c r="V1088" s="23"/>
      <c r="W1088" s="25"/>
      <c r="X1088" s="23"/>
      <c r="Y1088" s="29">
        <v>0</v>
      </c>
      <c r="Z1088" s="29">
        <v>0</v>
      </c>
      <c r="AA1088" s="29">
        <v>0</v>
      </c>
      <c r="AB1088" s="23"/>
      <c r="AC1088" s="25"/>
      <c r="AD1088" s="23"/>
      <c r="AE1088" s="29">
        <v>0</v>
      </c>
      <c r="AF1088" s="23" t="s">
        <v>4673</v>
      </c>
      <c r="AG1088" s="25">
        <v>45433</v>
      </c>
      <c r="AH1088" s="25">
        <v>45447</v>
      </c>
      <c r="AI1088" s="25"/>
      <c r="AJ1088" s="29">
        <v>65829</v>
      </c>
      <c r="AK1088" s="29">
        <v>65829</v>
      </c>
      <c r="AL1088" s="29">
        <v>65829</v>
      </c>
      <c r="AM1088" s="29">
        <v>0</v>
      </c>
      <c r="AN1088" s="29">
        <v>24142</v>
      </c>
      <c r="AO1088" s="29">
        <v>0</v>
      </c>
      <c r="AP1088" s="29">
        <v>0</v>
      </c>
      <c r="AQ1088" s="29">
        <v>0</v>
      </c>
      <c r="AR1088" s="29">
        <v>0</v>
      </c>
      <c r="AS1088" s="29">
        <v>0</v>
      </c>
      <c r="AT1088" s="29">
        <v>0</v>
      </c>
      <c r="AU1088" s="23"/>
      <c r="AV1088" s="29">
        <v>0</v>
      </c>
      <c r="AW1088" s="23"/>
      <c r="AX1088" s="23"/>
      <c r="AY1088" s="23"/>
      <c r="AZ1088" s="29">
        <v>65829</v>
      </c>
    </row>
    <row r="1089" spans="1:52" s="27" customFormat="1" hidden="1" x14ac:dyDescent="0.2">
      <c r="A1089" s="23">
        <v>891480000</v>
      </c>
      <c r="B1089" s="23" t="s">
        <v>20</v>
      </c>
      <c r="C1089" s="23" t="s">
        <v>3750</v>
      </c>
      <c r="D1089" s="23" t="str">
        <f t="shared" si="18"/>
        <v>891480000_EI8624066</v>
      </c>
      <c r="E1089" s="23" t="s">
        <v>1709</v>
      </c>
      <c r="F1089" s="23" t="s">
        <v>1374</v>
      </c>
      <c r="G1089" s="28">
        <v>45407</v>
      </c>
      <c r="H1089" s="23"/>
      <c r="I1089" s="26">
        <v>61161</v>
      </c>
      <c r="J1089" s="26">
        <v>61161</v>
      </c>
      <c r="K1089" s="23"/>
      <c r="L1089" s="23" t="s">
        <v>26</v>
      </c>
      <c r="M1089" s="23"/>
      <c r="N1089" s="23" t="s">
        <v>4723</v>
      </c>
      <c r="O1089" s="23" t="s">
        <v>4723</v>
      </c>
      <c r="P1089" s="29">
        <v>65661</v>
      </c>
      <c r="Q1089" s="23">
        <v>1222458345</v>
      </c>
      <c r="R1089" s="23"/>
      <c r="S1089" s="23"/>
      <c r="T1089" s="29">
        <v>0</v>
      </c>
      <c r="U1089" s="29">
        <v>0</v>
      </c>
      <c r="V1089" s="23"/>
      <c r="W1089" s="25"/>
      <c r="X1089" s="23"/>
      <c r="Y1089" s="29">
        <v>0</v>
      </c>
      <c r="Z1089" s="29">
        <v>0</v>
      </c>
      <c r="AA1089" s="29">
        <v>0</v>
      </c>
      <c r="AB1089" s="23"/>
      <c r="AC1089" s="25"/>
      <c r="AD1089" s="23"/>
      <c r="AE1089" s="29">
        <v>0</v>
      </c>
      <c r="AF1089" s="23" t="s">
        <v>4673</v>
      </c>
      <c r="AG1089" s="25">
        <v>45405</v>
      </c>
      <c r="AH1089" s="25">
        <v>45414</v>
      </c>
      <c r="AI1089" s="25"/>
      <c r="AJ1089" s="29">
        <v>65661</v>
      </c>
      <c r="AK1089" s="29">
        <v>65661</v>
      </c>
      <c r="AL1089" s="29">
        <v>65661</v>
      </c>
      <c r="AM1089" s="29">
        <v>0</v>
      </c>
      <c r="AN1089" s="29">
        <v>65661</v>
      </c>
      <c r="AO1089" s="29">
        <v>0</v>
      </c>
      <c r="AP1089" s="29">
        <v>0</v>
      </c>
      <c r="AQ1089" s="29">
        <v>0</v>
      </c>
      <c r="AR1089" s="29">
        <v>0</v>
      </c>
      <c r="AS1089" s="29">
        <v>0</v>
      </c>
      <c r="AT1089" s="29">
        <v>0</v>
      </c>
      <c r="AU1089" s="23"/>
      <c r="AV1089" s="29">
        <v>0</v>
      </c>
      <c r="AW1089" s="23"/>
      <c r="AX1089" s="23"/>
      <c r="AY1089" s="23"/>
      <c r="AZ1089" s="29">
        <v>65661</v>
      </c>
    </row>
    <row r="1090" spans="1:52" s="27" customFormat="1" hidden="1" x14ac:dyDescent="0.2">
      <c r="A1090" s="23">
        <v>891480000</v>
      </c>
      <c r="B1090" s="23" t="s">
        <v>20</v>
      </c>
      <c r="C1090" s="23" t="s">
        <v>3554</v>
      </c>
      <c r="D1090" s="23" t="str">
        <f t="shared" si="18"/>
        <v>891480000_EI142030</v>
      </c>
      <c r="E1090" s="23" t="s">
        <v>1725</v>
      </c>
      <c r="F1090" s="23" t="s">
        <v>1179</v>
      </c>
      <c r="G1090" s="24">
        <v>45288</v>
      </c>
      <c r="H1090" s="23"/>
      <c r="I1090" s="26">
        <v>61561</v>
      </c>
      <c r="J1090" s="26">
        <v>61561</v>
      </c>
      <c r="K1090" s="23"/>
      <c r="L1090" s="23" t="s">
        <v>26</v>
      </c>
      <c r="M1090" s="23"/>
      <c r="N1090" s="23" t="s">
        <v>4723</v>
      </c>
      <c r="O1090" s="23" t="s">
        <v>4723</v>
      </c>
      <c r="P1090" s="29">
        <v>65661</v>
      </c>
      <c r="Q1090" s="23">
        <v>1222378178</v>
      </c>
      <c r="R1090" s="23"/>
      <c r="S1090" s="23"/>
      <c r="T1090" s="29">
        <v>0</v>
      </c>
      <c r="U1090" s="29">
        <v>0</v>
      </c>
      <c r="V1090" s="23"/>
      <c r="W1090" s="25"/>
      <c r="X1090" s="23"/>
      <c r="Y1090" s="29">
        <v>0</v>
      </c>
      <c r="Z1090" s="29">
        <v>0</v>
      </c>
      <c r="AA1090" s="29">
        <v>0</v>
      </c>
      <c r="AB1090" s="23"/>
      <c r="AC1090" s="25"/>
      <c r="AD1090" s="23"/>
      <c r="AE1090" s="29">
        <v>0</v>
      </c>
      <c r="AF1090" s="23" t="s">
        <v>4673</v>
      </c>
      <c r="AG1090" s="25">
        <v>45286</v>
      </c>
      <c r="AH1090" s="25">
        <v>45293</v>
      </c>
      <c r="AI1090" s="25"/>
      <c r="AJ1090" s="29">
        <v>65661</v>
      </c>
      <c r="AK1090" s="29">
        <v>65661</v>
      </c>
      <c r="AL1090" s="29">
        <v>65661</v>
      </c>
      <c r="AM1090" s="29">
        <v>0</v>
      </c>
      <c r="AN1090" s="29">
        <v>65661</v>
      </c>
      <c r="AO1090" s="29">
        <v>0</v>
      </c>
      <c r="AP1090" s="29">
        <v>0</v>
      </c>
      <c r="AQ1090" s="29">
        <v>0</v>
      </c>
      <c r="AR1090" s="29">
        <v>0</v>
      </c>
      <c r="AS1090" s="29">
        <v>0</v>
      </c>
      <c r="AT1090" s="29">
        <v>0</v>
      </c>
      <c r="AU1090" s="23"/>
      <c r="AV1090" s="29">
        <v>0</v>
      </c>
      <c r="AW1090" s="23"/>
      <c r="AX1090" s="23"/>
      <c r="AY1090" s="23"/>
      <c r="AZ1090" s="29">
        <v>65661</v>
      </c>
    </row>
    <row r="1091" spans="1:52" s="27" customFormat="1" hidden="1" x14ac:dyDescent="0.2">
      <c r="A1091" s="23">
        <v>891480000</v>
      </c>
      <c r="B1091" s="23" t="s">
        <v>20</v>
      </c>
      <c r="C1091" s="23" t="s">
        <v>3235</v>
      </c>
      <c r="D1091" s="23" t="str">
        <f t="shared" ref="D1091:D1154" si="19">+CONCATENATE(A1091,"_",C1091)</f>
        <v>891480000_EI4841827</v>
      </c>
      <c r="E1091" s="23" t="s">
        <v>1673</v>
      </c>
      <c r="F1091" s="23" t="s">
        <v>864</v>
      </c>
      <c r="G1091" s="24">
        <v>45153</v>
      </c>
      <c r="H1091" s="23"/>
      <c r="I1091" s="26">
        <v>65659</v>
      </c>
      <c r="J1091" s="26">
        <v>65659</v>
      </c>
      <c r="K1091" s="23"/>
      <c r="L1091" s="23" t="s">
        <v>26</v>
      </c>
      <c r="M1091" s="23"/>
      <c r="N1091" s="23" t="s">
        <v>4723</v>
      </c>
      <c r="O1091" s="23" t="s">
        <v>4723</v>
      </c>
      <c r="P1091" s="29">
        <v>65659</v>
      </c>
      <c r="Q1091" s="23">
        <v>1222420469</v>
      </c>
      <c r="R1091" s="23"/>
      <c r="S1091" s="23"/>
      <c r="T1091" s="29">
        <v>0</v>
      </c>
      <c r="U1091" s="29">
        <v>0</v>
      </c>
      <c r="V1091" s="23"/>
      <c r="W1091" s="25"/>
      <c r="X1091" s="23"/>
      <c r="Y1091" s="29">
        <v>0</v>
      </c>
      <c r="Z1091" s="29">
        <v>0</v>
      </c>
      <c r="AA1091" s="29">
        <v>0</v>
      </c>
      <c r="AB1091" s="23"/>
      <c r="AC1091" s="25"/>
      <c r="AD1091" s="23"/>
      <c r="AE1091" s="29">
        <v>0</v>
      </c>
      <c r="AF1091" s="23" t="s">
        <v>4673</v>
      </c>
      <c r="AG1091" s="25">
        <v>45112</v>
      </c>
      <c r="AH1091" s="25">
        <v>45359</v>
      </c>
      <c r="AI1091" s="25"/>
      <c r="AJ1091" s="29">
        <v>65659</v>
      </c>
      <c r="AK1091" s="29">
        <v>65659</v>
      </c>
      <c r="AL1091" s="29">
        <v>65659</v>
      </c>
      <c r="AM1091" s="29">
        <v>0</v>
      </c>
      <c r="AN1091" s="29">
        <v>398436</v>
      </c>
      <c r="AO1091" s="29">
        <v>0</v>
      </c>
      <c r="AP1091" s="29">
        <v>0</v>
      </c>
      <c r="AQ1091" s="29">
        <v>0</v>
      </c>
      <c r="AR1091" s="29">
        <v>0</v>
      </c>
      <c r="AS1091" s="29">
        <v>0</v>
      </c>
      <c r="AT1091" s="29">
        <v>0</v>
      </c>
      <c r="AU1091" s="23"/>
      <c r="AV1091" s="29">
        <v>0</v>
      </c>
      <c r="AW1091" s="23"/>
      <c r="AX1091" s="23"/>
      <c r="AY1091" s="23"/>
      <c r="AZ1091" s="29">
        <v>65659</v>
      </c>
    </row>
    <row r="1092" spans="1:52" s="27" customFormat="1" hidden="1" x14ac:dyDescent="0.2">
      <c r="A1092" s="23">
        <v>891480000</v>
      </c>
      <c r="B1092" s="23" t="s">
        <v>20</v>
      </c>
      <c r="C1092" s="23" t="s">
        <v>3448</v>
      </c>
      <c r="D1092" s="23" t="str">
        <f t="shared" si="19"/>
        <v>891480000_EI8620881</v>
      </c>
      <c r="E1092" s="23" t="s">
        <v>1709</v>
      </c>
      <c r="F1092" s="23" t="s">
        <v>1074</v>
      </c>
      <c r="G1092" s="24">
        <v>45251</v>
      </c>
      <c r="H1092" s="23"/>
      <c r="I1092" s="26">
        <v>65393</v>
      </c>
      <c r="J1092" s="26">
        <v>65393</v>
      </c>
      <c r="K1092" s="23"/>
      <c r="L1092" s="23" t="s">
        <v>26</v>
      </c>
      <c r="M1092" s="23"/>
      <c r="N1092" s="23" t="s">
        <v>4723</v>
      </c>
      <c r="O1092" s="23" t="s">
        <v>4723</v>
      </c>
      <c r="P1092" s="29">
        <v>65393</v>
      </c>
      <c r="Q1092" s="23">
        <v>1222445798</v>
      </c>
      <c r="R1092" s="23"/>
      <c r="S1092" s="23"/>
      <c r="T1092" s="29">
        <v>0</v>
      </c>
      <c r="U1092" s="29">
        <v>0</v>
      </c>
      <c r="V1092" s="23"/>
      <c r="W1092" s="25"/>
      <c r="X1092" s="23"/>
      <c r="Y1092" s="29">
        <v>0</v>
      </c>
      <c r="Z1092" s="29">
        <v>0</v>
      </c>
      <c r="AA1092" s="29">
        <v>0</v>
      </c>
      <c r="AB1092" s="23"/>
      <c r="AC1092" s="25"/>
      <c r="AD1092" s="23"/>
      <c r="AE1092" s="29">
        <v>0</v>
      </c>
      <c r="AF1092" s="23" t="s">
        <v>4673</v>
      </c>
      <c r="AG1092" s="25">
        <v>45247</v>
      </c>
      <c r="AH1092" s="25">
        <v>45261</v>
      </c>
      <c r="AI1092" s="25"/>
      <c r="AJ1092" s="29">
        <v>65393</v>
      </c>
      <c r="AK1092" s="29">
        <v>65393</v>
      </c>
      <c r="AL1092" s="29">
        <v>65393</v>
      </c>
      <c r="AM1092" s="29">
        <v>0</v>
      </c>
      <c r="AN1092" s="29">
        <v>51331</v>
      </c>
      <c r="AO1092" s="29">
        <v>0</v>
      </c>
      <c r="AP1092" s="29">
        <v>0</v>
      </c>
      <c r="AQ1092" s="29">
        <v>0</v>
      </c>
      <c r="AR1092" s="29">
        <v>0</v>
      </c>
      <c r="AS1092" s="29">
        <v>0</v>
      </c>
      <c r="AT1092" s="29">
        <v>0</v>
      </c>
      <c r="AU1092" s="23"/>
      <c r="AV1092" s="29">
        <v>0</v>
      </c>
      <c r="AW1092" s="23"/>
      <c r="AX1092" s="23"/>
      <c r="AY1092" s="23"/>
      <c r="AZ1092" s="29">
        <v>65393</v>
      </c>
    </row>
    <row r="1093" spans="1:52" s="27" customFormat="1" hidden="1" x14ac:dyDescent="0.2">
      <c r="A1093" s="23">
        <v>891480000</v>
      </c>
      <c r="B1093" s="23" t="s">
        <v>20</v>
      </c>
      <c r="C1093" s="23" t="s">
        <v>3973</v>
      </c>
      <c r="D1093" s="23" t="str">
        <f t="shared" si="19"/>
        <v>891480000_EI8624998</v>
      </c>
      <c r="E1093" s="23" t="s">
        <v>1709</v>
      </c>
      <c r="F1093" s="23" t="s">
        <v>1809</v>
      </c>
      <c r="G1093" s="24">
        <v>45468</v>
      </c>
      <c r="H1093" s="23"/>
      <c r="I1093" s="26">
        <v>65393</v>
      </c>
      <c r="J1093" s="26">
        <v>65393</v>
      </c>
      <c r="K1093" s="23"/>
      <c r="L1093" s="23" t="s">
        <v>26</v>
      </c>
      <c r="M1093" s="23"/>
      <c r="N1093" s="23" t="s">
        <v>4723</v>
      </c>
      <c r="O1093" s="23" t="s">
        <v>4723</v>
      </c>
      <c r="P1093" s="29">
        <v>65393</v>
      </c>
      <c r="Q1093" s="23">
        <v>1222504875</v>
      </c>
      <c r="R1093" s="23"/>
      <c r="S1093" s="23"/>
      <c r="T1093" s="29">
        <v>0</v>
      </c>
      <c r="U1093" s="29">
        <v>0</v>
      </c>
      <c r="V1093" s="23"/>
      <c r="W1093" s="25"/>
      <c r="X1093" s="23"/>
      <c r="Y1093" s="29">
        <v>0</v>
      </c>
      <c r="Z1093" s="29">
        <v>0</v>
      </c>
      <c r="AA1093" s="29">
        <v>0</v>
      </c>
      <c r="AB1093" s="23"/>
      <c r="AC1093" s="25"/>
      <c r="AD1093" s="23"/>
      <c r="AE1093" s="29">
        <v>0</v>
      </c>
      <c r="AF1093" s="23" t="s">
        <v>4673</v>
      </c>
      <c r="AG1093" s="25">
        <v>45462</v>
      </c>
      <c r="AH1093" s="25">
        <v>45475</v>
      </c>
      <c r="AI1093" s="25"/>
      <c r="AJ1093" s="29">
        <v>65393</v>
      </c>
      <c r="AK1093" s="29">
        <v>65393</v>
      </c>
      <c r="AL1093" s="29">
        <v>65393</v>
      </c>
      <c r="AM1093" s="29">
        <v>0</v>
      </c>
      <c r="AN1093" s="29">
        <v>65393</v>
      </c>
      <c r="AO1093" s="29">
        <v>0</v>
      </c>
      <c r="AP1093" s="29">
        <v>0</v>
      </c>
      <c r="AQ1093" s="29">
        <v>0</v>
      </c>
      <c r="AR1093" s="29">
        <v>0</v>
      </c>
      <c r="AS1093" s="29">
        <v>0</v>
      </c>
      <c r="AT1093" s="29">
        <v>0</v>
      </c>
      <c r="AU1093" s="23"/>
      <c r="AV1093" s="29">
        <v>0</v>
      </c>
      <c r="AW1093" s="23"/>
      <c r="AX1093" s="23"/>
      <c r="AY1093" s="23"/>
      <c r="AZ1093" s="29">
        <v>65393</v>
      </c>
    </row>
    <row r="1094" spans="1:52" s="27" customFormat="1" hidden="1" x14ac:dyDescent="0.2">
      <c r="A1094" s="23">
        <v>891480000</v>
      </c>
      <c r="B1094" s="23" t="s">
        <v>20</v>
      </c>
      <c r="C1094" s="23" t="s">
        <v>3763</v>
      </c>
      <c r="D1094" s="23" t="str">
        <f t="shared" si="19"/>
        <v>891480000_EJ0822101</v>
      </c>
      <c r="E1094" s="23" t="s">
        <v>1692</v>
      </c>
      <c r="F1094" s="23" t="s">
        <v>1543</v>
      </c>
      <c r="G1094" s="28">
        <v>45414</v>
      </c>
      <c r="H1094" s="23"/>
      <c r="I1094" s="26">
        <v>60805</v>
      </c>
      <c r="J1094" s="26">
        <v>60805</v>
      </c>
      <c r="K1094" s="23"/>
      <c r="L1094" s="23" t="s">
        <v>26</v>
      </c>
      <c r="M1094" s="23"/>
      <c r="N1094" s="23" t="s">
        <v>4723</v>
      </c>
      <c r="O1094" s="23" t="s">
        <v>4723</v>
      </c>
      <c r="P1094" s="29">
        <v>65305</v>
      </c>
      <c r="Q1094" s="23">
        <v>1222458342</v>
      </c>
      <c r="R1094" s="23"/>
      <c r="S1094" s="23"/>
      <c r="T1094" s="29">
        <v>0</v>
      </c>
      <c r="U1094" s="29">
        <v>0</v>
      </c>
      <c r="V1094" s="23"/>
      <c r="W1094" s="25"/>
      <c r="X1094" s="23"/>
      <c r="Y1094" s="29">
        <v>0</v>
      </c>
      <c r="Z1094" s="29">
        <v>0</v>
      </c>
      <c r="AA1094" s="29">
        <v>0</v>
      </c>
      <c r="AB1094" s="23"/>
      <c r="AC1094" s="25"/>
      <c r="AD1094" s="23"/>
      <c r="AE1094" s="29">
        <v>0</v>
      </c>
      <c r="AF1094" s="23" t="s">
        <v>4673</v>
      </c>
      <c r="AG1094" s="25">
        <v>45400</v>
      </c>
      <c r="AH1094" s="25">
        <v>45414</v>
      </c>
      <c r="AI1094" s="25"/>
      <c r="AJ1094" s="29">
        <v>65305</v>
      </c>
      <c r="AK1094" s="29">
        <v>65305</v>
      </c>
      <c r="AL1094" s="29">
        <v>65305</v>
      </c>
      <c r="AM1094" s="29">
        <v>0</v>
      </c>
      <c r="AN1094" s="29">
        <v>65305</v>
      </c>
      <c r="AO1094" s="29">
        <v>0</v>
      </c>
      <c r="AP1094" s="29">
        <v>0</v>
      </c>
      <c r="AQ1094" s="29">
        <v>0</v>
      </c>
      <c r="AR1094" s="29">
        <v>0</v>
      </c>
      <c r="AS1094" s="29">
        <v>0</v>
      </c>
      <c r="AT1094" s="29">
        <v>0</v>
      </c>
      <c r="AU1094" s="23"/>
      <c r="AV1094" s="29">
        <v>0</v>
      </c>
      <c r="AW1094" s="23"/>
      <c r="AX1094" s="23"/>
      <c r="AY1094" s="23"/>
      <c r="AZ1094" s="29">
        <v>65305</v>
      </c>
    </row>
    <row r="1095" spans="1:52" s="27" customFormat="1" hidden="1" x14ac:dyDescent="0.2">
      <c r="A1095" s="23">
        <v>891480000</v>
      </c>
      <c r="B1095" s="23" t="s">
        <v>20</v>
      </c>
      <c r="C1095" s="23" t="s">
        <v>3468</v>
      </c>
      <c r="D1095" s="23" t="str">
        <f t="shared" si="19"/>
        <v>891480000_EI2827325</v>
      </c>
      <c r="E1095" s="23" t="s">
        <v>1700</v>
      </c>
      <c r="F1095" s="23" t="s">
        <v>1094</v>
      </c>
      <c r="G1095" s="24">
        <v>45261</v>
      </c>
      <c r="H1095" s="23"/>
      <c r="I1095" s="26">
        <v>61205</v>
      </c>
      <c r="J1095" s="26">
        <v>61205</v>
      </c>
      <c r="K1095" s="23"/>
      <c r="L1095" s="23" t="s">
        <v>26</v>
      </c>
      <c r="M1095" s="23"/>
      <c r="N1095" s="23" t="s">
        <v>4723</v>
      </c>
      <c r="O1095" s="23" t="s">
        <v>4723</v>
      </c>
      <c r="P1095" s="29">
        <v>65305</v>
      </c>
      <c r="Q1095" s="23">
        <v>1222445797</v>
      </c>
      <c r="R1095" s="23"/>
      <c r="S1095" s="23"/>
      <c r="T1095" s="29">
        <v>0</v>
      </c>
      <c r="U1095" s="29">
        <v>0</v>
      </c>
      <c r="V1095" s="23"/>
      <c r="W1095" s="25"/>
      <c r="X1095" s="23"/>
      <c r="Y1095" s="29">
        <v>0</v>
      </c>
      <c r="Z1095" s="29">
        <v>0</v>
      </c>
      <c r="AA1095" s="29">
        <v>0</v>
      </c>
      <c r="AB1095" s="23"/>
      <c r="AC1095" s="25"/>
      <c r="AD1095" s="23"/>
      <c r="AE1095" s="29">
        <v>0</v>
      </c>
      <c r="AF1095" s="23" t="s">
        <v>4673</v>
      </c>
      <c r="AG1095" s="25">
        <v>45246</v>
      </c>
      <c r="AH1095" s="25">
        <v>45264</v>
      </c>
      <c r="AI1095" s="25"/>
      <c r="AJ1095" s="29">
        <v>65305</v>
      </c>
      <c r="AK1095" s="29">
        <v>65305</v>
      </c>
      <c r="AL1095" s="29">
        <v>65305</v>
      </c>
      <c r="AM1095" s="29">
        <v>0</v>
      </c>
      <c r="AN1095" s="29">
        <v>56297</v>
      </c>
      <c r="AO1095" s="29">
        <v>0</v>
      </c>
      <c r="AP1095" s="29">
        <v>0</v>
      </c>
      <c r="AQ1095" s="29">
        <v>0</v>
      </c>
      <c r="AR1095" s="29">
        <v>0</v>
      </c>
      <c r="AS1095" s="29">
        <v>0</v>
      </c>
      <c r="AT1095" s="29">
        <v>0</v>
      </c>
      <c r="AU1095" s="23"/>
      <c r="AV1095" s="29">
        <v>0</v>
      </c>
      <c r="AW1095" s="23"/>
      <c r="AX1095" s="23"/>
      <c r="AY1095" s="23"/>
      <c r="AZ1095" s="29">
        <v>65305</v>
      </c>
    </row>
    <row r="1096" spans="1:52" s="27" customFormat="1" hidden="1" x14ac:dyDescent="0.2">
      <c r="A1096" s="23">
        <v>891480000</v>
      </c>
      <c r="B1096" s="23" t="s">
        <v>20</v>
      </c>
      <c r="C1096" s="23" t="s">
        <v>3632</v>
      </c>
      <c r="D1096" s="23" t="str">
        <f t="shared" si="19"/>
        <v>891480000_EI9318532</v>
      </c>
      <c r="E1096" s="23" t="s">
        <v>1687</v>
      </c>
      <c r="F1096" s="23" t="s">
        <v>1257</v>
      </c>
      <c r="G1096" s="24">
        <v>45323</v>
      </c>
      <c r="H1096" s="23"/>
      <c r="I1096" s="26">
        <v>65305</v>
      </c>
      <c r="J1096" s="26">
        <v>65305</v>
      </c>
      <c r="K1096" s="23"/>
      <c r="L1096" s="23" t="s">
        <v>26</v>
      </c>
      <c r="M1096" s="23"/>
      <c r="N1096" s="23" t="s">
        <v>4723</v>
      </c>
      <c r="O1096" s="23" t="s">
        <v>4723</v>
      </c>
      <c r="P1096" s="29">
        <v>65305</v>
      </c>
      <c r="Q1096" s="23">
        <v>1222399865</v>
      </c>
      <c r="R1096" s="23"/>
      <c r="S1096" s="23"/>
      <c r="T1096" s="29">
        <v>0</v>
      </c>
      <c r="U1096" s="29">
        <v>0</v>
      </c>
      <c r="V1096" s="23"/>
      <c r="W1096" s="25"/>
      <c r="X1096" s="23"/>
      <c r="Y1096" s="29">
        <v>0</v>
      </c>
      <c r="Z1096" s="29">
        <v>0</v>
      </c>
      <c r="AA1096" s="29">
        <v>0</v>
      </c>
      <c r="AB1096" s="23"/>
      <c r="AC1096" s="25"/>
      <c r="AD1096" s="23"/>
      <c r="AE1096" s="29">
        <v>0</v>
      </c>
      <c r="AF1096" s="23" t="s">
        <v>4673</v>
      </c>
      <c r="AG1096" s="25">
        <v>45307</v>
      </c>
      <c r="AH1096" s="25">
        <v>45323</v>
      </c>
      <c r="AI1096" s="25"/>
      <c r="AJ1096" s="29">
        <v>65305</v>
      </c>
      <c r="AK1096" s="29">
        <v>65305</v>
      </c>
      <c r="AL1096" s="29">
        <v>65305</v>
      </c>
      <c r="AM1096" s="29">
        <v>0</v>
      </c>
      <c r="AN1096" s="29">
        <v>65305</v>
      </c>
      <c r="AO1096" s="29">
        <v>0</v>
      </c>
      <c r="AP1096" s="29">
        <v>0</v>
      </c>
      <c r="AQ1096" s="29">
        <v>0</v>
      </c>
      <c r="AR1096" s="29">
        <v>0</v>
      </c>
      <c r="AS1096" s="29">
        <v>0</v>
      </c>
      <c r="AT1096" s="29">
        <v>0</v>
      </c>
      <c r="AU1096" s="23"/>
      <c r="AV1096" s="29">
        <v>0</v>
      </c>
      <c r="AW1096" s="23"/>
      <c r="AX1096" s="23"/>
      <c r="AY1096" s="23"/>
      <c r="AZ1096" s="29">
        <v>65305</v>
      </c>
    </row>
    <row r="1097" spans="1:52" s="27" customFormat="1" hidden="1" x14ac:dyDescent="0.2">
      <c r="A1097" s="23">
        <v>891480000</v>
      </c>
      <c r="B1097" s="23" t="s">
        <v>20</v>
      </c>
      <c r="C1097" s="23" t="s">
        <v>3291</v>
      </c>
      <c r="D1097" s="23" t="str">
        <f t="shared" si="19"/>
        <v>891480000_EI8220049</v>
      </c>
      <c r="E1097" s="23" t="s">
        <v>1689</v>
      </c>
      <c r="F1097" s="23" t="s">
        <v>919</v>
      </c>
      <c r="G1097" s="24">
        <v>45153</v>
      </c>
      <c r="H1097" s="23"/>
      <c r="I1097" s="26">
        <v>65224</v>
      </c>
      <c r="J1097" s="26">
        <v>65224</v>
      </c>
      <c r="K1097" s="23"/>
      <c r="L1097" s="23" t="s">
        <v>26</v>
      </c>
      <c r="M1097" s="23"/>
      <c r="N1097" s="23" t="s">
        <v>4723</v>
      </c>
      <c r="O1097" s="23" t="s">
        <v>4723</v>
      </c>
      <c r="P1097" s="29">
        <v>65225</v>
      </c>
      <c r="Q1097" s="23">
        <v>1222444590</v>
      </c>
      <c r="R1097" s="23"/>
      <c r="S1097" s="23"/>
      <c r="T1097" s="29">
        <v>0</v>
      </c>
      <c r="U1097" s="29">
        <v>0</v>
      </c>
      <c r="V1097" s="23"/>
      <c r="W1097" s="25"/>
      <c r="X1097" s="23"/>
      <c r="Y1097" s="29">
        <v>0</v>
      </c>
      <c r="Z1097" s="29">
        <v>0</v>
      </c>
      <c r="AA1097" s="29">
        <v>0</v>
      </c>
      <c r="AB1097" s="23"/>
      <c r="AC1097" s="25"/>
      <c r="AD1097" s="23"/>
      <c r="AE1097" s="29">
        <v>0</v>
      </c>
      <c r="AF1097" s="23" t="s">
        <v>4673</v>
      </c>
      <c r="AG1097" s="25">
        <v>45141</v>
      </c>
      <c r="AH1097" s="25">
        <v>45203</v>
      </c>
      <c r="AI1097" s="25"/>
      <c r="AJ1097" s="29">
        <v>73700</v>
      </c>
      <c r="AK1097" s="29">
        <v>65225</v>
      </c>
      <c r="AL1097" s="29">
        <v>73700</v>
      </c>
      <c r="AM1097" s="29">
        <v>8475</v>
      </c>
      <c r="AN1097" s="29">
        <v>73700</v>
      </c>
      <c r="AO1097" s="29">
        <v>0</v>
      </c>
      <c r="AP1097" s="29">
        <v>0</v>
      </c>
      <c r="AQ1097" s="29">
        <v>0</v>
      </c>
      <c r="AR1097" s="29">
        <v>0</v>
      </c>
      <c r="AS1097" s="29">
        <v>0</v>
      </c>
      <c r="AT1097" s="29">
        <v>0</v>
      </c>
      <c r="AU1097" s="23"/>
      <c r="AV1097" s="29">
        <v>0</v>
      </c>
      <c r="AW1097" s="23"/>
      <c r="AX1097" s="23"/>
      <c r="AY1097" s="23"/>
      <c r="AZ1097" s="29">
        <v>65225</v>
      </c>
    </row>
    <row r="1098" spans="1:52" s="27" customFormat="1" hidden="1" x14ac:dyDescent="0.2">
      <c r="A1098" s="23">
        <v>891480000</v>
      </c>
      <c r="B1098" s="23" t="s">
        <v>20</v>
      </c>
      <c r="C1098" s="23" t="s">
        <v>3266</v>
      </c>
      <c r="D1098" s="23" t="str">
        <f t="shared" si="19"/>
        <v>891480000_EI4842582</v>
      </c>
      <c r="E1098" s="23" t="s">
        <v>1673</v>
      </c>
      <c r="F1098" s="23" t="s">
        <v>894</v>
      </c>
      <c r="G1098" s="24">
        <v>45153</v>
      </c>
      <c r="H1098" s="25"/>
      <c r="I1098" s="26">
        <v>64966</v>
      </c>
      <c r="J1098" s="26">
        <v>64966</v>
      </c>
      <c r="K1098" s="23"/>
      <c r="L1098" s="23" t="s">
        <v>26</v>
      </c>
      <c r="M1098" s="23"/>
      <c r="N1098" s="23" t="s">
        <v>4723</v>
      </c>
      <c r="O1098" s="23" t="s">
        <v>4723</v>
      </c>
      <c r="P1098" s="29">
        <v>64966</v>
      </c>
      <c r="Q1098" s="23">
        <v>1222332191</v>
      </c>
      <c r="R1098" s="23"/>
      <c r="S1098" s="23"/>
      <c r="T1098" s="29">
        <v>0</v>
      </c>
      <c r="U1098" s="29">
        <v>0</v>
      </c>
      <c r="V1098" s="23"/>
      <c r="W1098" s="25"/>
      <c r="X1098" s="23"/>
      <c r="Y1098" s="29">
        <v>0</v>
      </c>
      <c r="Z1098" s="29">
        <v>0</v>
      </c>
      <c r="AA1098" s="29">
        <v>0</v>
      </c>
      <c r="AB1098" s="23"/>
      <c r="AC1098" s="25"/>
      <c r="AD1098" s="23"/>
      <c r="AE1098" s="29">
        <v>0</v>
      </c>
      <c r="AF1098" s="23" t="s">
        <v>4673</v>
      </c>
      <c r="AG1098" s="25">
        <v>45127</v>
      </c>
      <c r="AH1098" s="25">
        <v>45203</v>
      </c>
      <c r="AI1098" s="25"/>
      <c r="AJ1098" s="29">
        <v>64966</v>
      </c>
      <c r="AK1098" s="29">
        <v>64966</v>
      </c>
      <c r="AL1098" s="29">
        <v>64966</v>
      </c>
      <c r="AM1098" s="29">
        <v>0</v>
      </c>
      <c r="AN1098" s="29">
        <v>398436</v>
      </c>
      <c r="AO1098" s="29">
        <v>0</v>
      </c>
      <c r="AP1098" s="29">
        <v>0</v>
      </c>
      <c r="AQ1098" s="29">
        <v>0</v>
      </c>
      <c r="AR1098" s="29">
        <v>0</v>
      </c>
      <c r="AS1098" s="29">
        <v>0</v>
      </c>
      <c r="AT1098" s="29">
        <v>0</v>
      </c>
      <c r="AU1098" s="23"/>
      <c r="AV1098" s="29">
        <v>0</v>
      </c>
      <c r="AW1098" s="23"/>
      <c r="AX1098" s="23"/>
      <c r="AY1098" s="23"/>
      <c r="AZ1098" s="29">
        <v>64966</v>
      </c>
    </row>
    <row r="1099" spans="1:52" s="27" customFormat="1" hidden="1" x14ac:dyDescent="0.2">
      <c r="A1099" s="23">
        <v>891480000</v>
      </c>
      <c r="B1099" s="23" t="s">
        <v>20</v>
      </c>
      <c r="C1099" s="23" t="s">
        <v>3769</v>
      </c>
      <c r="D1099" s="23" t="str">
        <f t="shared" si="19"/>
        <v>891480000_EI8225354</v>
      </c>
      <c r="E1099" s="23" t="s">
        <v>1689</v>
      </c>
      <c r="F1099" s="23" t="s">
        <v>1549</v>
      </c>
      <c r="G1099" s="28">
        <v>45414</v>
      </c>
      <c r="H1099" s="23"/>
      <c r="I1099" s="26">
        <v>60000</v>
      </c>
      <c r="J1099" s="26">
        <v>60000</v>
      </c>
      <c r="K1099" s="23"/>
      <c r="L1099" s="23" t="s">
        <v>26</v>
      </c>
      <c r="M1099" s="23"/>
      <c r="N1099" s="23" t="s">
        <v>4723</v>
      </c>
      <c r="O1099" s="23" t="s">
        <v>4723</v>
      </c>
      <c r="P1099" s="29">
        <v>64500</v>
      </c>
      <c r="Q1099" s="23">
        <v>1222458341</v>
      </c>
      <c r="R1099" s="23"/>
      <c r="S1099" s="23"/>
      <c r="T1099" s="29">
        <v>0</v>
      </c>
      <c r="U1099" s="29">
        <v>0</v>
      </c>
      <c r="V1099" s="23"/>
      <c r="W1099" s="25"/>
      <c r="X1099" s="23"/>
      <c r="Y1099" s="29">
        <v>0</v>
      </c>
      <c r="Z1099" s="29">
        <v>0</v>
      </c>
      <c r="AA1099" s="29">
        <v>0</v>
      </c>
      <c r="AB1099" s="23"/>
      <c r="AC1099" s="25"/>
      <c r="AD1099" s="23"/>
      <c r="AE1099" s="29">
        <v>0</v>
      </c>
      <c r="AF1099" s="23" t="s">
        <v>4673</v>
      </c>
      <c r="AG1099" s="25">
        <v>45390</v>
      </c>
      <c r="AH1099" s="25">
        <v>45414</v>
      </c>
      <c r="AI1099" s="25"/>
      <c r="AJ1099" s="29">
        <v>64500</v>
      </c>
      <c r="AK1099" s="29">
        <v>64500</v>
      </c>
      <c r="AL1099" s="29">
        <v>64500</v>
      </c>
      <c r="AM1099" s="29">
        <v>0</v>
      </c>
      <c r="AN1099" s="29">
        <v>66900</v>
      </c>
      <c r="AO1099" s="29">
        <v>0</v>
      </c>
      <c r="AP1099" s="29">
        <v>0</v>
      </c>
      <c r="AQ1099" s="29">
        <v>0</v>
      </c>
      <c r="AR1099" s="29">
        <v>0</v>
      </c>
      <c r="AS1099" s="29">
        <v>0</v>
      </c>
      <c r="AT1099" s="29">
        <v>0</v>
      </c>
      <c r="AU1099" s="23"/>
      <c r="AV1099" s="29">
        <v>0</v>
      </c>
      <c r="AW1099" s="23"/>
      <c r="AX1099" s="23"/>
      <c r="AY1099" s="23"/>
      <c r="AZ1099" s="29">
        <v>64500</v>
      </c>
    </row>
    <row r="1100" spans="1:52" s="27" customFormat="1" hidden="1" x14ac:dyDescent="0.2">
      <c r="A1100" s="23">
        <v>891480000</v>
      </c>
      <c r="B1100" s="23" t="s">
        <v>20</v>
      </c>
      <c r="C1100" s="23" t="s">
        <v>4360</v>
      </c>
      <c r="D1100" s="23" t="str">
        <f t="shared" si="19"/>
        <v>891480000_EJ0823618</v>
      </c>
      <c r="E1100" s="23" t="s">
        <v>1692</v>
      </c>
      <c r="F1100" s="23" t="s">
        <v>2860</v>
      </c>
      <c r="G1100" s="24">
        <v>45514</v>
      </c>
      <c r="H1100" s="23"/>
      <c r="I1100" s="26">
        <v>60000</v>
      </c>
      <c r="J1100" s="26">
        <v>60000</v>
      </c>
      <c r="K1100" s="23"/>
      <c r="L1100" s="23" t="s">
        <v>26</v>
      </c>
      <c r="M1100" s="23"/>
      <c r="N1100" s="23" t="e">
        <v>#N/A</v>
      </c>
      <c r="O1100" s="23" t="s">
        <v>4723</v>
      </c>
      <c r="P1100" s="29">
        <v>64500</v>
      </c>
      <c r="Q1100" s="23">
        <v>1222506831</v>
      </c>
      <c r="R1100" s="23"/>
      <c r="S1100" s="23"/>
      <c r="T1100" s="29">
        <v>0</v>
      </c>
      <c r="U1100" s="29">
        <v>0</v>
      </c>
      <c r="V1100" s="23"/>
      <c r="W1100" s="25"/>
      <c r="X1100" s="23"/>
      <c r="Y1100" s="29">
        <v>0</v>
      </c>
      <c r="Z1100" s="29">
        <v>0</v>
      </c>
      <c r="AA1100" s="29">
        <v>0</v>
      </c>
      <c r="AB1100" s="23"/>
      <c r="AC1100" s="25"/>
      <c r="AD1100" s="23"/>
      <c r="AE1100" s="29">
        <v>0</v>
      </c>
      <c r="AF1100" s="23" t="s">
        <v>4673</v>
      </c>
      <c r="AG1100" s="25">
        <v>45503</v>
      </c>
      <c r="AH1100" s="25">
        <v>45516</v>
      </c>
      <c r="AI1100" s="25"/>
      <c r="AJ1100" s="29">
        <v>64500</v>
      </c>
      <c r="AK1100" s="29">
        <v>64500</v>
      </c>
      <c r="AL1100" s="29">
        <v>64500</v>
      </c>
      <c r="AM1100" s="29">
        <v>0</v>
      </c>
      <c r="AN1100" s="29">
        <v>64500</v>
      </c>
      <c r="AO1100" s="29">
        <v>0</v>
      </c>
      <c r="AP1100" s="29">
        <v>0</v>
      </c>
      <c r="AQ1100" s="29">
        <v>0</v>
      </c>
      <c r="AR1100" s="29">
        <v>0</v>
      </c>
      <c r="AS1100" s="29">
        <v>0</v>
      </c>
      <c r="AT1100" s="29">
        <v>0</v>
      </c>
      <c r="AU1100" s="23"/>
      <c r="AV1100" s="29">
        <v>0</v>
      </c>
      <c r="AW1100" s="23"/>
      <c r="AX1100" s="23"/>
      <c r="AY1100" s="23"/>
      <c r="AZ1100" s="29">
        <v>64500</v>
      </c>
    </row>
    <row r="1101" spans="1:52" s="27" customFormat="1" hidden="1" x14ac:dyDescent="0.2">
      <c r="A1101" s="23">
        <v>891480000</v>
      </c>
      <c r="B1101" s="23" t="s">
        <v>20</v>
      </c>
      <c r="C1101" s="23" t="s">
        <v>3246</v>
      </c>
      <c r="D1101" s="23" t="str">
        <f t="shared" si="19"/>
        <v>891480000_EI4843232</v>
      </c>
      <c r="E1101" s="23" t="s">
        <v>1673</v>
      </c>
      <c r="F1101" s="23" t="s">
        <v>875</v>
      </c>
      <c r="G1101" s="24">
        <v>45153</v>
      </c>
      <c r="H1101" s="25"/>
      <c r="I1101" s="26">
        <v>63619</v>
      </c>
      <c r="J1101" s="26">
        <v>63619</v>
      </c>
      <c r="K1101" s="23"/>
      <c r="L1101" s="23" t="s">
        <v>26</v>
      </c>
      <c r="M1101" s="23"/>
      <c r="N1101" s="23" t="s">
        <v>4723</v>
      </c>
      <c r="O1101" s="23" t="s">
        <v>4723</v>
      </c>
      <c r="P1101" s="29">
        <v>63619</v>
      </c>
      <c r="Q1101" s="23">
        <v>1222332190</v>
      </c>
      <c r="R1101" s="23"/>
      <c r="S1101" s="23"/>
      <c r="T1101" s="29">
        <v>0</v>
      </c>
      <c r="U1101" s="29">
        <v>0</v>
      </c>
      <c r="V1101" s="23"/>
      <c r="W1101" s="25"/>
      <c r="X1101" s="23"/>
      <c r="Y1101" s="29">
        <v>0</v>
      </c>
      <c r="Z1101" s="29">
        <v>0</v>
      </c>
      <c r="AA1101" s="29">
        <v>0</v>
      </c>
      <c r="AB1101" s="23"/>
      <c r="AC1101" s="25"/>
      <c r="AD1101" s="23"/>
      <c r="AE1101" s="29">
        <v>0</v>
      </c>
      <c r="AF1101" s="23" t="s">
        <v>4673</v>
      </c>
      <c r="AG1101" s="25">
        <v>45140</v>
      </c>
      <c r="AH1101" s="25">
        <v>45203</v>
      </c>
      <c r="AI1101" s="25"/>
      <c r="AJ1101" s="29">
        <v>63619</v>
      </c>
      <c r="AK1101" s="29">
        <v>63619</v>
      </c>
      <c r="AL1101" s="29">
        <v>63619</v>
      </c>
      <c r="AM1101" s="29">
        <v>0</v>
      </c>
      <c r="AN1101" s="29">
        <v>398436</v>
      </c>
      <c r="AO1101" s="29">
        <v>0</v>
      </c>
      <c r="AP1101" s="29">
        <v>0</v>
      </c>
      <c r="AQ1101" s="29">
        <v>0</v>
      </c>
      <c r="AR1101" s="29">
        <v>0</v>
      </c>
      <c r="AS1101" s="29">
        <v>0</v>
      </c>
      <c r="AT1101" s="29">
        <v>0</v>
      </c>
      <c r="AU1101" s="23"/>
      <c r="AV1101" s="29">
        <v>0</v>
      </c>
      <c r="AW1101" s="23"/>
      <c r="AX1101" s="23"/>
      <c r="AY1101" s="23"/>
      <c r="AZ1101" s="29">
        <v>63619</v>
      </c>
    </row>
    <row r="1102" spans="1:52" s="27" customFormat="1" hidden="1" x14ac:dyDescent="0.2">
      <c r="A1102" s="23">
        <v>891480000</v>
      </c>
      <c r="B1102" s="23" t="s">
        <v>20</v>
      </c>
      <c r="C1102" s="23" t="s">
        <v>3345</v>
      </c>
      <c r="D1102" s="23" t="str">
        <f t="shared" si="19"/>
        <v>891480000_EI4844663</v>
      </c>
      <c r="E1102" s="23" t="s">
        <v>1673</v>
      </c>
      <c r="F1102" s="23" t="s">
        <v>973</v>
      </c>
      <c r="G1102" s="24">
        <v>45180</v>
      </c>
      <c r="H1102" s="25"/>
      <c r="I1102" s="26">
        <v>63293</v>
      </c>
      <c r="J1102" s="26">
        <v>63293</v>
      </c>
      <c r="K1102" s="23"/>
      <c r="L1102" s="23" t="s">
        <v>26</v>
      </c>
      <c r="M1102" s="23"/>
      <c r="N1102" s="23" t="s">
        <v>4723</v>
      </c>
      <c r="O1102" s="23" t="s">
        <v>4723</v>
      </c>
      <c r="P1102" s="29">
        <v>63293</v>
      </c>
      <c r="Q1102" s="23">
        <v>1222331730</v>
      </c>
      <c r="R1102" s="23"/>
      <c r="S1102" s="23"/>
      <c r="T1102" s="29">
        <v>0</v>
      </c>
      <c r="U1102" s="29">
        <v>0</v>
      </c>
      <c r="V1102" s="23"/>
      <c r="W1102" s="25"/>
      <c r="X1102" s="23"/>
      <c r="Y1102" s="29">
        <v>0</v>
      </c>
      <c r="Z1102" s="29">
        <v>0</v>
      </c>
      <c r="AA1102" s="29">
        <v>0</v>
      </c>
      <c r="AB1102" s="23"/>
      <c r="AC1102" s="25"/>
      <c r="AD1102" s="23"/>
      <c r="AE1102" s="29">
        <v>0</v>
      </c>
      <c r="AF1102" s="23" t="s">
        <v>4673</v>
      </c>
      <c r="AG1102" s="25">
        <v>45168</v>
      </c>
      <c r="AH1102" s="25">
        <v>45201</v>
      </c>
      <c r="AI1102" s="25"/>
      <c r="AJ1102" s="29">
        <v>63293</v>
      </c>
      <c r="AK1102" s="29">
        <v>63293</v>
      </c>
      <c r="AL1102" s="29">
        <v>63293</v>
      </c>
      <c r="AM1102" s="29">
        <v>0</v>
      </c>
      <c r="AN1102" s="29">
        <v>398436</v>
      </c>
      <c r="AO1102" s="29">
        <v>0</v>
      </c>
      <c r="AP1102" s="29">
        <v>0</v>
      </c>
      <c r="AQ1102" s="29">
        <v>0</v>
      </c>
      <c r="AR1102" s="29">
        <v>0</v>
      </c>
      <c r="AS1102" s="29">
        <v>0</v>
      </c>
      <c r="AT1102" s="29">
        <v>0</v>
      </c>
      <c r="AU1102" s="23"/>
      <c r="AV1102" s="29">
        <v>0</v>
      </c>
      <c r="AW1102" s="23"/>
      <c r="AX1102" s="23"/>
      <c r="AY1102" s="23"/>
      <c r="AZ1102" s="29">
        <v>63293</v>
      </c>
    </row>
    <row r="1103" spans="1:52" s="27" customFormat="1" hidden="1" x14ac:dyDescent="0.2">
      <c r="A1103" s="23">
        <v>891480000</v>
      </c>
      <c r="B1103" s="23" t="s">
        <v>20</v>
      </c>
      <c r="C1103" s="23" t="s">
        <v>3713</v>
      </c>
      <c r="D1103" s="23" t="str">
        <f t="shared" si="19"/>
        <v>891480000_EI467699</v>
      </c>
      <c r="E1103" s="23" t="s">
        <v>1699</v>
      </c>
      <c r="F1103" s="23" t="s">
        <v>1337</v>
      </c>
      <c r="G1103" s="28">
        <v>45352</v>
      </c>
      <c r="H1103" s="23"/>
      <c r="I1103" s="26">
        <v>63235</v>
      </c>
      <c r="J1103" s="26">
        <v>63235</v>
      </c>
      <c r="K1103" s="23"/>
      <c r="L1103" s="23" t="s">
        <v>26</v>
      </c>
      <c r="M1103" s="23"/>
      <c r="N1103" s="23" t="s">
        <v>4723</v>
      </c>
      <c r="O1103" s="23" t="s">
        <v>4723</v>
      </c>
      <c r="P1103" s="29">
        <v>63235</v>
      </c>
      <c r="Q1103" s="23">
        <v>1222420258</v>
      </c>
      <c r="R1103" s="23"/>
      <c r="S1103" s="23"/>
      <c r="T1103" s="29">
        <v>0</v>
      </c>
      <c r="U1103" s="29">
        <v>0</v>
      </c>
      <c r="V1103" s="23"/>
      <c r="W1103" s="25"/>
      <c r="X1103" s="23"/>
      <c r="Y1103" s="29">
        <v>0</v>
      </c>
      <c r="Z1103" s="29">
        <v>0</v>
      </c>
      <c r="AA1103" s="29">
        <v>0</v>
      </c>
      <c r="AB1103" s="23"/>
      <c r="AC1103" s="25"/>
      <c r="AD1103" s="23"/>
      <c r="AE1103" s="29">
        <v>0</v>
      </c>
      <c r="AF1103" s="23" t="s">
        <v>4673</v>
      </c>
      <c r="AG1103" s="25">
        <v>45335</v>
      </c>
      <c r="AH1103" s="25">
        <v>45352</v>
      </c>
      <c r="AI1103" s="25"/>
      <c r="AJ1103" s="29">
        <v>63235</v>
      </c>
      <c r="AK1103" s="29">
        <v>63235</v>
      </c>
      <c r="AL1103" s="29">
        <v>63235</v>
      </c>
      <c r="AM1103" s="29">
        <v>0</v>
      </c>
      <c r="AN1103" s="29">
        <v>24142</v>
      </c>
      <c r="AO1103" s="29">
        <v>0</v>
      </c>
      <c r="AP1103" s="29">
        <v>0</v>
      </c>
      <c r="AQ1103" s="29">
        <v>0</v>
      </c>
      <c r="AR1103" s="29">
        <v>0</v>
      </c>
      <c r="AS1103" s="29">
        <v>0</v>
      </c>
      <c r="AT1103" s="29">
        <v>0</v>
      </c>
      <c r="AU1103" s="23"/>
      <c r="AV1103" s="29">
        <v>0</v>
      </c>
      <c r="AW1103" s="23"/>
      <c r="AX1103" s="23"/>
      <c r="AY1103" s="23"/>
      <c r="AZ1103" s="29">
        <v>63235</v>
      </c>
    </row>
    <row r="1104" spans="1:52" s="27" customFormat="1" hidden="1" x14ac:dyDescent="0.2">
      <c r="A1104" s="23">
        <v>891480000</v>
      </c>
      <c r="B1104" s="23" t="s">
        <v>20</v>
      </c>
      <c r="C1104" s="23" t="s">
        <v>3542</v>
      </c>
      <c r="D1104" s="23" t="str">
        <f t="shared" si="19"/>
        <v>891480000_EI5118245</v>
      </c>
      <c r="E1104" s="23" t="s">
        <v>1681</v>
      </c>
      <c r="F1104" s="23" t="s">
        <v>1167</v>
      </c>
      <c r="G1104" s="24">
        <v>45274</v>
      </c>
      <c r="H1104" s="23"/>
      <c r="I1104" s="26">
        <v>62908</v>
      </c>
      <c r="J1104" s="26">
        <v>62908</v>
      </c>
      <c r="K1104" s="23"/>
      <c r="L1104" s="23" t="s">
        <v>26</v>
      </c>
      <c r="M1104" s="23"/>
      <c r="N1104" s="23" t="s">
        <v>4723</v>
      </c>
      <c r="O1104" s="23" t="s">
        <v>4723</v>
      </c>
      <c r="P1104" s="29">
        <v>62908</v>
      </c>
      <c r="Q1104" s="23">
        <v>1222445957</v>
      </c>
      <c r="R1104" s="23"/>
      <c r="S1104" s="23"/>
      <c r="T1104" s="29">
        <v>0</v>
      </c>
      <c r="U1104" s="29">
        <v>0</v>
      </c>
      <c r="V1104" s="23"/>
      <c r="W1104" s="25"/>
      <c r="X1104" s="23"/>
      <c r="Y1104" s="29">
        <v>0</v>
      </c>
      <c r="Z1104" s="29">
        <v>0</v>
      </c>
      <c r="AA1104" s="29">
        <v>0</v>
      </c>
      <c r="AB1104" s="23"/>
      <c r="AC1104" s="25"/>
      <c r="AD1104" s="23"/>
      <c r="AE1104" s="29">
        <v>0</v>
      </c>
      <c r="AF1104" s="23" t="s">
        <v>4673</v>
      </c>
      <c r="AG1104" s="25">
        <v>45259</v>
      </c>
      <c r="AH1104" s="25">
        <v>45274</v>
      </c>
      <c r="AI1104" s="25"/>
      <c r="AJ1104" s="29">
        <v>62908</v>
      </c>
      <c r="AK1104" s="29">
        <v>62908</v>
      </c>
      <c r="AL1104" s="29">
        <v>62908</v>
      </c>
      <c r="AM1104" s="29">
        <v>0</v>
      </c>
      <c r="AN1104" s="29">
        <v>398436</v>
      </c>
      <c r="AO1104" s="29">
        <v>0</v>
      </c>
      <c r="AP1104" s="29">
        <v>0</v>
      </c>
      <c r="AQ1104" s="29">
        <v>0</v>
      </c>
      <c r="AR1104" s="29">
        <v>0</v>
      </c>
      <c r="AS1104" s="29">
        <v>0</v>
      </c>
      <c r="AT1104" s="29">
        <v>0</v>
      </c>
      <c r="AU1104" s="23"/>
      <c r="AV1104" s="29">
        <v>0</v>
      </c>
      <c r="AW1104" s="23"/>
      <c r="AX1104" s="23"/>
      <c r="AY1104" s="23"/>
      <c r="AZ1104" s="29">
        <v>62908</v>
      </c>
    </row>
    <row r="1105" spans="1:52" s="27" customFormat="1" hidden="1" x14ac:dyDescent="0.2">
      <c r="A1105" s="23">
        <v>891480000</v>
      </c>
      <c r="B1105" s="23" t="s">
        <v>20</v>
      </c>
      <c r="C1105" s="23" t="s">
        <v>3533</v>
      </c>
      <c r="D1105" s="23" t="str">
        <f t="shared" si="19"/>
        <v>891480000_EI2828127</v>
      </c>
      <c r="E1105" s="23" t="s">
        <v>1700</v>
      </c>
      <c r="F1105" s="23" t="s">
        <v>1158</v>
      </c>
      <c r="G1105" s="24">
        <v>45274</v>
      </c>
      <c r="H1105" s="23"/>
      <c r="I1105" s="26">
        <v>62800</v>
      </c>
      <c r="J1105" s="26">
        <v>62800</v>
      </c>
      <c r="K1105" s="23"/>
      <c r="L1105" s="23" t="s">
        <v>26</v>
      </c>
      <c r="M1105" s="23"/>
      <c r="N1105" s="23" t="s">
        <v>4723</v>
      </c>
      <c r="O1105" s="23" t="s">
        <v>4723</v>
      </c>
      <c r="P1105" s="29">
        <v>62800</v>
      </c>
      <c r="Q1105" s="23">
        <v>1222445954</v>
      </c>
      <c r="R1105" s="23"/>
      <c r="S1105" s="23"/>
      <c r="T1105" s="29">
        <v>0</v>
      </c>
      <c r="U1105" s="29">
        <v>0</v>
      </c>
      <c r="V1105" s="23"/>
      <c r="W1105" s="25"/>
      <c r="X1105" s="23"/>
      <c r="Y1105" s="29">
        <v>0</v>
      </c>
      <c r="Z1105" s="29">
        <v>0</v>
      </c>
      <c r="AA1105" s="29">
        <v>0</v>
      </c>
      <c r="AB1105" s="23"/>
      <c r="AC1105" s="25"/>
      <c r="AD1105" s="23"/>
      <c r="AE1105" s="29">
        <v>0</v>
      </c>
      <c r="AF1105" s="23" t="s">
        <v>4673</v>
      </c>
      <c r="AG1105" s="25">
        <v>45260</v>
      </c>
      <c r="AH1105" s="25">
        <v>45274</v>
      </c>
      <c r="AI1105" s="25"/>
      <c r="AJ1105" s="29">
        <v>66900</v>
      </c>
      <c r="AK1105" s="29">
        <v>62800</v>
      </c>
      <c r="AL1105" s="29">
        <v>66900</v>
      </c>
      <c r="AM1105" s="29">
        <v>4100</v>
      </c>
      <c r="AN1105" s="29">
        <v>66900</v>
      </c>
      <c r="AO1105" s="29">
        <v>0</v>
      </c>
      <c r="AP1105" s="29">
        <v>0</v>
      </c>
      <c r="AQ1105" s="29">
        <v>0</v>
      </c>
      <c r="AR1105" s="29">
        <v>0</v>
      </c>
      <c r="AS1105" s="29">
        <v>0</v>
      </c>
      <c r="AT1105" s="29">
        <v>0</v>
      </c>
      <c r="AU1105" s="23"/>
      <c r="AV1105" s="29">
        <v>0</v>
      </c>
      <c r="AW1105" s="23"/>
      <c r="AX1105" s="23"/>
      <c r="AY1105" s="23"/>
      <c r="AZ1105" s="29">
        <v>62800</v>
      </c>
    </row>
    <row r="1106" spans="1:52" s="27" customFormat="1" hidden="1" x14ac:dyDescent="0.2">
      <c r="A1106" s="23">
        <v>891480000</v>
      </c>
      <c r="B1106" s="23" t="s">
        <v>20</v>
      </c>
      <c r="C1106" s="23" t="s">
        <v>3538</v>
      </c>
      <c r="D1106" s="23" t="str">
        <f t="shared" si="19"/>
        <v>891480000_EI2827461</v>
      </c>
      <c r="E1106" s="23" t="s">
        <v>1700</v>
      </c>
      <c r="F1106" s="23" t="s">
        <v>1163</v>
      </c>
      <c r="G1106" s="24">
        <v>45274</v>
      </c>
      <c r="H1106" s="23"/>
      <c r="I1106" s="26">
        <v>62800</v>
      </c>
      <c r="J1106" s="26">
        <v>62800</v>
      </c>
      <c r="K1106" s="23"/>
      <c r="L1106" s="23" t="s">
        <v>26</v>
      </c>
      <c r="M1106" s="23"/>
      <c r="N1106" s="23" t="s">
        <v>4723</v>
      </c>
      <c r="O1106" s="23" t="s">
        <v>4723</v>
      </c>
      <c r="P1106" s="29">
        <v>62800</v>
      </c>
      <c r="Q1106" s="23">
        <v>1222445956</v>
      </c>
      <c r="R1106" s="23"/>
      <c r="S1106" s="23"/>
      <c r="T1106" s="29">
        <v>0</v>
      </c>
      <c r="U1106" s="29">
        <v>0</v>
      </c>
      <c r="V1106" s="23"/>
      <c r="W1106" s="25"/>
      <c r="X1106" s="23"/>
      <c r="Y1106" s="29">
        <v>0</v>
      </c>
      <c r="Z1106" s="29">
        <v>0</v>
      </c>
      <c r="AA1106" s="29">
        <v>0</v>
      </c>
      <c r="AB1106" s="23"/>
      <c r="AC1106" s="25"/>
      <c r="AD1106" s="23"/>
      <c r="AE1106" s="29">
        <v>0</v>
      </c>
      <c r="AF1106" s="23" t="s">
        <v>4673</v>
      </c>
      <c r="AG1106" s="25">
        <v>45250</v>
      </c>
      <c r="AH1106" s="25">
        <v>45274</v>
      </c>
      <c r="AI1106" s="25"/>
      <c r="AJ1106" s="29">
        <v>66900</v>
      </c>
      <c r="AK1106" s="29">
        <v>62800</v>
      </c>
      <c r="AL1106" s="29">
        <v>66900</v>
      </c>
      <c r="AM1106" s="29">
        <v>4100</v>
      </c>
      <c r="AN1106" s="29">
        <v>57667</v>
      </c>
      <c r="AO1106" s="29">
        <v>0</v>
      </c>
      <c r="AP1106" s="29">
        <v>0</v>
      </c>
      <c r="AQ1106" s="29">
        <v>0</v>
      </c>
      <c r="AR1106" s="29">
        <v>0</v>
      </c>
      <c r="AS1106" s="29">
        <v>0</v>
      </c>
      <c r="AT1106" s="29">
        <v>0</v>
      </c>
      <c r="AU1106" s="23"/>
      <c r="AV1106" s="29">
        <v>0</v>
      </c>
      <c r="AW1106" s="23"/>
      <c r="AX1106" s="23"/>
      <c r="AY1106" s="23"/>
      <c r="AZ1106" s="29">
        <v>62800</v>
      </c>
    </row>
    <row r="1107" spans="1:52" s="27" customFormat="1" hidden="1" x14ac:dyDescent="0.2">
      <c r="A1107" s="23">
        <v>891480000</v>
      </c>
      <c r="B1107" s="23" t="s">
        <v>20</v>
      </c>
      <c r="C1107" s="23" t="s">
        <v>3544</v>
      </c>
      <c r="D1107" s="23" t="str">
        <f t="shared" si="19"/>
        <v>891480000_EI0137076</v>
      </c>
      <c r="E1107" s="23" t="s">
        <v>1680</v>
      </c>
      <c r="F1107" s="23" t="s">
        <v>1169</v>
      </c>
      <c r="G1107" s="24">
        <v>45274</v>
      </c>
      <c r="H1107" s="23"/>
      <c r="I1107" s="26">
        <v>62800</v>
      </c>
      <c r="J1107" s="26">
        <v>62800</v>
      </c>
      <c r="K1107" s="23"/>
      <c r="L1107" s="23" t="s">
        <v>26</v>
      </c>
      <c r="M1107" s="23"/>
      <c r="N1107" s="23" t="s">
        <v>4723</v>
      </c>
      <c r="O1107" s="23" t="s">
        <v>4723</v>
      </c>
      <c r="P1107" s="29">
        <v>62800</v>
      </c>
      <c r="Q1107" s="23">
        <v>1222445952</v>
      </c>
      <c r="R1107" s="23"/>
      <c r="S1107" s="23"/>
      <c r="T1107" s="29">
        <v>0</v>
      </c>
      <c r="U1107" s="29">
        <v>0</v>
      </c>
      <c r="V1107" s="23"/>
      <c r="W1107" s="25"/>
      <c r="X1107" s="23"/>
      <c r="Y1107" s="29">
        <v>0</v>
      </c>
      <c r="Z1107" s="29">
        <v>0</v>
      </c>
      <c r="AA1107" s="29">
        <v>0</v>
      </c>
      <c r="AB1107" s="23"/>
      <c r="AC1107" s="25"/>
      <c r="AD1107" s="23"/>
      <c r="AE1107" s="29">
        <v>0</v>
      </c>
      <c r="AF1107" s="23" t="s">
        <v>4673</v>
      </c>
      <c r="AG1107" s="25">
        <v>45258</v>
      </c>
      <c r="AH1107" s="25">
        <v>45274</v>
      </c>
      <c r="AI1107" s="25"/>
      <c r="AJ1107" s="29">
        <v>66900</v>
      </c>
      <c r="AK1107" s="29">
        <v>62800</v>
      </c>
      <c r="AL1107" s="29">
        <v>66900</v>
      </c>
      <c r="AM1107" s="29">
        <v>4100</v>
      </c>
      <c r="AN1107" s="29">
        <v>57667</v>
      </c>
      <c r="AO1107" s="29">
        <v>0</v>
      </c>
      <c r="AP1107" s="29">
        <v>0</v>
      </c>
      <c r="AQ1107" s="29">
        <v>0</v>
      </c>
      <c r="AR1107" s="29">
        <v>0</v>
      </c>
      <c r="AS1107" s="29">
        <v>0</v>
      </c>
      <c r="AT1107" s="29">
        <v>0</v>
      </c>
      <c r="AU1107" s="23"/>
      <c r="AV1107" s="29">
        <v>0</v>
      </c>
      <c r="AW1107" s="23"/>
      <c r="AX1107" s="23"/>
      <c r="AY1107" s="23"/>
      <c r="AZ1107" s="29">
        <v>62800</v>
      </c>
    </row>
    <row r="1108" spans="1:52" s="27" customFormat="1" hidden="1" x14ac:dyDescent="0.2">
      <c r="A1108" s="23">
        <v>891480000</v>
      </c>
      <c r="B1108" s="23" t="s">
        <v>20</v>
      </c>
      <c r="C1108" s="23" t="s">
        <v>3546</v>
      </c>
      <c r="D1108" s="23" t="str">
        <f t="shared" si="19"/>
        <v>891480000_EJ1213068</v>
      </c>
      <c r="E1108" s="23" t="s">
        <v>1691</v>
      </c>
      <c r="F1108" s="23" t="s">
        <v>1171</v>
      </c>
      <c r="G1108" s="24">
        <v>45274</v>
      </c>
      <c r="H1108" s="23"/>
      <c r="I1108" s="26">
        <v>62800</v>
      </c>
      <c r="J1108" s="26">
        <v>62800</v>
      </c>
      <c r="K1108" s="23"/>
      <c r="L1108" s="23" t="s">
        <v>26</v>
      </c>
      <c r="M1108" s="23"/>
      <c r="N1108" s="23" t="s">
        <v>4723</v>
      </c>
      <c r="O1108" s="23" t="s">
        <v>4723</v>
      </c>
      <c r="P1108" s="29">
        <v>62800</v>
      </c>
      <c r="Q1108" s="23">
        <v>1222445955</v>
      </c>
      <c r="R1108" s="23"/>
      <c r="S1108" s="23"/>
      <c r="T1108" s="29">
        <v>0</v>
      </c>
      <c r="U1108" s="29">
        <v>0</v>
      </c>
      <c r="V1108" s="23"/>
      <c r="W1108" s="25"/>
      <c r="X1108" s="23"/>
      <c r="Y1108" s="29">
        <v>0</v>
      </c>
      <c r="Z1108" s="29">
        <v>0</v>
      </c>
      <c r="AA1108" s="29">
        <v>0</v>
      </c>
      <c r="AB1108" s="23"/>
      <c r="AC1108" s="25"/>
      <c r="AD1108" s="23"/>
      <c r="AE1108" s="29">
        <v>0</v>
      </c>
      <c r="AF1108" s="23" t="s">
        <v>4673</v>
      </c>
      <c r="AG1108" s="25">
        <v>45258</v>
      </c>
      <c r="AH1108" s="25">
        <v>45274</v>
      </c>
      <c r="AI1108" s="25"/>
      <c r="AJ1108" s="29">
        <v>66900</v>
      </c>
      <c r="AK1108" s="29">
        <v>62800</v>
      </c>
      <c r="AL1108" s="29">
        <v>66900</v>
      </c>
      <c r="AM1108" s="29">
        <v>4100</v>
      </c>
      <c r="AN1108" s="29">
        <v>57667</v>
      </c>
      <c r="AO1108" s="29">
        <v>0</v>
      </c>
      <c r="AP1108" s="29">
        <v>0</v>
      </c>
      <c r="AQ1108" s="29">
        <v>0</v>
      </c>
      <c r="AR1108" s="29">
        <v>0</v>
      </c>
      <c r="AS1108" s="29">
        <v>0</v>
      </c>
      <c r="AT1108" s="29">
        <v>0</v>
      </c>
      <c r="AU1108" s="23"/>
      <c r="AV1108" s="29">
        <v>0</v>
      </c>
      <c r="AW1108" s="23"/>
      <c r="AX1108" s="23"/>
      <c r="AY1108" s="23"/>
      <c r="AZ1108" s="29">
        <v>62800</v>
      </c>
    </row>
    <row r="1109" spans="1:52" s="27" customFormat="1" hidden="1" x14ac:dyDescent="0.2">
      <c r="A1109" s="23">
        <v>891480000</v>
      </c>
      <c r="B1109" s="23" t="s">
        <v>20</v>
      </c>
      <c r="C1109" s="23" t="s">
        <v>3607</v>
      </c>
      <c r="D1109" s="23" t="str">
        <f t="shared" si="19"/>
        <v>891480000_EJ2316746</v>
      </c>
      <c r="E1109" s="23" t="s">
        <v>1724</v>
      </c>
      <c r="F1109" s="23" t="s">
        <v>1232</v>
      </c>
      <c r="G1109" s="24">
        <v>45308</v>
      </c>
      <c r="H1109" s="23"/>
      <c r="I1109" s="26">
        <v>62400</v>
      </c>
      <c r="J1109" s="26">
        <v>62400</v>
      </c>
      <c r="K1109" s="23"/>
      <c r="L1109" s="23" t="s">
        <v>26</v>
      </c>
      <c r="M1109" s="23"/>
      <c r="N1109" s="23" t="s">
        <v>4723</v>
      </c>
      <c r="O1109" s="23" t="s">
        <v>4723</v>
      </c>
      <c r="P1109" s="29">
        <v>62400</v>
      </c>
      <c r="Q1109" s="23">
        <v>1222391483</v>
      </c>
      <c r="R1109" s="23"/>
      <c r="S1109" s="23"/>
      <c r="T1109" s="29">
        <v>0</v>
      </c>
      <c r="U1109" s="29">
        <v>0</v>
      </c>
      <c r="V1109" s="23"/>
      <c r="W1109" s="25"/>
      <c r="X1109" s="23"/>
      <c r="Y1109" s="29">
        <v>0</v>
      </c>
      <c r="Z1109" s="29">
        <v>0</v>
      </c>
      <c r="AA1109" s="29">
        <v>0</v>
      </c>
      <c r="AB1109" s="23"/>
      <c r="AC1109" s="25"/>
      <c r="AD1109" s="23"/>
      <c r="AE1109" s="29">
        <v>0</v>
      </c>
      <c r="AF1109" s="23" t="s">
        <v>4673</v>
      </c>
      <c r="AG1109" s="25">
        <v>45304</v>
      </c>
      <c r="AH1109" s="25">
        <v>45323</v>
      </c>
      <c r="AI1109" s="25"/>
      <c r="AJ1109" s="29">
        <v>66900</v>
      </c>
      <c r="AK1109" s="29">
        <v>62400</v>
      </c>
      <c r="AL1109" s="29">
        <v>66900</v>
      </c>
      <c r="AM1109" s="29">
        <v>4500</v>
      </c>
      <c r="AN1109" s="29">
        <v>66900</v>
      </c>
      <c r="AO1109" s="29">
        <v>0</v>
      </c>
      <c r="AP1109" s="29">
        <v>0</v>
      </c>
      <c r="AQ1109" s="29">
        <v>0</v>
      </c>
      <c r="AR1109" s="29">
        <v>0</v>
      </c>
      <c r="AS1109" s="29">
        <v>0</v>
      </c>
      <c r="AT1109" s="29">
        <v>0</v>
      </c>
      <c r="AU1109" s="23"/>
      <c r="AV1109" s="29">
        <v>0</v>
      </c>
      <c r="AW1109" s="23"/>
      <c r="AX1109" s="23"/>
      <c r="AY1109" s="23"/>
      <c r="AZ1109" s="29">
        <v>62400</v>
      </c>
    </row>
    <row r="1110" spans="1:52" s="27" customFormat="1" hidden="1" x14ac:dyDescent="0.2">
      <c r="A1110" s="23">
        <v>891480000</v>
      </c>
      <c r="B1110" s="23" t="s">
        <v>20</v>
      </c>
      <c r="C1110" s="23" t="s">
        <v>3595</v>
      </c>
      <c r="D1110" s="23" t="str">
        <f t="shared" si="19"/>
        <v>891480000_EI0138816</v>
      </c>
      <c r="E1110" s="23" t="s">
        <v>1680</v>
      </c>
      <c r="F1110" s="23" t="s">
        <v>1220</v>
      </c>
      <c r="G1110" s="24">
        <v>45314</v>
      </c>
      <c r="H1110" s="23"/>
      <c r="I1110" s="26">
        <v>62400</v>
      </c>
      <c r="J1110" s="26">
        <v>62400</v>
      </c>
      <c r="K1110" s="23"/>
      <c r="L1110" s="23" t="s">
        <v>26</v>
      </c>
      <c r="M1110" s="23"/>
      <c r="N1110" s="23" t="s">
        <v>4723</v>
      </c>
      <c r="O1110" s="23" t="s">
        <v>4723</v>
      </c>
      <c r="P1110" s="29">
        <v>62400</v>
      </c>
      <c r="Q1110" s="23">
        <v>1222446864</v>
      </c>
      <c r="R1110" s="23"/>
      <c r="S1110" s="23"/>
      <c r="T1110" s="29">
        <v>0</v>
      </c>
      <c r="U1110" s="29">
        <v>0</v>
      </c>
      <c r="V1110" s="23"/>
      <c r="W1110" s="25"/>
      <c r="X1110" s="23"/>
      <c r="Y1110" s="29">
        <v>0</v>
      </c>
      <c r="Z1110" s="29">
        <v>0</v>
      </c>
      <c r="AA1110" s="29">
        <v>0</v>
      </c>
      <c r="AB1110" s="23"/>
      <c r="AC1110" s="25"/>
      <c r="AD1110" s="23"/>
      <c r="AE1110" s="29">
        <v>0</v>
      </c>
      <c r="AF1110" s="23" t="s">
        <v>4673</v>
      </c>
      <c r="AG1110" s="25">
        <v>45307</v>
      </c>
      <c r="AH1110" s="25">
        <v>45359</v>
      </c>
      <c r="AI1110" s="25"/>
      <c r="AJ1110" s="29">
        <v>66900</v>
      </c>
      <c r="AK1110" s="29">
        <v>62400</v>
      </c>
      <c r="AL1110" s="29">
        <v>66900</v>
      </c>
      <c r="AM1110" s="29">
        <v>4500</v>
      </c>
      <c r="AN1110" s="29">
        <v>66900</v>
      </c>
      <c r="AO1110" s="29">
        <v>0</v>
      </c>
      <c r="AP1110" s="29">
        <v>0</v>
      </c>
      <c r="AQ1110" s="29">
        <v>0</v>
      </c>
      <c r="AR1110" s="29">
        <v>0</v>
      </c>
      <c r="AS1110" s="29">
        <v>0</v>
      </c>
      <c r="AT1110" s="29">
        <v>0</v>
      </c>
      <c r="AU1110" s="23"/>
      <c r="AV1110" s="29">
        <v>0</v>
      </c>
      <c r="AW1110" s="23"/>
      <c r="AX1110" s="23"/>
      <c r="AY1110" s="23"/>
      <c r="AZ1110" s="29">
        <v>62400</v>
      </c>
    </row>
    <row r="1111" spans="1:52" s="27" customFormat="1" hidden="1" x14ac:dyDescent="0.2">
      <c r="A1111" s="23">
        <v>891480000</v>
      </c>
      <c r="B1111" s="23" t="s">
        <v>20</v>
      </c>
      <c r="C1111" s="23" t="s">
        <v>3652</v>
      </c>
      <c r="D1111" s="23" t="str">
        <f t="shared" si="19"/>
        <v>891480000_EI0140025</v>
      </c>
      <c r="E1111" s="23" t="s">
        <v>1680</v>
      </c>
      <c r="F1111" s="23" t="s">
        <v>1277</v>
      </c>
      <c r="G1111" s="24">
        <v>45334</v>
      </c>
      <c r="H1111" s="23"/>
      <c r="I1111" s="26">
        <v>62400</v>
      </c>
      <c r="J1111" s="26">
        <v>62400</v>
      </c>
      <c r="K1111" s="23"/>
      <c r="L1111" s="23" t="s">
        <v>26</v>
      </c>
      <c r="M1111" s="23"/>
      <c r="N1111" s="23" t="s">
        <v>4723</v>
      </c>
      <c r="O1111" s="23" t="s">
        <v>4723</v>
      </c>
      <c r="P1111" s="29">
        <v>62400</v>
      </c>
      <c r="Q1111" s="23">
        <v>1222400076</v>
      </c>
      <c r="R1111" s="23"/>
      <c r="S1111" s="23"/>
      <c r="T1111" s="29">
        <v>0</v>
      </c>
      <c r="U1111" s="29">
        <v>0</v>
      </c>
      <c r="V1111" s="23"/>
      <c r="W1111" s="25"/>
      <c r="X1111" s="23"/>
      <c r="Y1111" s="29">
        <v>0</v>
      </c>
      <c r="Z1111" s="29">
        <v>0</v>
      </c>
      <c r="AA1111" s="29">
        <v>0</v>
      </c>
      <c r="AB1111" s="23"/>
      <c r="AC1111" s="25"/>
      <c r="AD1111" s="23"/>
      <c r="AE1111" s="29">
        <v>0</v>
      </c>
      <c r="AF1111" s="23" t="s">
        <v>4673</v>
      </c>
      <c r="AG1111" s="25">
        <v>45329</v>
      </c>
      <c r="AH1111" s="25">
        <v>45334</v>
      </c>
      <c r="AI1111" s="25"/>
      <c r="AJ1111" s="29">
        <v>66900</v>
      </c>
      <c r="AK1111" s="29">
        <v>62400</v>
      </c>
      <c r="AL1111" s="29">
        <v>66900</v>
      </c>
      <c r="AM1111" s="29">
        <v>4500</v>
      </c>
      <c r="AN1111" s="29">
        <v>66900</v>
      </c>
      <c r="AO1111" s="29">
        <v>0</v>
      </c>
      <c r="AP1111" s="29">
        <v>0</v>
      </c>
      <c r="AQ1111" s="29">
        <v>0</v>
      </c>
      <c r="AR1111" s="29">
        <v>0</v>
      </c>
      <c r="AS1111" s="29">
        <v>0</v>
      </c>
      <c r="AT1111" s="29">
        <v>0</v>
      </c>
      <c r="AU1111" s="23"/>
      <c r="AV1111" s="29">
        <v>0</v>
      </c>
      <c r="AW1111" s="23"/>
      <c r="AX1111" s="23"/>
      <c r="AY1111" s="23"/>
      <c r="AZ1111" s="29">
        <v>62400</v>
      </c>
    </row>
    <row r="1112" spans="1:52" s="27" customFormat="1" hidden="1" x14ac:dyDescent="0.2">
      <c r="A1112" s="23">
        <v>891480000</v>
      </c>
      <c r="B1112" s="23" t="s">
        <v>20</v>
      </c>
      <c r="C1112" s="23" t="s">
        <v>3654</v>
      </c>
      <c r="D1112" s="23" t="str">
        <f t="shared" si="19"/>
        <v>891480000_EI2830408</v>
      </c>
      <c r="E1112" s="23" t="s">
        <v>1700</v>
      </c>
      <c r="F1112" s="23" t="s">
        <v>1279</v>
      </c>
      <c r="G1112" s="24">
        <v>45334</v>
      </c>
      <c r="H1112" s="23"/>
      <c r="I1112" s="26">
        <v>62400</v>
      </c>
      <c r="J1112" s="26">
        <v>62400</v>
      </c>
      <c r="K1112" s="23"/>
      <c r="L1112" s="23" t="s">
        <v>26</v>
      </c>
      <c r="M1112" s="23"/>
      <c r="N1112" s="23" t="s">
        <v>4723</v>
      </c>
      <c r="O1112" s="23" t="s">
        <v>4723</v>
      </c>
      <c r="P1112" s="29">
        <v>62400</v>
      </c>
      <c r="Q1112" s="23">
        <v>1222387455</v>
      </c>
      <c r="R1112" s="23"/>
      <c r="S1112" s="23"/>
      <c r="T1112" s="29">
        <v>0</v>
      </c>
      <c r="U1112" s="29">
        <v>0</v>
      </c>
      <c r="V1112" s="23"/>
      <c r="W1112" s="25"/>
      <c r="X1112" s="23"/>
      <c r="Y1112" s="29">
        <v>0</v>
      </c>
      <c r="Z1112" s="29">
        <v>0</v>
      </c>
      <c r="AA1112" s="29">
        <v>0</v>
      </c>
      <c r="AB1112" s="23"/>
      <c r="AC1112" s="25"/>
      <c r="AD1112" s="23"/>
      <c r="AE1112" s="29">
        <v>0</v>
      </c>
      <c r="AF1112" s="23" t="s">
        <v>4673</v>
      </c>
      <c r="AG1112" s="25">
        <v>45328</v>
      </c>
      <c r="AH1112" s="25">
        <v>45334</v>
      </c>
      <c r="AI1112" s="25"/>
      <c r="AJ1112" s="29">
        <v>66900</v>
      </c>
      <c r="AK1112" s="29">
        <v>62400</v>
      </c>
      <c r="AL1112" s="29">
        <v>66900</v>
      </c>
      <c r="AM1112" s="29">
        <v>4500</v>
      </c>
      <c r="AN1112" s="29">
        <v>57667</v>
      </c>
      <c r="AO1112" s="29">
        <v>0</v>
      </c>
      <c r="AP1112" s="29">
        <v>0</v>
      </c>
      <c r="AQ1112" s="29">
        <v>0</v>
      </c>
      <c r="AR1112" s="29">
        <v>0</v>
      </c>
      <c r="AS1112" s="29">
        <v>0</v>
      </c>
      <c r="AT1112" s="29">
        <v>0</v>
      </c>
      <c r="AU1112" s="23"/>
      <c r="AV1112" s="29">
        <v>0</v>
      </c>
      <c r="AW1112" s="23"/>
      <c r="AX1112" s="23"/>
      <c r="AY1112" s="23"/>
      <c r="AZ1112" s="29">
        <v>62400</v>
      </c>
    </row>
    <row r="1113" spans="1:52" s="27" customFormat="1" hidden="1" x14ac:dyDescent="0.2">
      <c r="A1113" s="23">
        <v>891480000</v>
      </c>
      <c r="B1113" s="23" t="s">
        <v>20</v>
      </c>
      <c r="C1113" s="23" t="s">
        <v>3722</v>
      </c>
      <c r="D1113" s="23" t="str">
        <f t="shared" si="19"/>
        <v>891480000_EJ1216076</v>
      </c>
      <c r="E1113" s="23" t="s">
        <v>1691</v>
      </c>
      <c r="F1113" s="23" t="s">
        <v>1346</v>
      </c>
      <c r="G1113" s="28">
        <v>45352</v>
      </c>
      <c r="H1113" s="23"/>
      <c r="I1113" s="26">
        <v>62400</v>
      </c>
      <c r="J1113" s="26">
        <v>62400</v>
      </c>
      <c r="K1113" s="23"/>
      <c r="L1113" s="23" t="s">
        <v>26</v>
      </c>
      <c r="M1113" s="23"/>
      <c r="N1113" s="23" t="s">
        <v>4723</v>
      </c>
      <c r="O1113" s="23" t="s">
        <v>4723</v>
      </c>
      <c r="P1113" s="29">
        <v>62400</v>
      </c>
      <c r="Q1113" s="23">
        <v>1222446797</v>
      </c>
      <c r="R1113" s="23"/>
      <c r="S1113" s="23"/>
      <c r="T1113" s="29">
        <v>0</v>
      </c>
      <c r="U1113" s="29">
        <v>0</v>
      </c>
      <c r="V1113" s="23"/>
      <c r="W1113" s="25"/>
      <c r="X1113" s="23"/>
      <c r="Y1113" s="29">
        <v>0</v>
      </c>
      <c r="Z1113" s="29">
        <v>0</v>
      </c>
      <c r="AA1113" s="29">
        <v>0</v>
      </c>
      <c r="AB1113" s="23"/>
      <c r="AC1113" s="25"/>
      <c r="AD1113" s="23"/>
      <c r="AE1113" s="29">
        <v>0</v>
      </c>
      <c r="AF1113" s="23" t="s">
        <v>4673</v>
      </c>
      <c r="AG1113" s="25">
        <v>45331</v>
      </c>
      <c r="AH1113" s="25">
        <v>45352</v>
      </c>
      <c r="AI1113" s="25"/>
      <c r="AJ1113" s="29">
        <v>66900</v>
      </c>
      <c r="AK1113" s="29">
        <v>62400</v>
      </c>
      <c r="AL1113" s="29">
        <v>66900</v>
      </c>
      <c r="AM1113" s="29">
        <v>4500</v>
      </c>
      <c r="AN1113" s="29">
        <v>66900</v>
      </c>
      <c r="AO1113" s="29">
        <v>0</v>
      </c>
      <c r="AP1113" s="29">
        <v>0</v>
      </c>
      <c r="AQ1113" s="29">
        <v>0</v>
      </c>
      <c r="AR1113" s="29">
        <v>0</v>
      </c>
      <c r="AS1113" s="29">
        <v>0</v>
      </c>
      <c r="AT1113" s="29">
        <v>0</v>
      </c>
      <c r="AU1113" s="23"/>
      <c r="AV1113" s="29">
        <v>0</v>
      </c>
      <c r="AW1113" s="23"/>
      <c r="AX1113" s="23"/>
      <c r="AY1113" s="23"/>
      <c r="AZ1113" s="29">
        <v>62400</v>
      </c>
    </row>
    <row r="1114" spans="1:52" s="27" customFormat="1" hidden="1" x14ac:dyDescent="0.2">
      <c r="A1114" s="23">
        <v>891480000</v>
      </c>
      <c r="B1114" s="23" t="s">
        <v>20</v>
      </c>
      <c r="C1114" s="23" t="s">
        <v>3826</v>
      </c>
      <c r="D1114" s="23" t="str">
        <f t="shared" si="19"/>
        <v>891480000_EJ2318934</v>
      </c>
      <c r="E1114" s="23" t="s">
        <v>1724</v>
      </c>
      <c r="F1114" s="23" t="s">
        <v>1431</v>
      </c>
      <c r="G1114" s="28">
        <v>45390</v>
      </c>
      <c r="H1114" s="23"/>
      <c r="I1114" s="26">
        <v>62400</v>
      </c>
      <c r="J1114" s="26">
        <v>62400</v>
      </c>
      <c r="K1114" s="23"/>
      <c r="L1114" s="23" t="s">
        <v>26</v>
      </c>
      <c r="M1114" s="23"/>
      <c r="N1114" s="23" t="s">
        <v>4723</v>
      </c>
      <c r="O1114" s="23" t="s">
        <v>4723</v>
      </c>
      <c r="P1114" s="29">
        <v>62400</v>
      </c>
      <c r="Q1114" s="23">
        <v>1222436754</v>
      </c>
      <c r="R1114" s="23"/>
      <c r="S1114" s="23"/>
      <c r="T1114" s="29">
        <v>0</v>
      </c>
      <c r="U1114" s="29">
        <v>0</v>
      </c>
      <c r="V1114" s="23"/>
      <c r="W1114" s="25"/>
      <c r="X1114" s="23"/>
      <c r="Y1114" s="29">
        <v>0</v>
      </c>
      <c r="Z1114" s="29">
        <v>0</v>
      </c>
      <c r="AA1114" s="29">
        <v>0</v>
      </c>
      <c r="AB1114" s="23"/>
      <c r="AC1114" s="25"/>
      <c r="AD1114" s="23"/>
      <c r="AE1114" s="29">
        <v>0</v>
      </c>
      <c r="AF1114" s="23" t="s">
        <v>4673</v>
      </c>
      <c r="AG1114" s="25">
        <v>45377</v>
      </c>
      <c r="AH1114" s="25">
        <v>45390</v>
      </c>
      <c r="AI1114" s="25"/>
      <c r="AJ1114" s="29">
        <v>66900</v>
      </c>
      <c r="AK1114" s="29">
        <v>62400</v>
      </c>
      <c r="AL1114" s="29">
        <v>66900</v>
      </c>
      <c r="AM1114" s="29">
        <v>4500</v>
      </c>
      <c r="AN1114" s="29">
        <v>66900</v>
      </c>
      <c r="AO1114" s="29">
        <v>0</v>
      </c>
      <c r="AP1114" s="29">
        <v>0</v>
      </c>
      <c r="AQ1114" s="29">
        <v>0</v>
      </c>
      <c r="AR1114" s="29">
        <v>0</v>
      </c>
      <c r="AS1114" s="29">
        <v>0</v>
      </c>
      <c r="AT1114" s="29">
        <v>0</v>
      </c>
      <c r="AU1114" s="23"/>
      <c r="AV1114" s="29">
        <v>0</v>
      </c>
      <c r="AW1114" s="23"/>
      <c r="AX1114" s="23"/>
      <c r="AY1114" s="23"/>
      <c r="AZ1114" s="29">
        <v>62400</v>
      </c>
    </row>
    <row r="1115" spans="1:52" s="27" customFormat="1" hidden="1" x14ac:dyDescent="0.2">
      <c r="A1115" s="23">
        <v>891480000</v>
      </c>
      <c r="B1115" s="23" t="s">
        <v>20</v>
      </c>
      <c r="C1115" s="23" t="s">
        <v>3800</v>
      </c>
      <c r="D1115" s="23" t="str">
        <f t="shared" si="19"/>
        <v>891480000_EI0142888</v>
      </c>
      <c r="E1115" s="23" t="s">
        <v>1680</v>
      </c>
      <c r="F1115" s="23" t="s">
        <v>1405</v>
      </c>
      <c r="G1115" s="28">
        <v>45392</v>
      </c>
      <c r="H1115" s="23"/>
      <c r="I1115" s="26">
        <v>62400</v>
      </c>
      <c r="J1115" s="26">
        <v>62400</v>
      </c>
      <c r="K1115" s="23"/>
      <c r="L1115" s="23" t="s">
        <v>26</v>
      </c>
      <c r="M1115" s="23"/>
      <c r="N1115" s="23" t="s">
        <v>4723</v>
      </c>
      <c r="O1115" s="23" t="s">
        <v>4723</v>
      </c>
      <c r="P1115" s="29">
        <v>62400</v>
      </c>
      <c r="Q1115" s="23">
        <v>1222438095</v>
      </c>
      <c r="R1115" s="23"/>
      <c r="S1115" s="23"/>
      <c r="T1115" s="29">
        <v>0</v>
      </c>
      <c r="U1115" s="29">
        <v>0</v>
      </c>
      <c r="V1115" s="23"/>
      <c r="W1115" s="25"/>
      <c r="X1115" s="23"/>
      <c r="Y1115" s="29">
        <v>0</v>
      </c>
      <c r="Z1115" s="29">
        <v>0</v>
      </c>
      <c r="AA1115" s="29">
        <v>0</v>
      </c>
      <c r="AB1115" s="23"/>
      <c r="AC1115" s="25"/>
      <c r="AD1115" s="23"/>
      <c r="AE1115" s="29">
        <v>0</v>
      </c>
      <c r="AF1115" s="23" t="s">
        <v>4673</v>
      </c>
      <c r="AG1115" s="25">
        <v>45384</v>
      </c>
      <c r="AH1115" s="25">
        <v>45392</v>
      </c>
      <c r="AI1115" s="25"/>
      <c r="AJ1115" s="29">
        <v>66900</v>
      </c>
      <c r="AK1115" s="29">
        <v>62400</v>
      </c>
      <c r="AL1115" s="29">
        <v>66900</v>
      </c>
      <c r="AM1115" s="29">
        <v>4500</v>
      </c>
      <c r="AN1115" s="29">
        <v>66900</v>
      </c>
      <c r="AO1115" s="29">
        <v>0</v>
      </c>
      <c r="AP1115" s="29">
        <v>0</v>
      </c>
      <c r="AQ1115" s="29">
        <v>0</v>
      </c>
      <c r="AR1115" s="29">
        <v>0</v>
      </c>
      <c r="AS1115" s="29">
        <v>0</v>
      </c>
      <c r="AT1115" s="29">
        <v>0</v>
      </c>
      <c r="AU1115" s="23"/>
      <c r="AV1115" s="29">
        <v>0</v>
      </c>
      <c r="AW1115" s="23"/>
      <c r="AX1115" s="23"/>
      <c r="AY1115" s="23"/>
      <c r="AZ1115" s="29">
        <v>62400</v>
      </c>
    </row>
    <row r="1116" spans="1:52" s="27" customFormat="1" hidden="1" x14ac:dyDescent="0.2">
      <c r="A1116" s="23">
        <v>891480000</v>
      </c>
      <c r="B1116" s="23" t="s">
        <v>20</v>
      </c>
      <c r="C1116" s="23" t="s">
        <v>3781</v>
      </c>
      <c r="D1116" s="23" t="str">
        <f t="shared" si="19"/>
        <v>891480000_EI2833178</v>
      </c>
      <c r="E1116" s="23" t="s">
        <v>1700</v>
      </c>
      <c r="F1116" s="23" t="s">
        <v>1386</v>
      </c>
      <c r="G1116" s="28">
        <v>45394</v>
      </c>
      <c r="H1116" s="23"/>
      <c r="I1116" s="26">
        <v>62400</v>
      </c>
      <c r="J1116" s="26">
        <v>62400</v>
      </c>
      <c r="K1116" s="23"/>
      <c r="L1116" s="23" t="s">
        <v>26</v>
      </c>
      <c r="M1116" s="23"/>
      <c r="N1116" s="23" t="s">
        <v>4723</v>
      </c>
      <c r="O1116" s="23" t="s">
        <v>4723</v>
      </c>
      <c r="P1116" s="29">
        <v>62400</v>
      </c>
      <c r="Q1116" s="23">
        <v>1222438094</v>
      </c>
      <c r="R1116" s="23"/>
      <c r="S1116" s="23"/>
      <c r="T1116" s="29">
        <v>0</v>
      </c>
      <c r="U1116" s="29">
        <v>0</v>
      </c>
      <c r="V1116" s="23"/>
      <c r="W1116" s="25"/>
      <c r="X1116" s="23"/>
      <c r="Y1116" s="29">
        <v>0</v>
      </c>
      <c r="Z1116" s="29">
        <v>0</v>
      </c>
      <c r="AA1116" s="29">
        <v>0</v>
      </c>
      <c r="AB1116" s="23"/>
      <c r="AC1116" s="25"/>
      <c r="AD1116" s="23"/>
      <c r="AE1116" s="29">
        <v>0</v>
      </c>
      <c r="AF1116" s="23" t="s">
        <v>4673</v>
      </c>
      <c r="AG1116" s="25">
        <v>45391</v>
      </c>
      <c r="AH1116" s="25">
        <v>45394</v>
      </c>
      <c r="AI1116" s="25"/>
      <c r="AJ1116" s="29">
        <v>66900</v>
      </c>
      <c r="AK1116" s="29">
        <v>62400</v>
      </c>
      <c r="AL1116" s="29">
        <v>66900</v>
      </c>
      <c r="AM1116" s="29">
        <v>4500</v>
      </c>
      <c r="AN1116" s="29">
        <v>66900</v>
      </c>
      <c r="AO1116" s="29">
        <v>0</v>
      </c>
      <c r="AP1116" s="29">
        <v>0</v>
      </c>
      <c r="AQ1116" s="29">
        <v>0</v>
      </c>
      <c r="AR1116" s="29">
        <v>0</v>
      </c>
      <c r="AS1116" s="29">
        <v>0</v>
      </c>
      <c r="AT1116" s="29">
        <v>0</v>
      </c>
      <c r="AU1116" s="23"/>
      <c r="AV1116" s="29">
        <v>0</v>
      </c>
      <c r="AW1116" s="23"/>
      <c r="AX1116" s="23"/>
      <c r="AY1116" s="23"/>
      <c r="AZ1116" s="29">
        <v>62400</v>
      </c>
    </row>
    <row r="1117" spans="1:52" s="27" customFormat="1" hidden="1" x14ac:dyDescent="0.2">
      <c r="A1117" s="23">
        <v>891480000</v>
      </c>
      <c r="B1117" s="23" t="s">
        <v>20</v>
      </c>
      <c r="C1117" s="23" t="s">
        <v>3879</v>
      </c>
      <c r="D1117" s="23" t="str">
        <f t="shared" si="19"/>
        <v>891480000_EI2834196</v>
      </c>
      <c r="E1117" s="23" t="s">
        <v>1700</v>
      </c>
      <c r="F1117" s="23" t="s">
        <v>1561</v>
      </c>
      <c r="G1117" s="24">
        <v>45414</v>
      </c>
      <c r="H1117" s="23"/>
      <c r="I1117" s="26">
        <v>62400</v>
      </c>
      <c r="J1117" s="26">
        <v>62400</v>
      </c>
      <c r="K1117" s="23"/>
      <c r="L1117" s="23" t="s">
        <v>26</v>
      </c>
      <c r="M1117" s="23"/>
      <c r="N1117" s="23" t="s">
        <v>4723</v>
      </c>
      <c r="O1117" s="23" t="s">
        <v>4723</v>
      </c>
      <c r="P1117" s="29">
        <v>62400</v>
      </c>
      <c r="Q1117" s="23">
        <v>1222458480</v>
      </c>
      <c r="R1117" s="23"/>
      <c r="S1117" s="23"/>
      <c r="T1117" s="29">
        <v>0</v>
      </c>
      <c r="U1117" s="29">
        <v>0</v>
      </c>
      <c r="V1117" s="23"/>
      <c r="W1117" s="25"/>
      <c r="X1117" s="23"/>
      <c r="Y1117" s="29">
        <v>0</v>
      </c>
      <c r="Z1117" s="29">
        <v>0</v>
      </c>
      <c r="AA1117" s="29">
        <v>0</v>
      </c>
      <c r="AB1117" s="23"/>
      <c r="AC1117" s="25"/>
      <c r="AD1117" s="23"/>
      <c r="AE1117" s="29">
        <v>0</v>
      </c>
      <c r="AF1117" s="23" t="s">
        <v>4673</v>
      </c>
      <c r="AG1117" s="25">
        <v>45411</v>
      </c>
      <c r="AH1117" s="25">
        <v>45414</v>
      </c>
      <c r="AI1117" s="25"/>
      <c r="AJ1117" s="29">
        <v>66900</v>
      </c>
      <c r="AK1117" s="29">
        <v>62400</v>
      </c>
      <c r="AL1117" s="29">
        <v>66900</v>
      </c>
      <c r="AM1117" s="29">
        <v>4500</v>
      </c>
      <c r="AN1117" s="29">
        <v>66900</v>
      </c>
      <c r="AO1117" s="29">
        <v>0</v>
      </c>
      <c r="AP1117" s="29">
        <v>0</v>
      </c>
      <c r="AQ1117" s="29">
        <v>0</v>
      </c>
      <c r="AR1117" s="29">
        <v>0</v>
      </c>
      <c r="AS1117" s="29">
        <v>0</v>
      </c>
      <c r="AT1117" s="29">
        <v>0</v>
      </c>
      <c r="AU1117" s="23"/>
      <c r="AV1117" s="29">
        <v>0</v>
      </c>
      <c r="AW1117" s="23"/>
      <c r="AX1117" s="23"/>
      <c r="AY1117" s="23"/>
      <c r="AZ1117" s="29">
        <v>62400</v>
      </c>
    </row>
    <row r="1118" spans="1:52" s="27" customFormat="1" hidden="1" x14ac:dyDescent="0.2">
      <c r="A1118" s="23">
        <v>891480000</v>
      </c>
      <c r="B1118" s="23" t="s">
        <v>20</v>
      </c>
      <c r="C1118" s="23" t="s">
        <v>3912</v>
      </c>
      <c r="D1118" s="23" t="str">
        <f t="shared" si="19"/>
        <v>891480000_EI0144340</v>
      </c>
      <c r="E1118" s="23" t="s">
        <v>1680</v>
      </c>
      <c r="F1118" s="23" t="s">
        <v>1578</v>
      </c>
      <c r="G1118" s="24">
        <v>45420</v>
      </c>
      <c r="H1118" s="23"/>
      <c r="I1118" s="26">
        <v>62400</v>
      </c>
      <c r="J1118" s="26">
        <v>62400</v>
      </c>
      <c r="K1118" s="23"/>
      <c r="L1118" s="23" t="s">
        <v>26</v>
      </c>
      <c r="M1118" s="23"/>
      <c r="N1118" s="23" t="s">
        <v>4723</v>
      </c>
      <c r="O1118" s="23" t="s">
        <v>4723</v>
      </c>
      <c r="P1118" s="29">
        <v>62400</v>
      </c>
      <c r="Q1118" s="23">
        <v>1222459476</v>
      </c>
      <c r="R1118" s="23"/>
      <c r="S1118" s="23"/>
      <c r="T1118" s="29">
        <v>0</v>
      </c>
      <c r="U1118" s="29">
        <v>0</v>
      </c>
      <c r="V1118" s="23"/>
      <c r="W1118" s="25"/>
      <c r="X1118" s="23"/>
      <c r="Y1118" s="29">
        <v>0</v>
      </c>
      <c r="Z1118" s="29">
        <v>0</v>
      </c>
      <c r="AA1118" s="29">
        <v>0</v>
      </c>
      <c r="AB1118" s="23"/>
      <c r="AC1118" s="25"/>
      <c r="AD1118" s="23"/>
      <c r="AE1118" s="29">
        <v>0</v>
      </c>
      <c r="AF1118" s="23" t="s">
        <v>4673</v>
      </c>
      <c r="AG1118" s="25">
        <v>45414</v>
      </c>
      <c r="AH1118" s="25">
        <v>45420</v>
      </c>
      <c r="AI1118" s="25"/>
      <c r="AJ1118" s="29">
        <v>66900</v>
      </c>
      <c r="AK1118" s="29">
        <v>62400</v>
      </c>
      <c r="AL1118" s="29">
        <v>66900</v>
      </c>
      <c r="AM1118" s="29">
        <v>4500</v>
      </c>
      <c r="AN1118" s="29">
        <v>66900</v>
      </c>
      <c r="AO1118" s="29">
        <v>0</v>
      </c>
      <c r="AP1118" s="29">
        <v>0</v>
      </c>
      <c r="AQ1118" s="29">
        <v>0</v>
      </c>
      <c r="AR1118" s="29">
        <v>0</v>
      </c>
      <c r="AS1118" s="29">
        <v>0</v>
      </c>
      <c r="AT1118" s="29">
        <v>0</v>
      </c>
      <c r="AU1118" s="23"/>
      <c r="AV1118" s="29">
        <v>0</v>
      </c>
      <c r="AW1118" s="23"/>
      <c r="AX1118" s="23"/>
      <c r="AY1118" s="23"/>
      <c r="AZ1118" s="29">
        <v>62400</v>
      </c>
    </row>
    <row r="1119" spans="1:52" s="27" customFormat="1" hidden="1" x14ac:dyDescent="0.2">
      <c r="A1119" s="23">
        <v>891480000</v>
      </c>
      <c r="B1119" s="23" t="s">
        <v>20</v>
      </c>
      <c r="C1119" s="23" t="s">
        <v>3892</v>
      </c>
      <c r="D1119" s="23" t="str">
        <f t="shared" si="19"/>
        <v>891480000_EJ0822467</v>
      </c>
      <c r="E1119" s="23" t="s">
        <v>1692</v>
      </c>
      <c r="F1119" s="23" t="s">
        <v>1739</v>
      </c>
      <c r="G1119" s="24">
        <v>45447</v>
      </c>
      <c r="H1119" s="23"/>
      <c r="I1119" s="26">
        <v>62400</v>
      </c>
      <c r="J1119" s="26">
        <v>62400</v>
      </c>
      <c r="K1119" s="23"/>
      <c r="L1119" s="23" t="s">
        <v>26</v>
      </c>
      <c r="M1119" s="23"/>
      <c r="N1119" s="23" t="s">
        <v>4723</v>
      </c>
      <c r="O1119" s="23" t="s">
        <v>4723</v>
      </c>
      <c r="P1119" s="29">
        <v>62400</v>
      </c>
      <c r="Q1119" s="23">
        <v>1222472180</v>
      </c>
      <c r="R1119" s="23"/>
      <c r="S1119" s="23"/>
      <c r="T1119" s="29">
        <v>0</v>
      </c>
      <c r="U1119" s="29">
        <v>0</v>
      </c>
      <c r="V1119" s="23"/>
      <c r="W1119" s="25"/>
      <c r="X1119" s="23"/>
      <c r="Y1119" s="29">
        <v>0</v>
      </c>
      <c r="Z1119" s="29">
        <v>0</v>
      </c>
      <c r="AA1119" s="29">
        <v>0</v>
      </c>
      <c r="AB1119" s="23"/>
      <c r="AC1119" s="25"/>
      <c r="AD1119" s="23"/>
      <c r="AE1119" s="29">
        <v>0</v>
      </c>
      <c r="AF1119" s="23" t="s">
        <v>4673</v>
      </c>
      <c r="AG1119" s="25">
        <v>45426</v>
      </c>
      <c r="AH1119" s="25">
        <v>45447</v>
      </c>
      <c r="AI1119" s="25"/>
      <c r="AJ1119" s="29">
        <v>66900</v>
      </c>
      <c r="AK1119" s="29">
        <v>62400</v>
      </c>
      <c r="AL1119" s="29">
        <v>66900</v>
      </c>
      <c r="AM1119" s="29">
        <v>4500</v>
      </c>
      <c r="AN1119" s="29">
        <v>66900</v>
      </c>
      <c r="AO1119" s="29">
        <v>0</v>
      </c>
      <c r="AP1119" s="29">
        <v>0</v>
      </c>
      <c r="AQ1119" s="29">
        <v>0</v>
      </c>
      <c r="AR1119" s="29">
        <v>0</v>
      </c>
      <c r="AS1119" s="29">
        <v>0</v>
      </c>
      <c r="AT1119" s="29">
        <v>0</v>
      </c>
      <c r="AU1119" s="23"/>
      <c r="AV1119" s="29">
        <v>0</v>
      </c>
      <c r="AW1119" s="23"/>
      <c r="AX1119" s="23"/>
      <c r="AY1119" s="23"/>
      <c r="AZ1119" s="29">
        <v>62400</v>
      </c>
    </row>
    <row r="1120" spans="1:52" s="27" customFormat="1" hidden="1" x14ac:dyDescent="0.2">
      <c r="A1120" s="23">
        <v>891480000</v>
      </c>
      <c r="B1120" s="23" t="s">
        <v>20</v>
      </c>
      <c r="C1120" s="23" t="s">
        <v>3898</v>
      </c>
      <c r="D1120" s="23" t="str">
        <f t="shared" si="19"/>
        <v>891480000_EI0337455</v>
      </c>
      <c r="E1120" s="23" t="s">
        <v>1693</v>
      </c>
      <c r="F1120" s="23" t="s">
        <v>1745</v>
      </c>
      <c r="G1120" s="24">
        <v>45447</v>
      </c>
      <c r="H1120" s="23"/>
      <c r="I1120" s="26">
        <v>62400</v>
      </c>
      <c r="J1120" s="26">
        <v>62400</v>
      </c>
      <c r="K1120" s="23"/>
      <c r="L1120" s="23" t="s">
        <v>26</v>
      </c>
      <c r="M1120" s="23"/>
      <c r="N1120" s="23" t="s">
        <v>4723</v>
      </c>
      <c r="O1120" s="23" t="s">
        <v>4723</v>
      </c>
      <c r="P1120" s="29">
        <v>62400</v>
      </c>
      <c r="Q1120" s="23">
        <v>1222475530</v>
      </c>
      <c r="R1120" s="23"/>
      <c r="S1120" s="23"/>
      <c r="T1120" s="29">
        <v>0</v>
      </c>
      <c r="U1120" s="29">
        <v>0</v>
      </c>
      <c r="V1120" s="23"/>
      <c r="W1120" s="25"/>
      <c r="X1120" s="23"/>
      <c r="Y1120" s="29">
        <v>0</v>
      </c>
      <c r="Z1120" s="29">
        <v>0</v>
      </c>
      <c r="AA1120" s="29">
        <v>0</v>
      </c>
      <c r="AB1120" s="23"/>
      <c r="AC1120" s="25"/>
      <c r="AD1120" s="23"/>
      <c r="AE1120" s="29">
        <v>0</v>
      </c>
      <c r="AF1120" s="23" t="s">
        <v>4673</v>
      </c>
      <c r="AG1120" s="25">
        <v>45422</v>
      </c>
      <c r="AH1120" s="25">
        <v>45447</v>
      </c>
      <c r="AI1120" s="25"/>
      <c r="AJ1120" s="29">
        <v>66900</v>
      </c>
      <c r="AK1120" s="29">
        <v>62400</v>
      </c>
      <c r="AL1120" s="29">
        <v>66900</v>
      </c>
      <c r="AM1120" s="29">
        <v>4500</v>
      </c>
      <c r="AN1120" s="29">
        <v>66900</v>
      </c>
      <c r="AO1120" s="29">
        <v>0</v>
      </c>
      <c r="AP1120" s="29">
        <v>0</v>
      </c>
      <c r="AQ1120" s="29">
        <v>0</v>
      </c>
      <c r="AR1120" s="29">
        <v>0</v>
      </c>
      <c r="AS1120" s="29">
        <v>0</v>
      </c>
      <c r="AT1120" s="29">
        <v>0</v>
      </c>
      <c r="AU1120" s="23"/>
      <c r="AV1120" s="29">
        <v>0</v>
      </c>
      <c r="AW1120" s="23"/>
      <c r="AX1120" s="23"/>
      <c r="AY1120" s="23"/>
      <c r="AZ1120" s="29">
        <v>62400</v>
      </c>
    </row>
    <row r="1121" spans="1:52" s="27" customFormat="1" hidden="1" x14ac:dyDescent="0.2">
      <c r="A1121" s="23">
        <v>891480000</v>
      </c>
      <c r="B1121" s="23" t="s">
        <v>20</v>
      </c>
      <c r="C1121" s="23" t="s">
        <v>3944</v>
      </c>
      <c r="D1121" s="23" t="str">
        <f t="shared" si="19"/>
        <v>891480000_EJ0822656</v>
      </c>
      <c r="E1121" s="23" t="s">
        <v>1692</v>
      </c>
      <c r="F1121" s="23" t="s">
        <v>1779</v>
      </c>
      <c r="G1121" s="24">
        <v>45447</v>
      </c>
      <c r="H1121" s="23"/>
      <c r="I1121" s="26">
        <v>62400</v>
      </c>
      <c r="J1121" s="26">
        <v>62400</v>
      </c>
      <c r="K1121" s="23"/>
      <c r="L1121" s="23" t="s">
        <v>26</v>
      </c>
      <c r="M1121" s="23"/>
      <c r="N1121" s="23" t="s">
        <v>4723</v>
      </c>
      <c r="O1121" s="23" t="s">
        <v>4723</v>
      </c>
      <c r="P1121" s="29">
        <v>62400</v>
      </c>
      <c r="Q1121" s="23">
        <v>1222475523</v>
      </c>
      <c r="R1121" s="23"/>
      <c r="S1121" s="23"/>
      <c r="T1121" s="29">
        <v>0</v>
      </c>
      <c r="U1121" s="29">
        <v>0</v>
      </c>
      <c r="V1121" s="23"/>
      <c r="W1121" s="25"/>
      <c r="X1121" s="23"/>
      <c r="Y1121" s="29">
        <v>0</v>
      </c>
      <c r="Z1121" s="29">
        <v>0</v>
      </c>
      <c r="AA1121" s="29">
        <v>0</v>
      </c>
      <c r="AB1121" s="23"/>
      <c r="AC1121" s="25"/>
      <c r="AD1121" s="23"/>
      <c r="AE1121" s="29">
        <v>0</v>
      </c>
      <c r="AF1121" s="23" t="s">
        <v>4673</v>
      </c>
      <c r="AG1121" s="25">
        <v>45440</v>
      </c>
      <c r="AH1121" s="25">
        <v>45447</v>
      </c>
      <c r="AI1121" s="25"/>
      <c r="AJ1121" s="29">
        <v>66900</v>
      </c>
      <c r="AK1121" s="29">
        <v>62400</v>
      </c>
      <c r="AL1121" s="29">
        <v>66900</v>
      </c>
      <c r="AM1121" s="29">
        <v>4500</v>
      </c>
      <c r="AN1121" s="29">
        <v>66900</v>
      </c>
      <c r="AO1121" s="29">
        <v>0</v>
      </c>
      <c r="AP1121" s="29">
        <v>0</v>
      </c>
      <c r="AQ1121" s="29">
        <v>0</v>
      </c>
      <c r="AR1121" s="29">
        <v>0</v>
      </c>
      <c r="AS1121" s="29">
        <v>0</v>
      </c>
      <c r="AT1121" s="29">
        <v>0</v>
      </c>
      <c r="AU1121" s="23"/>
      <c r="AV1121" s="29">
        <v>0</v>
      </c>
      <c r="AW1121" s="23"/>
      <c r="AX1121" s="23"/>
      <c r="AY1121" s="23"/>
      <c r="AZ1121" s="29">
        <v>62400</v>
      </c>
    </row>
    <row r="1122" spans="1:52" s="27" customFormat="1" hidden="1" x14ac:dyDescent="0.2">
      <c r="A1122" s="23">
        <v>891480000</v>
      </c>
      <c r="B1122" s="23" t="s">
        <v>20</v>
      </c>
      <c r="C1122" s="23" t="s">
        <v>4011</v>
      </c>
      <c r="D1122" s="23" t="str">
        <f t="shared" si="19"/>
        <v>891480000_EI2836389</v>
      </c>
      <c r="E1122" s="23" t="s">
        <v>1700</v>
      </c>
      <c r="F1122" s="23" t="s">
        <v>2520</v>
      </c>
      <c r="G1122" s="24">
        <v>45474</v>
      </c>
      <c r="H1122" s="23"/>
      <c r="I1122" s="26">
        <v>62400</v>
      </c>
      <c r="J1122" s="26">
        <v>62400</v>
      </c>
      <c r="K1122" s="23"/>
      <c r="L1122" s="23" t="s">
        <v>26</v>
      </c>
      <c r="M1122" s="23"/>
      <c r="N1122" s="23" t="e">
        <v>#N/A</v>
      </c>
      <c r="O1122" s="23" t="s">
        <v>4723</v>
      </c>
      <c r="P1122" s="29">
        <v>62400</v>
      </c>
      <c r="Q1122" s="23">
        <v>1222504232</v>
      </c>
      <c r="R1122" s="23"/>
      <c r="S1122" s="23"/>
      <c r="T1122" s="29">
        <v>0</v>
      </c>
      <c r="U1122" s="29">
        <v>0</v>
      </c>
      <c r="V1122" s="23"/>
      <c r="W1122" s="25"/>
      <c r="X1122" s="23"/>
      <c r="Y1122" s="29">
        <v>0</v>
      </c>
      <c r="Z1122" s="29">
        <v>0</v>
      </c>
      <c r="AA1122" s="29">
        <v>0</v>
      </c>
      <c r="AB1122" s="23"/>
      <c r="AC1122" s="25"/>
      <c r="AD1122" s="23"/>
      <c r="AE1122" s="29">
        <v>0</v>
      </c>
      <c r="AF1122" s="23" t="s">
        <v>4673</v>
      </c>
      <c r="AG1122" s="25">
        <v>45464</v>
      </c>
      <c r="AH1122" s="25">
        <v>45475</v>
      </c>
      <c r="AI1122" s="25"/>
      <c r="AJ1122" s="29">
        <v>66900</v>
      </c>
      <c r="AK1122" s="29">
        <v>62400</v>
      </c>
      <c r="AL1122" s="29">
        <v>66900</v>
      </c>
      <c r="AM1122" s="29">
        <v>4500</v>
      </c>
      <c r="AN1122" s="29">
        <v>66900</v>
      </c>
      <c r="AO1122" s="29">
        <v>0</v>
      </c>
      <c r="AP1122" s="29">
        <v>0</v>
      </c>
      <c r="AQ1122" s="29">
        <v>0</v>
      </c>
      <c r="AR1122" s="29">
        <v>0</v>
      </c>
      <c r="AS1122" s="29">
        <v>0</v>
      </c>
      <c r="AT1122" s="29">
        <v>0</v>
      </c>
      <c r="AU1122" s="23"/>
      <c r="AV1122" s="29">
        <v>0</v>
      </c>
      <c r="AW1122" s="23"/>
      <c r="AX1122" s="23"/>
      <c r="AY1122" s="23"/>
      <c r="AZ1122" s="29">
        <v>62400</v>
      </c>
    </row>
    <row r="1123" spans="1:52" s="27" customFormat="1" hidden="1" x14ac:dyDescent="0.2">
      <c r="A1123" s="23">
        <v>891480000</v>
      </c>
      <c r="B1123" s="23" t="s">
        <v>20</v>
      </c>
      <c r="C1123" s="23" t="s">
        <v>4016</v>
      </c>
      <c r="D1123" s="23" t="str">
        <f t="shared" si="19"/>
        <v>891480000_EI0338780</v>
      </c>
      <c r="E1123" s="23" t="s">
        <v>1693</v>
      </c>
      <c r="F1123" s="23" t="s">
        <v>2524</v>
      </c>
      <c r="G1123" s="24">
        <v>45474</v>
      </c>
      <c r="H1123" s="23"/>
      <c r="I1123" s="26">
        <v>62400</v>
      </c>
      <c r="J1123" s="26">
        <v>62400</v>
      </c>
      <c r="K1123" s="23"/>
      <c r="L1123" s="23" t="s">
        <v>26</v>
      </c>
      <c r="M1123" s="23"/>
      <c r="N1123" s="23" t="e">
        <v>#N/A</v>
      </c>
      <c r="O1123" s="23" t="s">
        <v>4723</v>
      </c>
      <c r="P1123" s="29">
        <v>62400</v>
      </c>
      <c r="Q1123" s="23">
        <v>1222504233</v>
      </c>
      <c r="R1123" s="23"/>
      <c r="S1123" s="23"/>
      <c r="T1123" s="29">
        <v>0</v>
      </c>
      <c r="U1123" s="29">
        <v>0</v>
      </c>
      <c r="V1123" s="23"/>
      <c r="W1123" s="25"/>
      <c r="X1123" s="23"/>
      <c r="Y1123" s="29">
        <v>0</v>
      </c>
      <c r="Z1123" s="29">
        <v>0</v>
      </c>
      <c r="AA1123" s="29">
        <v>0</v>
      </c>
      <c r="AB1123" s="23"/>
      <c r="AC1123" s="25"/>
      <c r="AD1123" s="23"/>
      <c r="AE1123" s="29">
        <v>0</v>
      </c>
      <c r="AF1123" s="23" t="s">
        <v>4673</v>
      </c>
      <c r="AG1123" s="25">
        <v>45461</v>
      </c>
      <c r="AH1123" s="25">
        <v>45475</v>
      </c>
      <c r="AI1123" s="25"/>
      <c r="AJ1123" s="29">
        <v>66900</v>
      </c>
      <c r="AK1123" s="29">
        <v>62400</v>
      </c>
      <c r="AL1123" s="29">
        <v>66900</v>
      </c>
      <c r="AM1123" s="29">
        <v>4500</v>
      </c>
      <c r="AN1123" s="29">
        <v>66900</v>
      </c>
      <c r="AO1123" s="29">
        <v>0</v>
      </c>
      <c r="AP1123" s="29">
        <v>0</v>
      </c>
      <c r="AQ1123" s="29">
        <v>0</v>
      </c>
      <c r="AR1123" s="29">
        <v>0</v>
      </c>
      <c r="AS1123" s="29">
        <v>0</v>
      </c>
      <c r="AT1123" s="29">
        <v>0</v>
      </c>
      <c r="AU1123" s="23"/>
      <c r="AV1123" s="29">
        <v>0</v>
      </c>
      <c r="AW1123" s="23"/>
      <c r="AX1123" s="23"/>
      <c r="AY1123" s="23"/>
      <c r="AZ1123" s="29">
        <v>62400</v>
      </c>
    </row>
    <row r="1124" spans="1:52" s="27" customFormat="1" hidden="1" x14ac:dyDescent="0.2">
      <c r="A1124" s="23">
        <v>891480000</v>
      </c>
      <c r="B1124" s="23" t="s">
        <v>20</v>
      </c>
      <c r="C1124" s="23" t="s">
        <v>4371</v>
      </c>
      <c r="D1124" s="23" t="str">
        <f t="shared" si="19"/>
        <v>891480000_EJ0823655</v>
      </c>
      <c r="E1124" s="23" t="s">
        <v>1692</v>
      </c>
      <c r="F1124" s="23" t="s">
        <v>2871</v>
      </c>
      <c r="G1124" s="24">
        <v>45514</v>
      </c>
      <c r="H1124" s="23"/>
      <c r="I1124" s="26">
        <v>62400</v>
      </c>
      <c r="J1124" s="26">
        <v>62400</v>
      </c>
      <c r="K1124" s="23"/>
      <c r="L1124" s="23" t="s">
        <v>26</v>
      </c>
      <c r="M1124" s="23"/>
      <c r="N1124" s="23" t="e">
        <v>#N/A</v>
      </c>
      <c r="O1124" s="23" t="s">
        <v>4723</v>
      </c>
      <c r="P1124" s="29">
        <v>62400</v>
      </c>
      <c r="Q1124" s="23">
        <v>1222507497</v>
      </c>
      <c r="R1124" s="23"/>
      <c r="S1124" s="23"/>
      <c r="T1124" s="29">
        <v>0</v>
      </c>
      <c r="U1124" s="29">
        <v>0</v>
      </c>
      <c r="V1124" s="23"/>
      <c r="W1124" s="25"/>
      <c r="X1124" s="23"/>
      <c r="Y1124" s="29">
        <v>0</v>
      </c>
      <c r="Z1124" s="29">
        <v>0</v>
      </c>
      <c r="AA1124" s="29">
        <v>0</v>
      </c>
      <c r="AB1124" s="23"/>
      <c r="AC1124" s="25"/>
      <c r="AD1124" s="23"/>
      <c r="AE1124" s="29">
        <v>0</v>
      </c>
      <c r="AF1124" s="23" t="s">
        <v>4673</v>
      </c>
      <c r="AG1124" s="25">
        <v>45504</v>
      </c>
      <c r="AH1124" s="25">
        <v>45516</v>
      </c>
      <c r="AI1124" s="25"/>
      <c r="AJ1124" s="29">
        <v>66900</v>
      </c>
      <c r="AK1124" s="29">
        <v>62400</v>
      </c>
      <c r="AL1124" s="29">
        <v>66900</v>
      </c>
      <c r="AM1124" s="29">
        <v>4500</v>
      </c>
      <c r="AN1124" s="29">
        <v>66900</v>
      </c>
      <c r="AO1124" s="29">
        <v>0</v>
      </c>
      <c r="AP1124" s="29">
        <v>0</v>
      </c>
      <c r="AQ1124" s="29">
        <v>0</v>
      </c>
      <c r="AR1124" s="29">
        <v>0</v>
      </c>
      <c r="AS1124" s="29">
        <v>0</v>
      </c>
      <c r="AT1124" s="29">
        <v>0</v>
      </c>
      <c r="AU1124" s="23"/>
      <c r="AV1124" s="29">
        <v>0</v>
      </c>
      <c r="AW1124" s="23"/>
      <c r="AX1124" s="23"/>
      <c r="AY1124" s="23"/>
      <c r="AZ1124" s="29">
        <v>62400</v>
      </c>
    </row>
    <row r="1125" spans="1:52" s="27" customFormat="1" hidden="1" x14ac:dyDescent="0.2">
      <c r="A1125" s="23">
        <v>891480000</v>
      </c>
      <c r="B1125" s="23" t="s">
        <v>20</v>
      </c>
      <c r="C1125" s="23" t="s">
        <v>4374</v>
      </c>
      <c r="D1125" s="23" t="str">
        <f t="shared" si="19"/>
        <v>891480000_EJ0823623</v>
      </c>
      <c r="E1125" s="23" t="s">
        <v>1692</v>
      </c>
      <c r="F1125" s="23" t="s">
        <v>2874</v>
      </c>
      <c r="G1125" s="24">
        <v>45514</v>
      </c>
      <c r="H1125" s="23"/>
      <c r="I1125" s="26">
        <v>62400</v>
      </c>
      <c r="J1125" s="26">
        <v>62400</v>
      </c>
      <c r="K1125" s="23"/>
      <c r="L1125" s="23" t="s">
        <v>26</v>
      </c>
      <c r="M1125" s="23"/>
      <c r="N1125" s="23" t="e">
        <v>#N/A</v>
      </c>
      <c r="O1125" s="23" t="s">
        <v>4723</v>
      </c>
      <c r="P1125" s="29">
        <v>62400</v>
      </c>
      <c r="Q1125" s="23">
        <v>1222507498</v>
      </c>
      <c r="R1125" s="23"/>
      <c r="S1125" s="23"/>
      <c r="T1125" s="29">
        <v>0</v>
      </c>
      <c r="U1125" s="29">
        <v>0</v>
      </c>
      <c r="V1125" s="23"/>
      <c r="W1125" s="25"/>
      <c r="X1125" s="23"/>
      <c r="Y1125" s="29">
        <v>0</v>
      </c>
      <c r="Z1125" s="29">
        <v>0</v>
      </c>
      <c r="AA1125" s="29">
        <v>0</v>
      </c>
      <c r="AB1125" s="23"/>
      <c r="AC1125" s="25"/>
      <c r="AD1125" s="23"/>
      <c r="AE1125" s="29">
        <v>0</v>
      </c>
      <c r="AF1125" s="23" t="s">
        <v>4673</v>
      </c>
      <c r="AG1125" s="25">
        <v>45503</v>
      </c>
      <c r="AH1125" s="25">
        <v>45516</v>
      </c>
      <c r="AI1125" s="25"/>
      <c r="AJ1125" s="29">
        <v>66900</v>
      </c>
      <c r="AK1125" s="29">
        <v>62400</v>
      </c>
      <c r="AL1125" s="29">
        <v>66900</v>
      </c>
      <c r="AM1125" s="29">
        <v>4500</v>
      </c>
      <c r="AN1125" s="29">
        <v>66900</v>
      </c>
      <c r="AO1125" s="29">
        <v>0</v>
      </c>
      <c r="AP1125" s="29">
        <v>0</v>
      </c>
      <c r="AQ1125" s="29">
        <v>0</v>
      </c>
      <c r="AR1125" s="29">
        <v>0</v>
      </c>
      <c r="AS1125" s="29">
        <v>0</v>
      </c>
      <c r="AT1125" s="29">
        <v>0</v>
      </c>
      <c r="AU1125" s="23"/>
      <c r="AV1125" s="29">
        <v>0</v>
      </c>
      <c r="AW1125" s="23"/>
      <c r="AX1125" s="23"/>
      <c r="AY1125" s="23"/>
      <c r="AZ1125" s="29">
        <v>62400</v>
      </c>
    </row>
    <row r="1126" spans="1:52" s="27" customFormat="1" hidden="1" x14ac:dyDescent="0.2">
      <c r="A1126" s="23">
        <v>891480000</v>
      </c>
      <c r="B1126" s="23" t="s">
        <v>20</v>
      </c>
      <c r="C1126" s="23" t="s">
        <v>3488</v>
      </c>
      <c r="D1126" s="23" t="str">
        <f t="shared" si="19"/>
        <v>891480000_EJ0418704</v>
      </c>
      <c r="E1126" s="23" t="s">
        <v>1695</v>
      </c>
      <c r="F1126" s="23" t="s">
        <v>1114</v>
      </c>
      <c r="G1126" s="24">
        <v>45272</v>
      </c>
      <c r="H1126" s="23"/>
      <c r="I1126" s="26">
        <v>61561</v>
      </c>
      <c r="J1126" s="26">
        <v>61561</v>
      </c>
      <c r="K1126" s="23"/>
      <c r="L1126" s="23" t="s">
        <v>26</v>
      </c>
      <c r="M1126" s="23"/>
      <c r="N1126" s="23" t="s">
        <v>4723</v>
      </c>
      <c r="O1126" s="23" t="s">
        <v>4723</v>
      </c>
      <c r="P1126" s="29">
        <v>61561</v>
      </c>
      <c r="Q1126" s="23">
        <v>1222445951</v>
      </c>
      <c r="R1126" s="23"/>
      <c r="S1126" s="23"/>
      <c r="T1126" s="29">
        <v>0</v>
      </c>
      <c r="U1126" s="29">
        <v>0</v>
      </c>
      <c r="V1126" s="23"/>
      <c r="W1126" s="25"/>
      <c r="X1126" s="23"/>
      <c r="Y1126" s="29">
        <v>0</v>
      </c>
      <c r="Z1126" s="29">
        <v>0</v>
      </c>
      <c r="AA1126" s="29">
        <v>0</v>
      </c>
      <c r="AB1126" s="23"/>
      <c r="AC1126" s="25"/>
      <c r="AD1126" s="23"/>
      <c r="AE1126" s="29">
        <v>0</v>
      </c>
      <c r="AF1126" s="23" t="s">
        <v>4673</v>
      </c>
      <c r="AG1126" s="25">
        <v>45267</v>
      </c>
      <c r="AH1126" s="25">
        <v>45274</v>
      </c>
      <c r="AI1126" s="25"/>
      <c r="AJ1126" s="29">
        <v>65661</v>
      </c>
      <c r="AK1126" s="29">
        <v>61561</v>
      </c>
      <c r="AL1126" s="29">
        <v>65661</v>
      </c>
      <c r="AM1126" s="29">
        <v>4100</v>
      </c>
      <c r="AN1126" s="29">
        <v>65661</v>
      </c>
      <c r="AO1126" s="29">
        <v>0</v>
      </c>
      <c r="AP1126" s="29">
        <v>0</v>
      </c>
      <c r="AQ1126" s="29">
        <v>0</v>
      </c>
      <c r="AR1126" s="29">
        <v>0</v>
      </c>
      <c r="AS1126" s="29">
        <v>0</v>
      </c>
      <c r="AT1126" s="29">
        <v>0</v>
      </c>
      <c r="AU1126" s="23"/>
      <c r="AV1126" s="29">
        <v>0</v>
      </c>
      <c r="AW1126" s="23"/>
      <c r="AX1126" s="23"/>
      <c r="AY1126" s="23"/>
      <c r="AZ1126" s="29">
        <v>61561</v>
      </c>
    </row>
    <row r="1127" spans="1:52" s="27" customFormat="1" hidden="1" x14ac:dyDescent="0.2">
      <c r="A1127" s="23">
        <v>891480000</v>
      </c>
      <c r="B1127" s="23" t="s">
        <v>20</v>
      </c>
      <c r="C1127" s="23" t="s">
        <v>3591</v>
      </c>
      <c r="D1127" s="23" t="str">
        <f t="shared" si="19"/>
        <v>891480000_EI142150</v>
      </c>
      <c r="E1127" s="23" t="s">
        <v>1725</v>
      </c>
      <c r="F1127" s="23" t="s">
        <v>1216</v>
      </c>
      <c r="G1127" s="24">
        <v>45306</v>
      </c>
      <c r="H1127" s="23"/>
      <c r="I1127" s="26">
        <v>61293</v>
      </c>
      <c r="J1127" s="26">
        <v>61293</v>
      </c>
      <c r="K1127" s="23"/>
      <c r="L1127" s="23" t="s">
        <v>26</v>
      </c>
      <c r="M1127" s="23"/>
      <c r="N1127" s="23" t="s">
        <v>4723</v>
      </c>
      <c r="O1127" s="23" t="s">
        <v>4723</v>
      </c>
      <c r="P1127" s="29">
        <v>61293</v>
      </c>
      <c r="Q1127" s="23">
        <v>1222378177</v>
      </c>
      <c r="R1127" s="23"/>
      <c r="S1127" s="23"/>
      <c r="T1127" s="29">
        <v>0</v>
      </c>
      <c r="U1127" s="29">
        <v>0</v>
      </c>
      <c r="V1127" s="23"/>
      <c r="W1127" s="25"/>
      <c r="X1127" s="23"/>
      <c r="Y1127" s="29">
        <v>0</v>
      </c>
      <c r="Z1127" s="29">
        <v>0</v>
      </c>
      <c r="AA1127" s="29">
        <v>0</v>
      </c>
      <c r="AB1127" s="23"/>
      <c r="AC1127" s="25"/>
      <c r="AD1127" s="23"/>
      <c r="AE1127" s="29">
        <v>0</v>
      </c>
      <c r="AF1127" s="23" t="s">
        <v>4673</v>
      </c>
      <c r="AG1127" s="25">
        <v>45294</v>
      </c>
      <c r="AH1127" s="25">
        <v>45306</v>
      </c>
      <c r="AI1127" s="25"/>
      <c r="AJ1127" s="29">
        <v>65393</v>
      </c>
      <c r="AK1127" s="29">
        <v>61293</v>
      </c>
      <c r="AL1127" s="29">
        <v>65393</v>
      </c>
      <c r="AM1127" s="29">
        <v>4100</v>
      </c>
      <c r="AN1127" s="29">
        <v>51331</v>
      </c>
      <c r="AO1127" s="29">
        <v>0</v>
      </c>
      <c r="AP1127" s="29">
        <v>0</v>
      </c>
      <c r="AQ1127" s="29">
        <v>0</v>
      </c>
      <c r="AR1127" s="29">
        <v>0</v>
      </c>
      <c r="AS1127" s="29">
        <v>0</v>
      </c>
      <c r="AT1127" s="29">
        <v>0</v>
      </c>
      <c r="AU1127" s="23"/>
      <c r="AV1127" s="29">
        <v>0</v>
      </c>
      <c r="AW1127" s="23"/>
      <c r="AX1127" s="23"/>
      <c r="AY1127" s="23"/>
      <c r="AZ1127" s="29">
        <v>61293</v>
      </c>
    </row>
    <row r="1128" spans="1:52" s="27" customFormat="1" hidden="1" x14ac:dyDescent="0.2">
      <c r="A1128" s="23">
        <v>891480000</v>
      </c>
      <c r="B1128" s="23" t="s">
        <v>20</v>
      </c>
      <c r="C1128" s="23" t="s">
        <v>3563</v>
      </c>
      <c r="D1128" s="23" t="str">
        <f t="shared" si="19"/>
        <v>891480000_EI9318392</v>
      </c>
      <c r="E1128" s="23" t="s">
        <v>1687</v>
      </c>
      <c r="F1128" s="23" t="s">
        <v>1188</v>
      </c>
      <c r="G1128" s="24">
        <v>45293</v>
      </c>
      <c r="H1128" s="23"/>
      <c r="I1128" s="26">
        <v>61205</v>
      </c>
      <c r="J1128" s="26">
        <v>61205</v>
      </c>
      <c r="K1128" s="23"/>
      <c r="L1128" s="23" t="s">
        <v>26</v>
      </c>
      <c r="M1128" s="23"/>
      <c r="N1128" s="23" t="s">
        <v>4723</v>
      </c>
      <c r="O1128" s="23" t="s">
        <v>4723</v>
      </c>
      <c r="P1128" s="29">
        <v>61205</v>
      </c>
      <c r="Q1128" s="23">
        <v>1222378174</v>
      </c>
      <c r="R1128" s="23"/>
      <c r="S1128" s="23"/>
      <c r="T1128" s="29">
        <v>0</v>
      </c>
      <c r="U1128" s="29">
        <v>0</v>
      </c>
      <c r="V1128" s="23"/>
      <c r="W1128" s="25"/>
      <c r="X1128" s="23"/>
      <c r="Y1128" s="29">
        <v>0</v>
      </c>
      <c r="Z1128" s="29">
        <v>0</v>
      </c>
      <c r="AA1128" s="29">
        <v>0</v>
      </c>
      <c r="AB1128" s="23"/>
      <c r="AC1128" s="25"/>
      <c r="AD1128" s="23"/>
      <c r="AE1128" s="29">
        <v>0</v>
      </c>
      <c r="AF1128" s="23" t="s">
        <v>4673</v>
      </c>
      <c r="AG1128" s="25">
        <v>45287</v>
      </c>
      <c r="AH1128" s="25">
        <v>45295</v>
      </c>
      <c r="AI1128" s="25"/>
      <c r="AJ1128" s="29">
        <v>65305</v>
      </c>
      <c r="AK1128" s="29">
        <v>61205</v>
      </c>
      <c r="AL1128" s="29">
        <v>65305</v>
      </c>
      <c r="AM1128" s="29">
        <v>4100</v>
      </c>
      <c r="AN1128" s="29">
        <v>56297</v>
      </c>
      <c r="AO1128" s="29">
        <v>0</v>
      </c>
      <c r="AP1128" s="29">
        <v>0</v>
      </c>
      <c r="AQ1128" s="29">
        <v>0</v>
      </c>
      <c r="AR1128" s="29">
        <v>0</v>
      </c>
      <c r="AS1128" s="29">
        <v>0</v>
      </c>
      <c r="AT1128" s="29">
        <v>0</v>
      </c>
      <c r="AU1128" s="23"/>
      <c r="AV1128" s="29">
        <v>0</v>
      </c>
      <c r="AW1128" s="23"/>
      <c r="AX1128" s="23"/>
      <c r="AY1128" s="23"/>
      <c r="AZ1128" s="29">
        <v>61205</v>
      </c>
    </row>
    <row r="1129" spans="1:52" s="27" customFormat="1" hidden="1" x14ac:dyDescent="0.2">
      <c r="A1129" s="23">
        <v>891480000</v>
      </c>
      <c r="B1129" s="23" t="s">
        <v>20</v>
      </c>
      <c r="C1129" s="23" t="s">
        <v>3578</v>
      </c>
      <c r="D1129" s="23" t="str">
        <f t="shared" si="19"/>
        <v>891480000_EJ2316272</v>
      </c>
      <c r="E1129" s="23" t="s">
        <v>1724</v>
      </c>
      <c r="F1129" s="23" t="s">
        <v>1203</v>
      </c>
      <c r="G1129" s="24">
        <v>45293</v>
      </c>
      <c r="H1129" s="23"/>
      <c r="I1129" s="26">
        <v>61205</v>
      </c>
      <c r="J1129" s="26">
        <v>61205</v>
      </c>
      <c r="K1129" s="23"/>
      <c r="L1129" s="23" t="s">
        <v>26</v>
      </c>
      <c r="M1129" s="23"/>
      <c r="N1129" s="23" t="s">
        <v>4723</v>
      </c>
      <c r="O1129" s="23" t="s">
        <v>4723</v>
      </c>
      <c r="P1129" s="29">
        <v>61205</v>
      </c>
      <c r="Q1129" s="23">
        <v>1222378175</v>
      </c>
      <c r="R1129" s="23"/>
      <c r="S1129" s="23"/>
      <c r="T1129" s="29">
        <v>0</v>
      </c>
      <c r="U1129" s="29">
        <v>0</v>
      </c>
      <c r="V1129" s="23"/>
      <c r="W1129" s="25"/>
      <c r="X1129" s="23"/>
      <c r="Y1129" s="29">
        <v>0</v>
      </c>
      <c r="Z1129" s="29">
        <v>0</v>
      </c>
      <c r="AA1129" s="29">
        <v>0</v>
      </c>
      <c r="AB1129" s="23"/>
      <c r="AC1129" s="25"/>
      <c r="AD1129" s="23"/>
      <c r="AE1129" s="29">
        <v>0</v>
      </c>
      <c r="AF1129" s="23" t="s">
        <v>4673</v>
      </c>
      <c r="AG1129" s="25">
        <v>45278</v>
      </c>
      <c r="AH1129" s="25">
        <v>45295</v>
      </c>
      <c r="AI1129" s="25"/>
      <c r="AJ1129" s="29">
        <v>65305</v>
      </c>
      <c r="AK1129" s="29">
        <v>61205</v>
      </c>
      <c r="AL1129" s="29">
        <v>65305</v>
      </c>
      <c r="AM1129" s="29">
        <v>4100</v>
      </c>
      <c r="AN1129" s="29">
        <v>65305</v>
      </c>
      <c r="AO1129" s="29">
        <v>0</v>
      </c>
      <c r="AP1129" s="29">
        <v>0</v>
      </c>
      <c r="AQ1129" s="29">
        <v>0</v>
      </c>
      <c r="AR1129" s="29">
        <v>0</v>
      </c>
      <c r="AS1129" s="29">
        <v>0</v>
      </c>
      <c r="AT1129" s="29">
        <v>0</v>
      </c>
      <c r="AU1129" s="23"/>
      <c r="AV1129" s="29">
        <v>0</v>
      </c>
      <c r="AW1129" s="23"/>
      <c r="AX1129" s="23"/>
      <c r="AY1129" s="23"/>
      <c r="AZ1129" s="29">
        <v>61205</v>
      </c>
    </row>
    <row r="1130" spans="1:52" s="27" customFormat="1" hidden="1" x14ac:dyDescent="0.2">
      <c r="A1130" s="23">
        <v>891480000</v>
      </c>
      <c r="B1130" s="23" t="s">
        <v>20</v>
      </c>
      <c r="C1130" s="23" t="s">
        <v>4386</v>
      </c>
      <c r="D1130" s="23" t="str">
        <f t="shared" si="19"/>
        <v>891480000_EI8626062</v>
      </c>
      <c r="E1130" s="23" t="s">
        <v>1709</v>
      </c>
      <c r="F1130" s="23" t="s">
        <v>2885</v>
      </c>
      <c r="G1130" s="24">
        <v>45524</v>
      </c>
      <c r="H1130" s="23"/>
      <c r="I1130" s="26">
        <v>61161</v>
      </c>
      <c r="J1130" s="26">
        <v>61161</v>
      </c>
      <c r="K1130" s="23"/>
      <c r="L1130" s="23" t="s">
        <v>26</v>
      </c>
      <c r="M1130" s="23"/>
      <c r="N1130" s="23" t="e">
        <v>#N/A</v>
      </c>
      <c r="O1130" s="23" t="s">
        <v>4723</v>
      </c>
      <c r="P1130" s="29">
        <v>61161</v>
      </c>
      <c r="Q1130" s="23">
        <v>1222507496</v>
      </c>
      <c r="R1130" s="23"/>
      <c r="S1130" s="23"/>
      <c r="T1130" s="29">
        <v>0</v>
      </c>
      <c r="U1130" s="29">
        <v>0</v>
      </c>
      <c r="V1130" s="23"/>
      <c r="W1130" s="25"/>
      <c r="X1130" s="23"/>
      <c r="Y1130" s="29">
        <v>0</v>
      </c>
      <c r="Z1130" s="29">
        <v>0</v>
      </c>
      <c r="AA1130" s="29">
        <v>0</v>
      </c>
      <c r="AB1130" s="23"/>
      <c r="AC1130" s="25"/>
      <c r="AD1130" s="23"/>
      <c r="AE1130" s="29">
        <v>0</v>
      </c>
      <c r="AF1130" s="23" t="s">
        <v>4673</v>
      </c>
      <c r="AG1130" s="25">
        <v>45517</v>
      </c>
      <c r="AH1130" s="25">
        <v>45518</v>
      </c>
      <c r="AI1130" s="25"/>
      <c r="AJ1130" s="29">
        <v>65661</v>
      </c>
      <c r="AK1130" s="29">
        <v>61161</v>
      </c>
      <c r="AL1130" s="29">
        <v>65661</v>
      </c>
      <c r="AM1130" s="29">
        <v>4500</v>
      </c>
      <c r="AN1130" s="29">
        <v>65661</v>
      </c>
      <c r="AO1130" s="29">
        <v>0</v>
      </c>
      <c r="AP1130" s="29">
        <v>0</v>
      </c>
      <c r="AQ1130" s="29">
        <v>0</v>
      </c>
      <c r="AR1130" s="29">
        <v>0</v>
      </c>
      <c r="AS1130" s="29">
        <v>0</v>
      </c>
      <c r="AT1130" s="29">
        <v>0</v>
      </c>
      <c r="AU1130" s="23"/>
      <c r="AV1130" s="29">
        <v>0</v>
      </c>
      <c r="AW1130" s="23"/>
      <c r="AX1130" s="23"/>
      <c r="AY1130" s="23"/>
      <c r="AZ1130" s="29">
        <v>61161</v>
      </c>
    </row>
    <row r="1131" spans="1:52" s="27" customFormat="1" hidden="1" x14ac:dyDescent="0.2">
      <c r="A1131" s="23">
        <v>891480000</v>
      </c>
      <c r="B1131" s="23" t="s">
        <v>20</v>
      </c>
      <c r="C1131" s="23" t="s">
        <v>3449</v>
      </c>
      <c r="D1131" s="23" t="str">
        <f t="shared" si="19"/>
        <v>891480000_EI2313754</v>
      </c>
      <c r="E1131" s="23" t="s">
        <v>1701</v>
      </c>
      <c r="F1131" s="23" t="s">
        <v>1075</v>
      </c>
      <c r="G1131" s="24">
        <v>45251</v>
      </c>
      <c r="H1131" s="23"/>
      <c r="I1131" s="26">
        <v>60945</v>
      </c>
      <c r="J1131" s="26">
        <v>60945</v>
      </c>
      <c r="K1131" s="23"/>
      <c r="L1131" s="23" t="s">
        <v>26</v>
      </c>
      <c r="M1131" s="23"/>
      <c r="N1131" s="23" t="s">
        <v>4723</v>
      </c>
      <c r="O1131" s="23" t="s">
        <v>4723</v>
      </c>
      <c r="P1131" s="29">
        <v>60945</v>
      </c>
      <c r="Q1131" s="23">
        <v>1222445796</v>
      </c>
      <c r="R1131" s="23"/>
      <c r="S1131" s="23"/>
      <c r="T1131" s="29">
        <v>0</v>
      </c>
      <c r="U1131" s="29">
        <v>0</v>
      </c>
      <c r="V1131" s="23"/>
      <c r="W1131" s="25"/>
      <c r="X1131" s="23"/>
      <c r="Y1131" s="29">
        <v>0</v>
      </c>
      <c r="Z1131" s="29">
        <v>0</v>
      </c>
      <c r="AA1131" s="29">
        <v>0</v>
      </c>
      <c r="AB1131" s="23"/>
      <c r="AC1131" s="25"/>
      <c r="AD1131" s="23"/>
      <c r="AE1131" s="29">
        <v>0</v>
      </c>
      <c r="AF1131" s="23" t="s">
        <v>4673</v>
      </c>
      <c r="AG1131" s="25">
        <v>45238</v>
      </c>
      <c r="AH1131" s="25">
        <v>45261</v>
      </c>
      <c r="AI1131" s="25"/>
      <c r="AJ1131" s="29">
        <v>60945</v>
      </c>
      <c r="AK1131" s="29">
        <v>60945</v>
      </c>
      <c r="AL1131" s="29">
        <v>60945</v>
      </c>
      <c r="AM1131" s="29">
        <v>0</v>
      </c>
      <c r="AN1131" s="29">
        <v>60945</v>
      </c>
      <c r="AO1131" s="29">
        <v>0</v>
      </c>
      <c r="AP1131" s="29">
        <v>0</v>
      </c>
      <c r="AQ1131" s="29">
        <v>0</v>
      </c>
      <c r="AR1131" s="29">
        <v>0</v>
      </c>
      <c r="AS1131" s="29">
        <v>0</v>
      </c>
      <c r="AT1131" s="29">
        <v>0</v>
      </c>
      <c r="AU1131" s="23"/>
      <c r="AV1131" s="29">
        <v>0</v>
      </c>
      <c r="AW1131" s="23"/>
      <c r="AX1131" s="23"/>
      <c r="AY1131" s="23"/>
      <c r="AZ1131" s="29">
        <v>60945</v>
      </c>
    </row>
    <row r="1132" spans="1:52" s="27" customFormat="1" hidden="1" x14ac:dyDescent="0.2">
      <c r="A1132" s="23">
        <v>891480000</v>
      </c>
      <c r="B1132" s="23" t="s">
        <v>20</v>
      </c>
      <c r="C1132" s="23" t="s">
        <v>3486</v>
      </c>
      <c r="D1132" s="23" t="str">
        <f t="shared" si="19"/>
        <v>891480000_EJ111702</v>
      </c>
      <c r="E1132" s="23" t="s">
        <v>1723</v>
      </c>
      <c r="F1132" s="23" t="s">
        <v>1112</v>
      </c>
      <c r="G1132" s="24">
        <v>45266</v>
      </c>
      <c r="H1132" s="23"/>
      <c r="I1132" s="26">
        <v>60945</v>
      </c>
      <c r="J1132" s="26">
        <v>60945</v>
      </c>
      <c r="K1132" s="23"/>
      <c r="L1132" s="23" t="s">
        <v>26</v>
      </c>
      <c r="M1132" s="23"/>
      <c r="N1132" s="23" t="s">
        <v>4723</v>
      </c>
      <c r="O1132" s="23" t="s">
        <v>4723</v>
      </c>
      <c r="P1132" s="29">
        <v>60945</v>
      </c>
      <c r="Q1132" s="23">
        <v>1222445795</v>
      </c>
      <c r="R1132" s="23"/>
      <c r="S1132" s="23"/>
      <c r="T1132" s="29">
        <v>0</v>
      </c>
      <c r="U1132" s="29">
        <v>0</v>
      </c>
      <c r="V1132" s="23"/>
      <c r="W1132" s="25"/>
      <c r="X1132" s="23"/>
      <c r="Y1132" s="29">
        <v>0</v>
      </c>
      <c r="Z1132" s="29">
        <v>0</v>
      </c>
      <c r="AA1132" s="29">
        <v>0</v>
      </c>
      <c r="AB1132" s="23"/>
      <c r="AC1132" s="25"/>
      <c r="AD1132" s="23"/>
      <c r="AE1132" s="29">
        <v>0</v>
      </c>
      <c r="AF1132" s="23" t="s">
        <v>4673</v>
      </c>
      <c r="AG1132" s="25">
        <v>45264</v>
      </c>
      <c r="AH1132" s="25">
        <v>45266</v>
      </c>
      <c r="AI1132" s="25"/>
      <c r="AJ1132" s="29">
        <v>60945</v>
      </c>
      <c r="AK1132" s="29">
        <v>60945</v>
      </c>
      <c r="AL1132" s="29">
        <v>60945</v>
      </c>
      <c r="AM1132" s="29">
        <v>0</v>
      </c>
      <c r="AN1132" s="29">
        <v>51331</v>
      </c>
      <c r="AO1132" s="29">
        <v>0</v>
      </c>
      <c r="AP1132" s="29">
        <v>0</v>
      </c>
      <c r="AQ1132" s="29">
        <v>0</v>
      </c>
      <c r="AR1132" s="29">
        <v>0</v>
      </c>
      <c r="AS1132" s="29">
        <v>0</v>
      </c>
      <c r="AT1132" s="29">
        <v>0</v>
      </c>
      <c r="AU1132" s="23"/>
      <c r="AV1132" s="29">
        <v>0</v>
      </c>
      <c r="AW1132" s="23"/>
      <c r="AX1132" s="23"/>
      <c r="AY1132" s="23"/>
      <c r="AZ1132" s="29">
        <v>60945</v>
      </c>
    </row>
    <row r="1133" spans="1:52" s="27" customFormat="1" hidden="1" x14ac:dyDescent="0.2">
      <c r="A1133" s="23">
        <v>891480000</v>
      </c>
      <c r="B1133" s="23" t="s">
        <v>20</v>
      </c>
      <c r="C1133" s="23" t="s">
        <v>3753</v>
      </c>
      <c r="D1133" s="23" t="str">
        <f t="shared" si="19"/>
        <v>891480000_EI2316205</v>
      </c>
      <c r="E1133" s="23" t="s">
        <v>1701</v>
      </c>
      <c r="F1133" s="23" t="s">
        <v>1377</v>
      </c>
      <c r="G1133" s="28">
        <v>45392</v>
      </c>
      <c r="H1133" s="23"/>
      <c r="I1133" s="26">
        <v>60893</v>
      </c>
      <c r="J1133" s="26">
        <v>60893</v>
      </c>
      <c r="K1133" s="23"/>
      <c r="L1133" s="23" t="s">
        <v>26</v>
      </c>
      <c r="M1133" s="23"/>
      <c r="N1133" s="23" t="s">
        <v>4723</v>
      </c>
      <c r="O1133" s="23" t="s">
        <v>4723</v>
      </c>
      <c r="P1133" s="29">
        <v>60893</v>
      </c>
      <c r="Q1133" s="23">
        <v>1222438091</v>
      </c>
      <c r="R1133" s="23"/>
      <c r="S1133" s="23"/>
      <c r="T1133" s="29">
        <v>0</v>
      </c>
      <c r="U1133" s="29">
        <v>0</v>
      </c>
      <c r="V1133" s="23"/>
      <c r="W1133" s="25"/>
      <c r="X1133" s="23"/>
      <c r="Y1133" s="29">
        <v>0</v>
      </c>
      <c r="Z1133" s="29">
        <v>0</v>
      </c>
      <c r="AA1133" s="29">
        <v>0</v>
      </c>
      <c r="AB1133" s="23"/>
      <c r="AC1133" s="25"/>
      <c r="AD1133" s="23"/>
      <c r="AE1133" s="29">
        <v>0</v>
      </c>
      <c r="AF1133" s="23" t="s">
        <v>4673</v>
      </c>
      <c r="AG1133" s="25">
        <v>45388</v>
      </c>
      <c r="AH1133" s="25">
        <v>45392</v>
      </c>
      <c r="AI1133" s="25"/>
      <c r="AJ1133" s="29">
        <v>65393</v>
      </c>
      <c r="AK1133" s="29">
        <v>60893</v>
      </c>
      <c r="AL1133" s="29">
        <v>65393</v>
      </c>
      <c r="AM1133" s="29">
        <v>4500</v>
      </c>
      <c r="AN1133" s="29">
        <v>65393</v>
      </c>
      <c r="AO1133" s="29">
        <v>0</v>
      </c>
      <c r="AP1133" s="29">
        <v>0</v>
      </c>
      <c r="AQ1133" s="29">
        <v>0</v>
      </c>
      <c r="AR1133" s="29">
        <v>0</v>
      </c>
      <c r="AS1133" s="29">
        <v>0</v>
      </c>
      <c r="AT1133" s="29">
        <v>0</v>
      </c>
      <c r="AU1133" s="23"/>
      <c r="AV1133" s="29">
        <v>0</v>
      </c>
      <c r="AW1133" s="23"/>
      <c r="AX1133" s="23"/>
      <c r="AY1133" s="23"/>
      <c r="AZ1133" s="29">
        <v>60893</v>
      </c>
    </row>
    <row r="1134" spans="1:52" s="27" customFormat="1" hidden="1" x14ac:dyDescent="0.2">
      <c r="A1134" s="23">
        <v>891480000</v>
      </c>
      <c r="B1134" s="23" t="s">
        <v>20</v>
      </c>
      <c r="C1134" s="23" t="s">
        <v>4388</v>
      </c>
      <c r="D1134" s="23" t="str">
        <f t="shared" si="19"/>
        <v>891480000_EJ0420362</v>
      </c>
      <c r="E1134" s="23" t="s">
        <v>1695</v>
      </c>
      <c r="F1134" s="23" t="s">
        <v>2887</v>
      </c>
      <c r="G1134" s="24">
        <v>45524</v>
      </c>
      <c r="H1134" s="23"/>
      <c r="I1134" s="26">
        <v>60893</v>
      </c>
      <c r="J1134" s="26">
        <v>60893</v>
      </c>
      <c r="K1134" s="23"/>
      <c r="L1134" s="23" t="s">
        <v>26</v>
      </c>
      <c r="M1134" s="23"/>
      <c r="N1134" s="23" t="e">
        <v>#N/A</v>
      </c>
      <c r="O1134" s="23" t="s">
        <v>4723</v>
      </c>
      <c r="P1134" s="29">
        <v>60893</v>
      </c>
      <c r="Q1134" s="23">
        <v>1222506835</v>
      </c>
      <c r="R1134" s="23"/>
      <c r="S1134" s="23"/>
      <c r="T1134" s="29">
        <v>0</v>
      </c>
      <c r="U1134" s="29">
        <v>0</v>
      </c>
      <c r="V1134" s="23"/>
      <c r="W1134" s="25"/>
      <c r="X1134" s="23"/>
      <c r="Y1134" s="29">
        <v>0</v>
      </c>
      <c r="Z1134" s="29">
        <v>0</v>
      </c>
      <c r="AA1134" s="29">
        <v>0</v>
      </c>
      <c r="AB1134" s="23"/>
      <c r="AC1134" s="25"/>
      <c r="AD1134" s="23"/>
      <c r="AE1134" s="29">
        <v>0</v>
      </c>
      <c r="AF1134" s="23" t="s">
        <v>4673</v>
      </c>
      <c r="AG1134" s="25">
        <v>45509</v>
      </c>
      <c r="AH1134" s="25">
        <v>45518</v>
      </c>
      <c r="AI1134" s="25"/>
      <c r="AJ1134" s="29">
        <v>65393</v>
      </c>
      <c r="AK1134" s="29">
        <v>60893</v>
      </c>
      <c r="AL1134" s="29">
        <v>65393</v>
      </c>
      <c r="AM1134" s="29">
        <v>4500</v>
      </c>
      <c r="AN1134" s="29">
        <v>65393</v>
      </c>
      <c r="AO1134" s="29">
        <v>0</v>
      </c>
      <c r="AP1134" s="29">
        <v>0</v>
      </c>
      <c r="AQ1134" s="29">
        <v>0</v>
      </c>
      <c r="AR1134" s="29">
        <v>0</v>
      </c>
      <c r="AS1134" s="29">
        <v>0</v>
      </c>
      <c r="AT1134" s="29">
        <v>0</v>
      </c>
      <c r="AU1134" s="23"/>
      <c r="AV1134" s="29">
        <v>0</v>
      </c>
      <c r="AW1134" s="23"/>
      <c r="AX1134" s="23"/>
      <c r="AY1134" s="23"/>
      <c r="AZ1134" s="29">
        <v>60893</v>
      </c>
    </row>
    <row r="1135" spans="1:52" s="27" customFormat="1" hidden="1" x14ac:dyDescent="0.2">
      <c r="A1135" s="23">
        <v>891480000</v>
      </c>
      <c r="B1135" s="23" t="s">
        <v>20</v>
      </c>
      <c r="C1135" s="23" t="s">
        <v>3603</v>
      </c>
      <c r="D1135" s="23" t="str">
        <f t="shared" si="19"/>
        <v>891480000_EJ0820699</v>
      </c>
      <c r="E1135" s="23" t="s">
        <v>1692</v>
      </c>
      <c r="F1135" s="23" t="s">
        <v>1228</v>
      </c>
      <c r="G1135" s="24">
        <v>45308</v>
      </c>
      <c r="H1135" s="23"/>
      <c r="I1135" s="26">
        <v>60805</v>
      </c>
      <c r="J1135" s="26">
        <v>60805</v>
      </c>
      <c r="K1135" s="23"/>
      <c r="L1135" s="23" t="s">
        <v>26</v>
      </c>
      <c r="M1135" s="23"/>
      <c r="N1135" s="23" t="s">
        <v>4723</v>
      </c>
      <c r="O1135" s="23" t="s">
        <v>4723</v>
      </c>
      <c r="P1135" s="29">
        <v>60805</v>
      </c>
      <c r="Q1135" s="23">
        <v>1222391480</v>
      </c>
      <c r="R1135" s="23"/>
      <c r="S1135" s="23"/>
      <c r="T1135" s="29">
        <v>0</v>
      </c>
      <c r="U1135" s="29">
        <v>0</v>
      </c>
      <c r="V1135" s="23"/>
      <c r="W1135" s="25"/>
      <c r="X1135" s="23"/>
      <c r="Y1135" s="29">
        <v>0</v>
      </c>
      <c r="Z1135" s="29">
        <v>0</v>
      </c>
      <c r="AA1135" s="29">
        <v>0</v>
      </c>
      <c r="AB1135" s="23"/>
      <c r="AC1135" s="25"/>
      <c r="AD1135" s="23"/>
      <c r="AE1135" s="29">
        <v>0</v>
      </c>
      <c r="AF1135" s="23" t="s">
        <v>4673</v>
      </c>
      <c r="AG1135" s="25">
        <v>45302</v>
      </c>
      <c r="AH1135" s="25">
        <v>45323</v>
      </c>
      <c r="AI1135" s="25"/>
      <c r="AJ1135" s="29">
        <v>65305</v>
      </c>
      <c r="AK1135" s="29">
        <v>60805</v>
      </c>
      <c r="AL1135" s="29">
        <v>65305</v>
      </c>
      <c r="AM1135" s="29">
        <v>4500</v>
      </c>
      <c r="AN1135" s="29">
        <v>65305</v>
      </c>
      <c r="AO1135" s="29">
        <v>0</v>
      </c>
      <c r="AP1135" s="29">
        <v>0</v>
      </c>
      <c r="AQ1135" s="29">
        <v>0</v>
      </c>
      <c r="AR1135" s="29">
        <v>0</v>
      </c>
      <c r="AS1135" s="29">
        <v>0</v>
      </c>
      <c r="AT1135" s="29">
        <v>0</v>
      </c>
      <c r="AU1135" s="23"/>
      <c r="AV1135" s="29">
        <v>0</v>
      </c>
      <c r="AW1135" s="23"/>
      <c r="AX1135" s="23"/>
      <c r="AY1135" s="23"/>
      <c r="AZ1135" s="29">
        <v>60805</v>
      </c>
    </row>
    <row r="1136" spans="1:52" s="27" customFormat="1" hidden="1" x14ac:dyDescent="0.2">
      <c r="A1136" s="23">
        <v>891480000</v>
      </c>
      <c r="B1136" s="23" t="s">
        <v>20</v>
      </c>
      <c r="C1136" s="23" t="s">
        <v>3635</v>
      </c>
      <c r="D1136" s="23" t="str">
        <f t="shared" si="19"/>
        <v>891480000_EJ2316948</v>
      </c>
      <c r="E1136" s="23" t="s">
        <v>1724</v>
      </c>
      <c r="F1136" s="23" t="s">
        <v>1260</v>
      </c>
      <c r="G1136" s="24">
        <v>45323</v>
      </c>
      <c r="H1136" s="23"/>
      <c r="I1136" s="26">
        <v>60805</v>
      </c>
      <c r="J1136" s="26">
        <v>60805</v>
      </c>
      <c r="K1136" s="23"/>
      <c r="L1136" s="23" t="s">
        <v>26</v>
      </c>
      <c r="M1136" s="23"/>
      <c r="N1136" s="23" t="s">
        <v>4723</v>
      </c>
      <c r="O1136" s="23" t="s">
        <v>4723</v>
      </c>
      <c r="P1136" s="29">
        <v>60805</v>
      </c>
      <c r="Q1136" s="23">
        <v>1222391474</v>
      </c>
      <c r="R1136" s="23"/>
      <c r="S1136" s="23"/>
      <c r="T1136" s="29">
        <v>0</v>
      </c>
      <c r="U1136" s="29">
        <v>0</v>
      </c>
      <c r="V1136" s="23"/>
      <c r="W1136" s="25"/>
      <c r="X1136" s="23"/>
      <c r="Y1136" s="29">
        <v>0</v>
      </c>
      <c r="Z1136" s="29">
        <v>0</v>
      </c>
      <c r="AA1136" s="29">
        <v>0</v>
      </c>
      <c r="AB1136" s="23"/>
      <c r="AC1136" s="25"/>
      <c r="AD1136" s="23"/>
      <c r="AE1136" s="29">
        <v>0</v>
      </c>
      <c r="AF1136" s="23" t="s">
        <v>4673</v>
      </c>
      <c r="AG1136" s="25">
        <v>45309</v>
      </c>
      <c r="AH1136" s="25">
        <v>45323</v>
      </c>
      <c r="AI1136" s="25"/>
      <c r="AJ1136" s="29">
        <v>65305</v>
      </c>
      <c r="AK1136" s="29">
        <v>60805</v>
      </c>
      <c r="AL1136" s="29">
        <v>65305</v>
      </c>
      <c r="AM1136" s="29">
        <v>4500</v>
      </c>
      <c r="AN1136" s="29">
        <v>56297</v>
      </c>
      <c r="AO1136" s="29">
        <v>0</v>
      </c>
      <c r="AP1136" s="29">
        <v>0</v>
      </c>
      <c r="AQ1136" s="29">
        <v>0</v>
      </c>
      <c r="AR1136" s="29">
        <v>0</v>
      </c>
      <c r="AS1136" s="29">
        <v>0</v>
      </c>
      <c r="AT1136" s="29">
        <v>0</v>
      </c>
      <c r="AU1136" s="23"/>
      <c r="AV1136" s="29">
        <v>0</v>
      </c>
      <c r="AW1136" s="23"/>
      <c r="AX1136" s="23"/>
      <c r="AY1136" s="23"/>
      <c r="AZ1136" s="29">
        <v>60805</v>
      </c>
    </row>
    <row r="1137" spans="1:52" s="27" customFormat="1" hidden="1" x14ac:dyDescent="0.2">
      <c r="A1137" s="23">
        <v>891480000</v>
      </c>
      <c r="B1137" s="23" t="s">
        <v>20</v>
      </c>
      <c r="C1137" s="23" t="s">
        <v>4014</v>
      </c>
      <c r="D1137" s="23" t="str">
        <f t="shared" si="19"/>
        <v>891480000_EI9319837</v>
      </c>
      <c r="E1137" s="23" t="s">
        <v>1687</v>
      </c>
      <c r="F1137" s="23" t="s">
        <v>1018</v>
      </c>
      <c r="G1137" s="24">
        <v>45474</v>
      </c>
      <c r="H1137" s="23"/>
      <c r="I1137" s="26">
        <v>60805</v>
      </c>
      <c r="J1137" s="26">
        <v>60805</v>
      </c>
      <c r="K1137" s="23"/>
      <c r="L1137" s="23" t="s">
        <v>26</v>
      </c>
      <c r="M1137" s="23"/>
      <c r="N1137" s="23" t="e">
        <v>#N/A</v>
      </c>
      <c r="O1137" s="23" t="s">
        <v>4723</v>
      </c>
      <c r="P1137" s="29">
        <v>60805</v>
      </c>
      <c r="Q1137" s="23">
        <v>1222504247</v>
      </c>
      <c r="R1137" s="23"/>
      <c r="S1137" s="23"/>
      <c r="T1137" s="29">
        <v>0</v>
      </c>
      <c r="U1137" s="29">
        <v>0</v>
      </c>
      <c r="V1137" s="23"/>
      <c r="W1137" s="25"/>
      <c r="X1137" s="23"/>
      <c r="Y1137" s="29">
        <v>0</v>
      </c>
      <c r="Z1137" s="29">
        <v>0</v>
      </c>
      <c r="AA1137" s="29">
        <v>0</v>
      </c>
      <c r="AB1137" s="23"/>
      <c r="AC1137" s="25"/>
      <c r="AD1137" s="23"/>
      <c r="AE1137" s="29">
        <v>0</v>
      </c>
      <c r="AF1137" s="23" t="s">
        <v>4673</v>
      </c>
      <c r="AG1137" s="25">
        <v>45467</v>
      </c>
      <c r="AH1137" s="25">
        <v>45475</v>
      </c>
      <c r="AI1137" s="25"/>
      <c r="AJ1137" s="29">
        <v>65305</v>
      </c>
      <c r="AK1137" s="29">
        <v>60805</v>
      </c>
      <c r="AL1137" s="29">
        <v>65305</v>
      </c>
      <c r="AM1137" s="29">
        <v>4500</v>
      </c>
      <c r="AN1137" s="29">
        <v>65305</v>
      </c>
      <c r="AO1137" s="29">
        <v>0</v>
      </c>
      <c r="AP1137" s="29">
        <v>0</v>
      </c>
      <c r="AQ1137" s="29">
        <v>0</v>
      </c>
      <c r="AR1137" s="29">
        <v>0</v>
      </c>
      <c r="AS1137" s="29">
        <v>0</v>
      </c>
      <c r="AT1137" s="29">
        <v>0</v>
      </c>
      <c r="AU1137" s="23"/>
      <c r="AV1137" s="29">
        <v>0</v>
      </c>
      <c r="AW1137" s="23"/>
      <c r="AX1137" s="23"/>
      <c r="AY1137" s="23"/>
      <c r="AZ1137" s="29">
        <v>60805</v>
      </c>
    </row>
    <row r="1138" spans="1:52" s="27" customFormat="1" hidden="1" x14ac:dyDescent="0.2">
      <c r="A1138" s="23">
        <v>891480000</v>
      </c>
      <c r="B1138" s="23" t="s">
        <v>20</v>
      </c>
      <c r="C1138" s="23" t="s">
        <v>4060</v>
      </c>
      <c r="D1138" s="23" t="str">
        <f t="shared" si="19"/>
        <v>891480000_EI9319752</v>
      </c>
      <c r="E1138" s="23" t="s">
        <v>1687</v>
      </c>
      <c r="F1138" s="23" t="s">
        <v>2567</v>
      </c>
      <c r="G1138" s="24">
        <v>45474</v>
      </c>
      <c r="H1138" s="23"/>
      <c r="I1138" s="26">
        <v>60805</v>
      </c>
      <c r="J1138" s="26">
        <v>60805</v>
      </c>
      <c r="K1138" s="23"/>
      <c r="L1138" s="23" t="s">
        <v>26</v>
      </c>
      <c r="M1138" s="23"/>
      <c r="N1138" s="23" t="e">
        <v>#N/A</v>
      </c>
      <c r="O1138" s="23" t="s">
        <v>4723</v>
      </c>
      <c r="P1138" s="29">
        <v>60805</v>
      </c>
      <c r="Q1138" s="23">
        <v>1222504231</v>
      </c>
      <c r="R1138" s="23"/>
      <c r="S1138" s="23"/>
      <c r="T1138" s="29">
        <v>0</v>
      </c>
      <c r="U1138" s="29">
        <v>0</v>
      </c>
      <c r="V1138" s="23"/>
      <c r="W1138" s="25"/>
      <c r="X1138" s="23"/>
      <c r="Y1138" s="29">
        <v>0</v>
      </c>
      <c r="Z1138" s="29">
        <v>0</v>
      </c>
      <c r="AA1138" s="29">
        <v>0</v>
      </c>
      <c r="AB1138" s="23"/>
      <c r="AC1138" s="25"/>
      <c r="AD1138" s="23"/>
      <c r="AE1138" s="29">
        <v>0</v>
      </c>
      <c r="AF1138" s="23" t="s">
        <v>4673</v>
      </c>
      <c r="AG1138" s="25">
        <v>45455</v>
      </c>
      <c r="AH1138" s="25">
        <v>45475</v>
      </c>
      <c r="AI1138" s="25"/>
      <c r="AJ1138" s="29">
        <v>65305</v>
      </c>
      <c r="AK1138" s="29">
        <v>60805</v>
      </c>
      <c r="AL1138" s="29">
        <v>65305</v>
      </c>
      <c r="AM1138" s="29">
        <v>4500</v>
      </c>
      <c r="AN1138" s="29">
        <v>65305</v>
      </c>
      <c r="AO1138" s="29">
        <v>0</v>
      </c>
      <c r="AP1138" s="29">
        <v>0</v>
      </c>
      <c r="AQ1138" s="29">
        <v>0</v>
      </c>
      <c r="AR1138" s="29">
        <v>0</v>
      </c>
      <c r="AS1138" s="29">
        <v>0</v>
      </c>
      <c r="AT1138" s="29">
        <v>0</v>
      </c>
      <c r="AU1138" s="23"/>
      <c r="AV1138" s="29">
        <v>0</v>
      </c>
      <c r="AW1138" s="23"/>
      <c r="AX1138" s="23"/>
      <c r="AY1138" s="23"/>
      <c r="AZ1138" s="29">
        <v>60805</v>
      </c>
    </row>
    <row r="1139" spans="1:52" s="27" customFormat="1" hidden="1" x14ac:dyDescent="0.2">
      <c r="A1139" s="23">
        <v>891480000</v>
      </c>
      <c r="B1139" s="23" t="s">
        <v>20</v>
      </c>
      <c r="C1139" s="23" t="s">
        <v>3981</v>
      </c>
      <c r="D1139" s="23" t="str">
        <f t="shared" si="19"/>
        <v>891480000_EI2836683</v>
      </c>
      <c r="E1139" s="23" t="s">
        <v>1700</v>
      </c>
      <c r="F1139" s="23" t="s">
        <v>2498</v>
      </c>
      <c r="G1139" s="24">
        <v>45478</v>
      </c>
      <c r="H1139" s="23"/>
      <c r="I1139" s="26">
        <v>60805</v>
      </c>
      <c r="J1139" s="26">
        <v>60805</v>
      </c>
      <c r="K1139" s="23"/>
      <c r="L1139" s="23" t="s">
        <v>26</v>
      </c>
      <c r="M1139" s="23"/>
      <c r="N1139" s="23" t="e">
        <v>#N/A</v>
      </c>
      <c r="O1139" s="23" t="s">
        <v>4723</v>
      </c>
      <c r="P1139" s="29">
        <v>60805</v>
      </c>
      <c r="Q1139" s="23">
        <v>1222504874</v>
      </c>
      <c r="R1139" s="23"/>
      <c r="S1139" s="23"/>
      <c r="T1139" s="29">
        <v>0</v>
      </c>
      <c r="U1139" s="29">
        <v>0</v>
      </c>
      <c r="V1139" s="23"/>
      <c r="W1139" s="25"/>
      <c r="X1139" s="23"/>
      <c r="Y1139" s="29">
        <v>0</v>
      </c>
      <c r="Z1139" s="29">
        <v>0</v>
      </c>
      <c r="AA1139" s="29">
        <v>0</v>
      </c>
      <c r="AB1139" s="23"/>
      <c r="AC1139" s="25"/>
      <c r="AD1139" s="23"/>
      <c r="AE1139" s="29">
        <v>0</v>
      </c>
      <c r="AF1139" s="23" t="s">
        <v>4673</v>
      </c>
      <c r="AG1139" s="25">
        <v>45470</v>
      </c>
      <c r="AH1139" s="25">
        <v>45478</v>
      </c>
      <c r="AI1139" s="25"/>
      <c r="AJ1139" s="29">
        <v>65305</v>
      </c>
      <c r="AK1139" s="29">
        <v>60805</v>
      </c>
      <c r="AL1139" s="29">
        <v>65305</v>
      </c>
      <c r="AM1139" s="29">
        <v>4500</v>
      </c>
      <c r="AN1139" s="29">
        <v>65305</v>
      </c>
      <c r="AO1139" s="29">
        <v>0</v>
      </c>
      <c r="AP1139" s="29">
        <v>0</v>
      </c>
      <c r="AQ1139" s="29">
        <v>0</v>
      </c>
      <c r="AR1139" s="29">
        <v>0</v>
      </c>
      <c r="AS1139" s="29">
        <v>0</v>
      </c>
      <c r="AT1139" s="29">
        <v>0</v>
      </c>
      <c r="AU1139" s="23"/>
      <c r="AV1139" s="29">
        <v>0</v>
      </c>
      <c r="AW1139" s="23"/>
      <c r="AX1139" s="23"/>
      <c r="AY1139" s="23"/>
      <c r="AZ1139" s="29">
        <v>60805</v>
      </c>
    </row>
    <row r="1140" spans="1:52" s="27" customFormat="1" hidden="1" x14ac:dyDescent="0.2">
      <c r="A1140" s="23">
        <v>891480000</v>
      </c>
      <c r="B1140" s="23" t="s">
        <v>20</v>
      </c>
      <c r="C1140" s="23" t="s">
        <v>4083</v>
      </c>
      <c r="D1140" s="23" t="str">
        <f t="shared" si="19"/>
        <v>891480000_EI0339843</v>
      </c>
      <c r="E1140" s="23" t="s">
        <v>1693</v>
      </c>
      <c r="F1140" s="23" t="s">
        <v>2590</v>
      </c>
      <c r="G1140" s="24">
        <v>45499</v>
      </c>
      <c r="H1140" s="23"/>
      <c r="I1140" s="26">
        <v>60805</v>
      </c>
      <c r="J1140" s="26">
        <v>60805</v>
      </c>
      <c r="K1140" s="23"/>
      <c r="L1140" s="23" t="s">
        <v>26</v>
      </c>
      <c r="M1140" s="23"/>
      <c r="N1140" s="23" t="e">
        <v>#N/A</v>
      </c>
      <c r="O1140" s="23" t="s">
        <v>4723</v>
      </c>
      <c r="P1140" s="29">
        <v>60805</v>
      </c>
      <c r="Q1140" s="23">
        <v>1222506304</v>
      </c>
      <c r="R1140" s="23"/>
      <c r="S1140" s="23"/>
      <c r="T1140" s="29">
        <v>0</v>
      </c>
      <c r="U1140" s="29">
        <v>0</v>
      </c>
      <c r="V1140" s="23"/>
      <c r="W1140" s="25"/>
      <c r="X1140" s="23"/>
      <c r="Y1140" s="29">
        <v>0</v>
      </c>
      <c r="Z1140" s="29">
        <v>0</v>
      </c>
      <c r="AA1140" s="29">
        <v>0</v>
      </c>
      <c r="AB1140" s="23"/>
      <c r="AC1140" s="25"/>
      <c r="AD1140" s="23"/>
      <c r="AE1140" s="29">
        <v>0</v>
      </c>
      <c r="AF1140" s="23" t="s">
        <v>4673</v>
      </c>
      <c r="AG1140" s="25">
        <v>45491</v>
      </c>
      <c r="AH1140" s="25">
        <v>45505</v>
      </c>
      <c r="AI1140" s="25"/>
      <c r="AJ1140" s="29">
        <v>65305</v>
      </c>
      <c r="AK1140" s="29">
        <v>60805</v>
      </c>
      <c r="AL1140" s="29">
        <v>65305</v>
      </c>
      <c r="AM1140" s="29">
        <v>4500</v>
      </c>
      <c r="AN1140" s="29">
        <v>65305</v>
      </c>
      <c r="AO1140" s="29">
        <v>0</v>
      </c>
      <c r="AP1140" s="29">
        <v>0</v>
      </c>
      <c r="AQ1140" s="29">
        <v>0</v>
      </c>
      <c r="AR1140" s="29">
        <v>0</v>
      </c>
      <c r="AS1140" s="29">
        <v>0</v>
      </c>
      <c r="AT1140" s="29">
        <v>0</v>
      </c>
      <c r="AU1140" s="23"/>
      <c r="AV1140" s="29">
        <v>0</v>
      </c>
      <c r="AW1140" s="23"/>
      <c r="AX1140" s="23"/>
      <c r="AY1140" s="23"/>
      <c r="AZ1140" s="29">
        <v>60805</v>
      </c>
    </row>
    <row r="1141" spans="1:52" s="27" customFormat="1" hidden="1" x14ac:dyDescent="0.2">
      <c r="A1141" s="23">
        <v>891480000</v>
      </c>
      <c r="B1141" s="23" t="s">
        <v>20</v>
      </c>
      <c r="C1141" s="23" t="s">
        <v>4284</v>
      </c>
      <c r="D1141" s="23" t="str">
        <f t="shared" si="19"/>
        <v>891480000_EI0147889</v>
      </c>
      <c r="E1141" s="23" t="s">
        <v>1680</v>
      </c>
      <c r="F1141" s="23" t="s">
        <v>2784</v>
      </c>
      <c r="G1141" s="24">
        <v>45503</v>
      </c>
      <c r="H1141" s="23"/>
      <c r="I1141" s="26">
        <v>60805</v>
      </c>
      <c r="J1141" s="26">
        <v>60805</v>
      </c>
      <c r="K1141" s="23"/>
      <c r="L1141" s="23" t="s">
        <v>26</v>
      </c>
      <c r="M1141" s="23"/>
      <c r="N1141" s="23" t="e">
        <v>#N/A</v>
      </c>
      <c r="O1141" s="23" t="s">
        <v>4723</v>
      </c>
      <c r="P1141" s="29">
        <v>60805</v>
      </c>
      <c r="Q1141" s="23">
        <v>1222506350</v>
      </c>
      <c r="R1141" s="23"/>
      <c r="S1141" s="23"/>
      <c r="T1141" s="29">
        <v>0</v>
      </c>
      <c r="U1141" s="29">
        <v>0</v>
      </c>
      <c r="V1141" s="23"/>
      <c r="W1141" s="25"/>
      <c r="X1141" s="23"/>
      <c r="Y1141" s="29">
        <v>0</v>
      </c>
      <c r="Z1141" s="29">
        <v>0</v>
      </c>
      <c r="AA1141" s="29">
        <v>0</v>
      </c>
      <c r="AB1141" s="23"/>
      <c r="AC1141" s="25"/>
      <c r="AD1141" s="23"/>
      <c r="AE1141" s="29">
        <v>0</v>
      </c>
      <c r="AF1141" s="23" t="s">
        <v>4673</v>
      </c>
      <c r="AG1141" s="25">
        <v>45498</v>
      </c>
      <c r="AH1141" s="25">
        <v>45505</v>
      </c>
      <c r="AI1141" s="25"/>
      <c r="AJ1141" s="29">
        <v>65305</v>
      </c>
      <c r="AK1141" s="29">
        <v>60805</v>
      </c>
      <c r="AL1141" s="29">
        <v>65305</v>
      </c>
      <c r="AM1141" s="29">
        <v>4500</v>
      </c>
      <c r="AN1141" s="29">
        <v>65305</v>
      </c>
      <c r="AO1141" s="29">
        <v>0</v>
      </c>
      <c r="AP1141" s="29">
        <v>0</v>
      </c>
      <c r="AQ1141" s="29">
        <v>0</v>
      </c>
      <c r="AR1141" s="29">
        <v>0</v>
      </c>
      <c r="AS1141" s="29">
        <v>0</v>
      </c>
      <c r="AT1141" s="29">
        <v>0</v>
      </c>
      <c r="AU1141" s="23"/>
      <c r="AV1141" s="29">
        <v>0</v>
      </c>
      <c r="AW1141" s="23"/>
      <c r="AX1141" s="23"/>
      <c r="AY1141" s="23"/>
      <c r="AZ1141" s="29">
        <v>60805</v>
      </c>
    </row>
    <row r="1142" spans="1:52" s="27" customFormat="1" hidden="1" x14ac:dyDescent="0.2">
      <c r="A1142" s="23">
        <v>891480000</v>
      </c>
      <c r="B1142" s="23" t="s">
        <v>20</v>
      </c>
      <c r="C1142" s="23" t="s">
        <v>4366</v>
      </c>
      <c r="D1142" s="23" t="str">
        <f t="shared" si="19"/>
        <v>891480000_EI8040494</v>
      </c>
      <c r="E1142" s="23" t="s">
        <v>1682</v>
      </c>
      <c r="F1142" s="23" t="s">
        <v>2866</v>
      </c>
      <c r="G1142" s="24">
        <v>45514</v>
      </c>
      <c r="H1142" s="23"/>
      <c r="I1142" s="26">
        <v>60805</v>
      </c>
      <c r="J1142" s="26">
        <v>60805</v>
      </c>
      <c r="K1142" s="23"/>
      <c r="L1142" s="23" t="s">
        <v>26</v>
      </c>
      <c r="M1142" s="23"/>
      <c r="N1142" s="23" t="e">
        <v>#N/A</v>
      </c>
      <c r="O1142" s="23" t="s">
        <v>4723</v>
      </c>
      <c r="P1142" s="29">
        <v>60805</v>
      </c>
      <c r="Q1142" s="23">
        <v>1222506833</v>
      </c>
      <c r="R1142" s="23"/>
      <c r="S1142" s="23"/>
      <c r="T1142" s="29">
        <v>0</v>
      </c>
      <c r="U1142" s="29">
        <v>0</v>
      </c>
      <c r="V1142" s="23"/>
      <c r="W1142" s="25"/>
      <c r="X1142" s="23"/>
      <c r="Y1142" s="29">
        <v>0</v>
      </c>
      <c r="Z1142" s="29">
        <v>0</v>
      </c>
      <c r="AA1142" s="29">
        <v>0</v>
      </c>
      <c r="AB1142" s="23"/>
      <c r="AC1142" s="25"/>
      <c r="AD1142" s="23"/>
      <c r="AE1142" s="29">
        <v>0</v>
      </c>
      <c r="AF1142" s="23" t="s">
        <v>4673</v>
      </c>
      <c r="AG1142" s="25">
        <v>45502</v>
      </c>
      <c r="AH1142" s="25">
        <v>45516</v>
      </c>
      <c r="AI1142" s="25"/>
      <c r="AJ1142" s="29">
        <v>65305</v>
      </c>
      <c r="AK1142" s="29">
        <v>60805</v>
      </c>
      <c r="AL1142" s="29">
        <v>65305</v>
      </c>
      <c r="AM1142" s="29">
        <v>4500</v>
      </c>
      <c r="AN1142" s="29">
        <v>65305</v>
      </c>
      <c r="AO1142" s="29">
        <v>0</v>
      </c>
      <c r="AP1142" s="29">
        <v>0</v>
      </c>
      <c r="AQ1142" s="29">
        <v>0</v>
      </c>
      <c r="AR1142" s="29">
        <v>0</v>
      </c>
      <c r="AS1142" s="29">
        <v>0</v>
      </c>
      <c r="AT1142" s="29">
        <v>0</v>
      </c>
      <c r="AU1142" s="23"/>
      <c r="AV1142" s="29">
        <v>0</v>
      </c>
      <c r="AW1142" s="23"/>
      <c r="AX1142" s="23"/>
      <c r="AY1142" s="23"/>
      <c r="AZ1142" s="29">
        <v>60805</v>
      </c>
    </row>
    <row r="1143" spans="1:52" s="27" customFormat="1" hidden="1" x14ac:dyDescent="0.2">
      <c r="A1143" s="23">
        <v>891480000</v>
      </c>
      <c r="B1143" s="23" t="s">
        <v>20</v>
      </c>
      <c r="C1143" s="23" t="s">
        <v>4370</v>
      </c>
      <c r="D1143" s="23" t="str">
        <f t="shared" si="19"/>
        <v>891480000_EI2838036</v>
      </c>
      <c r="E1143" s="23" t="s">
        <v>1700</v>
      </c>
      <c r="F1143" s="23" t="s">
        <v>2870</v>
      </c>
      <c r="G1143" s="24">
        <v>45514</v>
      </c>
      <c r="H1143" s="23"/>
      <c r="I1143" s="26">
        <v>60805</v>
      </c>
      <c r="J1143" s="26">
        <v>60805</v>
      </c>
      <c r="K1143" s="23"/>
      <c r="L1143" s="23" t="s">
        <v>26</v>
      </c>
      <c r="M1143" s="23"/>
      <c r="N1143" s="23" t="e">
        <v>#N/A</v>
      </c>
      <c r="O1143" s="23" t="s">
        <v>4723</v>
      </c>
      <c r="P1143" s="29">
        <v>60805</v>
      </c>
      <c r="Q1143" s="23">
        <v>1222506832</v>
      </c>
      <c r="R1143" s="23"/>
      <c r="S1143" s="23"/>
      <c r="T1143" s="29">
        <v>0</v>
      </c>
      <c r="U1143" s="29">
        <v>0</v>
      </c>
      <c r="V1143" s="23"/>
      <c r="W1143" s="25"/>
      <c r="X1143" s="23"/>
      <c r="Y1143" s="29">
        <v>0</v>
      </c>
      <c r="Z1143" s="29">
        <v>0</v>
      </c>
      <c r="AA1143" s="29">
        <v>0</v>
      </c>
      <c r="AB1143" s="23"/>
      <c r="AC1143" s="25"/>
      <c r="AD1143" s="23"/>
      <c r="AE1143" s="29">
        <v>0</v>
      </c>
      <c r="AF1143" s="23" t="s">
        <v>4673</v>
      </c>
      <c r="AG1143" s="25">
        <v>45504</v>
      </c>
      <c r="AH1143" s="25">
        <v>45516</v>
      </c>
      <c r="AI1143" s="25"/>
      <c r="AJ1143" s="29">
        <v>65305</v>
      </c>
      <c r="AK1143" s="29">
        <v>60805</v>
      </c>
      <c r="AL1143" s="29">
        <v>65305</v>
      </c>
      <c r="AM1143" s="29">
        <v>4500</v>
      </c>
      <c r="AN1143" s="29">
        <v>65305</v>
      </c>
      <c r="AO1143" s="29">
        <v>0</v>
      </c>
      <c r="AP1143" s="29">
        <v>0</v>
      </c>
      <c r="AQ1143" s="29">
        <v>0</v>
      </c>
      <c r="AR1143" s="29">
        <v>0</v>
      </c>
      <c r="AS1143" s="29">
        <v>0</v>
      </c>
      <c r="AT1143" s="29">
        <v>0</v>
      </c>
      <c r="AU1143" s="23"/>
      <c r="AV1143" s="29">
        <v>0</v>
      </c>
      <c r="AW1143" s="23"/>
      <c r="AX1143" s="23"/>
      <c r="AY1143" s="23"/>
      <c r="AZ1143" s="29">
        <v>60805</v>
      </c>
    </row>
    <row r="1144" spans="1:52" s="27" customFormat="1" hidden="1" x14ac:dyDescent="0.2">
      <c r="A1144" s="23">
        <v>891480000</v>
      </c>
      <c r="B1144" s="23" t="s">
        <v>20</v>
      </c>
      <c r="C1144" s="23" t="s">
        <v>4372</v>
      </c>
      <c r="D1144" s="23" t="str">
        <f t="shared" si="19"/>
        <v>891480000_EI9320095</v>
      </c>
      <c r="E1144" s="23" t="s">
        <v>1687</v>
      </c>
      <c r="F1144" s="23" t="s">
        <v>2872</v>
      </c>
      <c r="G1144" s="24">
        <v>45514</v>
      </c>
      <c r="H1144" s="23"/>
      <c r="I1144" s="26">
        <v>60805</v>
      </c>
      <c r="J1144" s="26">
        <v>60805</v>
      </c>
      <c r="K1144" s="23"/>
      <c r="L1144" s="23" t="s">
        <v>26</v>
      </c>
      <c r="M1144" s="23"/>
      <c r="N1144" s="23" t="e">
        <v>#N/A</v>
      </c>
      <c r="O1144" s="23" t="s">
        <v>4723</v>
      </c>
      <c r="P1144" s="29">
        <v>60805</v>
      </c>
      <c r="Q1144" s="23">
        <v>1222506834</v>
      </c>
      <c r="R1144" s="23"/>
      <c r="S1144" s="23"/>
      <c r="T1144" s="29">
        <v>0</v>
      </c>
      <c r="U1144" s="29">
        <v>0</v>
      </c>
      <c r="V1144" s="23"/>
      <c r="W1144" s="25"/>
      <c r="X1144" s="23"/>
      <c r="Y1144" s="29">
        <v>0</v>
      </c>
      <c r="Z1144" s="29">
        <v>0</v>
      </c>
      <c r="AA1144" s="29">
        <v>0</v>
      </c>
      <c r="AB1144" s="23"/>
      <c r="AC1144" s="25"/>
      <c r="AD1144" s="23"/>
      <c r="AE1144" s="29">
        <v>0</v>
      </c>
      <c r="AF1144" s="23" t="s">
        <v>4673</v>
      </c>
      <c r="AG1144" s="25">
        <v>45504</v>
      </c>
      <c r="AH1144" s="25">
        <v>45516</v>
      </c>
      <c r="AI1144" s="25"/>
      <c r="AJ1144" s="29">
        <v>65305</v>
      </c>
      <c r="AK1144" s="29">
        <v>60805</v>
      </c>
      <c r="AL1144" s="29">
        <v>65305</v>
      </c>
      <c r="AM1144" s="29">
        <v>4500</v>
      </c>
      <c r="AN1144" s="29">
        <v>65305</v>
      </c>
      <c r="AO1144" s="29">
        <v>0</v>
      </c>
      <c r="AP1144" s="29">
        <v>0</v>
      </c>
      <c r="AQ1144" s="29">
        <v>0</v>
      </c>
      <c r="AR1144" s="29">
        <v>0</v>
      </c>
      <c r="AS1144" s="29">
        <v>0</v>
      </c>
      <c r="AT1144" s="29">
        <v>0</v>
      </c>
      <c r="AU1144" s="23"/>
      <c r="AV1144" s="29">
        <v>0</v>
      </c>
      <c r="AW1144" s="23"/>
      <c r="AX1144" s="23"/>
      <c r="AY1144" s="23"/>
      <c r="AZ1144" s="29">
        <v>60805</v>
      </c>
    </row>
    <row r="1145" spans="1:52" s="27" customFormat="1" hidden="1" x14ac:dyDescent="0.2">
      <c r="A1145" s="23">
        <v>891480000</v>
      </c>
      <c r="B1145" s="23" t="s">
        <v>20</v>
      </c>
      <c r="C1145" s="23" t="s">
        <v>3627</v>
      </c>
      <c r="D1145" s="23" t="str">
        <f t="shared" si="19"/>
        <v>891480000_EI8223357</v>
      </c>
      <c r="E1145" s="23" t="s">
        <v>1689</v>
      </c>
      <c r="F1145" s="23" t="s">
        <v>1252</v>
      </c>
      <c r="G1145" s="24">
        <v>45323</v>
      </c>
      <c r="H1145" s="23"/>
      <c r="I1145" s="26">
        <v>60000</v>
      </c>
      <c r="J1145" s="26">
        <v>60000</v>
      </c>
      <c r="K1145" s="23"/>
      <c r="L1145" s="23" t="s">
        <v>26</v>
      </c>
      <c r="M1145" s="23"/>
      <c r="N1145" s="23" t="s">
        <v>4723</v>
      </c>
      <c r="O1145" s="23" t="s">
        <v>4723</v>
      </c>
      <c r="P1145" s="29">
        <v>60000</v>
      </c>
      <c r="Q1145" s="23">
        <v>1222391470</v>
      </c>
      <c r="R1145" s="23"/>
      <c r="S1145" s="23"/>
      <c r="T1145" s="29">
        <v>0</v>
      </c>
      <c r="U1145" s="29">
        <v>0</v>
      </c>
      <c r="V1145" s="23"/>
      <c r="W1145" s="25"/>
      <c r="X1145" s="23"/>
      <c r="Y1145" s="29">
        <v>0</v>
      </c>
      <c r="Z1145" s="29">
        <v>0</v>
      </c>
      <c r="AA1145" s="29">
        <v>0</v>
      </c>
      <c r="AB1145" s="23"/>
      <c r="AC1145" s="25"/>
      <c r="AD1145" s="23"/>
      <c r="AE1145" s="29">
        <v>0</v>
      </c>
      <c r="AF1145" s="23" t="s">
        <v>4673</v>
      </c>
      <c r="AG1145" s="25">
        <v>45313</v>
      </c>
      <c r="AH1145" s="25">
        <v>45323</v>
      </c>
      <c r="AI1145" s="25"/>
      <c r="AJ1145" s="29">
        <v>64500</v>
      </c>
      <c r="AK1145" s="29">
        <v>60000</v>
      </c>
      <c r="AL1145" s="29">
        <v>64500</v>
      </c>
      <c r="AM1145" s="29">
        <v>4500</v>
      </c>
      <c r="AN1145" s="29">
        <v>66900</v>
      </c>
      <c r="AO1145" s="29">
        <v>0</v>
      </c>
      <c r="AP1145" s="29">
        <v>0</v>
      </c>
      <c r="AQ1145" s="29">
        <v>0</v>
      </c>
      <c r="AR1145" s="29">
        <v>0</v>
      </c>
      <c r="AS1145" s="29">
        <v>0</v>
      </c>
      <c r="AT1145" s="29">
        <v>0</v>
      </c>
      <c r="AU1145" s="23"/>
      <c r="AV1145" s="29">
        <v>0</v>
      </c>
      <c r="AW1145" s="23"/>
      <c r="AX1145" s="23"/>
      <c r="AY1145" s="23"/>
      <c r="AZ1145" s="29">
        <v>60000</v>
      </c>
    </row>
    <row r="1146" spans="1:52" s="27" customFormat="1" hidden="1" x14ac:dyDescent="0.2">
      <c r="A1146" s="23">
        <v>891480000</v>
      </c>
      <c r="B1146" s="23" t="s">
        <v>20</v>
      </c>
      <c r="C1146" s="23" t="s">
        <v>3693</v>
      </c>
      <c r="D1146" s="23" t="str">
        <f t="shared" si="19"/>
        <v>891480000_EI8224106</v>
      </c>
      <c r="E1146" s="23" t="s">
        <v>1689</v>
      </c>
      <c r="F1146" s="23" t="s">
        <v>1317</v>
      </c>
      <c r="G1146" s="24">
        <v>45352</v>
      </c>
      <c r="H1146" s="23"/>
      <c r="I1146" s="26">
        <v>60000</v>
      </c>
      <c r="J1146" s="26">
        <v>60000</v>
      </c>
      <c r="K1146" s="23"/>
      <c r="L1146" s="23" t="s">
        <v>26</v>
      </c>
      <c r="M1146" s="23"/>
      <c r="N1146" s="23" t="s">
        <v>4723</v>
      </c>
      <c r="O1146" s="23" t="s">
        <v>4723</v>
      </c>
      <c r="P1146" s="29">
        <v>60000</v>
      </c>
      <c r="Q1146" s="23">
        <v>1222418871</v>
      </c>
      <c r="R1146" s="23"/>
      <c r="S1146" s="23"/>
      <c r="T1146" s="29">
        <v>0</v>
      </c>
      <c r="U1146" s="29">
        <v>0</v>
      </c>
      <c r="V1146" s="23"/>
      <c r="W1146" s="25"/>
      <c r="X1146" s="23"/>
      <c r="Y1146" s="29">
        <v>0</v>
      </c>
      <c r="Z1146" s="29">
        <v>0</v>
      </c>
      <c r="AA1146" s="29">
        <v>0</v>
      </c>
      <c r="AB1146" s="23"/>
      <c r="AC1146" s="25"/>
      <c r="AD1146" s="23"/>
      <c r="AE1146" s="29">
        <v>0</v>
      </c>
      <c r="AF1146" s="23" t="s">
        <v>4673</v>
      </c>
      <c r="AG1146" s="25">
        <v>45342</v>
      </c>
      <c r="AH1146" s="25">
        <v>45352</v>
      </c>
      <c r="AI1146" s="25"/>
      <c r="AJ1146" s="29">
        <v>64500</v>
      </c>
      <c r="AK1146" s="29">
        <v>60000</v>
      </c>
      <c r="AL1146" s="29">
        <v>64500</v>
      </c>
      <c r="AM1146" s="29">
        <v>4500</v>
      </c>
      <c r="AN1146" s="29">
        <v>64500</v>
      </c>
      <c r="AO1146" s="29">
        <v>0</v>
      </c>
      <c r="AP1146" s="29">
        <v>0</v>
      </c>
      <c r="AQ1146" s="29">
        <v>0</v>
      </c>
      <c r="AR1146" s="29">
        <v>0</v>
      </c>
      <c r="AS1146" s="29">
        <v>0</v>
      </c>
      <c r="AT1146" s="29">
        <v>0</v>
      </c>
      <c r="AU1146" s="23"/>
      <c r="AV1146" s="29">
        <v>0</v>
      </c>
      <c r="AW1146" s="23"/>
      <c r="AX1146" s="23"/>
      <c r="AY1146" s="23"/>
      <c r="AZ1146" s="29">
        <v>60000</v>
      </c>
    </row>
    <row r="1147" spans="1:52" s="27" customFormat="1" hidden="1" x14ac:dyDescent="0.2">
      <c r="A1147" s="23">
        <v>891480000</v>
      </c>
      <c r="B1147" s="23" t="s">
        <v>20</v>
      </c>
      <c r="C1147" s="23" t="s">
        <v>3615</v>
      </c>
      <c r="D1147" s="23" t="str">
        <f t="shared" si="19"/>
        <v>891480000_EI4260711</v>
      </c>
      <c r="E1147" s="23" t="s">
        <v>1672</v>
      </c>
      <c r="F1147" s="23" t="s">
        <v>1240</v>
      </c>
      <c r="G1147" s="24">
        <v>45303</v>
      </c>
      <c r="H1147" s="23"/>
      <c r="I1147" s="26">
        <v>58271</v>
      </c>
      <c r="J1147" s="26">
        <v>58271</v>
      </c>
      <c r="K1147" s="23"/>
      <c r="L1147" s="23" t="s">
        <v>26</v>
      </c>
      <c r="M1147" s="23"/>
      <c r="N1147" s="23" t="s">
        <v>4723</v>
      </c>
      <c r="O1147" s="23" t="s">
        <v>4723</v>
      </c>
      <c r="P1147" s="29">
        <v>58271</v>
      </c>
      <c r="Q1147" s="23">
        <v>1222378172</v>
      </c>
      <c r="R1147" s="23"/>
      <c r="S1147" s="23"/>
      <c r="T1147" s="29">
        <v>0</v>
      </c>
      <c r="U1147" s="29">
        <v>0</v>
      </c>
      <c r="V1147" s="23"/>
      <c r="W1147" s="25"/>
      <c r="X1147" s="23"/>
      <c r="Y1147" s="29">
        <v>0</v>
      </c>
      <c r="Z1147" s="29">
        <v>0</v>
      </c>
      <c r="AA1147" s="29">
        <v>0</v>
      </c>
      <c r="AB1147" s="23"/>
      <c r="AC1147" s="25"/>
      <c r="AD1147" s="23"/>
      <c r="AE1147" s="29">
        <v>0</v>
      </c>
      <c r="AF1147" s="23" t="s">
        <v>4673</v>
      </c>
      <c r="AG1147" s="25">
        <v>45299</v>
      </c>
      <c r="AH1147" s="25">
        <v>45303</v>
      </c>
      <c r="AI1147" s="25"/>
      <c r="AJ1147" s="29">
        <v>58271</v>
      </c>
      <c r="AK1147" s="29">
        <v>58271</v>
      </c>
      <c r="AL1147" s="29">
        <v>58271</v>
      </c>
      <c r="AM1147" s="29">
        <v>0</v>
      </c>
      <c r="AN1147" s="29">
        <v>398436</v>
      </c>
      <c r="AO1147" s="29">
        <v>0</v>
      </c>
      <c r="AP1147" s="29">
        <v>0</v>
      </c>
      <c r="AQ1147" s="29">
        <v>0</v>
      </c>
      <c r="AR1147" s="29">
        <v>0</v>
      </c>
      <c r="AS1147" s="29">
        <v>0</v>
      </c>
      <c r="AT1147" s="29">
        <v>0</v>
      </c>
      <c r="AU1147" s="23"/>
      <c r="AV1147" s="29">
        <v>0</v>
      </c>
      <c r="AW1147" s="23"/>
      <c r="AX1147" s="23"/>
      <c r="AY1147" s="23"/>
      <c r="AZ1147" s="29">
        <v>58271</v>
      </c>
    </row>
    <row r="1148" spans="1:52" s="27" customFormat="1" hidden="1" x14ac:dyDescent="0.2">
      <c r="A1148" s="23">
        <v>891480000</v>
      </c>
      <c r="B1148" s="23" t="s">
        <v>20</v>
      </c>
      <c r="C1148" s="23" t="s">
        <v>3619</v>
      </c>
      <c r="D1148" s="23" t="str">
        <f t="shared" si="19"/>
        <v>891480000_EI585380</v>
      </c>
      <c r="E1148" s="23" t="s">
        <v>1675</v>
      </c>
      <c r="F1148" s="23" t="s">
        <v>1244</v>
      </c>
      <c r="G1148" s="24">
        <v>45303</v>
      </c>
      <c r="H1148" s="23"/>
      <c r="I1148" s="26">
        <v>58271</v>
      </c>
      <c r="J1148" s="26">
        <v>58271</v>
      </c>
      <c r="K1148" s="23"/>
      <c r="L1148" s="23" t="s">
        <v>26</v>
      </c>
      <c r="M1148" s="23"/>
      <c r="N1148" s="23" t="s">
        <v>4723</v>
      </c>
      <c r="O1148" s="23" t="s">
        <v>4723</v>
      </c>
      <c r="P1148" s="29">
        <v>58271</v>
      </c>
      <c r="Q1148" s="23">
        <v>1222378173</v>
      </c>
      <c r="R1148" s="23"/>
      <c r="S1148" s="23"/>
      <c r="T1148" s="29">
        <v>0</v>
      </c>
      <c r="U1148" s="29">
        <v>0</v>
      </c>
      <c r="V1148" s="23"/>
      <c r="W1148" s="25"/>
      <c r="X1148" s="23"/>
      <c r="Y1148" s="29">
        <v>0</v>
      </c>
      <c r="Z1148" s="29">
        <v>0</v>
      </c>
      <c r="AA1148" s="29">
        <v>0</v>
      </c>
      <c r="AB1148" s="23"/>
      <c r="AC1148" s="25"/>
      <c r="AD1148" s="23"/>
      <c r="AE1148" s="29">
        <v>0</v>
      </c>
      <c r="AF1148" s="23" t="s">
        <v>4673</v>
      </c>
      <c r="AG1148" s="25">
        <v>45292</v>
      </c>
      <c r="AH1148" s="25">
        <v>45303</v>
      </c>
      <c r="AI1148" s="25"/>
      <c r="AJ1148" s="29">
        <v>58271</v>
      </c>
      <c r="AK1148" s="29">
        <v>58271</v>
      </c>
      <c r="AL1148" s="29">
        <v>58271</v>
      </c>
      <c r="AM1148" s="29">
        <v>0</v>
      </c>
      <c r="AN1148" s="29">
        <v>398436</v>
      </c>
      <c r="AO1148" s="29">
        <v>0</v>
      </c>
      <c r="AP1148" s="29">
        <v>0</v>
      </c>
      <c r="AQ1148" s="29">
        <v>0</v>
      </c>
      <c r="AR1148" s="29">
        <v>0</v>
      </c>
      <c r="AS1148" s="29">
        <v>0</v>
      </c>
      <c r="AT1148" s="29">
        <v>0</v>
      </c>
      <c r="AU1148" s="23"/>
      <c r="AV1148" s="29">
        <v>0</v>
      </c>
      <c r="AW1148" s="23"/>
      <c r="AX1148" s="23"/>
      <c r="AY1148" s="23"/>
      <c r="AZ1148" s="29">
        <v>58271</v>
      </c>
    </row>
    <row r="1149" spans="1:52" s="27" customFormat="1" hidden="1" x14ac:dyDescent="0.2">
      <c r="A1149" s="23">
        <v>891480000</v>
      </c>
      <c r="B1149" s="23" t="s">
        <v>20</v>
      </c>
      <c r="C1149" s="23" t="s">
        <v>3606</v>
      </c>
      <c r="D1149" s="23" t="str">
        <f t="shared" si="19"/>
        <v>891480000_EI4851293</v>
      </c>
      <c r="E1149" s="23" t="s">
        <v>1673</v>
      </c>
      <c r="F1149" s="23" t="s">
        <v>1231</v>
      </c>
      <c r="G1149" s="24">
        <v>45308</v>
      </c>
      <c r="H1149" s="23"/>
      <c r="I1149" s="26">
        <v>58271</v>
      </c>
      <c r="J1149" s="26">
        <v>58271</v>
      </c>
      <c r="K1149" s="23"/>
      <c r="L1149" s="23" t="s">
        <v>26</v>
      </c>
      <c r="M1149" s="23"/>
      <c r="N1149" s="23" t="s">
        <v>4723</v>
      </c>
      <c r="O1149" s="23" t="s">
        <v>4723</v>
      </c>
      <c r="P1149" s="29">
        <v>58271</v>
      </c>
      <c r="Q1149" s="23">
        <v>1222391467</v>
      </c>
      <c r="R1149" s="23"/>
      <c r="S1149" s="23"/>
      <c r="T1149" s="29">
        <v>0</v>
      </c>
      <c r="U1149" s="29">
        <v>0</v>
      </c>
      <c r="V1149" s="23"/>
      <c r="W1149" s="25"/>
      <c r="X1149" s="23"/>
      <c r="Y1149" s="29">
        <v>0</v>
      </c>
      <c r="Z1149" s="29">
        <v>0</v>
      </c>
      <c r="AA1149" s="29">
        <v>0</v>
      </c>
      <c r="AB1149" s="23"/>
      <c r="AC1149" s="25"/>
      <c r="AD1149" s="23"/>
      <c r="AE1149" s="29">
        <v>0</v>
      </c>
      <c r="AF1149" s="23" t="s">
        <v>4673</v>
      </c>
      <c r="AG1149" s="25">
        <v>45301</v>
      </c>
      <c r="AH1149" s="25">
        <v>45323</v>
      </c>
      <c r="AI1149" s="25"/>
      <c r="AJ1149" s="29">
        <v>58271</v>
      </c>
      <c r="AK1149" s="29">
        <v>58271</v>
      </c>
      <c r="AL1149" s="29">
        <v>58271</v>
      </c>
      <c r="AM1149" s="29">
        <v>0</v>
      </c>
      <c r="AN1149" s="29">
        <v>398436</v>
      </c>
      <c r="AO1149" s="29">
        <v>0</v>
      </c>
      <c r="AP1149" s="29">
        <v>0</v>
      </c>
      <c r="AQ1149" s="29">
        <v>0</v>
      </c>
      <c r="AR1149" s="29">
        <v>0</v>
      </c>
      <c r="AS1149" s="29">
        <v>0</v>
      </c>
      <c r="AT1149" s="29">
        <v>0</v>
      </c>
      <c r="AU1149" s="23"/>
      <c r="AV1149" s="29">
        <v>0</v>
      </c>
      <c r="AW1149" s="23"/>
      <c r="AX1149" s="23"/>
      <c r="AY1149" s="23"/>
      <c r="AZ1149" s="29">
        <v>58271</v>
      </c>
    </row>
    <row r="1150" spans="1:52" s="27" customFormat="1" hidden="1" x14ac:dyDescent="0.2">
      <c r="A1150" s="23">
        <v>891480000</v>
      </c>
      <c r="B1150" s="23" t="s">
        <v>20</v>
      </c>
      <c r="C1150" s="23" t="s">
        <v>3983</v>
      </c>
      <c r="D1150" s="23" t="str">
        <f t="shared" si="19"/>
        <v>891480000_EI469321</v>
      </c>
      <c r="E1150" s="23" t="s">
        <v>1699</v>
      </c>
      <c r="F1150" s="23" t="s">
        <v>2500</v>
      </c>
      <c r="G1150" s="24">
        <v>45478</v>
      </c>
      <c r="H1150" s="23"/>
      <c r="I1150" s="26">
        <v>58238</v>
      </c>
      <c r="J1150" s="26">
        <v>58238</v>
      </c>
      <c r="K1150" s="23"/>
      <c r="L1150" s="23" t="s">
        <v>26</v>
      </c>
      <c r="M1150" s="23"/>
      <c r="N1150" s="23" t="e">
        <v>#N/A</v>
      </c>
      <c r="O1150" s="23" t="s">
        <v>4723</v>
      </c>
      <c r="P1150" s="29">
        <v>58238</v>
      </c>
      <c r="Q1150" s="23">
        <v>1222485745</v>
      </c>
      <c r="R1150" s="23"/>
      <c r="S1150" s="23"/>
      <c r="T1150" s="29">
        <v>0</v>
      </c>
      <c r="U1150" s="29">
        <v>0</v>
      </c>
      <c r="V1150" s="23"/>
      <c r="W1150" s="25"/>
      <c r="X1150" s="23"/>
      <c r="Y1150" s="29">
        <v>0</v>
      </c>
      <c r="Z1150" s="29">
        <v>0</v>
      </c>
      <c r="AA1150" s="29">
        <v>0</v>
      </c>
      <c r="AB1150" s="23"/>
      <c r="AC1150" s="25"/>
      <c r="AD1150" s="23"/>
      <c r="AE1150" s="29">
        <v>0</v>
      </c>
      <c r="AF1150" s="23" t="s">
        <v>4673</v>
      </c>
      <c r="AG1150" s="25">
        <v>45470</v>
      </c>
      <c r="AH1150" s="25">
        <v>45478</v>
      </c>
      <c r="AI1150" s="25"/>
      <c r="AJ1150" s="29">
        <v>58238</v>
      </c>
      <c r="AK1150" s="29">
        <v>58238</v>
      </c>
      <c r="AL1150" s="29">
        <v>58238</v>
      </c>
      <c r="AM1150" s="29">
        <v>0</v>
      </c>
      <c r="AN1150" s="29">
        <v>24142</v>
      </c>
      <c r="AO1150" s="29">
        <v>0</v>
      </c>
      <c r="AP1150" s="29">
        <v>0</v>
      </c>
      <c r="AQ1150" s="29">
        <v>0</v>
      </c>
      <c r="AR1150" s="29">
        <v>0</v>
      </c>
      <c r="AS1150" s="29">
        <v>0</v>
      </c>
      <c r="AT1150" s="29">
        <v>0</v>
      </c>
      <c r="AU1150" s="23"/>
      <c r="AV1150" s="29">
        <v>0</v>
      </c>
      <c r="AW1150" s="23"/>
      <c r="AX1150" s="23"/>
      <c r="AY1150" s="23"/>
      <c r="AZ1150" s="29">
        <v>58238</v>
      </c>
    </row>
    <row r="1151" spans="1:52" s="27" customFormat="1" hidden="1" x14ac:dyDescent="0.2">
      <c r="A1151" s="23">
        <v>891480000</v>
      </c>
      <c r="B1151" s="23" t="s">
        <v>20</v>
      </c>
      <c r="C1151" s="23" t="s">
        <v>3177</v>
      </c>
      <c r="D1151" s="23" t="str">
        <f t="shared" si="19"/>
        <v>891480000_EI8219411</v>
      </c>
      <c r="E1151" s="23" t="s">
        <v>1689</v>
      </c>
      <c r="F1151" s="23" t="s">
        <v>805</v>
      </c>
      <c r="G1151" s="24">
        <v>45085</v>
      </c>
      <c r="H1151" s="23"/>
      <c r="I1151" s="26">
        <v>57667</v>
      </c>
      <c r="J1151" s="26">
        <v>57667</v>
      </c>
      <c r="K1151" s="23"/>
      <c r="L1151" s="23" t="s">
        <v>26</v>
      </c>
      <c r="M1151" s="23"/>
      <c r="N1151" s="23" t="s">
        <v>4723</v>
      </c>
      <c r="O1151" s="23" t="s">
        <v>4723</v>
      </c>
      <c r="P1151" s="29">
        <v>57667</v>
      </c>
      <c r="Q1151" s="23">
        <v>1222305365</v>
      </c>
      <c r="R1151" s="23"/>
      <c r="S1151" s="23"/>
      <c r="T1151" s="29">
        <v>0</v>
      </c>
      <c r="U1151" s="29">
        <v>0</v>
      </c>
      <c r="V1151" s="23"/>
      <c r="W1151" s="25"/>
      <c r="X1151" s="23"/>
      <c r="Y1151" s="29">
        <v>0</v>
      </c>
      <c r="Z1151" s="29">
        <v>0</v>
      </c>
      <c r="AA1151" s="29">
        <v>0</v>
      </c>
      <c r="AB1151" s="23"/>
      <c r="AC1151" s="25"/>
      <c r="AD1151" s="23"/>
      <c r="AE1151" s="29">
        <v>0</v>
      </c>
      <c r="AF1151" s="23" t="s">
        <v>4673</v>
      </c>
      <c r="AG1151" s="25">
        <v>45076</v>
      </c>
      <c r="AH1151" s="25">
        <v>45099</v>
      </c>
      <c r="AI1151" s="25"/>
      <c r="AJ1151" s="29">
        <v>57667</v>
      </c>
      <c r="AK1151" s="29">
        <v>57667</v>
      </c>
      <c r="AL1151" s="29">
        <v>57667</v>
      </c>
      <c r="AM1151" s="29">
        <v>0</v>
      </c>
      <c r="AN1151" s="29">
        <v>21000</v>
      </c>
      <c r="AO1151" s="29">
        <v>0</v>
      </c>
      <c r="AP1151" s="29">
        <v>0</v>
      </c>
      <c r="AQ1151" s="29">
        <v>0</v>
      </c>
      <c r="AR1151" s="29">
        <v>0</v>
      </c>
      <c r="AS1151" s="29">
        <v>0</v>
      </c>
      <c r="AT1151" s="29">
        <v>0</v>
      </c>
      <c r="AU1151" s="23"/>
      <c r="AV1151" s="29">
        <v>0</v>
      </c>
      <c r="AW1151" s="23"/>
      <c r="AX1151" s="23"/>
      <c r="AY1151" s="23"/>
      <c r="AZ1151" s="29">
        <v>57667</v>
      </c>
    </row>
    <row r="1152" spans="1:52" s="27" customFormat="1" hidden="1" x14ac:dyDescent="0.2">
      <c r="A1152" s="23">
        <v>891480000</v>
      </c>
      <c r="B1152" s="23" t="s">
        <v>20</v>
      </c>
      <c r="C1152" s="23" t="s">
        <v>3178</v>
      </c>
      <c r="D1152" s="23" t="str">
        <f t="shared" si="19"/>
        <v>891480000_EI8219367</v>
      </c>
      <c r="E1152" s="23" t="s">
        <v>1689</v>
      </c>
      <c r="F1152" s="23" t="s">
        <v>806</v>
      </c>
      <c r="G1152" s="24">
        <v>45085</v>
      </c>
      <c r="H1152" s="23"/>
      <c r="I1152" s="26">
        <v>57667</v>
      </c>
      <c r="J1152" s="26">
        <v>57667</v>
      </c>
      <c r="K1152" s="23"/>
      <c r="L1152" s="23" t="s">
        <v>26</v>
      </c>
      <c r="M1152" s="23"/>
      <c r="N1152" s="23" t="s">
        <v>4723</v>
      </c>
      <c r="O1152" s="23" t="s">
        <v>4723</v>
      </c>
      <c r="P1152" s="29">
        <v>57667</v>
      </c>
      <c r="Q1152" s="23">
        <v>1222305364</v>
      </c>
      <c r="R1152" s="23"/>
      <c r="S1152" s="23"/>
      <c r="T1152" s="29">
        <v>0</v>
      </c>
      <c r="U1152" s="29">
        <v>0</v>
      </c>
      <c r="V1152" s="23"/>
      <c r="W1152" s="25"/>
      <c r="X1152" s="23"/>
      <c r="Y1152" s="29">
        <v>0</v>
      </c>
      <c r="Z1152" s="29">
        <v>0</v>
      </c>
      <c r="AA1152" s="29">
        <v>0</v>
      </c>
      <c r="AB1152" s="23"/>
      <c r="AC1152" s="25"/>
      <c r="AD1152" s="23"/>
      <c r="AE1152" s="29">
        <v>0</v>
      </c>
      <c r="AF1152" s="23" t="s">
        <v>4673</v>
      </c>
      <c r="AG1152" s="25">
        <v>45075</v>
      </c>
      <c r="AH1152" s="25">
        <v>45099</v>
      </c>
      <c r="AI1152" s="25"/>
      <c r="AJ1152" s="29">
        <v>57667</v>
      </c>
      <c r="AK1152" s="29">
        <v>57667</v>
      </c>
      <c r="AL1152" s="29">
        <v>57667</v>
      </c>
      <c r="AM1152" s="29">
        <v>0</v>
      </c>
      <c r="AN1152" s="29">
        <v>21000</v>
      </c>
      <c r="AO1152" s="29">
        <v>0</v>
      </c>
      <c r="AP1152" s="29">
        <v>0</v>
      </c>
      <c r="AQ1152" s="29">
        <v>0</v>
      </c>
      <c r="AR1152" s="29">
        <v>0</v>
      </c>
      <c r="AS1152" s="29">
        <v>0</v>
      </c>
      <c r="AT1152" s="29">
        <v>0</v>
      </c>
      <c r="AU1152" s="23"/>
      <c r="AV1152" s="29">
        <v>0</v>
      </c>
      <c r="AW1152" s="23"/>
      <c r="AX1152" s="23"/>
      <c r="AY1152" s="23"/>
      <c r="AZ1152" s="29">
        <v>57667</v>
      </c>
    </row>
    <row r="1153" spans="1:52" s="27" customFormat="1" hidden="1" x14ac:dyDescent="0.2">
      <c r="A1153" s="23">
        <v>891480000</v>
      </c>
      <c r="B1153" s="23" t="s">
        <v>20</v>
      </c>
      <c r="C1153" s="23" t="s">
        <v>3179</v>
      </c>
      <c r="D1153" s="23" t="str">
        <f t="shared" si="19"/>
        <v>891480000_EI8219360</v>
      </c>
      <c r="E1153" s="23" t="s">
        <v>1689</v>
      </c>
      <c r="F1153" s="23" t="s">
        <v>807</v>
      </c>
      <c r="G1153" s="24">
        <v>45085</v>
      </c>
      <c r="H1153" s="25"/>
      <c r="I1153" s="26">
        <v>57667</v>
      </c>
      <c r="J1153" s="26">
        <v>57667</v>
      </c>
      <c r="K1153" s="23"/>
      <c r="L1153" s="23" t="s">
        <v>26</v>
      </c>
      <c r="M1153" s="23"/>
      <c r="N1153" s="23" t="s">
        <v>4723</v>
      </c>
      <c r="O1153" s="23" t="s">
        <v>4723</v>
      </c>
      <c r="P1153" s="29">
        <v>57667</v>
      </c>
      <c r="Q1153" s="23">
        <v>1222305363</v>
      </c>
      <c r="R1153" s="23"/>
      <c r="S1153" s="23"/>
      <c r="T1153" s="29">
        <v>0</v>
      </c>
      <c r="U1153" s="29">
        <v>0</v>
      </c>
      <c r="V1153" s="23"/>
      <c r="W1153" s="25"/>
      <c r="X1153" s="23"/>
      <c r="Y1153" s="29">
        <v>0</v>
      </c>
      <c r="Z1153" s="29">
        <v>0</v>
      </c>
      <c r="AA1153" s="29">
        <v>0</v>
      </c>
      <c r="AB1153" s="23"/>
      <c r="AC1153" s="25"/>
      <c r="AD1153" s="23"/>
      <c r="AE1153" s="29">
        <v>0</v>
      </c>
      <c r="AF1153" s="23" t="s">
        <v>4673</v>
      </c>
      <c r="AG1153" s="25">
        <v>45075</v>
      </c>
      <c r="AH1153" s="25">
        <v>45099</v>
      </c>
      <c r="AI1153" s="25"/>
      <c r="AJ1153" s="29">
        <v>57667</v>
      </c>
      <c r="AK1153" s="29">
        <v>57667</v>
      </c>
      <c r="AL1153" s="29">
        <v>57667</v>
      </c>
      <c r="AM1153" s="29">
        <v>0</v>
      </c>
      <c r="AN1153" s="29">
        <v>21000</v>
      </c>
      <c r="AO1153" s="29">
        <v>0</v>
      </c>
      <c r="AP1153" s="29">
        <v>0</v>
      </c>
      <c r="AQ1153" s="29">
        <v>0</v>
      </c>
      <c r="AR1153" s="29">
        <v>0</v>
      </c>
      <c r="AS1153" s="29">
        <v>0</v>
      </c>
      <c r="AT1153" s="29">
        <v>0</v>
      </c>
      <c r="AU1153" s="23"/>
      <c r="AV1153" s="29">
        <v>0</v>
      </c>
      <c r="AW1153" s="23"/>
      <c r="AX1153" s="23"/>
      <c r="AY1153" s="23"/>
      <c r="AZ1153" s="29">
        <v>57667</v>
      </c>
    </row>
    <row r="1154" spans="1:52" s="27" customFormat="1" hidden="1" x14ac:dyDescent="0.2">
      <c r="A1154" s="23">
        <v>891480000</v>
      </c>
      <c r="B1154" s="23" t="s">
        <v>20</v>
      </c>
      <c r="C1154" s="23" t="s">
        <v>3215</v>
      </c>
      <c r="D1154" s="23" t="str">
        <f t="shared" si="19"/>
        <v>891480000_EJ125600</v>
      </c>
      <c r="E1154" s="23" t="s">
        <v>1691</v>
      </c>
      <c r="F1154" s="23" t="s">
        <v>844</v>
      </c>
      <c r="G1154" s="24">
        <v>45149</v>
      </c>
      <c r="H1154" s="25"/>
      <c r="I1154" s="26">
        <v>57667</v>
      </c>
      <c r="J1154" s="26">
        <v>57667</v>
      </c>
      <c r="K1154" s="23"/>
      <c r="L1154" s="23" t="s">
        <v>26</v>
      </c>
      <c r="M1154" s="23"/>
      <c r="N1154" s="23" t="s">
        <v>4723</v>
      </c>
      <c r="O1154" s="23" t="s">
        <v>4723</v>
      </c>
      <c r="P1154" s="29">
        <v>57667</v>
      </c>
      <c r="Q1154" s="23">
        <v>1222332176</v>
      </c>
      <c r="R1154" s="23"/>
      <c r="S1154" s="23"/>
      <c r="T1154" s="29">
        <v>0</v>
      </c>
      <c r="U1154" s="29">
        <v>0</v>
      </c>
      <c r="V1154" s="23"/>
      <c r="W1154" s="25"/>
      <c r="X1154" s="23"/>
      <c r="Y1154" s="29">
        <v>0</v>
      </c>
      <c r="Z1154" s="29">
        <v>0</v>
      </c>
      <c r="AA1154" s="29">
        <v>0</v>
      </c>
      <c r="AB1154" s="23"/>
      <c r="AC1154" s="25"/>
      <c r="AD1154" s="23"/>
      <c r="AE1154" s="29">
        <v>0</v>
      </c>
      <c r="AF1154" s="23" t="s">
        <v>4673</v>
      </c>
      <c r="AG1154" s="25">
        <v>45099</v>
      </c>
      <c r="AH1154" s="25">
        <v>45201</v>
      </c>
      <c r="AI1154" s="25"/>
      <c r="AJ1154" s="29">
        <v>57667</v>
      </c>
      <c r="AK1154" s="29">
        <v>57667</v>
      </c>
      <c r="AL1154" s="29">
        <v>57667</v>
      </c>
      <c r="AM1154" s="29">
        <v>0</v>
      </c>
      <c r="AN1154" s="29">
        <v>21000</v>
      </c>
      <c r="AO1154" s="29">
        <v>0</v>
      </c>
      <c r="AP1154" s="29">
        <v>0</v>
      </c>
      <c r="AQ1154" s="29">
        <v>0</v>
      </c>
      <c r="AR1154" s="29">
        <v>0</v>
      </c>
      <c r="AS1154" s="29">
        <v>0</v>
      </c>
      <c r="AT1154" s="29">
        <v>0</v>
      </c>
      <c r="AU1154" s="23"/>
      <c r="AV1154" s="29">
        <v>0</v>
      </c>
      <c r="AW1154" s="23"/>
      <c r="AX1154" s="23"/>
      <c r="AY1154" s="23"/>
      <c r="AZ1154" s="29">
        <v>57667</v>
      </c>
    </row>
    <row r="1155" spans="1:52" s="27" customFormat="1" hidden="1" x14ac:dyDescent="0.2">
      <c r="A1155" s="23">
        <v>891480000</v>
      </c>
      <c r="B1155" s="23" t="s">
        <v>20</v>
      </c>
      <c r="C1155" s="23" t="s">
        <v>3240</v>
      </c>
      <c r="D1155" s="23" t="str">
        <f t="shared" ref="D1155:D1218" si="20">+CONCATENATE(A1155,"_",C1155)</f>
        <v>891480000_EJ0818750</v>
      </c>
      <c r="E1155" s="23" t="s">
        <v>1692</v>
      </c>
      <c r="F1155" s="23" t="s">
        <v>869</v>
      </c>
      <c r="G1155" s="24">
        <v>45153</v>
      </c>
      <c r="H1155" s="23"/>
      <c r="I1155" s="26">
        <v>57667</v>
      </c>
      <c r="J1155" s="26">
        <v>57667</v>
      </c>
      <c r="K1155" s="23"/>
      <c r="L1155" s="23" t="s">
        <v>26</v>
      </c>
      <c r="M1155" s="23"/>
      <c r="N1155" s="23" t="s">
        <v>4723</v>
      </c>
      <c r="O1155" s="23" t="s">
        <v>4723</v>
      </c>
      <c r="P1155" s="29">
        <v>57667</v>
      </c>
      <c r="Q1155" s="23">
        <v>1222332144</v>
      </c>
      <c r="R1155" s="23"/>
      <c r="S1155" s="23"/>
      <c r="T1155" s="29">
        <v>0</v>
      </c>
      <c r="U1155" s="29">
        <v>0</v>
      </c>
      <c r="V1155" s="23"/>
      <c r="W1155" s="25"/>
      <c r="X1155" s="23"/>
      <c r="Y1155" s="29">
        <v>0</v>
      </c>
      <c r="Z1155" s="29">
        <v>0</v>
      </c>
      <c r="AA1155" s="29">
        <v>0</v>
      </c>
      <c r="AB1155" s="23"/>
      <c r="AC1155" s="25"/>
      <c r="AD1155" s="23"/>
      <c r="AE1155" s="29">
        <v>0</v>
      </c>
      <c r="AF1155" s="23" t="s">
        <v>4673</v>
      </c>
      <c r="AG1155" s="25">
        <v>45147</v>
      </c>
      <c r="AH1155" s="25">
        <v>45203</v>
      </c>
      <c r="AI1155" s="25"/>
      <c r="AJ1155" s="29">
        <v>57667</v>
      </c>
      <c r="AK1155" s="29">
        <v>57667</v>
      </c>
      <c r="AL1155" s="29">
        <v>57667</v>
      </c>
      <c r="AM1155" s="29">
        <v>0</v>
      </c>
      <c r="AN1155" s="29">
        <v>21000</v>
      </c>
      <c r="AO1155" s="29">
        <v>0</v>
      </c>
      <c r="AP1155" s="29">
        <v>0</v>
      </c>
      <c r="AQ1155" s="29">
        <v>0</v>
      </c>
      <c r="AR1155" s="29">
        <v>0</v>
      </c>
      <c r="AS1155" s="29">
        <v>0</v>
      </c>
      <c r="AT1155" s="29">
        <v>0</v>
      </c>
      <c r="AU1155" s="23"/>
      <c r="AV1155" s="29">
        <v>0</v>
      </c>
      <c r="AW1155" s="23"/>
      <c r="AX1155" s="23"/>
      <c r="AY1155" s="23"/>
      <c r="AZ1155" s="29">
        <v>57667</v>
      </c>
    </row>
    <row r="1156" spans="1:52" s="27" customFormat="1" hidden="1" x14ac:dyDescent="0.2">
      <c r="A1156" s="23">
        <v>891480000</v>
      </c>
      <c r="B1156" s="23" t="s">
        <v>20</v>
      </c>
      <c r="C1156" s="23" t="s">
        <v>3275</v>
      </c>
      <c r="D1156" s="23" t="str">
        <f t="shared" si="20"/>
        <v>891480000_EJ126386</v>
      </c>
      <c r="E1156" s="23" t="s">
        <v>1691</v>
      </c>
      <c r="F1156" s="23" t="s">
        <v>903</v>
      </c>
      <c r="G1156" s="24">
        <v>45153</v>
      </c>
      <c r="H1156" s="25"/>
      <c r="I1156" s="26">
        <v>57667</v>
      </c>
      <c r="J1156" s="26">
        <v>57667</v>
      </c>
      <c r="K1156" s="23"/>
      <c r="L1156" s="23" t="s">
        <v>26</v>
      </c>
      <c r="M1156" s="23"/>
      <c r="N1156" s="23" t="s">
        <v>4723</v>
      </c>
      <c r="O1156" s="23" t="s">
        <v>4723</v>
      </c>
      <c r="P1156" s="29">
        <v>57667</v>
      </c>
      <c r="Q1156" s="23">
        <v>1222332185</v>
      </c>
      <c r="R1156" s="23"/>
      <c r="S1156" s="23"/>
      <c r="T1156" s="29">
        <v>0</v>
      </c>
      <c r="U1156" s="29">
        <v>0</v>
      </c>
      <c r="V1156" s="23"/>
      <c r="W1156" s="25"/>
      <c r="X1156" s="23"/>
      <c r="Y1156" s="29">
        <v>0</v>
      </c>
      <c r="Z1156" s="29">
        <v>0</v>
      </c>
      <c r="AA1156" s="29">
        <v>0</v>
      </c>
      <c r="AB1156" s="23"/>
      <c r="AC1156" s="25"/>
      <c r="AD1156" s="23"/>
      <c r="AE1156" s="29">
        <v>0</v>
      </c>
      <c r="AF1156" s="23" t="s">
        <v>4673</v>
      </c>
      <c r="AG1156" s="25">
        <v>45120</v>
      </c>
      <c r="AH1156" s="25">
        <v>45203</v>
      </c>
      <c r="AI1156" s="25"/>
      <c r="AJ1156" s="29">
        <v>57667</v>
      </c>
      <c r="AK1156" s="29">
        <v>57667</v>
      </c>
      <c r="AL1156" s="29">
        <v>57667</v>
      </c>
      <c r="AM1156" s="29">
        <v>0</v>
      </c>
      <c r="AN1156" s="29">
        <v>21000</v>
      </c>
      <c r="AO1156" s="29">
        <v>0</v>
      </c>
      <c r="AP1156" s="29">
        <v>0</v>
      </c>
      <c r="AQ1156" s="29">
        <v>0</v>
      </c>
      <c r="AR1156" s="29">
        <v>0</v>
      </c>
      <c r="AS1156" s="29">
        <v>0</v>
      </c>
      <c r="AT1156" s="29">
        <v>0</v>
      </c>
      <c r="AU1156" s="23"/>
      <c r="AV1156" s="29">
        <v>0</v>
      </c>
      <c r="AW1156" s="23"/>
      <c r="AX1156" s="23"/>
      <c r="AY1156" s="23"/>
      <c r="AZ1156" s="29">
        <v>57667</v>
      </c>
    </row>
    <row r="1157" spans="1:52" s="27" customFormat="1" hidden="1" x14ac:dyDescent="0.2">
      <c r="A1157" s="23">
        <v>891480000</v>
      </c>
      <c r="B1157" s="23" t="s">
        <v>20</v>
      </c>
      <c r="C1157" s="23" t="s">
        <v>3302</v>
      </c>
      <c r="D1157" s="23" t="str">
        <f t="shared" si="20"/>
        <v>891480000_EJ127769</v>
      </c>
      <c r="E1157" s="23" t="s">
        <v>1691</v>
      </c>
      <c r="F1157" s="23" t="s">
        <v>930</v>
      </c>
      <c r="G1157" s="24">
        <v>45162</v>
      </c>
      <c r="H1157" s="25"/>
      <c r="I1157" s="26">
        <v>57667</v>
      </c>
      <c r="J1157" s="26">
        <v>57667</v>
      </c>
      <c r="K1157" s="23"/>
      <c r="L1157" s="23" t="s">
        <v>26</v>
      </c>
      <c r="M1157" s="23"/>
      <c r="N1157" s="23" t="s">
        <v>4723</v>
      </c>
      <c r="O1157" s="23" t="s">
        <v>4723</v>
      </c>
      <c r="P1157" s="29">
        <v>57667</v>
      </c>
      <c r="Q1157" s="23">
        <v>1222444552</v>
      </c>
      <c r="R1157" s="23"/>
      <c r="S1157" s="23"/>
      <c r="T1157" s="29">
        <v>0</v>
      </c>
      <c r="U1157" s="29">
        <v>0</v>
      </c>
      <c r="V1157" s="23"/>
      <c r="W1157" s="25"/>
      <c r="X1157" s="23"/>
      <c r="Y1157" s="29">
        <v>0</v>
      </c>
      <c r="Z1157" s="29">
        <v>0</v>
      </c>
      <c r="AA1157" s="29">
        <v>0</v>
      </c>
      <c r="AB1157" s="23"/>
      <c r="AC1157" s="25"/>
      <c r="AD1157" s="23"/>
      <c r="AE1157" s="29">
        <v>0</v>
      </c>
      <c r="AF1157" s="23" t="s">
        <v>4673</v>
      </c>
      <c r="AG1157" s="25">
        <v>45148</v>
      </c>
      <c r="AH1157" s="25">
        <v>45201</v>
      </c>
      <c r="AI1157" s="25"/>
      <c r="AJ1157" s="29">
        <v>57667</v>
      </c>
      <c r="AK1157" s="29">
        <v>57667</v>
      </c>
      <c r="AL1157" s="29">
        <v>57667</v>
      </c>
      <c r="AM1157" s="29">
        <v>0</v>
      </c>
      <c r="AN1157" s="29">
        <v>57667</v>
      </c>
      <c r="AO1157" s="29">
        <v>0</v>
      </c>
      <c r="AP1157" s="29">
        <v>0</v>
      </c>
      <c r="AQ1157" s="29">
        <v>0</v>
      </c>
      <c r="AR1157" s="29">
        <v>0</v>
      </c>
      <c r="AS1157" s="29">
        <v>0</v>
      </c>
      <c r="AT1157" s="29">
        <v>0</v>
      </c>
      <c r="AU1157" s="23"/>
      <c r="AV1157" s="29">
        <v>0</v>
      </c>
      <c r="AW1157" s="23"/>
      <c r="AX1157" s="23"/>
      <c r="AY1157" s="23"/>
      <c r="AZ1157" s="29">
        <v>57667</v>
      </c>
    </row>
    <row r="1158" spans="1:52" s="27" customFormat="1" hidden="1" x14ac:dyDescent="0.2">
      <c r="A1158" s="23">
        <v>891480000</v>
      </c>
      <c r="B1158" s="23" t="s">
        <v>20</v>
      </c>
      <c r="C1158" s="23" t="s">
        <v>3355</v>
      </c>
      <c r="D1158" s="23" t="str">
        <f t="shared" si="20"/>
        <v>891480000_EI0329662</v>
      </c>
      <c r="E1158" s="23" t="s">
        <v>1693</v>
      </c>
      <c r="F1158" s="23" t="s">
        <v>982</v>
      </c>
      <c r="G1158" s="24">
        <v>45202</v>
      </c>
      <c r="H1158" s="23"/>
      <c r="I1158" s="26">
        <v>57667</v>
      </c>
      <c r="J1158" s="26">
        <v>57667</v>
      </c>
      <c r="K1158" s="23"/>
      <c r="L1158" s="23" t="s">
        <v>26</v>
      </c>
      <c r="M1158" s="23"/>
      <c r="N1158" s="23" t="s">
        <v>4723</v>
      </c>
      <c r="O1158" s="23" t="s">
        <v>4723</v>
      </c>
      <c r="P1158" s="29">
        <v>57667</v>
      </c>
      <c r="Q1158" s="23">
        <v>1222332759</v>
      </c>
      <c r="R1158" s="23"/>
      <c r="S1158" s="23"/>
      <c r="T1158" s="29">
        <v>0</v>
      </c>
      <c r="U1158" s="29">
        <v>0</v>
      </c>
      <c r="V1158" s="23"/>
      <c r="W1158" s="25"/>
      <c r="X1158" s="23"/>
      <c r="Y1158" s="29">
        <v>0</v>
      </c>
      <c r="Z1158" s="29">
        <v>0</v>
      </c>
      <c r="AA1158" s="29">
        <v>0</v>
      </c>
      <c r="AB1158" s="23"/>
      <c r="AC1158" s="25"/>
      <c r="AD1158" s="23"/>
      <c r="AE1158" s="29">
        <v>0</v>
      </c>
      <c r="AF1158" s="23" t="s">
        <v>4673</v>
      </c>
      <c r="AG1158" s="25">
        <v>45188</v>
      </c>
      <c r="AH1158" s="25">
        <v>45209</v>
      </c>
      <c r="AI1158" s="25"/>
      <c r="AJ1158" s="29">
        <v>57667</v>
      </c>
      <c r="AK1158" s="29">
        <v>57667</v>
      </c>
      <c r="AL1158" s="29">
        <v>57667</v>
      </c>
      <c r="AM1158" s="29">
        <v>0</v>
      </c>
      <c r="AN1158" s="29">
        <v>21000</v>
      </c>
      <c r="AO1158" s="29">
        <v>0</v>
      </c>
      <c r="AP1158" s="29">
        <v>0</v>
      </c>
      <c r="AQ1158" s="29">
        <v>0</v>
      </c>
      <c r="AR1158" s="29">
        <v>0</v>
      </c>
      <c r="AS1158" s="29">
        <v>0</v>
      </c>
      <c r="AT1158" s="29">
        <v>0</v>
      </c>
      <c r="AU1158" s="23"/>
      <c r="AV1158" s="29">
        <v>0</v>
      </c>
      <c r="AW1158" s="23"/>
      <c r="AX1158" s="23"/>
      <c r="AY1158" s="23"/>
      <c r="AZ1158" s="29">
        <v>57667</v>
      </c>
    </row>
    <row r="1159" spans="1:52" s="27" customFormat="1" hidden="1" x14ac:dyDescent="0.2">
      <c r="A1159" s="23">
        <v>891480000</v>
      </c>
      <c r="B1159" s="23" t="s">
        <v>20</v>
      </c>
      <c r="C1159" s="23" t="s">
        <v>3462</v>
      </c>
      <c r="D1159" s="23" t="str">
        <f t="shared" si="20"/>
        <v>891480000_EI8221565</v>
      </c>
      <c r="E1159" s="23" t="s">
        <v>1689</v>
      </c>
      <c r="F1159" s="23" t="s">
        <v>1088</v>
      </c>
      <c r="G1159" s="24">
        <v>45261</v>
      </c>
      <c r="H1159" s="23"/>
      <c r="I1159" s="26">
        <v>57667</v>
      </c>
      <c r="J1159" s="26">
        <v>57667</v>
      </c>
      <c r="K1159" s="23"/>
      <c r="L1159" s="23" t="s">
        <v>26</v>
      </c>
      <c r="M1159" s="23"/>
      <c r="N1159" s="23" t="s">
        <v>4723</v>
      </c>
      <c r="O1159" s="23" t="s">
        <v>4723</v>
      </c>
      <c r="P1159" s="29">
        <v>57667</v>
      </c>
      <c r="Q1159" s="23">
        <v>1222445794</v>
      </c>
      <c r="R1159" s="23"/>
      <c r="S1159" s="23"/>
      <c r="T1159" s="29">
        <v>0</v>
      </c>
      <c r="U1159" s="29">
        <v>0</v>
      </c>
      <c r="V1159" s="23"/>
      <c r="W1159" s="25"/>
      <c r="X1159" s="23"/>
      <c r="Y1159" s="29">
        <v>0</v>
      </c>
      <c r="Z1159" s="29">
        <v>0</v>
      </c>
      <c r="AA1159" s="29">
        <v>0</v>
      </c>
      <c r="AB1159" s="23"/>
      <c r="AC1159" s="25"/>
      <c r="AD1159" s="23"/>
      <c r="AE1159" s="29">
        <v>0</v>
      </c>
      <c r="AF1159" s="23" t="s">
        <v>4673</v>
      </c>
      <c r="AG1159" s="25">
        <v>45234</v>
      </c>
      <c r="AH1159" s="25">
        <v>45264</v>
      </c>
      <c r="AI1159" s="25"/>
      <c r="AJ1159" s="29">
        <v>57667</v>
      </c>
      <c r="AK1159" s="29">
        <v>57667</v>
      </c>
      <c r="AL1159" s="29">
        <v>57667</v>
      </c>
      <c r="AM1159" s="29">
        <v>0</v>
      </c>
      <c r="AN1159" s="29">
        <v>57667</v>
      </c>
      <c r="AO1159" s="29">
        <v>0</v>
      </c>
      <c r="AP1159" s="29">
        <v>0</v>
      </c>
      <c r="AQ1159" s="29">
        <v>0</v>
      </c>
      <c r="AR1159" s="29">
        <v>0</v>
      </c>
      <c r="AS1159" s="29">
        <v>0</v>
      </c>
      <c r="AT1159" s="29">
        <v>0</v>
      </c>
      <c r="AU1159" s="23"/>
      <c r="AV1159" s="29">
        <v>0</v>
      </c>
      <c r="AW1159" s="23"/>
      <c r="AX1159" s="23"/>
      <c r="AY1159" s="23"/>
      <c r="AZ1159" s="29">
        <v>57667</v>
      </c>
    </row>
    <row r="1160" spans="1:52" s="27" customFormat="1" hidden="1" x14ac:dyDescent="0.2">
      <c r="A1160" s="23">
        <v>891480000</v>
      </c>
      <c r="B1160" s="23" t="s">
        <v>20</v>
      </c>
      <c r="C1160" s="23" t="s">
        <v>3368</v>
      </c>
      <c r="D1160" s="23" t="str">
        <f t="shared" si="20"/>
        <v>891480000_EI8620143</v>
      </c>
      <c r="E1160" s="23" t="s">
        <v>1709</v>
      </c>
      <c r="F1160" s="23" t="s">
        <v>995</v>
      </c>
      <c r="G1160" s="24">
        <v>45211</v>
      </c>
      <c r="H1160" s="23"/>
      <c r="I1160" s="26">
        <v>53468</v>
      </c>
      <c r="J1160" s="26">
        <v>53468</v>
      </c>
      <c r="K1160" s="23"/>
      <c r="L1160" s="23" t="s">
        <v>26</v>
      </c>
      <c r="M1160" s="23"/>
      <c r="N1160" s="23" t="s">
        <v>4723</v>
      </c>
      <c r="O1160" s="23" t="s">
        <v>4723</v>
      </c>
      <c r="P1160" s="29">
        <v>57568</v>
      </c>
      <c r="Q1160" s="23">
        <v>1222444826</v>
      </c>
      <c r="R1160" s="23"/>
      <c r="S1160" s="23"/>
      <c r="T1160" s="29">
        <v>0</v>
      </c>
      <c r="U1160" s="29">
        <v>0</v>
      </c>
      <c r="V1160" s="23"/>
      <c r="W1160" s="25"/>
      <c r="X1160" s="23"/>
      <c r="Y1160" s="29">
        <v>0</v>
      </c>
      <c r="Z1160" s="29">
        <v>0</v>
      </c>
      <c r="AA1160" s="29">
        <v>0</v>
      </c>
      <c r="AB1160" s="23"/>
      <c r="AC1160" s="25"/>
      <c r="AD1160" s="23"/>
      <c r="AE1160" s="29">
        <v>0</v>
      </c>
      <c r="AF1160" s="23" t="s">
        <v>4673</v>
      </c>
      <c r="AG1160" s="25">
        <v>45208</v>
      </c>
      <c r="AH1160" s="25">
        <v>45231</v>
      </c>
      <c r="AI1160" s="25"/>
      <c r="AJ1160" s="29">
        <v>57568</v>
      </c>
      <c r="AK1160" s="29">
        <v>57568</v>
      </c>
      <c r="AL1160" s="29">
        <v>57568</v>
      </c>
      <c r="AM1160" s="29">
        <v>0</v>
      </c>
      <c r="AN1160" s="29">
        <v>57568</v>
      </c>
      <c r="AO1160" s="29">
        <v>0</v>
      </c>
      <c r="AP1160" s="29">
        <v>0</v>
      </c>
      <c r="AQ1160" s="29">
        <v>0</v>
      </c>
      <c r="AR1160" s="29">
        <v>0</v>
      </c>
      <c r="AS1160" s="29">
        <v>0</v>
      </c>
      <c r="AT1160" s="29">
        <v>0</v>
      </c>
      <c r="AU1160" s="23"/>
      <c r="AV1160" s="29">
        <v>0</v>
      </c>
      <c r="AW1160" s="23"/>
      <c r="AX1160" s="23"/>
      <c r="AY1160" s="23"/>
      <c r="AZ1160" s="29">
        <v>57568</v>
      </c>
    </row>
    <row r="1161" spans="1:52" s="27" customFormat="1" hidden="1" x14ac:dyDescent="0.2">
      <c r="A1161" s="23">
        <v>891480000</v>
      </c>
      <c r="B1161" s="23" t="s">
        <v>20</v>
      </c>
      <c r="C1161" s="23" t="s">
        <v>3346</v>
      </c>
      <c r="D1161" s="23" t="str">
        <f t="shared" si="20"/>
        <v>891480000_EI2313041</v>
      </c>
      <c r="E1161" s="23" t="s">
        <v>1701</v>
      </c>
      <c r="F1161" s="23" t="s">
        <v>974</v>
      </c>
      <c r="G1161" s="24">
        <v>45191</v>
      </c>
      <c r="H1161" s="25"/>
      <c r="I1161" s="26">
        <v>56845</v>
      </c>
      <c r="J1161" s="26">
        <v>56845</v>
      </c>
      <c r="K1161" s="23"/>
      <c r="L1161" s="23" t="s">
        <v>26</v>
      </c>
      <c r="M1161" s="23"/>
      <c r="N1161" s="23" t="s">
        <v>4723</v>
      </c>
      <c r="O1161" s="23" t="s">
        <v>4723</v>
      </c>
      <c r="P1161" s="29">
        <v>56845</v>
      </c>
      <c r="Q1161" s="23">
        <v>1222444544</v>
      </c>
      <c r="R1161" s="23"/>
      <c r="S1161" s="23"/>
      <c r="T1161" s="29">
        <v>0</v>
      </c>
      <c r="U1161" s="29">
        <v>0</v>
      </c>
      <c r="V1161" s="23"/>
      <c r="W1161" s="25"/>
      <c r="X1161" s="23"/>
      <c r="Y1161" s="29">
        <v>0</v>
      </c>
      <c r="Z1161" s="29">
        <v>0</v>
      </c>
      <c r="AA1161" s="29">
        <v>0</v>
      </c>
      <c r="AB1161" s="23"/>
      <c r="AC1161" s="25"/>
      <c r="AD1161" s="23"/>
      <c r="AE1161" s="29">
        <v>0</v>
      </c>
      <c r="AF1161" s="23" t="s">
        <v>4673</v>
      </c>
      <c r="AG1161" s="25">
        <v>45190</v>
      </c>
      <c r="AH1161" s="25">
        <v>45203</v>
      </c>
      <c r="AI1161" s="25"/>
      <c r="AJ1161" s="29">
        <v>60945</v>
      </c>
      <c r="AK1161" s="29">
        <v>56845</v>
      </c>
      <c r="AL1161" s="29">
        <v>60945</v>
      </c>
      <c r="AM1161" s="29">
        <v>4100</v>
      </c>
      <c r="AN1161" s="29">
        <v>60945</v>
      </c>
      <c r="AO1161" s="29">
        <v>0</v>
      </c>
      <c r="AP1161" s="29">
        <v>0</v>
      </c>
      <c r="AQ1161" s="29">
        <v>0</v>
      </c>
      <c r="AR1161" s="29">
        <v>0</v>
      </c>
      <c r="AS1161" s="29">
        <v>0</v>
      </c>
      <c r="AT1161" s="29">
        <v>0</v>
      </c>
      <c r="AU1161" s="23"/>
      <c r="AV1161" s="29">
        <v>0</v>
      </c>
      <c r="AW1161" s="23"/>
      <c r="AX1161" s="23"/>
      <c r="AY1161" s="23"/>
      <c r="AZ1161" s="29">
        <v>56845</v>
      </c>
    </row>
    <row r="1162" spans="1:52" s="27" customFormat="1" hidden="1" x14ac:dyDescent="0.2">
      <c r="A1162" s="23">
        <v>891480000</v>
      </c>
      <c r="B1162" s="23" t="s">
        <v>20</v>
      </c>
      <c r="C1162" s="23" t="s">
        <v>3469</v>
      </c>
      <c r="D1162" s="23" t="str">
        <f t="shared" si="20"/>
        <v>891480000_EJ1212418</v>
      </c>
      <c r="E1162" s="23" t="s">
        <v>1691</v>
      </c>
      <c r="F1162" s="23" t="s">
        <v>1095</v>
      </c>
      <c r="G1162" s="24">
        <v>45261</v>
      </c>
      <c r="H1162" s="23"/>
      <c r="I1162" s="26">
        <v>52197</v>
      </c>
      <c r="J1162" s="26">
        <v>52197</v>
      </c>
      <c r="K1162" s="23"/>
      <c r="L1162" s="23" t="s">
        <v>26</v>
      </c>
      <c r="M1162" s="23"/>
      <c r="N1162" s="23" t="s">
        <v>4723</v>
      </c>
      <c r="O1162" s="23" t="s">
        <v>4723</v>
      </c>
      <c r="P1162" s="29">
        <v>56297</v>
      </c>
      <c r="Q1162" s="23">
        <v>1222445789</v>
      </c>
      <c r="R1162" s="23"/>
      <c r="S1162" s="23"/>
      <c r="T1162" s="29">
        <v>0</v>
      </c>
      <c r="U1162" s="29">
        <v>0</v>
      </c>
      <c r="V1162" s="23"/>
      <c r="W1162" s="25"/>
      <c r="X1162" s="23"/>
      <c r="Y1162" s="29">
        <v>0</v>
      </c>
      <c r="Z1162" s="29">
        <v>0</v>
      </c>
      <c r="AA1162" s="29">
        <v>0</v>
      </c>
      <c r="AB1162" s="23"/>
      <c r="AC1162" s="25"/>
      <c r="AD1162" s="23"/>
      <c r="AE1162" s="29">
        <v>0</v>
      </c>
      <c r="AF1162" s="23" t="s">
        <v>4673</v>
      </c>
      <c r="AG1162" s="25">
        <v>45245</v>
      </c>
      <c r="AH1162" s="25">
        <v>45264</v>
      </c>
      <c r="AI1162" s="25"/>
      <c r="AJ1162" s="29">
        <v>56297</v>
      </c>
      <c r="AK1162" s="29">
        <v>56297</v>
      </c>
      <c r="AL1162" s="29">
        <v>56297</v>
      </c>
      <c r="AM1162" s="29">
        <v>0</v>
      </c>
      <c r="AN1162" s="29">
        <v>56297</v>
      </c>
      <c r="AO1162" s="29">
        <v>0</v>
      </c>
      <c r="AP1162" s="29">
        <v>0</v>
      </c>
      <c r="AQ1162" s="29">
        <v>0</v>
      </c>
      <c r="AR1162" s="29">
        <v>0</v>
      </c>
      <c r="AS1162" s="29">
        <v>0</v>
      </c>
      <c r="AT1162" s="29">
        <v>0</v>
      </c>
      <c r="AU1162" s="23"/>
      <c r="AV1162" s="29">
        <v>0</v>
      </c>
      <c r="AW1162" s="23"/>
      <c r="AX1162" s="23"/>
      <c r="AY1162" s="23"/>
      <c r="AZ1162" s="29">
        <v>56297</v>
      </c>
    </row>
    <row r="1163" spans="1:52" s="27" customFormat="1" hidden="1" x14ac:dyDescent="0.2">
      <c r="A1163" s="23">
        <v>891480000</v>
      </c>
      <c r="B1163" s="23" t="s">
        <v>20</v>
      </c>
      <c r="C1163" s="23" t="s">
        <v>3303</v>
      </c>
      <c r="D1163" s="23" t="str">
        <f t="shared" si="20"/>
        <v>891480000_EI2823891</v>
      </c>
      <c r="E1163" s="23" t="s">
        <v>1700</v>
      </c>
      <c r="F1163" s="23" t="s">
        <v>931</v>
      </c>
      <c r="G1163" s="24">
        <v>45162</v>
      </c>
      <c r="H1163" s="25"/>
      <c r="I1163" s="26">
        <v>56297</v>
      </c>
      <c r="J1163" s="26">
        <v>56297</v>
      </c>
      <c r="K1163" s="23"/>
      <c r="L1163" s="23" t="s">
        <v>26</v>
      </c>
      <c r="M1163" s="23"/>
      <c r="N1163" s="23" t="s">
        <v>4723</v>
      </c>
      <c r="O1163" s="23" t="s">
        <v>4723</v>
      </c>
      <c r="P1163" s="29">
        <v>56297</v>
      </c>
      <c r="Q1163" s="23">
        <v>1222332120</v>
      </c>
      <c r="R1163" s="23"/>
      <c r="S1163" s="23"/>
      <c r="T1163" s="29">
        <v>0</v>
      </c>
      <c r="U1163" s="29">
        <v>0</v>
      </c>
      <c r="V1163" s="23"/>
      <c r="W1163" s="25"/>
      <c r="X1163" s="23"/>
      <c r="Y1163" s="29">
        <v>0</v>
      </c>
      <c r="Z1163" s="29">
        <v>0</v>
      </c>
      <c r="AA1163" s="29">
        <v>0</v>
      </c>
      <c r="AB1163" s="23"/>
      <c r="AC1163" s="25"/>
      <c r="AD1163" s="23"/>
      <c r="AE1163" s="29">
        <v>0</v>
      </c>
      <c r="AF1163" s="23" t="s">
        <v>4673</v>
      </c>
      <c r="AG1163" s="25">
        <v>45155</v>
      </c>
      <c r="AH1163" s="25">
        <v>45201</v>
      </c>
      <c r="AI1163" s="25"/>
      <c r="AJ1163" s="29">
        <v>56297</v>
      </c>
      <c r="AK1163" s="29">
        <v>56297</v>
      </c>
      <c r="AL1163" s="29">
        <v>56297</v>
      </c>
      <c r="AM1163" s="29">
        <v>0</v>
      </c>
      <c r="AN1163" s="29">
        <v>41000</v>
      </c>
      <c r="AO1163" s="29">
        <v>0</v>
      </c>
      <c r="AP1163" s="29">
        <v>0</v>
      </c>
      <c r="AQ1163" s="29">
        <v>0</v>
      </c>
      <c r="AR1163" s="29">
        <v>0</v>
      </c>
      <c r="AS1163" s="29">
        <v>0</v>
      </c>
      <c r="AT1163" s="29">
        <v>0</v>
      </c>
      <c r="AU1163" s="23"/>
      <c r="AV1163" s="29">
        <v>0</v>
      </c>
      <c r="AW1163" s="23"/>
      <c r="AX1163" s="23"/>
      <c r="AY1163" s="23"/>
      <c r="AZ1163" s="29">
        <v>56297</v>
      </c>
    </row>
    <row r="1164" spans="1:52" s="27" customFormat="1" hidden="1" x14ac:dyDescent="0.2">
      <c r="A1164" s="23">
        <v>891480000</v>
      </c>
      <c r="B1164" s="23" t="s">
        <v>20</v>
      </c>
      <c r="C1164" s="23" t="s">
        <v>3451</v>
      </c>
      <c r="D1164" s="23" t="str">
        <f t="shared" si="20"/>
        <v>891480000_EI441314</v>
      </c>
      <c r="E1164" s="23" t="s">
        <v>1718</v>
      </c>
      <c r="F1164" s="23" t="s">
        <v>1077</v>
      </c>
      <c r="G1164" s="24">
        <v>45261</v>
      </c>
      <c r="H1164" s="23"/>
      <c r="I1164" s="26">
        <v>56250</v>
      </c>
      <c r="J1164" s="26">
        <v>56250</v>
      </c>
      <c r="K1164" s="23"/>
      <c r="L1164" s="23" t="s">
        <v>26</v>
      </c>
      <c r="M1164" s="23"/>
      <c r="N1164" s="23" t="s">
        <v>4723</v>
      </c>
      <c r="O1164" s="23" t="s">
        <v>4723</v>
      </c>
      <c r="P1164" s="29">
        <v>56250</v>
      </c>
      <c r="Q1164" s="23">
        <v>1222476125</v>
      </c>
      <c r="R1164" s="23"/>
      <c r="S1164" s="23"/>
      <c r="T1164" s="29">
        <v>0</v>
      </c>
      <c r="U1164" s="29">
        <v>0</v>
      </c>
      <c r="V1164" s="23"/>
      <c r="W1164" s="25"/>
      <c r="X1164" s="23"/>
      <c r="Y1164" s="29">
        <v>0</v>
      </c>
      <c r="Z1164" s="29">
        <v>0</v>
      </c>
      <c r="AA1164" s="29">
        <v>0</v>
      </c>
      <c r="AB1164" s="23"/>
      <c r="AC1164" s="25"/>
      <c r="AD1164" s="23"/>
      <c r="AE1164" s="29">
        <v>0</v>
      </c>
      <c r="AF1164" s="23" t="s">
        <v>4673</v>
      </c>
      <c r="AG1164" s="25">
        <v>45246</v>
      </c>
      <c r="AH1164" s="25">
        <v>45456</v>
      </c>
      <c r="AI1164" s="25"/>
      <c r="AJ1164" s="29">
        <v>56250</v>
      </c>
      <c r="AK1164" s="29">
        <v>56250</v>
      </c>
      <c r="AL1164" s="29">
        <v>56250</v>
      </c>
      <c r="AM1164" s="29">
        <v>0</v>
      </c>
      <c r="AN1164" s="29">
        <v>1012500</v>
      </c>
      <c r="AO1164" s="29">
        <v>0</v>
      </c>
      <c r="AP1164" s="29">
        <v>0</v>
      </c>
      <c r="AQ1164" s="29">
        <v>0</v>
      </c>
      <c r="AR1164" s="29">
        <v>0</v>
      </c>
      <c r="AS1164" s="29">
        <v>0</v>
      </c>
      <c r="AT1164" s="29">
        <v>0</v>
      </c>
      <c r="AU1164" s="23"/>
      <c r="AV1164" s="29">
        <v>0</v>
      </c>
      <c r="AW1164" s="23"/>
      <c r="AX1164" s="23"/>
      <c r="AY1164" s="23"/>
      <c r="AZ1164" s="29">
        <v>56250</v>
      </c>
    </row>
    <row r="1165" spans="1:52" s="27" customFormat="1" hidden="1" x14ac:dyDescent="0.2">
      <c r="A1165" s="23">
        <v>891480000</v>
      </c>
      <c r="B1165" s="23" t="s">
        <v>20</v>
      </c>
      <c r="C1165" s="23" t="s">
        <v>4235</v>
      </c>
      <c r="D1165" s="23" t="str">
        <f t="shared" si="20"/>
        <v>891480000_EI4858260</v>
      </c>
      <c r="E1165" s="23" t="s">
        <v>1673</v>
      </c>
      <c r="F1165" s="23" t="s">
        <v>2739</v>
      </c>
      <c r="G1165" s="24">
        <v>45485</v>
      </c>
      <c r="H1165" s="23"/>
      <c r="I1165" s="26">
        <v>53964</v>
      </c>
      <c r="J1165" s="26">
        <v>53964</v>
      </c>
      <c r="K1165" s="23"/>
      <c r="L1165" s="23" t="s">
        <v>26</v>
      </c>
      <c r="M1165" s="23"/>
      <c r="N1165" s="23" t="e">
        <v>#N/A</v>
      </c>
      <c r="O1165" s="23" t="s">
        <v>4723</v>
      </c>
      <c r="P1165" s="29">
        <v>53964</v>
      </c>
      <c r="Q1165" s="23">
        <v>1222486030</v>
      </c>
      <c r="R1165" s="23"/>
      <c r="S1165" s="23"/>
      <c r="T1165" s="29">
        <v>0</v>
      </c>
      <c r="U1165" s="29">
        <v>0</v>
      </c>
      <c r="V1165" s="23"/>
      <c r="W1165" s="25"/>
      <c r="X1165" s="23"/>
      <c r="Y1165" s="29">
        <v>0</v>
      </c>
      <c r="Z1165" s="29">
        <v>0</v>
      </c>
      <c r="AA1165" s="29">
        <v>0</v>
      </c>
      <c r="AB1165" s="23"/>
      <c r="AC1165" s="25"/>
      <c r="AD1165" s="23"/>
      <c r="AE1165" s="29">
        <v>0</v>
      </c>
      <c r="AF1165" s="23" t="s">
        <v>4673</v>
      </c>
      <c r="AG1165" s="25">
        <v>45473</v>
      </c>
      <c r="AH1165" s="25">
        <v>45485</v>
      </c>
      <c r="AI1165" s="25"/>
      <c r="AJ1165" s="29">
        <v>53964</v>
      </c>
      <c r="AK1165" s="29">
        <v>53964</v>
      </c>
      <c r="AL1165" s="29">
        <v>53964</v>
      </c>
      <c r="AM1165" s="29">
        <v>0</v>
      </c>
      <c r="AN1165" s="29">
        <v>24142</v>
      </c>
      <c r="AO1165" s="29">
        <v>0</v>
      </c>
      <c r="AP1165" s="29">
        <v>0</v>
      </c>
      <c r="AQ1165" s="29">
        <v>0</v>
      </c>
      <c r="AR1165" s="29">
        <v>0</v>
      </c>
      <c r="AS1165" s="29">
        <v>0</v>
      </c>
      <c r="AT1165" s="29">
        <v>0</v>
      </c>
      <c r="AU1165" s="23"/>
      <c r="AV1165" s="29">
        <v>0</v>
      </c>
      <c r="AW1165" s="23"/>
      <c r="AX1165" s="23"/>
      <c r="AY1165" s="23"/>
      <c r="AZ1165" s="29">
        <v>53964</v>
      </c>
    </row>
    <row r="1166" spans="1:52" s="27" customFormat="1" hidden="1" x14ac:dyDescent="0.2">
      <c r="A1166" s="23">
        <v>891480000</v>
      </c>
      <c r="B1166" s="23" t="s">
        <v>20</v>
      </c>
      <c r="C1166" s="23" t="s">
        <v>3432</v>
      </c>
      <c r="D1166" s="23" t="str">
        <f t="shared" si="20"/>
        <v>891480000_EI8039535</v>
      </c>
      <c r="E1166" s="23" t="s">
        <v>1682</v>
      </c>
      <c r="F1166" s="23" t="s">
        <v>1058</v>
      </c>
      <c r="G1166" s="24">
        <v>45237</v>
      </c>
      <c r="H1166" s="23"/>
      <c r="I1166" s="26">
        <v>53808</v>
      </c>
      <c r="J1166" s="26">
        <v>53808</v>
      </c>
      <c r="K1166" s="23"/>
      <c r="L1166" s="23" t="s">
        <v>26</v>
      </c>
      <c r="M1166" s="23"/>
      <c r="N1166" s="23" t="s">
        <v>4723</v>
      </c>
      <c r="O1166" s="23" t="s">
        <v>4723</v>
      </c>
      <c r="P1166" s="29">
        <v>53808</v>
      </c>
      <c r="Q1166" s="23">
        <v>1222445158</v>
      </c>
      <c r="R1166" s="23"/>
      <c r="S1166" s="23"/>
      <c r="T1166" s="29">
        <v>0</v>
      </c>
      <c r="U1166" s="29">
        <v>0</v>
      </c>
      <c r="V1166" s="23"/>
      <c r="W1166" s="25"/>
      <c r="X1166" s="23"/>
      <c r="Y1166" s="29">
        <v>0</v>
      </c>
      <c r="Z1166" s="29">
        <v>0</v>
      </c>
      <c r="AA1166" s="29">
        <v>0</v>
      </c>
      <c r="AB1166" s="23"/>
      <c r="AC1166" s="25"/>
      <c r="AD1166" s="23"/>
      <c r="AE1166" s="29">
        <v>0</v>
      </c>
      <c r="AF1166" s="23" t="s">
        <v>4673</v>
      </c>
      <c r="AG1166" s="25">
        <v>45231</v>
      </c>
      <c r="AH1166" s="25">
        <v>45245</v>
      </c>
      <c r="AI1166" s="25"/>
      <c r="AJ1166" s="29">
        <v>72208</v>
      </c>
      <c r="AK1166" s="29">
        <v>53808</v>
      </c>
      <c r="AL1166" s="29">
        <v>72208</v>
      </c>
      <c r="AM1166" s="29">
        <v>18400</v>
      </c>
      <c r="AN1166" s="29">
        <v>72208</v>
      </c>
      <c r="AO1166" s="29">
        <v>0</v>
      </c>
      <c r="AP1166" s="29">
        <v>0</v>
      </c>
      <c r="AQ1166" s="29">
        <v>0</v>
      </c>
      <c r="AR1166" s="29">
        <v>0</v>
      </c>
      <c r="AS1166" s="29">
        <v>0</v>
      </c>
      <c r="AT1166" s="29">
        <v>0</v>
      </c>
      <c r="AU1166" s="23"/>
      <c r="AV1166" s="29">
        <v>0</v>
      </c>
      <c r="AW1166" s="23"/>
      <c r="AX1166" s="23"/>
      <c r="AY1166" s="23"/>
      <c r="AZ1166" s="29">
        <v>53808</v>
      </c>
    </row>
    <row r="1167" spans="1:52" s="27" customFormat="1" hidden="1" x14ac:dyDescent="0.2">
      <c r="A1167" s="23">
        <v>891480000</v>
      </c>
      <c r="B1167" s="23" t="s">
        <v>20</v>
      </c>
      <c r="C1167" s="23" t="s">
        <v>4058</v>
      </c>
      <c r="D1167" s="23" t="str">
        <f t="shared" si="20"/>
        <v>891480000_EI4857873</v>
      </c>
      <c r="E1167" s="23" t="s">
        <v>1673</v>
      </c>
      <c r="F1167" s="23" t="s">
        <v>2565</v>
      </c>
      <c r="G1167" s="24">
        <v>45474</v>
      </c>
      <c r="H1167" s="23"/>
      <c r="I1167" s="26">
        <v>53798</v>
      </c>
      <c r="J1167" s="26">
        <v>53798</v>
      </c>
      <c r="K1167" s="23"/>
      <c r="L1167" s="23" t="s">
        <v>26</v>
      </c>
      <c r="M1167" s="23"/>
      <c r="N1167" s="23" t="e">
        <v>#N/A</v>
      </c>
      <c r="O1167" s="23" t="s">
        <v>4723</v>
      </c>
      <c r="P1167" s="29">
        <v>53798</v>
      </c>
      <c r="Q1167" s="23">
        <v>1222485472</v>
      </c>
      <c r="R1167" s="23"/>
      <c r="S1167" s="23"/>
      <c r="T1167" s="29">
        <v>0</v>
      </c>
      <c r="U1167" s="29">
        <v>0</v>
      </c>
      <c r="V1167" s="23"/>
      <c r="W1167" s="25"/>
      <c r="X1167" s="23"/>
      <c r="Y1167" s="29">
        <v>0</v>
      </c>
      <c r="Z1167" s="29">
        <v>0</v>
      </c>
      <c r="AA1167" s="29">
        <v>0</v>
      </c>
      <c r="AB1167" s="23"/>
      <c r="AC1167" s="25"/>
      <c r="AD1167" s="23"/>
      <c r="AE1167" s="29">
        <v>0</v>
      </c>
      <c r="AF1167" s="23" t="s">
        <v>4673</v>
      </c>
      <c r="AG1167" s="25">
        <v>45458</v>
      </c>
      <c r="AH1167" s="25">
        <v>45475</v>
      </c>
      <c r="AI1167" s="25"/>
      <c r="AJ1167" s="29">
        <v>53798</v>
      </c>
      <c r="AK1167" s="29">
        <v>53798</v>
      </c>
      <c r="AL1167" s="29">
        <v>53798</v>
      </c>
      <c r="AM1167" s="29">
        <v>0</v>
      </c>
      <c r="AN1167" s="29">
        <v>24142</v>
      </c>
      <c r="AO1167" s="29">
        <v>0</v>
      </c>
      <c r="AP1167" s="29">
        <v>0</v>
      </c>
      <c r="AQ1167" s="29">
        <v>0</v>
      </c>
      <c r="AR1167" s="29">
        <v>0</v>
      </c>
      <c r="AS1167" s="29">
        <v>0</v>
      </c>
      <c r="AT1167" s="29">
        <v>0</v>
      </c>
      <c r="AU1167" s="23"/>
      <c r="AV1167" s="29">
        <v>0</v>
      </c>
      <c r="AW1167" s="23"/>
      <c r="AX1167" s="23"/>
      <c r="AY1167" s="23"/>
      <c r="AZ1167" s="29">
        <v>53798</v>
      </c>
    </row>
    <row r="1168" spans="1:52" s="27" customFormat="1" hidden="1" x14ac:dyDescent="0.2">
      <c r="A1168" s="23">
        <v>891480000</v>
      </c>
      <c r="B1168" s="23" t="s">
        <v>20</v>
      </c>
      <c r="C1168" s="23" t="s">
        <v>3263</v>
      </c>
      <c r="D1168" s="23" t="str">
        <f t="shared" si="20"/>
        <v>891480000_EI0327521</v>
      </c>
      <c r="E1168" s="23" t="s">
        <v>1693</v>
      </c>
      <c r="F1168" s="23" t="s">
        <v>891</v>
      </c>
      <c r="G1168" s="24">
        <v>45153</v>
      </c>
      <c r="H1168" s="25"/>
      <c r="I1168" s="26">
        <v>53567</v>
      </c>
      <c r="J1168" s="26">
        <v>53567</v>
      </c>
      <c r="K1168" s="23"/>
      <c r="L1168" s="23" t="s">
        <v>26</v>
      </c>
      <c r="M1168" s="23"/>
      <c r="N1168" s="23" t="s">
        <v>4723</v>
      </c>
      <c r="O1168" s="23" t="s">
        <v>4723</v>
      </c>
      <c r="P1168" s="29">
        <v>53567</v>
      </c>
      <c r="Q1168" s="23">
        <v>1222454404</v>
      </c>
      <c r="R1168" s="23"/>
      <c r="S1168" s="23"/>
      <c r="T1168" s="29">
        <v>0</v>
      </c>
      <c r="U1168" s="29">
        <v>0</v>
      </c>
      <c r="V1168" s="23"/>
      <c r="W1168" s="25"/>
      <c r="X1168" s="23"/>
      <c r="Y1168" s="29">
        <v>0</v>
      </c>
      <c r="Z1168" s="29">
        <v>0</v>
      </c>
      <c r="AA1168" s="29">
        <v>0</v>
      </c>
      <c r="AB1168" s="23"/>
      <c r="AC1168" s="25"/>
      <c r="AD1168" s="23"/>
      <c r="AE1168" s="29">
        <v>0</v>
      </c>
      <c r="AF1168" s="23" t="s">
        <v>4673</v>
      </c>
      <c r="AG1168" s="25">
        <v>45128</v>
      </c>
      <c r="AH1168" s="25">
        <v>45203</v>
      </c>
      <c r="AI1168" s="25"/>
      <c r="AJ1168" s="29">
        <v>57667</v>
      </c>
      <c r="AK1168" s="29">
        <v>53567</v>
      </c>
      <c r="AL1168" s="29">
        <v>57667</v>
      </c>
      <c r="AM1168" s="29">
        <v>4100</v>
      </c>
      <c r="AN1168" s="29">
        <v>66900</v>
      </c>
      <c r="AO1168" s="29">
        <v>0</v>
      </c>
      <c r="AP1168" s="29">
        <v>0</v>
      </c>
      <c r="AQ1168" s="29">
        <v>0</v>
      </c>
      <c r="AR1168" s="29">
        <v>0</v>
      </c>
      <c r="AS1168" s="29">
        <v>0</v>
      </c>
      <c r="AT1168" s="29">
        <v>0</v>
      </c>
      <c r="AU1168" s="23"/>
      <c r="AV1168" s="29">
        <v>0</v>
      </c>
      <c r="AW1168" s="23"/>
      <c r="AX1168" s="23"/>
      <c r="AY1168" s="23"/>
      <c r="AZ1168" s="29">
        <v>53567</v>
      </c>
    </row>
    <row r="1169" spans="1:52" s="27" customFormat="1" hidden="1" x14ac:dyDescent="0.2">
      <c r="A1169" s="23">
        <v>891480000</v>
      </c>
      <c r="B1169" s="23" t="s">
        <v>20</v>
      </c>
      <c r="C1169" s="23" t="s">
        <v>3296</v>
      </c>
      <c r="D1169" s="23" t="str">
        <f t="shared" si="20"/>
        <v>891480000_EI8220073</v>
      </c>
      <c r="E1169" s="23" t="s">
        <v>1689</v>
      </c>
      <c r="F1169" s="23" t="s">
        <v>924</v>
      </c>
      <c r="G1169" s="24">
        <v>45153</v>
      </c>
      <c r="H1169" s="23"/>
      <c r="I1169" s="26">
        <v>53567</v>
      </c>
      <c r="J1169" s="26">
        <v>53567</v>
      </c>
      <c r="K1169" s="23"/>
      <c r="L1169" s="23" t="s">
        <v>26</v>
      </c>
      <c r="M1169" s="23"/>
      <c r="N1169" s="23" t="s">
        <v>4723</v>
      </c>
      <c r="O1169" s="23" t="s">
        <v>4723</v>
      </c>
      <c r="P1169" s="29">
        <v>53567</v>
      </c>
      <c r="Q1169" s="23">
        <v>1222444538</v>
      </c>
      <c r="R1169" s="23"/>
      <c r="S1169" s="23"/>
      <c r="T1169" s="29">
        <v>0</v>
      </c>
      <c r="U1169" s="29">
        <v>0</v>
      </c>
      <c r="V1169" s="23"/>
      <c r="W1169" s="25"/>
      <c r="X1169" s="23"/>
      <c r="Y1169" s="29">
        <v>0</v>
      </c>
      <c r="Z1169" s="29">
        <v>0</v>
      </c>
      <c r="AA1169" s="29">
        <v>0</v>
      </c>
      <c r="AB1169" s="23"/>
      <c r="AC1169" s="25"/>
      <c r="AD1169" s="23"/>
      <c r="AE1169" s="29">
        <v>0</v>
      </c>
      <c r="AF1169" s="23" t="s">
        <v>4673</v>
      </c>
      <c r="AG1169" s="25">
        <v>45146</v>
      </c>
      <c r="AH1169" s="25">
        <v>45203</v>
      </c>
      <c r="AI1169" s="25"/>
      <c r="AJ1169" s="29">
        <v>57667</v>
      </c>
      <c r="AK1169" s="29">
        <v>53567</v>
      </c>
      <c r="AL1169" s="29">
        <v>57667</v>
      </c>
      <c r="AM1169" s="29">
        <v>4100</v>
      </c>
      <c r="AN1169" s="29">
        <v>57667</v>
      </c>
      <c r="AO1169" s="29">
        <v>0</v>
      </c>
      <c r="AP1169" s="29">
        <v>0</v>
      </c>
      <c r="AQ1169" s="29">
        <v>0</v>
      </c>
      <c r="AR1169" s="29">
        <v>0</v>
      </c>
      <c r="AS1169" s="29">
        <v>0</v>
      </c>
      <c r="AT1169" s="29">
        <v>0</v>
      </c>
      <c r="AU1169" s="23"/>
      <c r="AV1169" s="29">
        <v>0</v>
      </c>
      <c r="AW1169" s="23"/>
      <c r="AX1169" s="23"/>
      <c r="AY1169" s="23"/>
      <c r="AZ1169" s="29">
        <v>53567</v>
      </c>
    </row>
    <row r="1170" spans="1:52" s="27" customFormat="1" hidden="1" x14ac:dyDescent="0.2">
      <c r="A1170" s="23">
        <v>891480000</v>
      </c>
      <c r="B1170" s="23" t="s">
        <v>20</v>
      </c>
      <c r="C1170" s="23" t="s">
        <v>3305</v>
      </c>
      <c r="D1170" s="23" t="str">
        <f t="shared" si="20"/>
        <v>891480000_EI0328470</v>
      </c>
      <c r="E1170" s="23" t="s">
        <v>1693</v>
      </c>
      <c r="F1170" s="23" t="s">
        <v>933</v>
      </c>
      <c r="G1170" s="24">
        <v>45162</v>
      </c>
      <c r="H1170" s="25"/>
      <c r="I1170" s="26">
        <v>53567</v>
      </c>
      <c r="J1170" s="26">
        <v>53567</v>
      </c>
      <c r="K1170" s="23"/>
      <c r="L1170" s="23" t="s">
        <v>26</v>
      </c>
      <c r="M1170" s="23"/>
      <c r="N1170" s="23" t="s">
        <v>4723</v>
      </c>
      <c r="O1170" s="23" t="s">
        <v>4723</v>
      </c>
      <c r="P1170" s="29">
        <v>53567</v>
      </c>
      <c r="Q1170" s="23">
        <v>1222420465</v>
      </c>
      <c r="R1170" s="23"/>
      <c r="S1170" s="23"/>
      <c r="T1170" s="29">
        <v>0</v>
      </c>
      <c r="U1170" s="29">
        <v>0</v>
      </c>
      <c r="V1170" s="23"/>
      <c r="W1170" s="25"/>
      <c r="X1170" s="23"/>
      <c r="Y1170" s="29">
        <v>0</v>
      </c>
      <c r="Z1170" s="29">
        <v>0</v>
      </c>
      <c r="AA1170" s="29">
        <v>0</v>
      </c>
      <c r="AB1170" s="23"/>
      <c r="AC1170" s="25"/>
      <c r="AD1170" s="23"/>
      <c r="AE1170" s="29">
        <v>0</v>
      </c>
      <c r="AF1170" s="23" t="s">
        <v>4673</v>
      </c>
      <c r="AG1170" s="25">
        <v>45152</v>
      </c>
      <c r="AH1170" s="25">
        <v>45359</v>
      </c>
      <c r="AI1170" s="25"/>
      <c r="AJ1170" s="29">
        <v>57667</v>
      </c>
      <c r="AK1170" s="29">
        <v>53567</v>
      </c>
      <c r="AL1170" s="29">
        <v>57667</v>
      </c>
      <c r="AM1170" s="29">
        <v>4100</v>
      </c>
      <c r="AN1170" s="29">
        <v>57667</v>
      </c>
      <c r="AO1170" s="29">
        <v>0</v>
      </c>
      <c r="AP1170" s="29">
        <v>0</v>
      </c>
      <c r="AQ1170" s="29">
        <v>0</v>
      </c>
      <c r="AR1170" s="29">
        <v>0</v>
      </c>
      <c r="AS1170" s="29">
        <v>0</v>
      </c>
      <c r="AT1170" s="29">
        <v>0</v>
      </c>
      <c r="AU1170" s="23"/>
      <c r="AV1170" s="29">
        <v>0</v>
      </c>
      <c r="AW1170" s="23"/>
      <c r="AX1170" s="23"/>
      <c r="AY1170" s="23"/>
      <c r="AZ1170" s="29">
        <v>53567</v>
      </c>
    </row>
    <row r="1171" spans="1:52" s="27" customFormat="1" hidden="1" x14ac:dyDescent="0.2">
      <c r="A1171" s="23">
        <v>891480000</v>
      </c>
      <c r="B1171" s="23" t="s">
        <v>20</v>
      </c>
      <c r="C1171" s="23" t="s">
        <v>3310</v>
      </c>
      <c r="D1171" s="23" t="str">
        <f t="shared" si="20"/>
        <v>891480000_EI0328480</v>
      </c>
      <c r="E1171" s="23" t="s">
        <v>1693</v>
      </c>
      <c r="F1171" s="23" t="s">
        <v>938</v>
      </c>
      <c r="G1171" s="24">
        <v>45162</v>
      </c>
      <c r="H1171" s="23"/>
      <c r="I1171" s="26">
        <v>53567</v>
      </c>
      <c r="J1171" s="26">
        <v>53567</v>
      </c>
      <c r="K1171" s="23"/>
      <c r="L1171" s="23" t="s">
        <v>26</v>
      </c>
      <c r="M1171" s="23"/>
      <c r="N1171" s="23" t="s">
        <v>4723</v>
      </c>
      <c r="O1171" s="23" t="s">
        <v>4723</v>
      </c>
      <c r="P1171" s="29">
        <v>53567</v>
      </c>
      <c r="Q1171" s="23">
        <v>1222332111</v>
      </c>
      <c r="R1171" s="23"/>
      <c r="S1171" s="23"/>
      <c r="T1171" s="29">
        <v>0</v>
      </c>
      <c r="U1171" s="29">
        <v>0</v>
      </c>
      <c r="V1171" s="23"/>
      <c r="W1171" s="25"/>
      <c r="X1171" s="23"/>
      <c r="Y1171" s="29">
        <v>0</v>
      </c>
      <c r="Z1171" s="29">
        <v>0</v>
      </c>
      <c r="AA1171" s="29">
        <v>0</v>
      </c>
      <c r="AB1171" s="23"/>
      <c r="AC1171" s="25"/>
      <c r="AD1171" s="23"/>
      <c r="AE1171" s="29">
        <v>0</v>
      </c>
      <c r="AF1171" s="23" t="s">
        <v>4673</v>
      </c>
      <c r="AG1171" s="25">
        <v>45153</v>
      </c>
      <c r="AH1171" s="25">
        <v>45201</v>
      </c>
      <c r="AI1171" s="25"/>
      <c r="AJ1171" s="29">
        <v>57667</v>
      </c>
      <c r="AK1171" s="29">
        <v>53567</v>
      </c>
      <c r="AL1171" s="29">
        <v>57667</v>
      </c>
      <c r="AM1171" s="29">
        <v>4100</v>
      </c>
      <c r="AN1171" s="29">
        <v>57667</v>
      </c>
      <c r="AO1171" s="29">
        <v>0</v>
      </c>
      <c r="AP1171" s="29">
        <v>0</v>
      </c>
      <c r="AQ1171" s="29">
        <v>0</v>
      </c>
      <c r="AR1171" s="29">
        <v>0</v>
      </c>
      <c r="AS1171" s="29">
        <v>0</v>
      </c>
      <c r="AT1171" s="29">
        <v>0</v>
      </c>
      <c r="AU1171" s="23"/>
      <c r="AV1171" s="29">
        <v>0</v>
      </c>
      <c r="AW1171" s="23"/>
      <c r="AX1171" s="23"/>
      <c r="AY1171" s="23"/>
      <c r="AZ1171" s="29">
        <v>53567</v>
      </c>
    </row>
    <row r="1172" spans="1:52" s="27" customFormat="1" hidden="1" x14ac:dyDescent="0.2">
      <c r="A1172" s="23">
        <v>891480000</v>
      </c>
      <c r="B1172" s="23" t="s">
        <v>20</v>
      </c>
      <c r="C1172" s="23" t="s">
        <v>3324</v>
      </c>
      <c r="D1172" s="23" t="str">
        <f t="shared" si="20"/>
        <v>891480000_EI2824198</v>
      </c>
      <c r="E1172" s="23" t="s">
        <v>1700</v>
      </c>
      <c r="F1172" s="23" t="s">
        <v>952</v>
      </c>
      <c r="G1172" s="24">
        <v>45169</v>
      </c>
      <c r="H1172" s="25"/>
      <c r="I1172" s="26">
        <v>53567</v>
      </c>
      <c r="J1172" s="26">
        <v>53567</v>
      </c>
      <c r="K1172" s="23"/>
      <c r="L1172" s="23" t="s">
        <v>26</v>
      </c>
      <c r="M1172" s="23"/>
      <c r="N1172" s="23" t="s">
        <v>4723</v>
      </c>
      <c r="O1172" s="23" t="s">
        <v>4723</v>
      </c>
      <c r="P1172" s="29">
        <v>53567</v>
      </c>
      <c r="Q1172" s="23">
        <v>1222444535</v>
      </c>
      <c r="R1172" s="23"/>
      <c r="S1172" s="23"/>
      <c r="T1172" s="29">
        <v>0</v>
      </c>
      <c r="U1172" s="29">
        <v>0</v>
      </c>
      <c r="V1172" s="23"/>
      <c r="W1172" s="25"/>
      <c r="X1172" s="23"/>
      <c r="Y1172" s="29">
        <v>0</v>
      </c>
      <c r="Z1172" s="29">
        <v>0</v>
      </c>
      <c r="AA1172" s="29">
        <v>0</v>
      </c>
      <c r="AB1172" s="23"/>
      <c r="AC1172" s="25"/>
      <c r="AD1172" s="23"/>
      <c r="AE1172" s="29">
        <v>0</v>
      </c>
      <c r="AF1172" s="23" t="s">
        <v>4673</v>
      </c>
      <c r="AG1172" s="25">
        <v>45163</v>
      </c>
      <c r="AH1172" s="25">
        <v>45201</v>
      </c>
      <c r="AI1172" s="25"/>
      <c r="AJ1172" s="29">
        <v>57667</v>
      </c>
      <c r="AK1172" s="29">
        <v>53567</v>
      </c>
      <c r="AL1172" s="29">
        <v>57667</v>
      </c>
      <c r="AM1172" s="29">
        <v>4100</v>
      </c>
      <c r="AN1172" s="29">
        <v>57667</v>
      </c>
      <c r="AO1172" s="29">
        <v>0</v>
      </c>
      <c r="AP1172" s="29">
        <v>0</v>
      </c>
      <c r="AQ1172" s="29">
        <v>0</v>
      </c>
      <c r="AR1172" s="29">
        <v>0</v>
      </c>
      <c r="AS1172" s="29">
        <v>0</v>
      </c>
      <c r="AT1172" s="29">
        <v>0</v>
      </c>
      <c r="AU1172" s="23"/>
      <c r="AV1172" s="29">
        <v>0</v>
      </c>
      <c r="AW1172" s="23"/>
      <c r="AX1172" s="23"/>
      <c r="AY1172" s="23"/>
      <c r="AZ1172" s="29">
        <v>53567</v>
      </c>
    </row>
    <row r="1173" spans="1:52" s="27" customFormat="1" hidden="1" x14ac:dyDescent="0.2">
      <c r="A1173" s="23">
        <v>891480000</v>
      </c>
      <c r="B1173" s="23" t="s">
        <v>20</v>
      </c>
      <c r="C1173" s="23" t="s">
        <v>3360</v>
      </c>
      <c r="D1173" s="23" t="str">
        <f t="shared" si="20"/>
        <v>891480000_EJ0819416</v>
      </c>
      <c r="E1173" s="23" t="s">
        <v>1692</v>
      </c>
      <c r="F1173" s="23" t="s">
        <v>987</v>
      </c>
      <c r="G1173" s="24">
        <v>45202</v>
      </c>
      <c r="H1173" s="23"/>
      <c r="I1173" s="26">
        <v>53567</v>
      </c>
      <c r="J1173" s="26">
        <v>53567</v>
      </c>
      <c r="K1173" s="23"/>
      <c r="L1173" s="23" t="s">
        <v>26</v>
      </c>
      <c r="M1173" s="23"/>
      <c r="N1173" s="23" t="s">
        <v>4723</v>
      </c>
      <c r="O1173" s="23" t="s">
        <v>4723</v>
      </c>
      <c r="P1173" s="29">
        <v>53567</v>
      </c>
      <c r="Q1173" s="23">
        <v>1222444683</v>
      </c>
      <c r="R1173" s="23"/>
      <c r="S1173" s="23"/>
      <c r="T1173" s="29">
        <v>0</v>
      </c>
      <c r="U1173" s="29">
        <v>0</v>
      </c>
      <c r="V1173" s="23"/>
      <c r="W1173" s="25"/>
      <c r="X1173" s="23"/>
      <c r="Y1173" s="29">
        <v>0</v>
      </c>
      <c r="Z1173" s="29">
        <v>0</v>
      </c>
      <c r="AA1173" s="29">
        <v>0</v>
      </c>
      <c r="AB1173" s="23"/>
      <c r="AC1173" s="25"/>
      <c r="AD1173" s="23"/>
      <c r="AE1173" s="29">
        <v>0</v>
      </c>
      <c r="AF1173" s="23" t="s">
        <v>4673</v>
      </c>
      <c r="AG1173" s="25">
        <v>45188</v>
      </c>
      <c r="AH1173" s="25">
        <v>45209</v>
      </c>
      <c r="AI1173" s="25"/>
      <c r="AJ1173" s="29">
        <v>57667</v>
      </c>
      <c r="AK1173" s="29">
        <v>53567</v>
      </c>
      <c r="AL1173" s="29">
        <v>57667</v>
      </c>
      <c r="AM1173" s="29">
        <v>4100</v>
      </c>
      <c r="AN1173" s="29">
        <v>57667</v>
      </c>
      <c r="AO1173" s="29">
        <v>0</v>
      </c>
      <c r="AP1173" s="29">
        <v>0</v>
      </c>
      <c r="AQ1173" s="29">
        <v>0</v>
      </c>
      <c r="AR1173" s="29">
        <v>0</v>
      </c>
      <c r="AS1173" s="29">
        <v>0</v>
      </c>
      <c r="AT1173" s="29">
        <v>0</v>
      </c>
      <c r="AU1173" s="23"/>
      <c r="AV1173" s="29">
        <v>0</v>
      </c>
      <c r="AW1173" s="23"/>
      <c r="AX1173" s="23"/>
      <c r="AY1173" s="23"/>
      <c r="AZ1173" s="29">
        <v>53567</v>
      </c>
    </row>
    <row r="1174" spans="1:52" s="27" customFormat="1" hidden="1" x14ac:dyDescent="0.2">
      <c r="A1174" s="23">
        <v>891480000</v>
      </c>
      <c r="B1174" s="23" t="s">
        <v>20</v>
      </c>
      <c r="C1174" s="23" t="s">
        <v>3361</v>
      </c>
      <c r="D1174" s="23" t="str">
        <f t="shared" si="20"/>
        <v>891480000_EI0329368</v>
      </c>
      <c r="E1174" s="23" t="s">
        <v>1693</v>
      </c>
      <c r="F1174" s="23" t="s">
        <v>988</v>
      </c>
      <c r="G1174" s="24">
        <v>45202</v>
      </c>
      <c r="H1174" s="23"/>
      <c r="I1174" s="26">
        <v>53567</v>
      </c>
      <c r="J1174" s="26">
        <v>53567</v>
      </c>
      <c r="K1174" s="23"/>
      <c r="L1174" s="23" t="s">
        <v>26</v>
      </c>
      <c r="M1174" s="23"/>
      <c r="N1174" s="23" t="s">
        <v>4723</v>
      </c>
      <c r="O1174" s="23" t="s">
        <v>4723</v>
      </c>
      <c r="P1174" s="29">
        <v>53567</v>
      </c>
      <c r="Q1174" s="23">
        <v>1222420467</v>
      </c>
      <c r="R1174" s="23"/>
      <c r="S1174" s="23"/>
      <c r="T1174" s="29">
        <v>0</v>
      </c>
      <c r="U1174" s="29">
        <v>0</v>
      </c>
      <c r="V1174" s="23"/>
      <c r="W1174" s="25"/>
      <c r="X1174" s="23"/>
      <c r="Y1174" s="29">
        <v>0</v>
      </c>
      <c r="Z1174" s="29">
        <v>0</v>
      </c>
      <c r="AA1174" s="29">
        <v>0</v>
      </c>
      <c r="AB1174" s="23"/>
      <c r="AC1174" s="25"/>
      <c r="AD1174" s="23"/>
      <c r="AE1174" s="29">
        <v>0</v>
      </c>
      <c r="AF1174" s="23" t="s">
        <v>4673</v>
      </c>
      <c r="AG1174" s="25">
        <v>45182</v>
      </c>
      <c r="AH1174" s="25">
        <v>45359</v>
      </c>
      <c r="AI1174" s="25"/>
      <c r="AJ1174" s="29">
        <v>57667</v>
      </c>
      <c r="AK1174" s="29">
        <v>53567</v>
      </c>
      <c r="AL1174" s="29">
        <v>57667</v>
      </c>
      <c r="AM1174" s="29">
        <v>4100</v>
      </c>
      <c r="AN1174" s="29">
        <v>57667</v>
      </c>
      <c r="AO1174" s="29">
        <v>0</v>
      </c>
      <c r="AP1174" s="29">
        <v>0</v>
      </c>
      <c r="AQ1174" s="29">
        <v>0</v>
      </c>
      <c r="AR1174" s="29">
        <v>0</v>
      </c>
      <c r="AS1174" s="29">
        <v>0</v>
      </c>
      <c r="AT1174" s="29">
        <v>0</v>
      </c>
      <c r="AU1174" s="23"/>
      <c r="AV1174" s="29">
        <v>0</v>
      </c>
      <c r="AW1174" s="23"/>
      <c r="AX1174" s="23"/>
      <c r="AY1174" s="23"/>
      <c r="AZ1174" s="29">
        <v>53567</v>
      </c>
    </row>
    <row r="1175" spans="1:52" s="27" customFormat="1" hidden="1" x14ac:dyDescent="0.2">
      <c r="A1175" s="23">
        <v>891480000</v>
      </c>
      <c r="B1175" s="23" t="s">
        <v>20</v>
      </c>
      <c r="C1175" s="23" t="s">
        <v>3400</v>
      </c>
      <c r="D1175" s="23" t="str">
        <f t="shared" si="20"/>
        <v>891480000_EJ1210667</v>
      </c>
      <c r="E1175" s="23" t="s">
        <v>1691</v>
      </c>
      <c r="F1175" s="23" t="s">
        <v>1026</v>
      </c>
      <c r="G1175" s="24">
        <v>45231</v>
      </c>
      <c r="H1175" s="23"/>
      <c r="I1175" s="26">
        <v>53567</v>
      </c>
      <c r="J1175" s="26">
        <v>53567</v>
      </c>
      <c r="K1175" s="23"/>
      <c r="L1175" s="23" t="s">
        <v>26</v>
      </c>
      <c r="M1175" s="23"/>
      <c r="N1175" s="23" t="s">
        <v>4723</v>
      </c>
      <c r="O1175" s="23" t="s">
        <v>4723</v>
      </c>
      <c r="P1175" s="29">
        <v>53567</v>
      </c>
      <c r="Q1175" s="23">
        <v>1222445153</v>
      </c>
      <c r="R1175" s="23"/>
      <c r="S1175" s="23"/>
      <c r="T1175" s="29">
        <v>0</v>
      </c>
      <c r="U1175" s="29">
        <v>0</v>
      </c>
      <c r="V1175" s="23"/>
      <c r="W1175" s="25"/>
      <c r="X1175" s="23"/>
      <c r="Y1175" s="29">
        <v>0</v>
      </c>
      <c r="Z1175" s="29">
        <v>0</v>
      </c>
      <c r="AA1175" s="29">
        <v>0</v>
      </c>
      <c r="AB1175" s="23"/>
      <c r="AC1175" s="25"/>
      <c r="AD1175" s="23"/>
      <c r="AE1175" s="29">
        <v>0</v>
      </c>
      <c r="AF1175" s="23" t="s">
        <v>4673</v>
      </c>
      <c r="AG1175" s="25">
        <v>45209</v>
      </c>
      <c r="AH1175" s="25">
        <v>45245</v>
      </c>
      <c r="AI1175" s="25"/>
      <c r="AJ1175" s="29">
        <v>57667</v>
      </c>
      <c r="AK1175" s="29">
        <v>53567</v>
      </c>
      <c r="AL1175" s="29">
        <v>57667</v>
      </c>
      <c r="AM1175" s="29">
        <v>4100</v>
      </c>
      <c r="AN1175" s="29">
        <v>57667</v>
      </c>
      <c r="AO1175" s="29">
        <v>0</v>
      </c>
      <c r="AP1175" s="29">
        <v>0</v>
      </c>
      <c r="AQ1175" s="29">
        <v>0</v>
      </c>
      <c r="AR1175" s="29">
        <v>0</v>
      </c>
      <c r="AS1175" s="29">
        <v>0</v>
      </c>
      <c r="AT1175" s="29">
        <v>0</v>
      </c>
      <c r="AU1175" s="23"/>
      <c r="AV1175" s="29">
        <v>0</v>
      </c>
      <c r="AW1175" s="23"/>
      <c r="AX1175" s="23"/>
      <c r="AY1175" s="23"/>
      <c r="AZ1175" s="29">
        <v>53567</v>
      </c>
    </row>
    <row r="1176" spans="1:52" s="27" customFormat="1" hidden="1" x14ac:dyDescent="0.2">
      <c r="A1176" s="23">
        <v>891480000</v>
      </c>
      <c r="B1176" s="23" t="s">
        <v>20</v>
      </c>
      <c r="C1176" s="23" t="s">
        <v>3403</v>
      </c>
      <c r="D1176" s="23" t="str">
        <f t="shared" si="20"/>
        <v>891480000_EI8220953</v>
      </c>
      <c r="E1176" s="23" t="s">
        <v>1689</v>
      </c>
      <c r="F1176" s="23" t="s">
        <v>1029</v>
      </c>
      <c r="G1176" s="24">
        <v>45231</v>
      </c>
      <c r="H1176" s="23"/>
      <c r="I1176" s="26">
        <v>53567</v>
      </c>
      <c r="J1176" s="26">
        <v>53567</v>
      </c>
      <c r="K1176" s="23"/>
      <c r="L1176" s="23" t="s">
        <v>26</v>
      </c>
      <c r="M1176" s="23"/>
      <c r="N1176" s="23" t="s">
        <v>4723</v>
      </c>
      <c r="O1176" s="23" t="s">
        <v>4723</v>
      </c>
      <c r="P1176" s="29">
        <v>53567</v>
      </c>
      <c r="Q1176" s="23">
        <v>1222445156</v>
      </c>
      <c r="R1176" s="23"/>
      <c r="S1176" s="23"/>
      <c r="T1176" s="29">
        <v>0</v>
      </c>
      <c r="U1176" s="29">
        <v>0</v>
      </c>
      <c r="V1176" s="23"/>
      <c r="W1176" s="25"/>
      <c r="X1176" s="23"/>
      <c r="Y1176" s="29">
        <v>0</v>
      </c>
      <c r="Z1176" s="29">
        <v>0</v>
      </c>
      <c r="AA1176" s="29">
        <v>0</v>
      </c>
      <c r="AB1176" s="23"/>
      <c r="AC1176" s="25"/>
      <c r="AD1176" s="23"/>
      <c r="AE1176" s="29">
        <v>0</v>
      </c>
      <c r="AF1176" s="23" t="s">
        <v>4673</v>
      </c>
      <c r="AG1176" s="25">
        <v>45208</v>
      </c>
      <c r="AH1176" s="25">
        <v>45245</v>
      </c>
      <c r="AI1176" s="25"/>
      <c r="AJ1176" s="29">
        <v>57667</v>
      </c>
      <c r="AK1176" s="29">
        <v>53567</v>
      </c>
      <c r="AL1176" s="29">
        <v>57667</v>
      </c>
      <c r="AM1176" s="29">
        <v>4100</v>
      </c>
      <c r="AN1176" s="29">
        <v>21000</v>
      </c>
      <c r="AO1176" s="29">
        <v>0</v>
      </c>
      <c r="AP1176" s="29">
        <v>0</v>
      </c>
      <c r="AQ1176" s="29">
        <v>0</v>
      </c>
      <c r="AR1176" s="29">
        <v>0</v>
      </c>
      <c r="AS1176" s="29">
        <v>0</v>
      </c>
      <c r="AT1176" s="29">
        <v>0</v>
      </c>
      <c r="AU1176" s="23"/>
      <c r="AV1176" s="29">
        <v>0</v>
      </c>
      <c r="AW1176" s="23"/>
      <c r="AX1176" s="23"/>
      <c r="AY1176" s="23"/>
      <c r="AZ1176" s="29">
        <v>53567</v>
      </c>
    </row>
    <row r="1177" spans="1:52" s="27" customFormat="1" hidden="1" x14ac:dyDescent="0.2">
      <c r="A1177" s="23">
        <v>891480000</v>
      </c>
      <c r="B1177" s="23" t="s">
        <v>20</v>
      </c>
      <c r="C1177" s="23" t="s">
        <v>3433</v>
      </c>
      <c r="D1177" s="23" t="str">
        <f t="shared" si="20"/>
        <v>891480000_EI0135652</v>
      </c>
      <c r="E1177" s="23" t="s">
        <v>1680</v>
      </c>
      <c r="F1177" s="23" t="s">
        <v>1059</v>
      </c>
      <c r="G1177" s="24">
        <v>45237</v>
      </c>
      <c r="H1177" s="23"/>
      <c r="I1177" s="26">
        <v>53567</v>
      </c>
      <c r="J1177" s="26">
        <v>53567</v>
      </c>
      <c r="K1177" s="23"/>
      <c r="L1177" s="23" t="s">
        <v>26</v>
      </c>
      <c r="M1177" s="23"/>
      <c r="N1177" s="23" t="s">
        <v>4723</v>
      </c>
      <c r="O1177" s="23" t="s">
        <v>4723</v>
      </c>
      <c r="P1177" s="29">
        <v>53567</v>
      </c>
      <c r="Q1177" s="23">
        <v>1222445151</v>
      </c>
      <c r="R1177" s="23"/>
      <c r="S1177" s="23"/>
      <c r="T1177" s="29">
        <v>0</v>
      </c>
      <c r="U1177" s="29">
        <v>0</v>
      </c>
      <c r="V1177" s="23"/>
      <c r="W1177" s="25"/>
      <c r="X1177" s="23"/>
      <c r="Y1177" s="29">
        <v>0</v>
      </c>
      <c r="Z1177" s="29">
        <v>0</v>
      </c>
      <c r="AA1177" s="29">
        <v>0</v>
      </c>
      <c r="AB1177" s="23"/>
      <c r="AC1177" s="25"/>
      <c r="AD1177" s="23"/>
      <c r="AE1177" s="29">
        <v>0</v>
      </c>
      <c r="AF1177" s="23" t="s">
        <v>4673</v>
      </c>
      <c r="AG1177" s="25">
        <v>45230</v>
      </c>
      <c r="AH1177" s="25">
        <v>45245</v>
      </c>
      <c r="AI1177" s="25"/>
      <c r="AJ1177" s="29">
        <v>57667</v>
      </c>
      <c r="AK1177" s="29">
        <v>53567</v>
      </c>
      <c r="AL1177" s="29">
        <v>57667</v>
      </c>
      <c r="AM1177" s="29">
        <v>4100</v>
      </c>
      <c r="AN1177" s="29">
        <v>57667</v>
      </c>
      <c r="AO1177" s="29">
        <v>0</v>
      </c>
      <c r="AP1177" s="29">
        <v>0</v>
      </c>
      <c r="AQ1177" s="29">
        <v>0</v>
      </c>
      <c r="AR1177" s="29">
        <v>0</v>
      </c>
      <c r="AS1177" s="29">
        <v>0</v>
      </c>
      <c r="AT1177" s="29">
        <v>0</v>
      </c>
      <c r="AU1177" s="23"/>
      <c r="AV1177" s="29">
        <v>0</v>
      </c>
      <c r="AW1177" s="23"/>
      <c r="AX1177" s="23"/>
      <c r="AY1177" s="23"/>
      <c r="AZ1177" s="29">
        <v>53567</v>
      </c>
    </row>
    <row r="1178" spans="1:52" s="27" customFormat="1" hidden="1" x14ac:dyDescent="0.2">
      <c r="A1178" s="23">
        <v>891480000</v>
      </c>
      <c r="B1178" s="23" t="s">
        <v>20</v>
      </c>
      <c r="C1178" s="23" t="s">
        <v>3444</v>
      </c>
      <c r="D1178" s="23" t="str">
        <f t="shared" si="20"/>
        <v>891480000_EI2826620</v>
      </c>
      <c r="E1178" s="23" t="s">
        <v>1700</v>
      </c>
      <c r="F1178" s="23" t="s">
        <v>1070</v>
      </c>
      <c r="G1178" s="24">
        <v>45237</v>
      </c>
      <c r="H1178" s="23"/>
      <c r="I1178" s="26">
        <v>53567</v>
      </c>
      <c r="J1178" s="26">
        <v>53567</v>
      </c>
      <c r="K1178" s="23"/>
      <c r="L1178" s="23" t="s">
        <v>26</v>
      </c>
      <c r="M1178" s="23"/>
      <c r="N1178" s="23" t="s">
        <v>4723</v>
      </c>
      <c r="O1178" s="23" t="s">
        <v>4723</v>
      </c>
      <c r="P1178" s="29">
        <v>53567</v>
      </c>
      <c r="Q1178" s="23">
        <v>1222445152</v>
      </c>
      <c r="R1178" s="23"/>
      <c r="S1178" s="23"/>
      <c r="T1178" s="29">
        <v>0</v>
      </c>
      <c r="U1178" s="29">
        <v>0</v>
      </c>
      <c r="V1178" s="23"/>
      <c r="W1178" s="25"/>
      <c r="X1178" s="23"/>
      <c r="Y1178" s="29">
        <v>0</v>
      </c>
      <c r="Z1178" s="29">
        <v>0</v>
      </c>
      <c r="AA1178" s="29">
        <v>0</v>
      </c>
      <c r="AB1178" s="23"/>
      <c r="AC1178" s="25"/>
      <c r="AD1178" s="23"/>
      <c r="AE1178" s="29">
        <v>0</v>
      </c>
      <c r="AF1178" s="23" t="s">
        <v>4673</v>
      </c>
      <c r="AG1178" s="25">
        <v>45230</v>
      </c>
      <c r="AH1178" s="25">
        <v>45245</v>
      </c>
      <c r="AI1178" s="25"/>
      <c r="AJ1178" s="29">
        <v>57667</v>
      </c>
      <c r="AK1178" s="29">
        <v>53567</v>
      </c>
      <c r="AL1178" s="29">
        <v>57667</v>
      </c>
      <c r="AM1178" s="29">
        <v>4100</v>
      </c>
      <c r="AN1178" s="29">
        <v>57667</v>
      </c>
      <c r="AO1178" s="29">
        <v>0</v>
      </c>
      <c r="AP1178" s="29">
        <v>0</v>
      </c>
      <c r="AQ1178" s="29">
        <v>0</v>
      </c>
      <c r="AR1178" s="29">
        <v>0</v>
      </c>
      <c r="AS1178" s="29">
        <v>0</v>
      </c>
      <c r="AT1178" s="29">
        <v>0</v>
      </c>
      <c r="AU1178" s="23"/>
      <c r="AV1178" s="29">
        <v>0</v>
      </c>
      <c r="AW1178" s="23"/>
      <c r="AX1178" s="23"/>
      <c r="AY1178" s="23"/>
      <c r="AZ1178" s="29">
        <v>53567</v>
      </c>
    </row>
    <row r="1179" spans="1:52" s="27" customFormat="1" hidden="1" x14ac:dyDescent="0.2">
      <c r="A1179" s="23">
        <v>891480000</v>
      </c>
      <c r="B1179" s="23" t="s">
        <v>20</v>
      </c>
      <c r="C1179" s="23" t="s">
        <v>3463</v>
      </c>
      <c r="D1179" s="23" t="str">
        <f t="shared" si="20"/>
        <v>891480000_EI8221549</v>
      </c>
      <c r="E1179" s="23" t="s">
        <v>1689</v>
      </c>
      <c r="F1179" s="23" t="s">
        <v>1089</v>
      </c>
      <c r="G1179" s="24">
        <v>45261</v>
      </c>
      <c r="H1179" s="23"/>
      <c r="I1179" s="26">
        <v>53567</v>
      </c>
      <c r="J1179" s="26">
        <v>53567</v>
      </c>
      <c r="K1179" s="23"/>
      <c r="L1179" s="23" t="s">
        <v>26</v>
      </c>
      <c r="M1179" s="23"/>
      <c r="N1179" s="23" t="s">
        <v>4723</v>
      </c>
      <c r="O1179" s="23" t="s">
        <v>4723</v>
      </c>
      <c r="P1179" s="29">
        <v>53567</v>
      </c>
      <c r="Q1179" s="23">
        <v>1222445791</v>
      </c>
      <c r="R1179" s="23"/>
      <c r="S1179" s="23"/>
      <c r="T1179" s="29">
        <v>0</v>
      </c>
      <c r="U1179" s="29">
        <v>0</v>
      </c>
      <c r="V1179" s="23"/>
      <c r="W1179" s="25"/>
      <c r="X1179" s="23"/>
      <c r="Y1179" s="29">
        <v>0</v>
      </c>
      <c r="Z1179" s="29">
        <v>0</v>
      </c>
      <c r="AA1179" s="29">
        <v>0</v>
      </c>
      <c r="AB1179" s="23"/>
      <c r="AC1179" s="25"/>
      <c r="AD1179" s="23"/>
      <c r="AE1179" s="29">
        <v>0</v>
      </c>
      <c r="AF1179" s="23" t="s">
        <v>4673</v>
      </c>
      <c r="AG1179" s="25">
        <v>45234</v>
      </c>
      <c r="AH1179" s="25">
        <v>45264</v>
      </c>
      <c r="AI1179" s="25"/>
      <c r="AJ1179" s="29">
        <v>57667</v>
      </c>
      <c r="AK1179" s="29">
        <v>53567</v>
      </c>
      <c r="AL1179" s="29">
        <v>57667</v>
      </c>
      <c r="AM1179" s="29">
        <v>4100</v>
      </c>
      <c r="AN1179" s="29">
        <v>57667</v>
      </c>
      <c r="AO1179" s="29">
        <v>0</v>
      </c>
      <c r="AP1179" s="29">
        <v>0</v>
      </c>
      <c r="AQ1179" s="29">
        <v>0</v>
      </c>
      <c r="AR1179" s="29">
        <v>0</v>
      </c>
      <c r="AS1179" s="29">
        <v>0</v>
      </c>
      <c r="AT1179" s="29">
        <v>0</v>
      </c>
      <c r="AU1179" s="23"/>
      <c r="AV1179" s="29">
        <v>0</v>
      </c>
      <c r="AW1179" s="23"/>
      <c r="AX1179" s="23"/>
      <c r="AY1179" s="23"/>
      <c r="AZ1179" s="29">
        <v>53567</v>
      </c>
    </row>
    <row r="1180" spans="1:52" s="27" customFormat="1" hidden="1" x14ac:dyDescent="0.2">
      <c r="A1180" s="23">
        <v>891480000</v>
      </c>
      <c r="B1180" s="23" t="s">
        <v>20</v>
      </c>
      <c r="C1180" s="23" t="s">
        <v>3348</v>
      </c>
      <c r="D1180" s="23" t="str">
        <f t="shared" si="20"/>
        <v>891480000_EI8619640</v>
      </c>
      <c r="E1180" s="23" t="s">
        <v>1709</v>
      </c>
      <c r="F1180" s="23" t="s">
        <v>976</v>
      </c>
      <c r="G1180" s="24">
        <v>45187</v>
      </c>
      <c r="H1180" s="23"/>
      <c r="I1180" s="26">
        <v>53468</v>
      </c>
      <c r="J1180" s="26">
        <v>53468</v>
      </c>
      <c r="K1180" s="23"/>
      <c r="L1180" s="23" t="s">
        <v>26</v>
      </c>
      <c r="M1180" s="23"/>
      <c r="N1180" s="23" t="s">
        <v>4723</v>
      </c>
      <c r="O1180" s="23" t="s">
        <v>4723</v>
      </c>
      <c r="P1180" s="29">
        <v>53468</v>
      </c>
      <c r="Q1180" s="23">
        <v>1222444534</v>
      </c>
      <c r="R1180" s="23"/>
      <c r="S1180" s="23"/>
      <c r="T1180" s="29">
        <v>0</v>
      </c>
      <c r="U1180" s="29">
        <v>0</v>
      </c>
      <c r="V1180" s="23"/>
      <c r="W1180" s="25"/>
      <c r="X1180" s="23"/>
      <c r="Y1180" s="29">
        <v>0</v>
      </c>
      <c r="Z1180" s="29">
        <v>0</v>
      </c>
      <c r="AA1180" s="29">
        <v>0</v>
      </c>
      <c r="AB1180" s="23"/>
      <c r="AC1180" s="25"/>
      <c r="AD1180" s="23"/>
      <c r="AE1180" s="29">
        <v>0</v>
      </c>
      <c r="AF1180" s="23" t="s">
        <v>4673</v>
      </c>
      <c r="AG1180" s="25">
        <v>45184</v>
      </c>
      <c r="AH1180" s="25">
        <v>45202</v>
      </c>
      <c r="AI1180" s="25"/>
      <c r="AJ1180" s="29">
        <v>57568</v>
      </c>
      <c r="AK1180" s="29">
        <v>53468</v>
      </c>
      <c r="AL1180" s="29">
        <v>57568</v>
      </c>
      <c r="AM1180" s="29">
        <v>4100</v>
      </c>
      <c r="AN1180" s="29">
        <v>57568</v>
      </c>
      <c r="AO1180" s="29">
        <v>0</v>
      </c>
      <c r="AP1180" s="29">
        <v>0</v>
      </c>
      <c r="AQ1180" s="29">
        <v>0</v>
      </c>
      <c r="AR1180" s="29">
        <v>0</v>
      </c>
      <c r="AS1180" s="29">
        <v>0</v>
      </c>
      <c r="AT1180" s="29">
        <v>0</v>
      </c>
      <c r="AU1180" s="23"/>
      <c r="AV1180" s="29">
        <v>0</v>
      </c>
      <c r="AW1180" s="23"/>
      <c r="AX1180" s="23"/>
      <c r="AY1180" s="23"/>
      <c r="AZ1180" s="29">
        <v>53468</v>
      </c>
    </row>
    <row r="1181" spans="1:52" s="27" customFormat="1" hidden="1" x14ac:dyDescent="0.2">
      <c r="A1181" s="23">
        <v>891480000</v>
      </c>
      <c r="B1181" s="23" t="s">
        <v>20</v>
      </c>
      <c r="C1181" s="23" t="s">
        <v>3688</v>
      </c>
      <c r="D1181" s="23" t="str">
        <f t="shared" si="20"/>
        <v>891480000_EI467906</v>
      </c>
      <c r="E1181" s="23" t="s">
        <v>1699</v>
      </c>
      <c r="F1181" s="23" t="s">
        <v>1312</v>
      </c>
      <c r="G1181" s="24">
        <v>45352</v>
      </c>
      <c r="H1181" s="23"/>
      <c r="I1181" s="26">
        <v>53421</v>
      </c>
      <c r="J1181" s="26">
        <v>53421</v>
      </c>
      <c r="K1181" s="23"/>
      <c r="L1181" s="23" t="s">
        <v>26</v>
      </c>
      <c r="M1181" s="23"/>
      <c r="N1181" s="23" t="s">
        <v>4723</v>
      </c>
      <c r="O1181" s="23" t="s">
        <v>4723</v>
      </c>
      <c r="P1181" s="29">
        <v>53421</v>
      </c>
      <c r="Q1181" s="23">
        <v>1222420330</v>
      </c>
      <c r="R1181" s="23"/>
      <c r="S1181" s="23"/>
      <c r="T1181" s="29">
        <v>0</v>
      </c>
      <c r="U1181" s="29">
        <v>0</v>
      </c>
      <c r="V1181" s="23"/>
      <c r="W1181" s="25"/>
      <c r="X1181" s="23"/>
      <c r="Y1181" s="29">
        <v>0</v>
      </c>
      <c r="Z1181" s="29">
        <v>0</v>
      </c>
      <c r="AA1181" s="29">
        <v>0</v>
      </c>
      <c r="AB1181" s="23"/>
      <c r="AC1181" s="25"/>
      <c r="AD1181" s="23"/>
      <c r="AE1181" s="29">
        <v>0</v>
      </c>
      <c r="AF1181" s="23" t="s">
        <v>4673</v>
      </c>
      <c r="AG1181" s="25">
        <v>45344</v>
      </c>
      <c r="AH1181" s="25">
        <v>45352</v>
      </c>
      <c r="AI1181" s="25"/>
      <c r="AJ1181" s="29">
        <v>53421</v>
      </c>
      <c r="AK1181" s="29">
        <v>53421</v>
      </c>
      <c r="AL1181" s="29">
        <v>53421</v>
      </c>
      <c r="AM1181" s="29">
        <v>0</v>
      </c>
      <c r="AN1181" s="29">
        <v>24142</v>
      </c>
      <c r="AO1181" s="29">
        <v>0</v>
      </c>
      <c r="AP1181" s="29">
        <v>0</v>
      </c>
      <c r="AQ1181" s="29">
        <v>0</v>
      </c>
      <c r="AR1181" s="29">
        <v>0</v>
      </c>
      <c r="AS1181" s="29">
        <v>0</v>
      </c>
      <c r="AT1181" s="29">
        <v>0</v>
      </c>
      <c r="AU1181" s="23"/>
      <c r="AV1181" s="29">
        <v>0</v>
      </c>
      <c r="AW1181" s="23"/>
      <c r="AX1181" s="23"/>
      <c r="AY1181" s="23"/>
      <c r="AZ1181" s="29">
        <v>53421</v>
      </c>
    </row>
    <row r="1182" spans="1:52" s="27" customFormat="1" hidden="1" x14ac:dyDescent="0.2">
      <c r="A1182" s="23">
        <v>891480000</v>
      </c>
      <c r="B1182" s="23" t="s">
        <v>20</v>
      </c>
      <c r="C1182" s="23" t="s">
        <v>3219</v>
      </c>
      <c r="D1182" s="23" t="str">
        <f t="shared" si="20"/>
        <v>891480000_EI4250498</v>
      </c>
      <c r="E1182" s="23" t="s">
        <v>1672</v>
      </c>
      <c r="F1182" s="23" t="s">
        <v>848</v>
      </c>
      <c r="G1182" s="24">
        <v>45149</v>
      </c>
      <c r="H1182" s="25"/>
      <c r="I1182" s="26">
        <v>52731</v>
      </c>
      <c r="J1182" s="26">
        <v>52731</v>
      </c>
      <c r="K1182" s="23"/>
      <c r="L1182" s="23" t="s">
        <v>26</v>
      </c>
      <c r="M1182" s="23"/>
      <c r="N1182" s="23" t="s">
        <v>4723</v>
      </c>
      <c r="O1182" s="23" t="s">
        <v>4723</v>
      </c>
      <c r="P1182" s="29">
        <v>52731</v>
      </c>
      <c r="Q1182" s="23">
        <v>1222332108</v>
      </c>
      <c r="R1182" s="23"/>
      <c r="S1182" s="23"/>
      <c r="T1182" s="29">
        <v>0</v>
      </c>
      <c r="U1182" s="29">
        <v>0</v>
      </c>
      <c r="V1182" s="23"/>
      <c r="W1182" s="25"/>
      <c r="X1182" s="23"/>
      <c r="Y1182" s="29">
        <v>0</v>
      </c>
      <c r="Z1182" s="29">
        <v>0</v>
      </c>
      <c r="AA1182" s="29">
        <v>0</v>
      </c>
      <c r="AB1182" s="23"/>
      <c r="AC1182" s="25"/>
      <c r="AD1182" s="23"/>
      <c r="AE1182" s="29">
        <v>0</v>
      </c>
      <c r="AF1182" s="23" t="s">
        <v>4673</v>
      </c>
      <c r="AG1182" s="25">
        <v>45103</v>
      </c>
      <c r="AH1182" s="25">
        <v>45201</v>
      </c>
      <c r="AI1182" s="25"/>
      <c r="AJ1182" s="29">
        <v>52731</v>
      </c>
      <c r="AK1182" s="29">
        <v>52731</v>
      </c>
      <c r="AL1182" s="29">
        <v>52731</v>
      </c>
      <c r="AM1182" s="29">
        <v>0</v>
      </c>
      <c r="AN1182" s="29">
        <v>285403</v>
      </c>
      <c r="AO1182" s="29">
        <v>0</v>
      </c>
      <c r="AP1182" s="29">
        <v>0</v>
      </c>
      <c r="AQ1182" s="29">
        <v>0</v>
      </c>
      <c r="AR1182" s="29">
        <v>0</v>
      </c>
      <c r="AS1182" s="29">
        <v>0</v>
      </c>
      <c r="AT1182" s="29">
        <v>0</v>
      </c>
      <c r="AU1182" s="23"/>
      <c r="AV1182" s="29">
        <v>0</v>
      </c>
      <c r="AW1182" s="23"/>
      <c r="AX1182" s="23"/>
      <c r="AY1182" s="23"/>
      <c r="AZ1182" s="29">
        <v>52731</v>
      </c>
    </row>
    <row r="1183" spans="1:52" s="27" customFormat="1" hidden="1" x14ac:dyDescent="0.2">
      <c r="A1183" s="23">
        <v>891480000</v>
      </c>
      <c r="B1183" s="23" t="s">
        <v>20</v>
      </c>
      <c r="C1183" s="23" t="s">
        <v>3561</v>
      </c>
      <c r="D1183" s="23" t="str">
        <f t="shared" si="20"/>
        <v>891480000_EI585364</v>
      </c>
      <c r="E1183" s="23" t="s">
        <v>1675</v>
      </c>
      <c r="F1183" s="23" t="s">
        <v>1186</v>
      </c>
      <c r="G1183" s="24">
        <v>45295</v>
      </c>
      <c r="H1183" s="23"/>
      <c r="I1183" s="26">
        <v>51405</v>
      </c>
      <c r="J1183" s="26">
        <v>51405</v>
      </c>
      <c r="K1183" s="23"/>
      <c r="L1183" s="23" t="s">
        <v>26</v>
      </c>
      <c r="M1183" s="23"/>
      <c r="N1183" s="23" t="s">
        <v>4723</v>
      </c>
      <c r="O1183" s="23" t="s">
        <v>4723</v>
      </c>
      <c r="P1183" s="29">
        <v>51405</v>
      </c>
      <c r="Q1183" s="23">
        <v>1222378171</v>
      </c>
      <c r="R1183" s="23"/>
      <c r="S1183" s="23"/>
      <c r="T1183" s="29">
        <v>0</v>
      </c>
      <c r="U1183" s="29">
        <v>0</v>
      </c>
      <c r="V1183" s="23"/>
      <c r="W1183" s="25"/>
      <c r="X1183" s="23"/>
      <c r="Y1183" s="29">
        <v>0</v>
      </c>
      <c r="Z1183" s="29">
        <v>0</v>
      </c>
      <c r="AA1183" s="29">
        <v>0</v>
      </c>
      <c r="AB1183" s="23"/>
      <c r="AC1183" s="25"/>
      <c r="AD1183" s="23"/>
      <c r="AE1183" s="29">
        <v>0</v>
      </c>
      <c r="AF1183" s="23" t="s">
        <v>4673</v>
      </c>
      <c r="AG1183" s="25">
        <v>45288</v>
      </c>
      <c r="AH1183" s="25">
        <v>45295</v>
      </c>
      <c r="AI1183" s="25"/>
      <c r="AJ1183" s="29">
        <v>51405</v>
      </c>
      <c r="AK1183" s="29">
        <v>51405</v>
      </c>
      <c r="AL1183" s="29">
        <v>51405</v>
      </c>
      <c r="AM1183" s="29">
        <v>0</v>
      </c>
      <c r="AN1183" s="29">
        <v>398436</v>
      </c>
      <c r="AO1183" s="29">
        <v>0</v>
      </c>
      <c r="AP1183" s="29">
        <v>0</v>
      </c>
      <c r="AQ1183" s="29">
        <v>0</v>
      </c>
      <c r="AR1183" s="29">
        <v>0</v>
      </c>
      <c r="AS1183" s="29">
        <v>0</v>
      </c>
      <c r="AT1183" s="29">
        <v>0</v>
      </c>
      <c r="AU1183" s="23"/>
      <c r="AV1183" s="29">
        <v>0</v>
      </c>
      <c r="AW1183" s="23"/>
      <c r="AX1183" s="23"/>
      <c r="AY1183" s="23"/>
      <c r="AZ1183" s="29">
        <v>51405</v>
      </c>
    </row>
    <row r="1184" spans="1:52" s="27" customFormat="1" hidden="1" x14ac:dyDescent="0.2">
      <c r="A1184" s="23">
        <v>891480000</v>
      </c>
      <c r="B1184" s="23" t="s">
        <v>20</v>
      </c>
      <c r="C1184" s="23" t="s">
        <v>3308</v>
      </c>
      <c r="D1184" s="23" t="str">
        <f t="shared" si="20"/>
        <v>891480000_EI4253369</v>
      </c>
      <c r="E1184" s="23" t="s">
        <v>1672</v>
      </c>
      <c r="F1184" s="23" t="s">
        <v>936</v>
      </c>
      <c r="G1184" s="24">
        <v>45162</v>
      </c>
      <c r="H1184" s="23"/>
      <c r="I1184" s="26">
        <v>50232</v>
      </c>
      <c r="J1184" s="26">
        <v>50232</v>
      </c>
      <c r="K1184" s="23"/>
      <c r="L1184" s="23" t="s">
        <v>26</v>
      </c>
      <c r="M1184" s="23"/>
      <c r="N1184" s="23" t="s">
        <v>4723</v>
      </c>
      <c r="O1184" s="23" t="s">
        <v>4723</v>
      </c>
      <c r="P1184" s="29">
        <v>50232</v>
      </c>
      <c r="Q1184" s="23">
        <v>1222332097</v>
      </c>
      <c r="R1184" s="23"/>
      <c r="S1184" s="23"/>
      <c r="T1184" s="29">
        <v>0</v>
      </c>
      <c r="U1184" s="29">
        <v>0</v>
      </c>
      <c r="V1184" s="23"/>
      <c r="W1184" s="25"/>
      <c r="X1184" s="23"/>
      <c r="Y1184" s="29">
        <v>0</v>
      </c>
      <c r="Z1184" s="29">
        <v>0</v>
      </c>
      <c r="AA1184" s="29">
        <v>0</v>
      </c>
      <c r="AB1184" s="23"/>
      <c r="AC1184" s="25"/>
      <c r="AD1184" s="23"/>
      <c r="AE1184" s="29">
        <v>0</v>
      </c>
      <c r="AF1184" s="23" t="s">
        <v>4673</v>
      </c>
      <c r="AG1184" s="25">
        <v>45153</v>
      </c>
      <c r="AH1184" s="25">
        <v>45201</v>
      </c>
      <c r="AI1184" s="25"/>
      <c r="AJ1184" s="29">
        <v>50232</v>
      </c>
      <c r="AK1184" s="29">
        <v>50232</v>
      </c>
      <c r="AL1184" s="29">
        <v>50232</v>
      </c>
      <c r="AM1184" s="29">
        <v>0</v>
      </c>
      <c r="AN1184" s="29">
        <v>398436</v>
      </c>
      <c r="AO1184" s="29">
        <v>0</v>
      </c>
      <c r="AP1184" s="29">
        <v>0</v>
      </c>
      <c r="AQ1184" s="29">
        <v>0</v>
      </c>
      <c r="AR1184" s="29">
        <v>0</v>
      </c>
      <c r="AS1184" s="29">
        <v>0</v>
      </c>
      <c r="AT1184" s="29">
        <v>0</v>
      </c>
      <c r="AU1184" s="23"/>
      <c r="AV1184" s="29">
        <v>0</v>
      </c>
      <c r="AW1184" s="23"/>
      <c r="AX1184" s="23"/>
      <c r="AY1184" s="23"/>
      <c r="AZ1184" s="29">
        <v>50232</v>
      </c>
    </row>
    <row r="1185" spans="1:52" s="27" customFormat="1" hidden="1" x14ac:dyDescent="0.2">
      <c r="A1185" s="23">
        <v>891480000</v>
      </c>
      <c r="B1185" s="23" t="s">
        <v>20</v>
      </c>
      <c r="C1185" s="23" t="s">
        <v>3507</v>
      </c>
      <c r="D1185" s="23" t="str">
        <f t="shared" si="20"/>
        <v>891480000_EJ3232141</v>
      </c>
      <c r="E1185" s="23" t="s">
        <v>1716</v>
      </c>
      <c r="F1185" s="23" t="s">
        <v>1133</v>
      </c>
      <c r="G1185" s="24">
        <v>45275</v>
      </c>
      <c r="H1185" s="23"/>
      <c r="I1185" s="26">
        <v>49857</v>
      </c>
      <c r="J1185" s="26">
        <v>49857</v>
      </c>
      <c r="K1185" s="23"/>
      <c r="L1185" s="23" t="s">
        <v>26</v>
      </c>
      <c r="M1185" s="23"/>
      <c r="N1185" s="23" t="s">
        <v>4723</v>
      </c>
      <c r="O1185" s="23" t="s">
        <v>4723</v>
      </c>
      <c r="P1185" s="29">
        <v>49857</v>
      </c>
      <c r="Q1185" s="23">
        <v>1222445944</v>
      </c>
      <c r="R1185" s="23"/>
      <c r="S1185" s="23"/>
      <c r="T1185" s="29">
        <v>0</v>
      </c>
      <c r="U1185" s="29">
        <v>0</v>
      </c>
      <c r="V1185" s="23"/>
      <c r="W1185" s="25"/>
      <c r="X1185" s="23"/>
      <c r="Y1185" s="29">
        <v>0</v>
      </c>
      <c r="Z1185" s="29">
        <v>0</v>
      </c>
      <c r="AA1185" s="29">
        <v>0</v>
      </c>
      <c r="AB1185" s="23"/>
      <c r="AC1185" s="25"/>
      <c r="AD1185" s="23"/>
      <c r="AE1185" s="29">
        <v>0</v>
      </c>
      <c r="AF1185" s="23" t="s">
        <v>4673</v>
      </c>
      <c r="AG1185" s="25">
        <v>45266</v>
      </c>
      <c r="AH1185" s="25">
        <v>45275</v>
      </c>
      <c r="AI1185" s="25"/>
      <c r="AJ1185" s="29">
        <v>53957</v>
      </c>
      <c r="AK1185" s="29">
        <v>49857</v>
      </c>
      <c r="AL1185" s="29">
        <v>53957</v>
      </c>
      <c r="AM1185" s="29">
        <v>4100</v>
      </c>
      <c r="AN1185" s="29">
        <v>46515</v>
      </c>
      <c r="AO1185" s="29">
        <v>0</v>
      </c>
      <c r="AP1185" s="29">
        <v>0</v>
      </c>
      <c r="AQ1185" s="29">
        <v>0</v>
      </c>
      <c r="AR1185" s="29">
        <v>0</v>
      </c>
      <c r="AS1185" s="29">
        <v>0</v>
      </c>
      <c r="AT1185" s="29">
        <v>0</v>
      </c>
      <c r="AU1185" s="23"/>
      <c r="AV1185" s="29">
        <v>0</v>
      </c>
      <c r="AW1185" s="23"/>
      <c r="AX1185" s="23"/>
      <c r="AY1185" s="23"/>
      <c r="AZ1185" s="29">
        <v>49857</v>
      </c>
    </row>
    <row r="1186" spans="1:52" s="27" customFormat="1" hidden="1" x14ac:dyDescent="0.2">
      <c r="A1186" s="23">
        <v>891480000</v>
      </c>
      <c r="B1186" s="23" t="s">
        <v>20</v>
      </c>
      <c r="C1186" s="23" t="s">
        <v>3379</v>
      </c>
      <c r="D1186" s="23" t="str">
        <f t="shared" si="20"/>
        <v>891480000_EI4255932</v>
      </c>
      <c r="E1186" s="23" t="s">
        <v>1672</v>
      </c>
      <c r="F1186" s="23" t="s">
        <v>1006</v>
      </c>
      <c r="G1186" s="24">
        <v>45209</v>
      </c>
      <c r="H1186" s="23"/>
      <c r="I1186" s="26">
        <v>49777</v>
      </c>
      <c r="J1186" s="26">
        <v>49777</v>
      </c>
      <c r="K1186" s="23"/>
      <c r="L1186" s="23" t="s">
        <v>26</v>
      </c>
      <c r="M1186" s="23"/>
      <c r="N1186" s="23" t="s">
        <v>4723</v>
      </c>
      <c r="O1186" s="23" t="s">
        <v>4723</v>
      </c>
      <c r="P1186" s="29">
        <v>49777</v>
      </c>
      <c r="Q1186" s="23">
        <v>1222445235</v>
      </c>
      <c r="R1186" s="23"/>
      <c r="S1186" s="23"/>
      <c r="T1186" s="29">
        <v>0</v>
      </c>
      <c r="U1186" s="29">
        <v>0</v>
      </c>
      <c r="V1186" s="23"/>
      <c r="W1186" s="25"/>
      <c r="X1186" s="23"/>
      <c r="Y1186" s="29">
        <v>0</v>
      </c>
      <c r="Z1186" s="29">
        <v>0</v>
      </c>
      <c r="AA1186" s="29">
        <v>0</v>
      </c>
      <c r="AB1186" s="23"/>
      <c r="AC1186" s="25"/>
      <c r="AD1186" s="23"/>
      <c r="AE1186" s="29">
        <v>0</v>
      </c>
      <c r="AF1186" s="23" t="s">
        <v>4673</v>
      </c>
      <c r="AG1186" s="25">
        <v>45198</v>
      </c>
      <c r="AH1186" s="25">
        <v>45239</v>
      </c>
      <c r="AI1186" s="25"/>
      <c r="AJ1186" s="29">
        <v>49777</v>
      </c>
      <c r="AK1186" s="29">
        <v>49777</v>
      </c>
      <c r="AL1186" s="29">
        <v>49777</v>
      </c>
      <c r="AM1186" s="29">
        <v>0</v>
      </c>
      <c r="AN1186" s="29">
        <v>398436</v>
      </c>
      <c r="AO1186" s="29">
        <v>0</v>
      </c>
      <c r="AP1186" s="29">
        <v>0</v>
      </c>
      <c r="AQ1186" s="29">
        <v>0</v>
      </c>
      <c r="AR1186" s="29">
        <v>0</v>
      </c>
      <c r="AS1186" s="29">
        <v>0</v>
      </c>
      <c r="AT1186" s="29">
        <v>0</v>
      </c>
      <c r="AU1186" s="23"/>
      <c r="AV1186" s="29">
        <v>0</v>
      </c>
      <c r="AW1186" s="23"/>
      <c r="AX1186" s="23"/>
      <c r="AY1186" s="23"/>
      <c r="AZ1186" s="29">
        <v>49777</v>
      </c>
    </row>
    <row r="1187" spans="1:52" s="27" customFormat="1" hidden="1" x14ac:dyDescent="0.2">
      <c r="A1187" s="23">
        <v>891480000</v>
      </c>
      <c r="B1187" s="23" t="s">
        <v>20</v>
      </c>
      <c r="C1187" s="23" t="s">
        <v>3503</v>
      </c>
      <c r="D1187" s="23" t="str">
        <f t="shared" si="20"/>
        <v>891480000_EI5118483</v>
      </c>
      <c r="E1187" s="23" t="s">
        <v>1681</v>
      </c>
      <c r="F1187" s="23" t="s">
        <v>1129</v>
      </c>
      <c r="G1187" s="24">
        <v>45275</v>
      </c>
      <c r="H1187" s="23"/>
      <c r="I1187" s="26">
        <v>49244</v>
      </c>
      <c r="J1187" s="26">
        <v>49244</v>
      </c>
      <c r="K1187" s="23"/>
      <c r="L1187" s="23" t="s">
        <v>26</v>
      </c>
      <c r="M1187" s="23"/>
      <c r="N1187" s="23" t="s">
        <v>4723</v>
      </c>
      <c r="O1187" s="23" t="s">
        <v>4723</v>
      </c>
      <c r="P1187" s="29">
        <v>49244</v>
      </c>
      <c r="Q1187" s="23">
        <v>1222445941</v>
      </c>
      <c r="R1187" s="23"/>
      <c r="S1187" s="23"/>
      <c r="T1187" s="29">
        <v>0</v>
      </c>
      <c r="U1187" s="29">
        <v>0</v>
      </c>
      <c r="V1187" s="23"/>
      <c r="W1187" s="25"/>
      <c r="X1187" s="23"/>
      <c r="Y1187" s="29">
        <v>0</v>
      </c>
      <c r="Z1187" s="29">
        <v>0</v>
      </c>
      <c r="AA1187" s="29">
        <v>0</v>
      </c>
      <c r="AB1187" s="23"/>
      <c r="AC1187" s="25"/>
      <c r="AD1187" s="23"/>
      <c r="AE1187" s="29">
        <v>0</v>
      </c>
      <c r="AF1187" s="23" t="s">
        <v>4673</v>
      </c>
      <c r="AG1187" s="25">
        <v>45271</v>
      </c>
      <c r="AH1187" s="25">
        <v>45275</v>
      </c>
      <c r="AI1187" s="25"/>
      <c r="AJ1187" s="29">
        <v>49244</v>
      </c>
      <c r="AK1187" s="29">
        <v>49244</v>
      </c>
      <c r="AL1187" s="29">
        <v>49244</v>
      </c>
      <c r="AM1187" s="29">
        <v>0</v>
      </c>
      <c r="AN1187" s="29">
        <v>398436</v>
      </c>
      <c r="AO1187" s="29">
        <v>0</v>
      </c>
      <c r="AP1187" s="29">
        <v>0</v>
      </c>
      <c r="AQ1187" s="29">
        <v>0</v>
      </c>
      <c r="AR1187" s="29">
        <v>0</v>
      </c>
      <c r="AS1187" s="29">
        <v>0</v>
      </c>
      <c r="AT1187" s="29">
        <v>0</v>
      </c>
      <c r="AU1187" s="23"/>
      <c r="AV1187" s="29">
        <v>0</v>
      </c>
      <c r="AW1187" s="23"/>
      <c r="AX1187" s="23"/>
      <c r="AY1187" s="23"/>
      <c r="AZ1187" s="29">
        <v>49244</v>
      </c>
    </row>
    <row r="1188" spans="1:52" s="27" customFormat="1" hidden="1" x14ac:dyDescent="0.2">
      <c r="A1188" s="23">
        <v>891480000</v>
      </c>
      <c r="B1188" s="23" t="s">
        <v>20</v>
      </c>
      <c r="C1188" s="23" t="s">
        <v>3307</v>
      </c>
      <c r="D1188" s="23" t="str">
        <f t="shared" si="20"/>
        <v>891480000_EI5115973</v>
      </c>
      <c r="E1188" s="23" t="s">
        <v>1681</v>
      </c>
      <c r="F1188" s="23" t="s">
        <v>935</v>
      </c>
      <c r="G1188" s="24">
        <v>45162</v>
      </c>
      <c r="H1188" s="25"/>
      <c r="I1188" s="26">
        <v>48787</v>
      </c>
      <c r="J1188" s="26">
        <v>48787</v>
      </c>
      <c r="K1188" s="23"/>
      <c r="L1188" s="23" t="s">
        <v>26</v>
      </c>
      <c r="M1188" s="23"/>
      <c r="N1188" s="23" t="s">
        <v>4723</v>
      </c>
      <c r="O1188" s="23" t="s">
        <v>4723</v>
      </c>
      <c r="P1188" s="29">
        <v>48787</v>
      </c>
      <c r="Q1188" s="23">
        <v>1222332096</v>
      </c>
      <c r="R1188" s="23"/>
      <c r="S1188" s="23"/>
      <c r="T1188" s="29">
        <v>0</v>
      </c>
      <c r="U1188" s="29">
        <v>0</v>
      </c>
      <c r="V1188" s="23"/>
      <c r="W1188" s="25"/>
      <c r="X1188" s="23"/>
      <c r="Y1188" s="29">
        <v>0</v>
      </c>
      <c r="Z1188" s="29">
        <v>0</v>
      </c>
      <c r="AA1188" s="29">
        <v>0</v>
      </c>
      <c r="AB1188" s="23"/>
      <c r="AC1188" s="25"/>
      <c r="AD1188" s="23"/>
      <c r="AE1188" s="29">
        <v>0</v>
      </c>
      <c r="AF1188" s="23" t="s">
        <v>4673</v>
      </c>
      <c r="AG1188" s="25">
        <v>45153</v>
      </c>
      <c r="AH1188" s="25">
        <v>45201</v>
      </c>
      <c r="AI1188" s="25"/>
      <c r="AJ1188" s="29">
        <v>48787</v>
      </c>
      <c r="AK1188" s="29">
        <v>48787</v>
      </c>
      <c r="AL1188" s="29">
        <v>48787</v>
      </c>
      <c r="AM1188" s="29">
        <v>0</v>
      </c>
      <c r="AN1188" s="29">
        <v>398436</v>
      </c>
      <c r="AO1188" s="29">
        <v>0</v>
      </c>
      <c r="AP1188" s="29">
        <v>0</v>
      </c>
      <c r="AQ1188" s="29">
        <v>0</v>
      </c>
      <c r="AR1188" s="29">
        <v>0</v>
      </c>
      <c r="AS1188" s="29">
        <v>0</v>
      </c>
      <c r="AT1188" s="29">
        <v>0</v>
      </c>
      <c r="AU1188" s="23"/>
      <c r="AV1188" s="29">
        <v>0</v>
      </c>
      <c r="AW1188" s="23"/>
      <c r="AX1188" s="23"/>
      <c r="AY1188" s="23"/>
      <c r="AZ1188" s="29">
        <v>48787</v>
      </c>
    </row>
    <row r="1189" spans="1:52" s="27" customFormat="1" hidden="1" x14ac:dyDescent="0.2">
      <c r="A1189" s="23">
        <v>891480000</v>
      </c>
      <c r="B1189" s="23" t="s">
        <v>20</v>
      </c>
      <c r="C1189" s="23" t="s">
        <v>3889</v>
      </c>
      <c r="D1189" s="23" t="str">
        <f t="shared" si="20"/>
        <v>891480000_EI2834739</v>
      </c>
      <c r="E1189" s="23" t="s">
        <v>1700</v>
      </c>
      <c r="F1189" s="23" t="s">
        <v>1736</v>
      </c>
      <c r="G1189" s="24">
        <v>45447</v>
      </c>
      <c r="H1189" s="23"/>
      <c r="I1189" s="26">
        <v>48700</v>
      </c>
      <c r="J1189" s="26">
        <v>48700</v>
      </c>
      <c r="K1189" s="23"/>
      <c r="L1189" s="23" t="s">
        <v>26</v>
      </c>
      <c r="M1189" s="23"/>
      <c r="N1189" s="23" t="s">
        <v>4723</v>
      </c>
      <c r="O1189" s="23" t="s">
        <v>4723</v>
      </c>
      <c r="P1189" s="29">
        <v>48700</v>
      </c>
      <c r="Q1189" s="23">
        <v>1222475527</v>
      </c>
      <c r="R1189" s="23"/>
      <c r="S1189" s="23"/>
      <c r="T1189" s="29">
        <v>0</v>
      </c>
      <c r="U1189" s="29">
        <v>0</v>
      </c>
      <c r="V1189" s="23"/>
      <c r="W1189" s="25"/>
      <c r="X1189" s="23"/>
      <c r="Y1189" s="29">
        <v>0</v>
      </c>
      <c r="Z1189" s="29">
        <v>0</v>
      </c>
      <c r="AA1189" s="29">
        <v>0</v>
      </c>
      <c r="AB1189" s="23"/>
      <c r="AC1189" s="25"/>
      <c r="AD1189" s="23"/>
      <c r="AE1189" s="29">
        <v>0</v>
      </c>
      <c r="AF1189" s="23" t="s">
        <v>4673</v>
      </c>
      <c r="AG1189" s="25">
        <v>45426</v>
      </c>
      <c r="AH1189" s="25">
        <v>45447</v>
      </c>
      <c r="AI1189" s="25"/>
      <c r="AJ1189" s="29">
        <v>66900</v>
      </c>
      <c r="AK1189" s="29">
        <v>48700</v>
      </c>
      <c r="AL1189" s="29">
        <v>66900</v>
      </c>
      <c r="AM1189" s="29">
        <v>18200</v>
      </c>
      <c r="AN1189" s="29">
        <v>66900</v>
      </c>
      <c r="AO1189" s="29">
        <v>0</v>
      </c>
      <c r="AP1189" s="29">
        <v>0</v>
      </c>
      <c r="AQ1189" s="29">
        <v>0</v>
      </c>
      <c r="AR1189" s="29">
        <v>0</v>
      </c>
      <c r="AS1189" s="29">
        <v>0</v>
      </c>
      <c r="AT1189" s="29">
        <v>0</v>
      </c>
      <c r="AU1189" s="23"/>
      <c r="AV1189" s="29">
        <v>0</v>
      </c>
      <c r="AW1189" s="23"/>
      <c r="AX1189" s="23"/>
      <c r="AY1189" s="23"/>
      <c r="AZ1189" s="29">
        <v>48700</v>
      </c>
    </row>
    <row r="1190" spans="1:52" s="27" customFormat="1" hidden="1" x14ac:dyDescent="0.2">
      <c r="A1190" s="23">
        <v>891480000</v>
      </c>
      <c r="B1190" s="23" t="s">
        <v>20</v>
      </c>
      <c r="C1190" s="23" t="s">
        <v>4059</v>
      </c>
      <c r="D1190" s="23" t="str">
        <f t="shared" si="20"/>
        <v>891480000_EJ0822823</v>
      </c>
      <c r="E1190" s="23" t="s">
        <v>1692</v>
      </c>
      <c r="F1190" s="23" t="s">
        <v>2566</v>
      </c>
      <c r="G1190" s="24">
        <v>45474</v>
      </c>
      <c r="H1190" s="23"/>
      <c r="I1190" s="26">
        <v>48700</v>
      </c>
      <c r="J1190" s="26">
        <v>48700</v>
      </c>
      <c r="K1190" s="23"/>
      <c r="L1190" s="23" t="s">
        <v>26</v>
      </c>
      <c r="M1190" s="23"/>
      <c r="N1190" s="23" t="e">
        <v>#N/A</v>
      </c>
      <c r="O1190" s="23" t="s">
        <v>4723</v>
      </c>
      <c r="P1190" s="29">
        <v>48700</v>
      </c>
      <c r="Q1190" s="23">
        <v>1222504230</v>
      </c>
      <c r="R1190" s="23"/>
      <c r="S1190" s="23"/>
      <c r="T1190" s="29">
        <v>0</v>
      </c>
      <c r="U1190" s="29">
        <v>0</v>
      </c>
      <c r="V1190" s="23"/>
      <c r="W1190" s="25"/>
      <c r="X1190" s="23"/>
      <c r="Y1190" s="29">
        <v>0</v>
      </c>
      <c r="Z1190" s="29">
        <v>0</v>
      </c>
      <c r="AA1190" s="29">
        <v>0</v>
      </c>
      <c r="AB1190" s="23"/>
      <c r="AC1190" s="25"/>
      <c r="AD1190" s="23"/>
      <c r="AE1190" s="29">
        <v>0</v>
      </c>
      <c r="AF1190" s="23" t="s">
        <v>4673</v>
      </c>
      <c r="AG1190" s="25">
        <v>45454</v>
      </c>
      <c r="AH1190" s="25">
        <v>45475</v>
      </c>
      <c r="AI1190" s="25"/>
      <c r="AJ1190" s="29">
        <v>66900</v>
      </c>
      <c r="AK1190" s="29">
        <v>48700</v>
      </c>
      <c r="AL1190" s="29">
        <v>66900</v>
      </c>
      <c r="AM1190" s="29">
        <v>18200</v>
      </c>
      <c r="AN1190" s="29">
        <v>66900</v>
      </c>
      <c r="AO1190" s="29">
        <v>0</v>
      </c>
      <c r="AP1190" s="29">
        <v>0</v>
      </c>
      <c r="AQ1190" s="29">
        <v>0</v>
      </c>
      <c r="AR1190" s="29">
        <v>0</v>
      </c>
      <c r="AS1190" s="29">
        <v>0</v>
      </c>
      <c r="AT1190" s="29">
        <v>0</v>
      </c>
      <c r="AU1190" s="23"/>
      <c r="AV1190" s="29">
        <v>0</v>
      </c>
      <c r="AW1190" s="23"/>
      <c r="AX1190" s="23"/>
      <c r="AY1190" s="23"/>
      <c r="AZ1190" s="29">
        <v>48700</v>
      </c>
    </row>
    <row r="1191" spans="1:52" s="27" customFormat="1" hidden="1" x14ac:dyDescent="0.2">
      <c r="A1191" s="23">
        <v>891480000</v>
      </c>
      <c r="B1191" s="23" t="s">
        <v>20</v>
      </c>
      <c r="C1191" s="23" t="s">
        <v>3222</v>
      </c>
      <c r="D1191" s="23" t="str">
        <f t="shared" si="20"/>
        <v>891480000_EI5114868</v>
      </c>
      <c r="E1191" s="23" t="s">
        <v>1681</v>
      </c>
      <c r="F1191" s="23" t="s">
        <v>851</v>
      </c>
      <c r="G1191" s="24">
        <v>45149</v>
      </c>
      <c r="H1191" s="23"/>
      <c r="I1191" s="26">
        <v>48635</v>
      </c>
      <c r="J1191" s="26">
        <v>48635</v>
      </c>
      <c r="K1191" s="23"/>
      <c r="L1191" s="23" t="s">
        <v>26</v>
      </c>
      <c r="M1191" s="23"/>
      <c r="N1191" s="23" t="s">
        <v>4723</v>
      </c>
      <c r="O1191" s="23" t="s">
        <v>4723</v>
      </c>
      <c r="P1191" s="29">
        <v>48635</v>
      </c>
      <c r="Q1191" s="23">
        <v>1222332095</v>
      </c>
      <c r="R1191" s="23"/>
      <c r="S1191" s="23"/>
      <c r="T1191" s="29">
        <v>0</v>
      </c>
      <c r="U1191" s="29">
        <v>0</v>
      </c>
      <c r="V1191" s="23"/>
      <c r="W1191" s="25"/>
      <c r="X1191" s="23"/>
      <c r="Y1191" s="29">
        <v>0</v>
      </c>
      <c r="Z1191" s="29">
        <v>0</v>
      </c>
      <c r="AA1191" s="29">
        <v>0</v>
      </c>
      <c r="AB1191" s="23"/>
      <c r="AC1191" s="25"/>
      <c r="AD1191" s="23"/>
      <c r="AE1191" s="29">
        <v>0</v>
      </c>
      <c r="AF1191" s="23" t="s">
        <v>4673</v>
      </c>
      <c r="AG1191" s="25">
        <v>45100</v>
      </c>
      <c r="AH1191" s="25">
        <v>45201</v>
      </c>
      <c r="AI1191" s="25"/>
      <c r="AJ1191" s="29">
        <v>48635</v>
      </c>
      <c r="AK1191" s="29">
        <v>48635</v>
      </c>
      <c r="AL1191" s="29">
        <v>48635</v>
      </c>
      <c r="AM1191" s="29">
        <v>0</v>
      </c>
      <c r="AN1191" s="29">
        <v>285403</v>
      </c>
      <c r="AO1191" s="29">
        <v>0</v>
      </c>
      <c r="AP1191" s="29">
        <v>0</v>
      </c>
      <c r="AQ1191" s="29">
        <v>0</v>
      </c>
      <c r="AR1191" s="29">
        <v>0</v>
      </c>
      <c r="AS1191" s="29">
        <v>0</v>
      </c>
      <c r="AT1191" s="29">
        <v>0</v>
      </c>
      <c r="AU1191" s="23"/>
      <c r="AV1191" s="29">
        <v>0</v>
      </c>
      <c r="AW1191" s="23"/>
      <c r="AX1191" s="23"/>
      <c r="AY1191" s="23"/>
      <c r="AZ1191" s="29">
        <v>48635</v>
      </c>
    </row>
    <row r="1192" spans="1:52" s="27" customFormat="1" hidden="1" x14ac:dyDescent="0.2">
      <c r="A1192" s="23">
        <v>891480000</v>
      </c>
      <c r="B1192" s="23" t="s">
        <v>20</v>
      </c>
      <c r="C1192" s="23" t="s">
        <v>3733</v>
      </c>
      <c r="D1192" s="23" t="str">
        <f t="shared" si="20"/>
        <v>891480000_EI8315091</v>
      </c>
      <c r="E1192" s="23" t="s">
        <v>1713</v>
      </c>
      <c r="F1192" s="23" t="s">
        <v>1357</v>
      </c>
      <c r="G1192" s="28">
        <v>45364</v>
      </c>
      <c r="H1192" s="23"/>
      <c r="I1192" s="26">
        <v>48456</v>
      </c>
      <c r="J1192" s="26">
        <v>48456</v>
      </c>
      <c r="K1192" s="23"/>
      <c r="L1192" s="23" t="s">
        <v>26</v>
      </c>
      <c r="M1192" s="23"/>
      <c r="N1192" s="23" t="s">
        <v>4723</v>
      </c>
      <c r="O1192" s="23" t="s">
        <v>4723</v>
      </c>
      <c r="P1192" s="29">
        <v>48456</v>
      </c>
      <c r="Q1192" s="23">
        <v>1222447004</v>
      </c>
      <c r="R1192" s="23"/>
      <c r="S1192" s="23"/>
      <c r="T1192" s="29">
        <v>0</v>
      </c>
      <c r="U1192" s="29">
        <v>0</v>
      </c>
      <c r="V1192" s="23"/>
      <c r="W1192" s="25"/>
      <c r="X1192" s="23"/>
      <c r="Y1192" s="29">
        <v>0</v>
      </c>
      <c r="Z1192" s="29">
        <v>0</v>
      </c>
      <c r="AA1192" s="29">
        <v>0</v>
      </c>
      <c r="AB1192" s="23"/>
      <c r="AC1192" s="25"/>
      <c r="AD1192" s="23"/>
      <c r="AE1192" s="29">
        <v>0</v>
      </c>
      <c r="AF1192" s="23" t="s">
        <v>4673</v>
      </c>
      <c r="AG1192" s="25">
        <v>45359</v>
      </c>
      <c r="AH1192" s="25">
        <v>45365</v>
      </c>
      <c r="AI1192" s="25"/>
      <c r="AJ1192" s="29">
        <v>48456</v>
      </c>
      <c r="AK1192" s="29">
        <v>48456</v>
      </c>
      <c r="AL1192" s="29">
        <v>48456</v>
      </c>
      <c r="AM1192" s="29">
        <v>0</v>
      </c>
      <c r="AN1192" s="29">
        <v>48456</v>
      </c>
      <c r="AO1192" s="29">
        <v>0</v>
      </c>
      <c r="AP1192" s="29">
        <v>0</v>
      </c>
      <c r="AQ1192" s="29">
        <v>0</v>
      </c>
      <c r="AR1192" s="29">
        <v>0</v>
      </c>
      <c r="AS1192" s="29">
        <v>0</v>
      </c>
      <c r="AT1192" s="29">
        <v>0</v>
      </c>
      <c r="AU1192" s="23"/>
      <c r="AV1192" s="29">
        <v>0</v>
      </c>
      <c r="AW1192" s="23"/>
      <c r="AX1192" s="23"/>
      <c r="AY1192" s="23"/>
      <c r="AZ1192" s="29">
        <v>48456</v>
      </c>
    </row>
    <row r="1193" spans="1:52" s="27" customFormat="1" hidden="1" x14ac:dyDescent="0.2">
      <c r="A1193" s="23">
        <v>891480000</v>
      </c>
      <c r="B1193" s="23" t="s">
        <v>20</v>
      </c>
      <c r="C1193" s="23" t="s">
        <v>3290</v>
      </c>
      <c r="D1193" s="23" t="str">
        <f t="shared" si="20"/>
        <v>891480000_EI465051</v>
      </c>
      <c r="E1193" s="23" t="s">
        <v>1699</v>
      </c>
      <c r="F1193" s="23" t="s">
        <v>918</v>
      </c>
      <c r="G1193" s="24">
        <v>45153</v>
      </c>
      <c r="H1193" s="23"/>
      <c r="I1193" s="26">
        <v>48224</v>
      </c>
      <c r="J1193" s="26">
        <v>48224</v>
      </c>
      <c r="K1193" s="23"/>
      <c r="L1193" s="23" t="s">
        <v>26</v>
      </c>
      <c r="M1193" s="23"/>
      <c r="N1193" s="23" t="s">
        <v>4723</v>
      </c>
      <c r="O1193" s="23" t="s">
        <v>4723</v>
      </c>
      <c r="P1193" s="29">
        <v>48224</v>
      </c>
      <c r="Q1193" s="23">
        <v>1222332094</v>
      </c>
      <c r="R1193" s="23"/>
      <c r="S1193" s="23"/>
      <c r="T1193" s="29">
        <v>0</v>
      </c>
      <c r="U1193" s="29">
        <v>0</v>
      </c>
      <c r="V1193" s="23"/>
      <c r="W1193" s="25"/>
      <c r="X1193" s="23"/>
      <c r="Y1193" s="29">
        <v>0</v>
      </c>
      <c r="Z1193" s="29">
        <v>0</v>
      </c>
      <c r="AA1193" s="29">
        <v>0</v>
      </c>
      <c r="AB1193" s="23"/>
      <c r="AC1193" s="25"/>
      <c r="AD1193" s="23"/>
      <c r="AE1193" s="29">
        <v>0</v>
      </c>
      <c r="AF1193" s="23" t="s">
        <v>4673</v>
      </c>
      <c r="AG1193" s="25">
        <v>45113</v>
      </c>
      <c r="AH1193" s="25">
        <v>45203</v>
      </c>
      <c r="AI1193" s="25"/>
      <c r="AJ1193" s="29">
        <v>48224</v>
      </c>
      <c r="AK1193" s="29">
        <v>48224</v>
      </c>
      <c r="AL1193" s="29">
        <v>48224</v>
      </c>
      <c r="AM1193" s="29">
        <v>0</v>
      </c>
      <c r="AN1193" s="29">
        <v>398436</v>
      </c>
      <c r="AO1193" s="29">
        <v>0</v>
      </c>
      <c r="AP1193" s="29">
        <v>0</v>
      </c>
      <c r="AQ1193" s="29">
        <v>0</v>
      </c>
      <c r="AR1193" s="29">
        <v>0</v>
      </c>
      <c r="AS1193" s="29">
        <v>0</v>
      </c>
      <c r="AT1193" s="29">
        <v>0</v>
      </c>
      <c r="AU1193" s="23"/>
      <c r="AV1193" s="29">
        <v>0</v>
      </c>
      <c r="AW1193" s="23"/>
      <c r="AX1193" s="23"/>
      <c r="AY1193" s="23"/>
      <c r="AZ1193" s="29">
        <v>48224</v>
      </c>
    </row>
    <row r="1194" spans="1:52" s="27" customFormat="1" hidden="1" x14ac:dyDescent="0.2">
      <c r="A1194" s="23">
        <v>891480000</v>
      </c>
      <c r="B1194" s="23" t="s">
        <v>20</v>
      </c>
      <c r="C1194" s="23" t="s">
        <v>3287</v>
      </c>
      <c r="D1194" s="23" t="str">
        <f t="shared" si="20"/>
        <v>891480000_EI4841970</v>
      </c>
      <c r="E1194" s="23" t="s">
        <v>1673</v>
      </c>
      <c r="F1194" s="23" t="s">
        <v>915</v>
      </c>
      <c r="G1194" s="24">
        <v>45153</v>
      </c>
      <c r="H1194" s="23"/>
      <c r="I1194" s="26">
        <v>48223</v>
      </c>
      <c r="J1194" s="26">
        <v>48223</v>
      </c>
      <c r="K1194" s="23"/>
      <c r="L1194" s="23" t="s">
        <v>26</v>
      </c>
      <c r="M1194" s="23"/>
      <c r="N1194" s="23" t="s">
        <v>4723</v>
      </c>
      <c r="O1194" s="23" t="s">
        <v>4723</v>
      </c>
      <c r="P1194" s="29">
        <v>48223</v>
      </c>
      <c r="Q1194" s="23">
        <v>1222332093</v>
      </c>
      <c r="R1194" s="23"/>
      <c r="S1194" s="23"/>
      <c r="T1194" s="29">
        <v>0</v>
      </c>
      <c r="U1194" s="29">
        <v>0</v>
      </c>
      <c r="V1194" s="23"/>
      <c r="W1194" s="25"/>
      <c r="X1194" s="23"/>
      <c r="Y1194" s="29">
        <v>0</v>
      </c>
      <c r="Z1194" s="29">
        <v>0</v>
      </c>
      <c r="AA1194" s="29">
        <v>0</v>
      </c>
      <c r="AB1194" s="23"/>
      <c r="AC1194" s="25"/>
      <c r="AD1194" s="23"/>
      <c r="AE1194" s="29">
        <v>0</v>
      </c>
      <c r="AF1194" s="23" t="s">
        <v>4673</v>
      </c>
      <c r="AG1194" s="25">
        <v>45115</v>
      </c>
      <c r="AH1194" s="25">
        <v>45203</v>
      </c>
      <c r="AI1194" s="25"/>
      <c r="AJ1194" s="29">
        <v>48223</v>
      </c>
      <c r="AK1194" s="29">
        <v>48223</v>
      </c>
      <c r="AL1194" s="29">
        <v>48223</v>
      </c>
      <c r="AM1194" s="29">
        <v>0</v>
      </c>
      <c r="AN1194" s="29">
        <v>200000</v>
      </c>
      <c r="AO1194" s="29">
        <v>0</v>
      </c>
      <c r="AP1194" s="29">
        <v>0</v>
      </c>
      <c r="AQ1194" s="29">
        <v>0</v>
      </c>
      <c r="AR1194" s="29">
        <v>0</v>
      </c>
      <c r="AS1194" s="29">
        <v>0</v>
      </c>
      <c r="AT1194" s="29">
        <v>0</v>
      </c>
      <c r="AU1194" s="23"/>
      <c r="AV1194" s="29">
        <v>0</v>
      </c>
      <c r="AW1194" s="23"/>
      <c r="AX1194" s="23"/>
      <c r="AY1194" s="23"/>
      <c r="AZ1194" s="29">
        <v>48223</v>
      </c>
    </row>
    <row r="1195" spans="1:52" s="27" customFormat="1" hidden="1" x14ac:dyDescent="0.2">
      <c r="A1195" s="23">
        <v>891480000</v>
      </c>
      <c r="B1195" s="23" t="s">
        <v>20</v>
      </c>
      <c r="C1195" s="23" t="s">
        <v>3438</v>
      </c>
      <c r="D1195" s="23" t="str">
        <f t="shared" si="20"/>
        <v>891480000_EI0135655</v>
      </c>
      <c r="E1195" s="23" t="s">
        <v>1680</v>
      </c>
      <c r="F1195" s="23" t="s">
        <v>1064</v>
      </c>
      <c r="G1195" s="24">
        <v>45237</v>
      </c>
      <c r="H1195" s="23"/>
      <c r="I1195" s="26">
        <v>52197</v>
      </c>
      <c r="J1195" s="26">
        <v>52197</v>
      </c>
      <c r="K1195" s="23"/>
      <c r="L1195" s="23" t="s">
        <v>26</v>
      </c>
      <c r="M1195" s="23"/>
      <c r="N1195" s="23" t="s">
        <v>4723</v>
      </c>
      <c r="O1195" s="23" t="s">
        <v>4723</v>
      </c>
      <c r="P1195" s="29">
        <v>48097</v>
      </c>
      <c r="Q1195" s="23">
        <v>1222445150</v>
      </c>
      <c r="R1195" s="23"/>
      <c r="S1195" s="23"/>
      <c r="T1195" s="29">
        <v>0</v>
      </c>
      <c r="U1195" s="29">
        <v>0</v>
      </c>
      <c r="V1195" s="23"/>
      <c r="W1195" s="25"/>
      <c r="X1195" s="23"/>
      <c r="Y1195" s="29">
        <v>0</v>
      </c>
      <c r="Z1195" s="29">
        <v>0</v>
      </c>
      <c r="AA1195" s="29">
        <v>0</v>
      </c>
      <c r="AB1195" s="23"/>
      <c r="AC1195" s="25"/>
      <c r="AD1195" s="23"/>
      <c r="AE1195" s="29">
        <v>0</v>
      </c>
      <c r="AF1195" s="23" t="s">
        <v>4673</v>
      </c>
      <c r="AG1195" s="25">
        <v>45230</v>
      </c>
      <c r="AH1195" s="25">
        <v>45245</v>
      </c>
      <c r="AI1195" s="25"/>
      <c r="AJ1195" s="29">
        <v>56297</v>
      </c>
      <c r="AK1195" s="29">
        <v>48097</v>
      </c>
      <c r="AL1195" s="29">
        <v>56297</v>
      </c>
      <c r="AM1195" s="29">
        <v>8200</v>
      </c>
      <c r="AN1195" s="29">
        <v>56297</v>
      </c>
      <c r="AO1195" s="29">
        <v>0</v>
      </c>
      <c r="AP1195" s="29">
        <v>0</v>
      </c>
      <c r="AQ1195" s="29">
        <v>0</v>
      </c>
      <c r="AR1195" s="29">
        <v>0</v>
      </c>
      <c r="AS1195" s="29">
        <v>0</v>
      </c>
      <c r="AT1195" s="29">
        <v>0</v>
      </c>
      <c r="AU1195" s="23"/>
      <c r="AV1195" s="29">
        <v>0</v>
      </c>
      <c r="AW1195" s="23"/>
      <c r="AX1195" s="23"/>
      <c r="AY1195" s="23"/>
      <c r="AZ1195" s="29">
        <v>48097</v>
      </c>
    </row>
    <row r="1196" spans="1:52" s="27" customFormat="1" hidden="1" x14ac:dyDescent="0.2">
      <c r="A1196" s="23">
        <v>891480000</v>
      </c>
      <c r="B1196" s="23" t="s">
        <v>20</v>
      </c>
      <c r="C1196" s="23" t="s">
        <v>3365</v>
      </c>
      <c r="D1196" s="23" t="str">
        <f t="shared" si="20"/>
        <v>891480000_EI2313390</v>
      </c>
      <c r="E1196" s="23" t="s">
        <v>1701</v>
      </c>
      <c r="F1196" s="23" t="s">
        <v>992</v>
      </c>
      <c r="G1196" s="24">
        <v>45218</v>
      </c>
      <c r="H1196" s="23"/>
      <c r="I1196" s="26">
        <v>47231</v>
      </c>
      <c r="J1196" s="26">
        <v>47231</v>
      </c>
      <c r="K1196" s="23"/>
      <c r="L1196" s="23" t="s">
        <v>26</v>
      </c>
      <c r="M1196" s="23"/>
      <c r="N1196" s="23" t="s">
        <v>4723</v>
      </c>
      <c r="O1196" s="23" t="s">
        <v>4723</v>
      </c>
      <c r="P1196" s="29">
        <v>47231</v>
      </c>
      <c r="Q1196" s="23">
        <v>1222444824</v>
      </c>
      <c r="R1196" s="23"/>
      <c r="S1196" s="23"/>
      <c r="T1196" s="29">
        <v>0</v>
      </c>
      <c r="U1196" s="29">
        <v>0</v>
      </c>
      <c r="V1196" s="23"/>
      <c r="W1196" s="25"/>
      <c r="X1196" s="23"/>
      <c r="Y1196" s="29">
        <v>0</v>
      </c>
      <c r="Z1196" s="29">
        <v>0</v>
      </c>
      <c r="AA1196" s="29">
        <v>0</v>
      </c>
      <c r="AB1196" s="23"/>
      <c r="AC1196" s="25"/>
      <c r="AD1196" s="23"/>
      <c r="AE1196" s="29">
        <v>0</v>
      </c>
      <c r="AF1196" s="23" t="s">
        <v>4673</v>
      </c>
      <c r="AG1196" s="25">
        <v>45211</v>
      </c>
      <c r="AH1196" s="25">
        <v>45231</v>
      </c>
      <c r="AI1196" s="25"/>
      <c r="AJ1196" s="29">
        <v>51331</v>
      </c>
      <c r="AK1196" s="29">
        <v>47231</v>
      </c>
      <c r="AL1196" s="29">
        <v>51331</v>
      </c>
      <c r="AM1196" s="29">
        <v>4100</v>
      </c>
      <c r="AN1196" s="29">
        <v>51331</v>
      </c>
      <c r="AO1196" s="29">
        <v>0</v>
      </c>
      <c r="AP1196" s="29">
        <v>0</v>
      </c>
      <c r="AQ1196" s="29">
        <v>0</v>
      </c>
      <c r="AR1196" s="29">
        <v>0</v>
      </c>
      <c r="AS1196" s="29">
        <v>0</v>
      </c>
      <c r="AT1196" s="29">
        <v>0</v>
      </c>
      <c r="AU1196" s="23"/>
      <c r="AV1196" s="29">
        <v>0</v>
      </c>
      <c r="AW1196" s="23"/>
      <c r="AX1196" s="23"/>
      <c r="AY1196" s="23"/>
      <c r="AZ1196" s="29">
        <v>47231</v>
      </c>
    </row>
    <row r="1197" spans="1:52" s="27" customFormat="1" hidden="1" x14ac:dyDescent="0.2">
      <c r="A1197" s="23">
        <v>891480000</v>
      </c>
      <c r="B1197" s="23" t="s">
        <v>20</v>
      </c>
      <c r="C1197" s="23" t="s">
        <v>3236</v>
      </c>
      <c r="D1197" s="23" t="str">
        <f t="shared" si="20"/>
        <v>891480000_EI4841815</v>
      </c>
      <c r="E1197" s="23" t="s">
        <v>1673</v>
      </c>
      <c r="F1197" s="23" t="s">
        <v>865</v>
      </c>
      <c r="G1197" s="24">
        <v>45153</v>
      </c>
      <c r="H1197" s="25"/>
      <c r="I1197" s="26">
        <v>46753</v>
      </c>
      <c r="J1197" s="26">
        <v>46753</v>
      </c>
      <c r="K1197" s="23"/>
      <c r="L1197" s="23" t="s">
        <v>26</v>
      </c>
      <c r="M1197" s="23"/>
      <c r="N1197" s="23" t="s">
        <v>4723</v>
      </c>
      <c r="O1197" s="23" t="s">
        <v>4723</v>
      </c>
      <c r="P1197" s="29">
        <v>46753</v>
      </c>
      <c r="Q1197" s="23">
        <v>1222332092</v>
      </c>
      <c r="R1197" s="23"/>
      <c r="S1197" s="23"/>
      <c r="T1197" s="29">
        <v>0</v>
      </c>
      <c r="U1197" s="29">
        <v>0</v>
      </c>
      <c r="V1197" s="23"/>
      <c r="W1197" s="25"/>
      <c r="X1197" s="23"/>
      <c r="Y1197" s="29">
        <v>0</v>
      </c>
      <c r="Z1197" s="29">
        <v>0</v>
      </c>
      <c r="AA1197" s="29">
        <v>0</v>
      </c>
      <c r="AB1197" s="23"/>
      <c r="AC1197" s="25"/>
      <c r="AD1197" s="23"/>
      <c r="AE1197" s="29">
        <v>0</v>
      </c>
      <c r="AF1197" s="23" t="s">
        <v>4673</v>
      </c>
      <c r="AG1197" s="25">
        <v>45112</v>
      </c>
      <c r="AH1197" s="25">
        <v>45203</v>
      </c>
      <c r="AI1197" s="25"/>
      <c r="AJ1197" s="29">
        <v>46753</v>
      </c>
      <c r="AK1197" s="29">
        <v>46753</v>
      </c>
      <c r="AL1197" s="29">
        <v>46753</v>
      </c>
      <c r="AM1197" s="29">
        <v>0</v>
      </c>
      <c r="AN1197" s="29">
        <v>398436</v>
      </c>
      <c r="AO1197" s="29">
        <v>0</v>
      </c>
      <c r="AP1197" s="29">
        <v>0</v>
      </c>
      <c r="AQ1197" s="29">
        <v>0</v>
      </c>
      <c r="AR1197" s="29">
        <v>0</v>
      </c>
      <c r="AS1197" s="29">
        <v>0</v>
      </c>
      <c r="AT1197" s="29">
        <v>0</v>
      </c>
      <c r="AU1197" s="23"/>
      <c r="AV1197" s="29">
        <v>0</v>
      </c>
      <c r="AW1197" s="23"/>
      <c r="AX1197" s="23"/>
      <c r="AY1197" s="23"/>
      <c r="AZ1197" s="29">
        <v>46753</v>
      </c>
    </row>
    <row r="1198" spans="1:52" s="27" customFormat="1" hidden="1" x14ac:dyDescent="0.2">
      <c r="A1198" s="23">
        <v>891480000</v>
      </c>
      <c r="B1198" s="23" t="s">
        <v>20</v>
      </c>
      <c r="C1198" s="23" t="s">
        <v>3353</v>
      </c>
      <c r="D1198" s="23" t="str">
        <f t="shared" si="20"/>
        <v>891480000_EI4845650</v>
      </c>
      <c r="E1198" s="23" t="s">
        <v>1673</v>
      </c>
      <c r="F1198" s="23" t="s">
        <v>980</v>
      </c>
      <c r="G1198" s="24">
        <v>45202</v>
      </c>
      <c r="H1198" s="23"/>
      <c r="I1198" s="26">
        <v>46491</v>
      </c>
      <c r="J1198" s="26">
        <v>46491</v>
      </c>
      <c r="K1198" s="23"/>
      <c r="L1198" s="23" t="s">
        <v>26</v>
      </c>
      <c r="M1198" s="23"/>
      <c r="N1198" s="23" t="s">
        <v>4723</v>
      </c>
      <c r="O1198" s="23" t="s">
        <v>4723</v>
      </c>
      <c r="P1198" s="29">
        <v>46491</v>
      </c>
      <c r="Q1198" s="23">
        <v>1222332755</v>
      </c>
      <c r="R1198" s="23"/>
      <c r="S1198" s="23"/>
      <c r="T1198" s="29">
        <v>0</v>
      </c>
      <c r="U1198" s="29">
        <v>0</v>
      </c>
      <c r="V1198" s="23"/>
      <c r="W1198" s="25"/>
      <c r="X1198" s="23"/>
      <c r="Y1198" s="29">
        <v>0</v>
      </c>
      <c r="Z1198" s="29">
        <v>0</v>
      </c>
      <c r="AA1198" s="29">
        <v>0</v>
      </c>
      <c r="AB1198" s="23"/>
      <c r="AC1198" s="25"/>
      <c r="AD1198" s="23"/>
      <c r="AE1198" s="29">
        <v>0</v>
      </c>
      <c r="AF1198" s="23" t="s">
        <v>4673</v>
      </c>
      <c r="AG1198" s="25">
        <v>45186</v>
      </c>
      <c r="AH1198" s="25">
        <v>45209</v>
      </c>
      <c r="AI1198" s="25"/>
      <c r="AJ1198" s="29">
        <v>46491</v>
      </c>
      <c r="AK1198" s="29">
        <v>46491</v>
      </c>
      <c r="AL1198" s="29">
        <v>46491</v>
      </c>
      <c r="AM1198" s="29">
        <v>0</v>
      </c>
      <c r="AN1198" s="29">
        <v>398436</v>
      </c>
      <c r="AO1198" s="29">
        <v>0</v>
      </c>
      <c r="AP1198" s="29">
        <v>0</v>
      </c>
      <c r="AQ1198" s="29">
        <v>0</v>
      </c>
      <c r="AR1198" s="29">
        <v>0</v>
      </c>
      <c r="AS1198" s="29">
        <v>0</v>
      </c>
      <c r="AT1198" s="29">
        <v>0</v>
      </c>
      <c r="AU1198" s="23"/>
      <c r="AV1198" s="29">
        <v>0</v>
      </c>
      <c r="AW1198" s="23"/>
      <c r="AX1198" s="23"/>
      <c r="AY1198" s="23"/>
      <c r="AZ1198" s="29">
        <v>46491</v>
      </c>
    </row>
    <row r="1199" spans="1:52" s="27" customFormat="1" hidden="1" x14ac:dyDescent="0.2">
      <c r="A1199" s="23">
        <v>891480000</v>
      </c>
      <c r="B1199" s="23" t="s">
        <v>20</v>
      </c>
      <c r="C1199" s="23" t="s">
        <v>3978</v>
      </c>
      <c r="D1199" s="23" t="str">
        <f t="shared" si="20"/>
        <v>891480000_EI0339192</v>
      </c>
      <c r="E1199" s="23" t="s">
        <v>1693</v>
      </c>
      <c r="F1199" s="23" t="s">
        <v>2495</v>
      </c>
      <c r="G1199" s="24">
        <v>45478</v>
      </c>
      <c r="H1199" s="23"/>
      <c r="I1199" s="26">
        <v>46300</v>
      </c>
      <c r="J1199" s="26">
        <v>46300</v>
      </c>
      <c r="K1199" s="23"/>
      <c r="L1199" s="23" t="s">
        <v>26</v>
      </c>
      <c r="M1199" s="23"/>
      <c r="N1199" s="23" t="e">
        <v>#N/A</v>
      </c>
      <c r="O1199" s="23" t="s">
        <v>4723</v>
      </c>
      <c r="P1199" s="29">
        <v>46300</v>
      </c>
      <c r="Q1199" s="23">
        <v>1222504863</v>
      </c>
      <c r="R1199" s="23"/>
      <c r="S1199" s="23"/>
      <c r="T1199" s="29">
        <v>0</v>
      </c>
      <c r="U1199" s="29">
        <v>0</v>
      </c>
      <c r="V1199" s="23"/>
      <c r="W1199" s="25"/>
      <c r="X1199" s="23"/>
      <c r="Y1199" s="29">
        <v>0</v>
      </c>
      <c r="Z1199" s="29">
        <v>0</v>
      </c>
      <c r="AA1199" s="29">
        <v>0</v>
      </c>
      <c r="AB1199" s="23"/>
      <c r="AC1199" s="25"/>
      <c r="AD1199" s="23"/>
      <c r="AE1199" s="29">
        <v>0</v>
      </c>
      <c r="AF1199" s="23" t="s">
        <v>4673</v>
      </c>
      <c r="AG1199" s="25">
        <v>45475</v>
      </c>
      <c r="AH1199" s="25">
        <v>45478</v>
      </c>
      <c r="AI1199" s="25"/>
      <c r="AJ1199" s="29">
        <v>64500</v>
      </c>
      <c r="AK1199" s="29">
        <v>46300</v>
      </c>
      <c r="AL1199" s="29">
        <v>64500</v>
      </c>
      <c r="AM1199" s="29">
        <v>18200</v>
      </c>
      <c r="AN1199" s="29">
        <v>64500</v>
      </c>
      <c r="AO1199" s="29">
        <v>0</v>
      </c>
      <c r="AP1199" s="29">
        <v>0</v>
      </c>
      <c r="AQ1199" s="29">
        <v>0</v>
      </c>
      <c r="AR1199" s="29">
        <v>0</v>
      </c>
      <c r="AS1199" s="29">
        <v>0</v>
      </c>
      <c r="AT1199" s="29">
        <v>0</v>
      </c>
      <c r="AU1199" s="23"/>
      <c r="AV1199" s="29">
        <v>0</v>
      </c>
      <c r="AW1199" s="23"/>
      <c r="AX1199" s="23"/>
      <c r="AY1199" s="23"/>
      <c r="AZ1199" s="29">
        <v>46300</v>
      </c>
    </row>
    <row r="1200" spans="1:52" s="27" customFormat="1" hidden="1" x14ac:dyDescent="0.2">
      <c r="A1200" s="23">
        <v>891480000</v>
      </c>
      <c r="B1200" s="23" t="s">
        <v>20</v>
      </c>
      <c r="C1200" s="23" t="s">
        <v>3732</v>
      </c>
      <c r="D1200" s="23" t="str">
        <f t="shared" si="20"/>
        <v>891480000_EI4854114</v>
      </c>
      <c r="E1200" s="23" t="s">
        <v>1673</v>
      </c>
      <c r="F1200" s="23" t="s">
        <v>1356</v>
      </c>
      <c r="G1200" s="28">
        <v>45364</v>
      </c>
      <c r="H1200" s="23"/>
      <c r="I1200" s="26">
        <v>46018</v>
      </c>
      <c r="J1200" s="26">
        <v>46018</v>
      </c>
      <c r="K1200" s="23"/>
      <c r="L1200" s="23" t="s">
        <v>26</v>
      </c>
      <c r="M1200" s="23"/>
      <c r="N1200" s="23" t="s">
        <v>4723</v>
      </c>
      <c r="O1200" s="23" t="s">
        <v>4723</v>
      </c>
      <c r="P1200" s="29">
        <v>46018</v>
      </c>
      <c r="Q1200" s="23">
        <v>1222426254</v>
      </c>
      <c r="R1200" s="23"/>
      <c r="S1200" s="23"/>
      <c r="T1200" s="29">
        <v>0</v>
      </c>
      <c r="U1200" s="29">
        <v>0</v>
      </c>
      <c r="V1200" s="23"/>
      <c r="W1200" s="25"/>
      <c r="X1200" s="23"/>
      <c r="Y1200" s="29">
        <v>0</v>
      </c>
      <c r="Z1200" s="29">
        <v>0</v>
      </c>
      <c r="AA1200" s="29">
        <v>0</v>
      </c>
      <c r="AB1200" s="23"/>
      <c r="AC1200" s="25"/>
      <c r="AD1200" s="23"/>
      <c r="AE1200" s="29">
        <v>0</v>
      </c>
      <c r="AF1200" s="23" t="s">
        <v>4673</v>
      </c>
      <c r="AG1200" s="25">
        <v>45361</v>
      </c>
      <c r="AH1200" s="25">
        <v>45365</v>
      </c>
      <c r="AI1200" s="25"/>
      <c r="AJ1200" s="29">
        <v>46018</v>
      </c>
      <c r="AK1200" s="29">
        <v>46018</v>
      </c>
      <c r="AL1200" s="29">
        <v>46018</v>
      </c>
      <c r="AM1200" s="29">
        <v>0</v>
      </c>
      <c r="AN1200" s="29">
        <v>24142</v>
      </c>
      <c r="AO1200" s="29">
        <v>0</v>
      </c>
      <c r="AP1200" s="29">
        <v>0</v>
      </c>
      <c r="AQ1200" s="29">
        <v>0</v>
      </c>
      <c r="AR1200" s="29">
        <v>0</v>
      </c>
      <c r="AS1200" s="29">
        <v>0</v>
      </c>
      <c r="AT1200" s="29">
        <v>0</v>
      </c>
      <c r="AU1200" s="23"/>
      <c r="AV1200" s="29">
        <v>0</v>
      </c>
      <c r="AW1200" s="23"/>
      <c r="AX1200" s="23"/>
      <c r="AY1200" s="23"/>
      <c r="AZ1200" s="29">
        <v>46018</v>
      </c>
    </row>
    <row r="1201" spans="1:52" s="27" customFormat="1" hidden="1" x14ac:dyDescent="0.2">
      <c r="A1201" s="23">
        <v>891480000</v>
      </c>
      <c r="B1201" s="23" t="s">
        <v>20</v>
      </c>
      <c r="C1201" s="23" t="s">
        <v>4046</v>
      </c>
      <c r="D1201" s="23" t="str">
        <f t="shared" si="20"/>
        <v>891480000_EI4857790</v>
      </c>
      <c r="E1201" s="23" t="s">
        <v>1673</v>
      </c>
      <c r="F1201" s="23" t="s">
        <v>2553</v>
      </c>
      <c r="G1201" s="24">
        <v>45474</v>
      </c>
      <c r="H1201" s="23"/>
      <c r="I1201" s="26">
        <v>45122</v>
      </c>
      <c r="J1201" s="26">
        <v>45122</v>
      </c>
      <c r="K1201" s="23"/>
      <c r="L1201" s="23" t="s">
        <v>26</v>
      </c>
      <c r="M1201" s="23"/>
      <c r="N1201" s="23" t="e">
        <v>#N/A</v>
      </c>
      <c r="O1201" s="23" t="s">
        <v>4723</v>
      </c>
      <c r="P1201" s="29">
        <v>45122</v>
      </c>
      <c r="Q1201" s="23">
        <v>1222485467</v>
      </c>
      <c r="R1201" s="23"/>
      <c r="S1201" s="23"/>
      <c r="T1201" s="29">
        <v>0</v>
      </c>
      <c r="U1201" s="29">
        <v>0</v>
      </c>
      <c r="V1201" s="23"/>
      <c r="W1201" s="25"/>
      <c r="X1201" s="23"/>
      <c r="Y1201" s="29">
        <v>0</v>
      </c>
      <c r="Z1201" s="29">
        <v>0</v>
      </c>
      <c r="AA1201" s="29">
        <v>0</v>
      </c>
      <c r="AB1201" s="23"/>
      <c r="AC1201" s="25"/>
      <c r="AD1201" s="23"/>
      <c r="AE1201" s="29">
        <v>0</v>
      </c>
      <c r="AF1201" s="23" t="s">
        <v>4673</v>
      </c>
      <c r="AG1201" s="25">
        <v>45455</v>
      </c>
      <c r="AH1201" s="25">
        <v>45475</v>
      </c>
      <c r="AI1201" s="25"/>
      <c r="AJ1201" s="29">
        <v>45122</v>
      </c>
      <c r="AK1201" s="29">
        <v>45122</v>
      </c>
      <c r="AL1201" s="29">
        <v>45122</v>
      </c>
      <c r="AM1201" s="29">
        <v>0</v>
      </c>
      <c r="AN1201" s="29">
        <v>24142</v>
      </c>
      <c r="AO1201" s="29">
        <v>0</v>
      </c>
      <c r="AP1201" s="29">
        <v>0</v>
      </c>
      <c r="AQ1201" s="29">
        <v>0</v>
      </c>
      <c r="AR1201" s="29">
        <v>0</v>
      </c>
      <c r="AS1201" s="29">
        <v>0</v>
      </c>
      <c r="AT1201" s="29">
        <v>0</v>
      </c>
      <c r="AU1201" s="23"/>
      <c r="AV1201" s="29">
        <v>0</v>
      </c>
      <c r="AW1201" s="23"/>
      <c r="AX1201" s="23"/>
      <c r="AY1201" s="23"/>
      <c r="AZ1201" s="29">
        <v>45122</v>
      </c>
    </row>
    <row r="1202" spans="1:52" s="27" customFormat="1" hidden="1" x14ac:dyDescent="0.2">
      <c r="A1202" s="23">
        <v>891480000</v>
      </c>
      <c r="B1202" s="23" t="s">
        <v>20</v>
      </c>
      <c r="C1202" s="23" t="s">
        <v>3278</v>
      </c>
      <c r="D1202" s="23" t="str">
        <f t="shared" si="20"/>
        <v>891480000_EI4251348</v>
      </c>
      <c r="E1202" s="23" t="s">
        <v>1672</v>
      </c>
      <c r="F1202" s="23" t="s">
        <v>906</v>
      </c>
      <c r="G1202" s="24">
        <v>45153</v>
      </c>
      <c r="H1202" s="23"/>
      <c r="I1202" s="26">
        <v>44776</v>
      </c>
      <c r="J1202" s="26">
        <v>44776</v>
      </c>
      <c r="K1202" s="23"/>
      <c r="L1202" s="23" t="s">
        <v>26</v>
      </c>
      <c r="M1202" s="23"/>
      <c r="N1202" s="23" t="s">
        <v>4723</v>
      </c>
      <c r="O1202" s="23" t="s">
        <v>4723</v>
      </c>
      <c r="P1202" s="29">
        <v>44776</v>
      </c>
      <c r="Q1202" s="23">
        <v>1222332088</v>
      </c>
      <c r="R1202" s="23"/>
      <c r="S1202" s="23"/>
      <c r="T1202" s="29">
        <v>0</v>
      </c>
      <c r="U1202" s="29">
        <v>0</v>
      </c>
      <c r="V1202" s="23"/>
      <c r="W1202" s="25"/>
      <c r="X1202" s="23"/>
      <c r="Y1202" s="29">
        <v>0</v>
      </c>
      <c r="Z1202" s="29">
        <v>0</v>
      </c>
      <c r="AA1202" s="29">
        <v>0</v>
      </c>
      <c r="AB1202" s="23"/>
      <c r="AC1202" s="25"/>
      <c r="AD1202" s="23"/>
      <c r="AE1202" s="29">
        <v>0</v>
      </c>
      <c r="AF1202" s="23" t="s">
        <v>4673</v>
      </c>
      <c r="AG1202" s="25">
        <v>45119</v>
      </c>
      <c r="AH1202" s="25">
        <v>45203</v>
      </c>
      <c r="AI1202" s="25"/>
      <c r="AJ1202" s="29">
        <v>44776</v>
      </c>
      <c r="AK1202" s="29">
        <v>44776</v>
      </c>
      <c r="AL1202" s="29">
        <v>44776</v>
      </c>
      <c r="AM1202" s="29">
        <v>0</v>
      </c>
      <c r="AN1202" s="29">
        <v>398436</v>
      </c>
      <c r="AO1202" s="29">
        <v>0</v>
      </c>
      <c r="AP1202" s="29">
        <v>0</v>
      </c>
      <c r="AQ1202" s="29">
        <v>0</v>
      </c>
      <c r="AR1202" s="29">
        <v>0</v>
      </c>
      <c r="AS1202" s="29">
        <v>0</v>
      </c>
      <c r="AT1202" s="29">
        <v>0</v>
      </c>
      <c r="AU1202" s="23"/>
      <c r="AV1202" s="29">
        <v>0</v>
      </c>
      <c r="AW1202" s="23"/>
      <c r="AX1202" s="23"/>
      <c r="AY1202" s="23"/>
      <c r="AZ1202" s="29">
        <v>44776</v>
      </c>
    </row>
    <row r="1203" spans="1:52" s="27" customFormat="1" hidden="1" x14ac:dyDescent="0.2">
      <c r="A1203" s="23">
        <v>891480000</v>
      </c>
      <c r="B1203" s="23" t="s">
        <v>20</v>
      </c>
      <c r="C1203" s="23" t="s">
        <v>3581</v>
      </c>
      <c r="D1203" s="23" t="str">
        <f t="shared" si="20"/>
        <v>891480000_EI4259795</v>
      </c>
      <c r="E1203" s="23" t="s">
        <v>1672</v>
      </c>
      <c r="F1203" s="23" t="s">
        <v>1206</v>
      </c>
      <c r="G1203" s="24">
        <v>45293</v>
      </c>
      <c r="H1203" s="23"/>
      <c r="I1203" s="26">
        <v>44652</v>
      </c>
      <c r="J1203" s="26">
        <v>44652</v>
      </c>
      <c r="K1203" s="23"/>
      <c r="L1203" s="23" t="s">
        <v>26</v>
      </c>
      <c r="M1203" s="23"/>
      <c r="N1203" s="23" t="s">
        <v>4723</v>
      </c>
      <c r="O1203" s="23" t="s">
        <v>4723</v>
      </c>
      <c r="P1203" s="29">
        <v>44652</v>
      </c>
      <c r="Q1203" s="23">
        <v>1222378170</v>
      </c>
      <c r="R1203" s="23"/>
      <c r="S1203" s="23"/>
      <c r="T1203" s="29">
        <v>0</v>
      </c>
      <c r="U1203" s="29">
        <v>0</v>
      </c>
      <c r="V1203" s="23"/>
      <c r="W1203" s="25"/>
      <c r="X1203" s="23"/>
      <c r="Y1203" s="29">
        <v>0</v>
      </c>
      <c r="Z1203" s="29">
        <v>0</v>
      </c>
      <c r="AA1203" s="29">
        <v>0</v>
      </c>
      <c r="AB1203" s="23"/>
      <c r="AC1203" s="25"/>
      <c r="AD1203" s="23"/>
      <c r="AE1203" s="29">
        <v>0</v>
      </c>
      <c r="AF1203" s="23" t="s">
        <v>4673</v>
      </c>
      <c r="AG1203" s="25">
        <v>45279</v>
      </c>
      <c r="AH1203" s="25">
        <v>45295</v>
      </c>
      <c r="AI1203" s="25"/>
      <c r="AJ1203" s="29">
        <v>44652</v>
      </c>
      <c r="AK1203" s="29">
        <v>44652</v>
      </c>
      <c r="AL1203" s="29">
        <v>44652</v>
      </c>
      <c r="AM1203" s="29">
        <v>0</v>
      </c>
      <c r="AN1203" s="29">
        <v>398436</v>
      </c>
      <c r="AO1203" s="29">
        <v>0</v>
      </c>
      <c r="AP1203" s="29">
        <v>0</v>
      </c>
      <c r="AQ1203" s="29">
        <v>0</v>
      </c>
      <c r="AR1203" s="29">
        <v>0</v>
      </c>
      <c r="AS1203" s="29">
        <v>0</v>
      </c>
      <c r="AT1203" s="29">
        <v>0</v>
      </c>
      <c r="AU1203" s="23"/>
      <c r="AV1203" s="29">
        <v>0</v>
      </c>
      <c r="AW1203" s="23"/>
      <c r="AX1203" s="23"/>
      <c r="AY1203" s="23"/>
      <c r="AZ1203" s="29">
        <v>44652</v>
      </c>
    </row>
    <row r="1204" spans="1:52" s="27" customFormat="1" hidden="1" x14ac:dyDescent="0.2">
      <c r="A1204" s="23">
        <v>891480000</v>
      </c>
      <c r="B1204" s="23" t="s">
        <v>20</v>
      </c>
      <c r="C1204" s="23" t="s">
        <v>3601</v>
      </c>
      <c r="D1204" s="23" t="str">
        <f t="shared" si="20"/>
        <v>891480000_EI8223170</v>
      </c>
      <c r="E1204" s="23" t="s">
        <v>1689</v>
      </c>
      <c r="F1204" s="23" t="s">
        <v>1226</v>
      </c>
      <c r="G1204" s="24">
        <v>45308</v>
      </c>
      <c r="H1204" s="23"/>
      <c r="I1204" s="26">
        <v>42746</v>
      </c>
      <c r="J1204" s="26">
        <v>42746</v>
      </c>
      <c r="K1204" s="23"/>
      <c r="L1204" s="23" t="s">
        <v>26</v>
      </c>
      <c r="M1204" s="23"/>
      <c r="N1204" s="23" t="s">
        <v>4723</v>
      </c>
      <c r="O1204" s="23" t="s">
        <v>4723</v>
      </c>
      <c r="P1204" s="29">
        <v>42746</v>
      </c>
      <c r="Q1204" s="23">
        <v>1222391407</v>
      </c>
      <c r="R1204" s="23"/>
      <c r="S1204" s="23"/>
      <c r="T1204" s="29">
        <v>0</v>
      </c>
      <c r="U1204" s="29">
        <v>0</v>
      </c>
      <c r="V1204" s="23"/>
      <c r="W1204" s="25"/>
      <c r="X1204" s="23"/>
      <c r="Y1204" s="29">
        <v>0</v>
      </c>
      <c r="Z1204" s="29">
        <v>0</v>
      </c>
      <c r="AA1204" s="29">
        <v>0</v>
      </c>
      <c r="AB1204" s="23"/>
      <c r="AC1204" s="25"/>
      <c r="AD1204" s="23"/>
      <c r="AE1204" s="29">
        <v>0</v>
      </c>
      <c r="AF1204" s="23" t="s">
        <v>4673</v>
      </c>
      <c r="AG1204" s="25">
        <v>45303</v>
      </c>
      <c r="AH1204" s="25">
        <v>45323</v>
      </c>
      <c r="AI1204" s="25"/>
      <c r="AJ1204" s="29">
        <v>42746</v>
      </c>
      <c r="AK1204" s="29">
        <v>42746</v>
      </c>
      <c r="AL1204" s="29">
        <v>42746</v>
      </c>
      <c r="AM1204" s="29">
        <v>0</v>
      </c>
      <c r="AN1204" s="29">
        <v>42746</v>
      </c>
      <c r="AO1204" s="29">
        <v>0</v>
      </c>
      <c r="AP1204" s="29">
        <v>0</v>
      </c>
      <c r="AQ1204" s="29">
        <v>0</v>
      </c>
      <c r="AR1204" s="29">
        <v>0</v>
      </c>
      <c r="AS1204" s="29">
        <v>0</v>
      </c>
      <c r="AT1204" s="29">
        <v>0</v>
      </c>
      <c r="AU1204" s="23"/>
      <c r="AV1204" s="29">
        <v>0</v>
      </c>
      <c r="AW1204" s="23"/>
      <c r="AX1204" s="23"/>
      <c r="AY1204" s="23"/>
      <c r="AZ1204" s="29">
        <v>42746</v>
      </c>
    </row>
    <row r="1205" spans="1:52" s="27" customFormat="1" hidden="1" x14ac:dyDescent="0.2">
      <c r="A1205" s="23">
        <v>891480000</v>
      </c>
      <c r="B1205" s="23" t="s">
        <v>20</v>
      </c>
      <c r="C1205" s="23" t="s">
        <v>3729</v>
      </c>
      <c r="D1205" s="23" t="str">
        <f t="shared" si="20"/>
        <v>891480000_EI4263438</v>
      </c>
      <c r="E1205" s="23" t="s">
        <v>1672</v>
      </c>
      <c r="F1205" s="23" t="s">
        <v>1353</v>
      </c>
      <c r="G1205" s="28">
        <v>45364</v>
      </c>
      <c r="H1205" s="23"/>
      <c r="I1205" s="26">
        <v>42110</v>
      </c>
      <c r="J1205" s="26">
        <v>42110</v>
      </c>
      <c r="K1205" s="23"/>
      <c r="L1205" s="23" t="s">
        <v>26</v>
      </c>
      <c r="M1205" s="23"/>
      <c r="N1205" s="23" t="s">
        <v>4723</v>
      </c>
      <c r="O1205" s="23" t="s">
        <v>4723</v>
      </c>
      <c r="P1205" s="29">
        <v>42110</v>
      </c>
      <c r="Q1205" s="23">
        <v>1222426253</v>
      </c>
      <c r="R1205" s="23"/>
      <c r="S1205" s="23"/>
      <c r="T1205" s="29">
        <v>0</v>
      </c>
      <c r="U1205" s="29">
        <v>0</v>
      </c>
      <c r="V1205" s="23"/>
      <c r="W1205" s="25"/>
      <c r="X1205" s="23"/>
      <c r="Y1205" s="29">
        <v>0</v>
      </c>
      <c r="Z1205" s="29">
        <v>0</v>
      </c>
      <c r="AA1205" s="29">
        <v>0</v>
      </c>
      <c r="AB1205" s="23"/>
      <c r="AC1205" s="25"/>
      <c r="AD1205" s="23"/>
      <c r="AE1205" s="29">
        <v>0</v>
      </c>
      <c r="AF1205" s="23" t="s">
        <v>4673</v>
      </c>
      <c r="AG1205" s="25">
        <v>45355</v>
      </c>
      <c r="AH1205" s="25">
        <v>45365</v>
      </c>
      <c r="AI1205" s="25"/>
      <c r="AJ1205" s="29">
        <v>42110</v>
      </c>
      <c r="AK1205" s="29">
        <v>42110</v>
      </c>
      <c r="AL1205" s="29">
        <v>42110</v>
      </c>
      <c r="AM1205" s="29">
        <v>0</v>
      </c>
      <c r="AN1205" s="29">
        <v>24142</v>
      </c>
      <c r="AO1205" s="29">
        <v>0</v>
      </c>
      <c r="AP1205" s="29">
        <v>0</v>
      </c>
      <c r="AQ1205" s="29">
        <v>0</v>
      </c>
      <c r="AR1205" s="29">
        <v>0</v>
      </c>
      <c r="AS1205" s="29">
        <v>0</v>
      </c>
      <c r="AT1205" s="29">
        <v>0</v>
      </c>
      <c r="AU1205" s="23"/>
      <c r="AV1205" s="29">
        <v>0</v>
      </c>
      <c r="AW1205" s="23"/>
      <c r="AX1205" s="23"/>
      <c r="AY1205" s="23"/>
      <c r="AZ1205" s="29">
        <v>42110</v>
      </c>
    </row>
    <row r="1206" spans="1:52" s="27" customFormat="1" hidden="1" x14ac:dyDescent="0.2">
      <c r="A1206" s="23">
        <v>891480000</v>
      </c>
      <c r="B1206" s="23" t="s">
        <v>20</v>
      </c>
      <c r="C1206" s="23" t="s">
        <v>3190</v>
      </c>
      <c r="D1206" s="23" t="str">
        <f t="shared" si="20"/>
        <v>891480000_EI4247826</v>
      </c>
      <c r="E1206" s="23" t="s">
        <v>1672</v>
      </c>
      <c r="F1206" s="23" t="s">
        <v>818</v>
      </c>
      <c r="G1206" s="24">
        <v>45085</v>
      </c>
      <c r="H1206" s="23"/>
      <c r="I1206" s="26">
        <v>42021</v>
      </c>
      <c r="J1206" s="26">
        <v>42021</v>
      </c>
      <c r="K1206" s="23"/>
      <c r="L1206" s="23" t="s">
        <v>26</v>
      </c>
      <c r="M1206" s="23"/>
      <c r="N1206" s="23" t="s">
        <v>4723</v>
      </c>
      <c r="O1206" s="23" t="s">
        <v>4723</v>
      </c>
      <c r="P1206" s="29">
        <v>42021</v>
      </c>
      <c r="Q1206" s="23">
        <v>1222305344</v>
      </c>
      <c r="R1206" s="23"/>
      <c r="S1206" s="23"/>
      <c r="T1206" s="29">
        <v>0</v>
      </c>
      <c r="U1206" s="29">
        <v>0</v>
      </c>
      <c r="V1206" s="23"/>
      <c r="W1206" s="25"/>
      <c r="X1206" s="23"/>
      <c r="Y1206" s="29">
        <v>0</v>
      </c>
      <c r="Z1206" s="29">
        <v>0</v>
      </c>
      <c r="AA1206" s="29">
        <v>0</v>
      </c>
      <c r="AB1206" s="23"/>
      <c r="AC1206" s="25"/>
      <c r="AD1206" s="23"/>
      <c r="AE1206" s="29">
        <v>0</v>
      </c>
      <c r="AF1206" s="23" t="s">
        <v>4673</v>
      </c>
      <c r="AG1206" s="25">
        <v>45058</v>
      </c>
      <c r="AH1206" s="25">
        <v>45099</v>
      </c>
      <c r="AI1206" s="25"/>
      <c r="AJ1206" s="29">
        <v>42021</v>
      </c>
      <c r="AK1206" s="29">
        <v>42021</v>
      </c>
      <c r="AL1206" s="29">
        <v>42021</v>
      </c>
      <c r="AM1206" s="29">
        <v>0</v>
      </c>
      <c r="AN1206" s="29">
        <v>280839</v>
      </c>
      <c r="AO1206" s="29">
        <v>0</v>
      </c>
      <c r="AP1206" s="29">
        <v>0</v>
      </c>
      <c r="AQ1206" s="29">
        <v>0</v>
      </c>
      <c r="AR1206" s="29">
        <v>0</v>
      </c>
      <c r="AS1206" s="29">
        <v>0</v>
      </c>
      <c r="AT1206" s="29">
        <v>0</v>
      </c>
      <c r="AU1206" s="23"/>
      <c r="AV1206" s="29">
        <v>0</v>
      </c>
      <c r="AW1206" s="23"/>
      <c r="AX1206" s="23"/>
      <c r="AY1206" s="23"/>
      <c r="AZ1206" s="29">
        <v>42021</v>
      </c>
    </row>
    <row r="1207" spans="1:52" s="27" customFormat="1" hidden="1" x14ac:dyDescent="0.2">
      <c r="A1207" s="23">
        <v>891480000</v>
      </c>
      <c r="B1207" s="23" t="s">
        <v>20</v>
      </c>
      <c r="C1207" s="23" t="s">
        <v>3666</v>
      </c>
      <c r="D1207" s="23" t="str">
        <f t="shared" si="20"/>
        <v>891480000_EI4261889</v>
      </c>
      <c r="E1207" s="23" t="s">
        <v>1672</v>
      </c>
      <c r="F1207" s="23" t="s">
        <v>1291</v>
      </c>
      <c r="G1207" s="24">
        <v>45330</v>
      </c>
      <c r="H1207" s="23"/>
      <c r="I1207" s="26">
        <v>41936</v>
      </c>
      <c r="J1207" s="26">
        <v>41936</v>
      </c>
      <c r="K1207" s="23"/>
      <c r="L1207" s="23" t="s">
        <v>26</v>
      </c>
      <c r="M1207" s="23"/>
      <c r="N1207" s="23" t="s">
        <v>4723</v>
      </c>
      <c r="O1207" s="23" t="s">
        <v>4723</v>
      </c>
      <c r="P1207" s="29">
        <v>41936</v>
      </c>
      <c r="Q1207" s="23">
        <v>1222391466</v>
      </c>
      <c r="R1207" s="23"/>
      <c r="S1207" s="23"/>
      <c r="T1207" s="29">
        <v>0</v>
      </c>
      <c r="U1207" s="29">
        <v>0</v>
      </c>
      <c r="V1207" s="23"/>
      <c r="W1207" s="25"/>
      <c r="X1207" s="23"/>
      <c r="Y1207" s="29">
        <v>0</v>
      </c>
      <c r="Z1207" s="29">
        <v>0</v>
      </c>
      <c r="AA1207" s="29">
        <v>0</v>
      </c>
      <c r="AB1207" s="23"/>
      <c r="AC1207" s="25"/>
      <c r="AD1207" s="23"/>
      <c r="AE1207" s="29">
        <v>0</v>
      </c>
      <c r="AF1207" s="23" t="s">
        <v>4673</v>
      </c>
      <c r="AG1207" s="25">
        <v>45323</v>
      </c>
      <c r="AH1207" s="25">
        <v>45330</v>
      </c>
      <c r="AI1207" s="25"/>
      <c r="AJ1207" s="29">
        <v>41936</v>
      </c>
      <c r="AK1207" s="29">
        <v>41936</v>
      </c>
      <c r="AL1207" s="29">
        <v>41936</v>
      </c>
      <c r="AM1207" s="29">
        <v>0</v>
      </c>
      <c r="AN1207" s="29">
        <v>24142</v>
      </c>
      <c r="AO1207" s="29">
        <v>0</v>
      </c>
      <c r="AP1207" s="29">
        <v>0</v>
      </c>
      <c r="AQ1207" s="29">
        <v>0</v>
      </c>
      <c r="AR1207" s="29">
        <v>0</v>
      </c>
      <c r="AS1207" s="29">
        <v>0</v>
      </c>
      <c r="AT1207" s="29">
        <v>0</v>
      </c>
      <c r="AU1207" s="23"/>
      <c r="AV1207" s="29">
        <v>0</v>
      </c>
      <c r="AW1207" s="23"/>
      <c r="AX1207" s="23"/>
      <c r="AY1207" s="23"/>
      <c r="AZ1207" s="29">
        <v>41936</v>
      </c>
    </row>
    <row r="1208" spans="1:52" s="27" customFormat="1" hidden="1" x14ac:dyDescent="0.2">
      <c r="A1208" s="23">
        <v>891480000</v>
      </c>
      <c r="B1208" s="23" t="s">
        <v>20</v>
      </c>
      <c r="C1208" s="23" t="s">
        <v>3746</v>
      </c>
      <c r="D1208" s="23" t="str">
        <f t="shared" si="20"/>
        <v>891480000_EI773453</v>
      </c>
      <c r="E1208" s="23" t="s">
        <v>1731</v>
      </c>
      <c r="F1208" s="23" t="s">
        <v>1370</v>
      </c>
      <c r="G1208" s="28">
        <v>45357</v>
      </c>
      <c r="H1208" s="23"/>
      <c r="I1208" s="26">
        <v>41716</v>
      </c>
      <c r="J1208" s="26">
        <v>41716</v>
      </c>
      <c r="K1208" s="23"/>
      <c r="L1208" s="23" t="s">
        <v>26</v>
      </c>
      <c r="M1208" s="23"/>
      <c r="N1208" s="23" t="s">
        <v>4723</v>
      </c>
      <c r="O1208" s="23" t="s">
        <v>4723</v>
      </c>
      <c r="P1208" s="29">
        <v>41716</v>
      </c>
      <c r="Q1208" s="23">
        <v>1222446762</v>
      </c>
      <c r="R1208" s="23"/>
      <c r="S1208" s="23"/>
      <c r="T1208" s="29">
        <v>0</v>
      </c>
      <c r="U1208" s="29">
        <v>0</v>
      </c>
      <c r="V1208" s="23"/>
      <c r="W1208" s="25"/>
      <c r="X1208" s="23"/>
      <c r="Y1208" s="29">
        <v>0</v>
      </c>
      <c r="Z1208" s="29">
        <v>0</v>
      </c>
      <c r="AA1208" s="29">
        <v>0</v>
      </c>
      <c r="AB1208" s="23"/>
      <c r="AC1208" s="25"/>
      <c r="AD1208" s="23"/>
      <c r="AE1208" s="29">
        <v>0</v>
      </c>
      <c r="AF1208" s="23" t="s">
        <v>4673</v>
      </c>
      <c r="AG1208" s="25">
        <v>45351</v>
      </c>
      <c r="AH1208" s="25">
        <v>45357</v>
      </c>
      <c r="AI1208" s="25"/>
      <c r="AJ1208" s="29">
        <v>41716</v>
      </c>
      <c r="AK1208" s="29">
        <v>41716</v>
      </c>
      <c r="AL1208" s="29">
        <v>41716</v>
      </c>
      <c r="AM1208" s="29">
        <v>0</v>
      </c>
      <c r="AN1208" s="29">
        <v>41716</v>
      </c>
      <c r="AO1208" s="29">
        <v>0</v>
      </c>
      <c r="AP1208" s="29">
        <v>0</v>
      </c>
      <c r="AQ1208" s="29">
        <v>0</v>
      </c>
      <c r="AR1208" s="29">
        <v>0</v>
      </c>
      <c r="AS1208" s="29">
        <v>0</v>
      </c>
      <c r="AT1208" s="29">
        <v>0</v>
      </c>
      <c r="AU1208" s="23"/>
      <c r="AV1208" s="29">
        <v>0</v>
      </c>
      <c r="AW1208" s="23"/>
      <c r="AX1208" s="23"/>
      <c r="AY1208" s="23"/>
      <c r="AZ1208" s="29">
        <v>41716</v>
      </c>
    </row>
    <row r="1209" spans="1:52" s="27" customFormat="1" hidden="1" x14ac:dyDescent="0.2">
      <c r="A1209" s="23">
        <v>891480000</v>
      </c>
      <c r="B1209" s="23" t="s">
        <v>20</v>
      </c>
      <c r="C1209" s="23" t="s">
        <v>3801</v>
      </c>
      <c r="D1209" s="23" t="str">
        <f t="shared" si="20"/>
        <v>891480000_EI4855174</v>
      </c>
      <c r="E1209" s="23" t="s">
        <v>1673</v>
      </c>
      <c r="F1209" s="23" t="s">
        <v>1406</v>
      </c>
      <c r="G1209" s="28">
        <v>45392</v>
      </c>
      <c r="H1209" s="23"/>
      <c r="I1209" s="26">
        <v>41590</v>
      </c>
      <c r="J1209" s="26">
        <v>41590</v>
      </c>
      <c r="K1209" s="23"/>
      <c r="L1209" s="23" t="s">
        <v>26</v>
      </c>
      <c r="M1209" s="23"/>
      <c r="N1209" s="23" t="s">
        <v>4723</v>
      </c>
      <c r="O1209" s="23" t="s">
        <v>4723</v>
      </c>
      <c r="P1209" s="29">
        <v>41590</v>
      </c>
      <c r="Q1209" s="23">
        <v>1222438058</v>
      </c>
      <c r="R1209" s="23"/>
      <c r="S1209" s="23"/>
      <c r="T1209" s="29">
        <v>0</v>
      </c>
      <c r="U1209" s="29">
        <v>0</v>
      </c>
      <c r="V1209" s="23"/>
      <c r="W1209" s="25"/>
      <c r="X1209" s="23"/>
      <c r="Y1209" s="29">
        <v>0</v>
      </c>
      <c r="Z1209" s="29">
        <v>0</v>
      </c>
      <c r="AA1209" s="29">
        <v>0</v>
      </c>
      <c r="AB1209" s="23"/>
      <c r="AC1209" s="25"/>
      <c r="AD1209" s="23"/>
      <c r="AE1209" s="29">
        <v>0</v>
      </c>
      <c r="AF1209" s="23" t="s">
        <v>4673</v>
      </c>
      <c r="AG1209" s="25">
        <v>45383</v>
      </c>
      <c r="AH1209" s="25">
        <v>45392</v>
      </c>
      <c r="AI1209" s="25"/>
      <c r="AJ1209" s="29">
        <v>41590</v>
      </c>
      <c r="AK1209" s="29">
        <v>41590</v>
      </c>
      <c r="AL1209" s="29">
        <v>41590</v>
      </c>
      <c r="AM1209" s="29">
        <v>0</v>
      </c>
      <c r="AN1209" s="29">
        <v>24142</v>
      </c>
      <c r="AO1209" s="29">
        <v>0</v>
      </c>
      <c r="AP1209" s="29">
        <v>0</v>
      </c>
      <c r="AQ1209" s="29">
        <v>0</v>
      </c>
      <c r="AR1209" s="29">
        <v>0</v>
      </c>
      <c r="AS1209" s="29">
        <v>0</v>
      </c>
      <c r="AT1209" s="29">
        <v>0</v>
      </c>
      <c r="AU1209" s="23"/>
      <c r="AV1209" s="29">
        <v>0</v>
      </c>
      <c r="AW1209" s="23"/>
      <c r="AX1209" s="23"/>
      <c r="AY1209" s="23"/>
      <c r="AZ1209" s="29">
        <v>41590</v>
      </c>
    </row>
    <row r="1210" spans="1:52" s="27" customFormat="1" hidden="1" x14ac:dyDescent="0.2">
      <c r="A1210" s="23">
        <v>891480000</v>
      </c>
      <c r="B1210" s="23" t="s">
        <v>20</v>
      </c>
      <c r="C1210" s="23" t="s">
        <v>3186</v>
      </c>
      <c r="D1210" s="23" t="str">
        <f t="shared" si="20"/>
        <v>891480000_EI4248507</v>
      </c>
      <c r="E1210" s="23" t="s">
        <v>1672</v>
      </c>
      <c r="F1210" s="23" t="s">
        <v>814</v>
      </c>
      <c r="G1210" s="24">
        <v>45085</v>
      </c>
      <c r="H1210" s="23"/>
      <c r="I1210" s="26">
        <v>39053</v>
      </c>
      <c r="J1210" s="26">
        <v>39053</v>
      </c>
      <c r="K1210" s="23"/>
      <c r="L1210" s="23" t="s">
        <v>26</v>
      </c>
      <c r="M1210" s="23"/>
      <c r="N1210" s="23" t="s">
        <v>4723</v>
      </c>
      <c r="O1210" s="23" t="s">
        <v>4723</v>
      </c>
      <c r="P1210" s="29">
        <v>39053</v>
      </c>
      <c r="Q1210" s="23">
        <v>1222305347</v>
      </c>
      <c r="R1210" s="23"/>
      <c r="S1210" s="23"/>
      <c r="T1210" s="29">
        <v>0</v>
      </c>
      <c r="U1210" s="29">
        <v>0</v>
      </c>
      <c r="V1210" s="23"/>
      <c r="W1210" s="25"/>
      <c r="X1210" s="23"/>
      <c r="Y1210" s="29">
        <v>0</v>
      </c>
      <c r="Z1210" s="29">
        <v>0</v>
      </c>
      <c r="AA1210" s="29">
        <v>0</v>
      </c>
      <c r="AB1210" s="23"/>
      <c r="AC1210" s="25"/>
      <c r="AD1210" s="23"/>
      <c r="AE1210" s="29">
        <v>0</v>
      </c>
      <c r="AF1210" s="23" t="s">
        <v>4673</v>
      </c>
      <c r="AG1210" s="25">
        <v>45071</v>
      </c>
      <c r="AH1210" s="25">
        <v>45099</v>
      </c>
      <c r="AI1210" s="25"/>
      <c r="AJ1210" s="29">
        <v>39053</v>
      </c>
      <c r="AK1210" s="29">
        <v>39053</v>
      </c>
      <c r="AL1210" s="29">
        <v>39053</v>
      </c>
      <c r="AM1210" s="29">
        <v>0</v>
      </c>
      <c r="AN1210" s="29">
        <v>280839</v>
      </c>
      <c r="AO1210" s="29">
        <v>0</v>
      </c>
      <c r="AP1210" s="29">
        <v>0</v>
      </c>
      <c r="AQ1210" s="29">
        <v>0</v>
      </c>
      <c r="AR1210" s="29">
        <v>0</v>
      </c>
      <c r="AS1210" s="29">
        <v>0</v>
      </c>
      <c r="AT1210" s="29">
        <v>0</v>
      </c>
      <c r="AU1210" s="23"/>
      <c r="AV1210" s="29">
        <v>0</v>
      </c>
      <c r="AW1210" s="23"/>
      <c r="AX1210" s="23"/>
      <c r="AY1210" s="23"/>
      <c r="AZ1210" s="29">
        <v>39053</v>
      </c>
    </row>
    <row r="1211" spans="1:52" s="27" customFormat="1" hidden="1" x14ac:dyDescent="0.2">
      <c r="A1211" s="23">
        <v>891480000</v>
      </c>
      <c r="B1211" s="23" t="s">
        <v>20</v>
      </c>
      <c r="C1211" s="23" t="s">
        <v>3331</v>
      </c>
      <c r="D1211" s="23" t="str">
        <f t="shared" si="20"/>
        <v>891480000_EI4844517</v>
      </c>
      <c r="E1211" s="23" t="s">
        <v>1673</v>
      </c>
      <c r="F1211" s="23" t="s">
        <v>959</v>
      </c>
      <c r="G1211" s="24">
        <v>45169</v>
      </c>
      <c r="H1211" s="23"/>
      <c r="I1211" s="26">
        <v>38283</v>
      </c>
      <c r="J1211" s="26">
        <v>38283</v>
      </c>
      <c r="K1211" s="23"/>
      <c r="L1211" s="23" t="s">
        <v>26</v>
      </c>
      <c r="M1211" s="23"/>
      <c r="N1211" s="23" t="s">
        <v>4723</v>
      </c>
      <c r="O1211" s="23" t="s">
        <v>4723</v>
      </c>
      <c r="P1211" s="29">
        <v>38283</v>
      </c>
      <c r="Q1211" s="23">
        <v>1222332085</v>
      </c>
      <c r="R1211" s="23"/>
      <c r="S1211" s="23"/>
      <c r="T1211" s="29">
        <v>0</v>
      </c>
      <c r="U1211" s="29">
        <v>0</v>
      </c>
      <c r="V1211" s="23"/>
      <c r="W1211" s="25"/>
      <c r="X1211" s="23"/>
      <c r="Y1211" s="29">
        <v>0</v>
      </c>
      <c r="Z1211" s="29">
        <v>0</v>
      </c>
      <c r="AA1211" s="29">
        <v>0</v>
      </c>
      <c r="AB1211" s="23"/>
      <c r="AC1211" s="25"/>
      <c r="AD1211" s="23"/>
      <c r="AE1211" s="29">
        <v>0</v>
      </c>
      <c r="AF1211" s="23" t="s">
        <v>4673</v>
      </c>
      <c r="AG1211" s="25">
        <v>45165</v>
      </c>
      <c r="AH1211" s="25">
        <v>45201</v>
      </c>
      <c r="AI1211" s="25"/>
      <c r="AJ1211" s="29">
        <v>38283</v>
      </c>
      <c r="AK1211" s="29">
        <v>38283</v>
      </c>
      <c r="AL1211" s="29">
        <v>38283</v>
      </c>
      <c r="AM1211" s="29">
        <v>0</v>
      </c>
      <c r="AN1211" s="29">
        <v>398436</v>
      </c>
      <c r="AO1211" s="29">
        <v>0</v>
      </c>
      <c r="AP1211" s="29">
        <v>0</v>
      </c>
      <c r="AQ1211" s="29">
        <v>0</v>
      </c>
      <c r="AR1211" s="29">
        <v>0</v>
      </c>
      <c r="AS1211" s="29">
        <v>0</v>
      </c>
      <c r="AT1211" s="29">
        <v>0</v>
      </c>
      <c r="AU1211" s="23"/>
      <c r="AV1211" s="29">
        <v>0</v>
      </c>
      <c r="AW1211" s="23"/>
      <c r="AX1211" s="23"/>
      <c r="AY1211" s="23"/>
      <c r="AZ1211" s="29">
        <v>38283</v>
      </c>
    </row>
    <row r="1212" spans="1:52" s="27" customFormat="1" hidden="1" x14ac:dyDescent="0.2">
      <c r="A1212" s="23">
        <v>891480000</v>
      </c>
      <c r="B1212" s="23" t="s">
        <v>20</v>
      </c>
      <c r="C1212" s="23" t="s">
        <v>3647</v>
      </c>
      <c r="D1212" s="23" t="str">
        <f t="shared" si="20"/>
        <v>891480000_EJ13584</v>
      </c>
      <c r="E1212" s="23" t="s">
        <v>1729</v>
      </c>
      <c r="F1212" s="23" t="s">
        <v>1272</v>
      </c>
      <c r="G1212" s="24">
        <v>45335</v>
      </c>
      <c r="H1212" s="23"/>
      <c r="I1212" s="26">
        <v>38148</v>
      </c>
      <c r="J1212" s="26">
        <v>38148</v>
      </c>
      <c r="K1212" s="23"/>
      <c r="L1212" s="23" t="s">
        <v>26</v>
      </c>
      <c r="M1212" s="23"/>
      <c r="N1212" s="23" t="s">
        <v>4723</v>
      </c>
      <c r="O1212" s="23" t="s">
        <v>4723</v>
      </c>
      <c r="P1212" s="29">
        <v>38148</v>
      </c>
      <c r="Q1212" s="23">
        <v>1222398762</v>
      </c>
      <c r="R1212" s="23"/>
      <c r="S1212" s="23"/>
      <c r="T1212" s="29">
        <v>0</v>
      </c>
      <c r="U1212" s="29">
        <v>0</v>
      </c>
      <c r="V1212" s="23"/>
      <c r="W1212" s="25"/>
      <c r="X1212" s="23"/>
      <c r="Y1212" s="29">
        <v>0</v>
      </c>
      <c r="Z1212" s="29">
        <v>0</v>
      </c>
      <c r="AA1212" s="29">
        <v>0</v>
      </c>
      <c r="AB1212" s="23"/>
      <c r="AC1212" s="25"/>
      <c r="AD1212" s="23"/>
      <c r="AE1212" s="29">
        <v>0</v>
      </c>
      <c r="AF1212" s="23" t="s">
        <v>4673</v>
      </c>
      <c r="AG1212" s="25">
        <v>45331</v>
      </c>
      <c r="AH1212" s="25">
        <v>45335</v>
      </c>
      <c r="AI1212" s="25"/>
      <c r="AJ1212" s="29">
        <v>38148</v>
      </c>
      <c r="AK1212" s="29">
        <v>38148</v>
      </c>
      <c r="AL1212" s="29">
        <v>38148</v>
      </c>
      <c r="AM1212" s="29">
        <v>0</v>
      </c>
      <c r="AN1212" s="29">
        <v>247900</v>
      </c>
      <c r="AO1212" s="29">
        <v>0</v>
      </c>
      <c r="AP1212" s="29">
        <v>0</v>
      </c>
      <c r="AQ1212" s="29">
        <v>0</v>
      </c>
      <c r="AR1212" s="29">
        <v>0</v>
      </c>
      <c r="AS1212" s="29">
        <v>0</v>
      </c>
      <c r="AT1212" s="29">
        <v>0</v>
      </c>
      <c r="AU1212" s="23"/>
      <c r="AV1212" s="29">
        <v>0</v>
      </c>
      <c r="AW1212" s="23"/>
      <c r="AX1212" s="23"/>
      <c r="AY1212" s="23"/>
      <c r="AZ1212" s="29">
        <v>38148</v>
      </c>
    </row>
    <row r="1213" spans="1:52" s="27" customFormat="1" hidden="1" x14ac:dyDescent="0.2">
      <c r="A1213" s="23">
        <v>891480000</v>
      </c>
      <c r="B1213" s="23" t="s">
        <v>20</v>
      </c>
      <c r="C1213" s="23" t="s">
        <v>3294</v>
      </c>
      <c r="D1213" s="23" t="str">
        <f t="shared" si="20"/>
        <v>891480000_EI4251456</v>
      </c>
      <c r="E1213" s="23" t="s">
        <v>1672</v>
      </c>
      <c r="F1213" s="23" t="s">
        <v>922</v>
      </c>
      <c r="G1213" s="24">
        <v>45153</v>
      </c>
      <c r="H1213" s="23"/>
      <c r="I1213" s="26">
        <v>38013</v>
      </c>
      <c r="J1213" s="26">
        <v>38013</v>
      </c>
      <c r="K1213" s="23"/>
      <c r="L1213" s="23" t="s">
        <v>26</v>
      </c>
      <c r="M1213" s="23"/>
      <c r="N1213" s="23" t="s">
        <v>4723</v>
      </c>
      <c r="O1213" s="23" t="s">
        <v>4723</v>
      </c>
      <c r="P1213" s="29">
        <v>38013</v>
      </c>
      <c r="Q1213" s="23">
        <v>1222332838</v>
      </c>
      <c r="R1213" s="23"/>
      <c r="S1213" s="23"/>
      <c r="T1213" s="29">
        <v>0</v>
      </c>
      <c r="U1213" s="29">
        <v>0</v>
      </c>
      <c r="V1213" s="23"/>
      <c r="W1213" s="25"/>
      <c r="X1213" s="23"/>
      <c r="Y1213" s="29">
        <v>0</v>
      </c>
      <c r="Z1213" s="29">
        <v>0</v>
      </c>
      <c r="AA1213" s="29">
        <v>0</v>
      </c>
      <c r="AB1213" s="23"/>
      <c r="AC1213" s="25"/>
      <c r="AD1213" s="23"/>
      <c r="AE1213" s="29">
        <v>0</v>
      </c>
      <c r="AF1213" s="23" t="s">
        <v>4673</v>
      </c>
      <c r="AG1213" s="25">
        <v>45120</v>
      </c>
      <c r="AH1213" s="25">
        <v>45203</v>
      </c>
      <c r="AI1213" s="25"/>
      <c r="AJ1213" s="29">
        <v>38013</v>
      </c>
      <c r="AK1213" s="29">
        <v>38013</v>
      </c>
      <c r="AL1213" s="29">
        <v>38013</v>
      </c>
      <c r="AM1213" s="29">
        <v>0</v>
      </c>
      <c r="AN1213" s="29">
        <v>0</v>
      </c>
      <c r="AO1213" s="29">
        <v>0</v>
      </c>
      <c r="AP1213" s="29">
        <v>0</v>
      </c>
      <c r="AQ1213" s="29">
        <v>0</v>
      </c>
      <c r="AR1213" s="29">
        <v>0</v>
      </c>
      <c r="AS1213" s="29">
        <v>0</v>
      </c>
      <c r="AT1213" s="29">
        <v>0</v>
      </c>
      <c r="AU1213" s="23"/>
      <c r="AV1213" s="29">
        <v>0</v>
      </c>
      <c r="AW1213" s="23"/>
      <c r="AX1213" s="23"/>
      <c r="AY1213" s="23"/>
      <c r="AZ1213" s="29">
        <v>38013</v>
      </c>
    </row>
    <row r="1214" spans="1:52" s="27" customFormat="1" hidden="1" x14ac:dyDescent="0.2">
      <c r="A1214" s="23">
        <v>891480000</v>
      </c>
      <c r="B1214" s="23" t="s">
        <v>20</v>
      </c>
      <c r="C1214" s="23" t="s">
        <v>3485</v>
      </c>
      <c r="D1214" s="23" t="str">
        <f t="shared" si="20"/>
        <v>891480000_EI4848640</v>
      </c>
      <c r="E1214" s="23" t="s">
        <v>1673</v>
      </c>
      <c r="F1214" s="23" t="s">
        <v>1111</v>
      </c>
      <c r="G1214" s="24">
        <v>45261</v>
      </c>
      <c r="H1214" s="23"/>
      <c r="I1214" s="26">
        <v>41432</v>
      </c>
      <c r="J1214" s="26">
        <v>41432</v>
      </c>
      <c r="K1214" s="23"/>
      <c r="L1214" s="23" t="s">
        <v>26</v>
      </c>
      <c r="M1214" s="23"/>
      <c r="N1214" s="23" t="s">
        <v>4723</v>
      </c>
      <c r="O1214" s="23" t="s">
        <v>4723</v>
      </c>
      <c r="P1214" s="29">
        <v>37332</v>
      </c>
      <c r="Q1214" s="23">
        <v>1222445779</v>
      </c>
      <c r="R1214" s="23"/>
      <c r="S1214" s="23"/>
      <c r="T1214" s="29">
        <v>0</v>
      </c>
      <c r="U1214" s="29">
        <v>0</v>
      </c>
      <c r="V1214" s="23"/>
      <c r="W1214" s="25"/>
      <c r="X1214" s="23"/>
      <c r="Y1214" s="29">
        <v>0</v>
      </c>
      <c r="Z1214" s="29">
        <v>0</v>
      </c>
      <c r="AA1214" s="29">
        <v>0</v>
      </c>
      <c r="AB1214" s="23"/>
      <c r="AC1214" s="25"/>
      <c r="AD1214" s="23"/>
      <c r="AE1214" s="29">
        <v>0</v>
      </c>
      <c r="AF1214" s="23" t="s">
        <v>4673</v>
      </c>
      <c r="AG1214" s="25">
        <v>45244</v>
      </c>
      <c r="AH1214" s="25">
        <v>45261</v>
      </c>
      <c r="AI1214" s="25"/>
      <c r="AJ1214" s="29">
        <v>41432</v>
      </c>
      <c r="AK1214" s="29">
        <v>37332</v>
      </c>
      <c r="AL1214" s="29">
        <v>41432</v>
      </c>
      <c r="AM1214" s="29">
        <v>4100</v>
      </c>
      <c r="AN1214" s="29">
        <v>398436</v>
      </c>
      <c r="AO1214" s="29">
        <v>0</v>
      </c>
      <c r="AP1214" s="29">
        <v>0</v>
      </c>
      <c r="AQ1214" s="29">
        <v>0</v>
      </c>
      <c r="AR1214" s="29">
        <v>0</v>
      </c>
      <c r="AS1214" s="29">
        <v>0</v>
      </c>
      <c r="AT1214" s="29">
        <v>0</v>
      </c>
      <c r="AU1214" s="23"/>
      <c r="AV1214" s="29">
        <v>0</v>
      </c>
      <c r="AW1214" s="23"/>
      <c r="AX1214" s="23"/>
      <c r="AY1214" s="23"/>
      <c r="AZ1214" s="29">
        <v>37332</v>
      </c>
    </row>
    <row r="1215" spans="1:52" s="27" customFormat="1" hidden="1" x14ac:dyDescent="0.2">
      <c r="A1215" s="23">
        <v>891480000</v>
      </c>
      <c r="B1215" s="23" t="s">
        <v>20</v>
      </c>
      <c r="C1215" s="23" t="s">
        <v>3372</v>
      </c>
      <c r="D1215" s="23" t="str">
        <f t="shared" si="20"/>
        <v>891480000_EI4525271</v>
      </c>
      <c r="E1215" s="23" t="s">
        <v>1698</v>
      </c>
      <c r="F1215" s="23" t="s">
        <v>999</v>
      </c>
      <c r="G1215" s="24">
        <v>45209</v>
      </c>
      <c r="H1215" s="23"/>
      <c r="I1215" s="26">
        <v>36974</v>
      </c>
      <c r="J1215" s="26">
        <v>36974</v>
      </c>
      <c r="K1215" s="23"/>
      <c r="L1215" s="23" t="s">
        <v>26</v>
      </c>
      <c r="M1215" s="23"/>
      <c r="N1215" s="23" t="s">
        <v>4723</v>
      </c>
      <c r="O1215" s="23" t="s">
        <v>4723</v>
      </c>
      <c r="P1215" s="29">
        <v>36974</v>
      </c>
      <c r="Q1215" s="23">
        <v>1222445121</v>
      </c>
      <c r="R1215" s="23"/>
      <c r="S1215" s="23"/>
      <c r="T1215" s="29">
        <v>0</v>
      </c>
      <c r="U1215" s="29">
        <v>0</v>
      </c>
      <c r="V1215" s="23"/>
      <c r="W1215" s="25"/>
      <c r="X1215" s="23"/>
      <c r="Y1215" s="29">
        <v>0</v>
      </c>
      <c r="Z1215" s="29">
        <v>0</v>
      </c>
      <c r="AA1215" s="29">
        <v>0</v>
      </c>
      <c r="AB1215" s="23"/>
      <c r="AC1215" s="25"/>
      <c r="AD1215" s="23"/>
      <c r="AE1215" s="29">
        <v>0</v>
      </c>
      <c r="AF1215" s="23" t="s">
        <v>4673</v>
      </c>
      <c r="AG1215" s="25">
        <v>45197</v>
      </c>
      <c r="AH1215" s="25">
        <v>45239</v>
      </c>
      <c r="AI1215" s="25"/>
      <c r="AJ1215" s="29">
        <v>36974</v>
      </c>
      <c r="AK1215" s="29">
        <v>36974</v>
      </c>
      <c r="AL1215" s="29">
        <v>36974</v>
      </c>
      <c r="AM1215" s="29">
        <v>0</v>
      </c>
      <c r="AN1215" s="29">
        <v>398436</v>
      </c>
      <c r="AO1215" s="29">
        <v>0</v>
      </c>
      <c r="AP1215" s="29">
        <v>0</v>
      </c>
      <c r="AQ1215" s="29">
        <v>0</v>
      </c>
      <c r="AR1215" s="29">
        <v>0</v>
      </c>
      <c r="AS1215" s="29">
        <v>0</v>
      </c>
      <c r="AT1215" s="29">
        <v>0</v>
      </c>
      <c r="AU1215" s="23"/>
      <c r="AV1215" s="29">
        <v>0</v>
      </c>
      <c r="AW1215" s="23"/>
      <c r="AX1215" s="23"/>
      <c r="AY1215" s="23"/>
      <c r="AZ1215" s="29">
        <v>36974</v>
      </c>
    </row>
    <row r="1216" spans="1:52" s="27" customFormat="1" hidden="1" x14ac:dyDescent="0.2">
      <c r="A1216" s="23">
        <v>891480000</v>
      </c>
      <c r="B1216" s="23" t="s">
        <v>20</v>
      </c>
      <c r="C1216" s="23" t="s">
        <v>3252</v>
      </c>
      <c r="D1216" s="23" t="str">
        <f t="shared" si="20"/>
        <v>891480000_EI4843063</v>
      </c>
      <c r="E1216" s="23" t="s">
        <v>1673</v>
      </c>
      <c r="F1216" s="23" t="s">
        <v>880</v>
      </c>
      <c r="G1216" s="24">
        <v>45153</v>
      </c>
      <c r="H1216" s="23"/>
      <c r="I1216" s="26">
        <v>36722</v>
      </c>
      <c r="J1216" s="26">
        <v>36722</v>
      </c>
      <c r="K1216" s="23"/>
      <c r="L1216" s="23" t="s">
        <v>26</v>
      </c>
      <c r="M1216" s="23"/>
      <c r="N1216" s="23" t="s">
        <v>4723</v>
      </c>
      <c r="O1216" s="23" t="s">
        <v>4723</v>
      </c>
      <c r="P1216" s="29">
        <v>36722</v>
      </c>
      <c r="Q1216" s="23">
        <v>1222332078</v>
      </c>
      <c r="R1216" s="23"/>
      <c r="S1216" s="23"/>
      <c r="T1216" s="29">
        <v>0</v>
      </c>
      <c r="U1216" s="29">
        <v>0</v>
      </c>
      <c r="V1216" s="23"/>
      <c r="W1216" s="25"/>
      <c r="X1216" s="23"/>
      <c r="Y1216" s="29">
        <v>0</v>
      </c>
      <c r="Z1216" s="29">
        <v>0</v>
      </c>
      <c r="AA1216" s="29">
        <v>0</v>
      </c>
      <c r="AB1216" s="23"/>
      <c r="AC1216" s="25"/>
      <c r="AD1216" s="23"/>
      <c r="AE1216" s="29">
        <v>0</v>
      </c>
      <c r="AF1216" s="23" t="s">
        <v>4673</v>
      </c>
      <c r="AG1216" s="25">
        <v>45137</v>
      </c>
      <c r="AH1216" s="25">
        <v>45203</v>
      </c>
      <c r="AI1216" s="25"/>
      <c r="AJ1216" s="29">
        <v>36722</v>
      </c>
      <c r="AK1216" s="29">
        <v>36722</v>
      </c>
      <c r="AL1216" s="29">
        <v>36722</v>
      </c>
      <c r="AM1216" s="29">
        <v>0</v>
      </c>
      <c r="AN1216" s="29">
        <v>398436</v>
      </c>
      <c r="AO1216" s="29">
        <v>0</v>
      </c>
      <c r="AP1216" s="29">
        <v>0</v>
      </c>
      <c r="AQ1216" s="29">
        <v>0</v>
      </c>
      <c r="AR1216" s="29">
        <v>0</v>
      </c>
      <c r="AS1216" s="29">
        <v>0</v>
      </c>
      <c r="AT1216" s="29">
        <v>0</v>
      </c>
      <c r="AU1216" s="23"/>
      <c r="AV1216" s="29">
        <v>0</v>
      </c>
      <c r="AW1216" s="23"/>
      <c r="AX1216" s="23"/>
      <c r="AY1216" s="23"/>
      <c r="AZ1216" s="29">
        <v>36722</v>
      </c>
    </row>
    <row r="1217" spans="1:52" s="27" customFormat="1" hidden="1" x14ac:dyDescent="0.2">
      <c r="A1217" s="23">
        <v>891480000</v>
      </c>
      <c r="B1217" s="23" t="s">
        <v>20</v>
      </c>
      <c r="C1217" s="23" t="s">
        <v>3472</v>
      </c>
      <c r="D1217" s="23" t="str">
        <f t="shared" si="20"/>
        <v>891480000_EI951450</v>
      </c>
      <c r="E1217" s="23" t="s">
        <v>1686</v>
      </c>
      <c r="F1217" s="23" t="s">
        <v>1098</v>
      </c>
      <c r="G1217" s="24">
        <v>45261</v>
      </c>
      <c r="H1217" s="23"/>
      <c r="I1217" s="26">
        <v>31887</v>
      </c>
      <c r="J1217" s="26">
        <v>31887</v>
      </c>
      <c r="K1217" s="23"/>
      <c r="L1217" s="23" t="s">
        <v>26</v>
      </c>
      <c r="M1217" s="23"/>
      <c r="N1217" s="23" t="s">
        <v>4723</v>
      </c>
      <c r="O1217" s="23" t="s">
        <v>4723</v>
      </c>
      <c r="P1217" s="29">
        <v>35987</v>
      </c>
      <c r="Q1217" s="23">
        <v>1222445772</v>
      </c>
      <c r="R1217" s="23"/>
      <c r="S1217" s="23"/>
      <c r="T1217" s="29">
        <v>0</v>
      </c>
      <c r="U1217" s="29">
        <v>0</v>
      </c>
      <c r="V1217" s="23"/>
      <c r="W1217" s="25"/>
      <c r="X1217" s="23"/>
      <c r="Y1217" s="29">
        <v>0</v>
      </c>
      <c r="Z1217" s="29">
        <v>0</v>
      </c>
      <c r="AA1217" s="29">
        <v>0</v>
      </c>
      <c r="AB1217" s="23"/>
      <c r="AC1217" s="25"/>
      <c r="AD1217" s="23"/>
      <c r="AE1217" s="29">
        <v>0</v>
      </c>
      <c r="AF1217" s="23" t="s">
        <v>4673</v>
      </c>
      <c r="AG1217" s="25">
        <v>45233</v>
      </c>
      <c r="AH1217" s="25">
        <v>45264</v>
      </c>
      <c r="AI1217" s="25"/>
      <c r="AJ1217" s="29">
        <v>35987</v>
      </c>
      <c r="AK1217" s="29">
        <v>35987</v>
      </c>
      <c r="AL1217" s="29">
        <v>35987</v>
      </c>
      <c r="AM1217" s="29">
        <v>0</v>
      </c>
      <c r="AN1217" s="29">
        <v>41745</v>
      </c>
      <c r="AO1217" s="29">
        <v>0</v>
      </c>
      <c r="AP1217" s="29">
        <v>0</v>
      </c>
      <c r="AQ1217" s="29">
        <v>0</v>
      </c>
      <c r="AR1217" s="29">
        <v>0</v>
      </c>
      <c r="AS1217" s="29">
        <v>0</v>
      </c>
      <c r="AT1217" s="29">
        <v>0</v>
      </c>
      <c r="AU1217" s="23"/>
      <c r="AV1217" s="29">
        <v>0</v>
      </c>
      <c r="AW1217" s="23"/>
      <c r="AX1217" s="23"/>
      <c r="AY1217" s="23"/>
      <c r="AZ1217" s="29">
        <v>35987</v>
      </c>
    </row>
    <row r="1218" spans="1:52" s="27" customFormat="1" hidden="1" x14ac:dyDescent="0.2">
      <c r="A1218" s="23">
        <v>891480000</v>
      </c>
      <c r="B1218" s="23" t="s">
        <v>20</v>
      </c>
      <c r="C1218" s="23" t="s">
        <v>3264</v>
      </c>
      <c r="D1218" s="23" t="str">
        <f t="shared" si="20"/>
        <v>891480000_EI597777</v>
      </c>
      <c r="E1218" s="23" t="s">
        <v>1676</v>
      </c>
      <c r="F1218" s="23" t="s">
        <v>892</v>
      </c>
      <c r="G1218" s="24">
        <v>45153</v>
      </c>
      <c r="H1218" s="23"/>
      <c r="I1218" s="26">
        <v>35929</v>
      </c>
      <c r="J1218" s="26">
        <v>35929</v>
      </c>
      <c r="K1218" s="23"/>
      <c r="L1218" s="23" t="s">
        <v>26</v>
      </c>
      <c r="M1218" s="23"/>
      <c r="N1218" s="23" t="s">
        <v>4723</v>
      </c>
      <c r="O1218" s="23" t="s">
        <v>4723</v>
      </c>
      <c r="P1218" s="29">
        <v>35929</v>
      </c>
      <c r="Q1218" s="23">
        <v>1222332076</v>
      </c>
      <c r="R1218" s="23"/>
      <c r="S1218" s="23"/>
      <c r="T1218" s="29">
        <v>0</v>
      </c>
      <c r="U1218" s="29">
        <v>0</v>
      </c>
      <c r="V1218" s="23"/>
      <c r="W1218" s="25"/>
      <c r="X1218" s="23"/>
      <c r="Y1218" s="29">
        <v>0</v>
      </c>
      <c r="Z1218" s="29">
        <v>0</v>
      </c>
      <c r="AA1218" s="29">
        <v>0</v>
      </c>
      <c r="AB1218" s="23"/>
      <c r="AC1218" s="25"/>
      <c r="AD1218" s="23"/>
      <c r="AE1218" s="29">
        <v>0</v>
      </c>
      <c r="AF1218" s="23" t="s">
        <v>4673</v>
      </c>
      <c r="AG1218" s="25">
        <v>45128</v>
      </c>
      <c r="AH1218" s="25">
        <v>45203</v>
      </c>
      <c r="AI1218" s="25"/>
      <c r="AJ1218" s="29">
        <v>35929</v>
      </c>
      <c r="AK1218" s="29">
        <v>35929</v>
      </c>
      <c r="AL1218" s="29">
        <v>35929</v>
      </c>
      <c r="AM1218" s="29">
        <v>0</v>
      </c>
      <c r="AN1218" s="29">
        <v>219566</v>
      </c>
      <c r="AO1218" s="29">
        <v>0</v>
      </c>
      <c r="AP1218" s="29">
        <v>0</v>
      </c>
      <c r="AQ1218" s="29">
        <v>0</v>
      </c>
      <c r="AR1218" s="29">
        <v>0</v>
      </c>
      <c r="AS1218" s="29">
        <v>0</v>
      </c>
      <c r="AT1218" s="29">
        <v>0</v>
      </c>
      <c r="AU1218" s="23"/>
      <c r="AV1218" s="29">
        <v>0</v>
      </c>
      <c r="AW1218" s="23"/>
      <c r="AX1218" s="23"/>
      <c r="AY1218" s="23"/>
      <c r="AZ1218" s="29">
        <v>35929</v>
      </c>
    </row>
    <row r="1219" spans="1:52" s="27" customFormat="1" hidden="1" x14ac:dyDescent="0.2">
      <c r="A1219" s="23">
        <v>891480000</v>
      </c>
      <c r="B1219" s="23" t="s">
        <v>20</v>
      </c>
      <c r="C1219" s="23" t="s">
        <v>3270</v>
      </c>
      <c r="D1219" s="23" t="str">
        <f t="shared" ref="D1219:D1282" si="21">+CONCATENATE(A1219,"_",C1219)</f>
        <v>891480000_EI431510</v>
      </c>
      <c r="E1219" s="23" t="s">
        <v>1702</v>
      </c>
      <c r="F1219" s="23" t="s">
        <v>898</v>
      </c>
      <c r="G1219" s="24">
        <v>45153</v>
      </c>
      <c r="H1219" s="25"/>
      <c r="I1219" s="26">
        <v>35929</v>
      </c>
      <c r="J1219" s="26">
        <v>35929</v>
      </c>
      <c r="K1219" s="23"/>
      <c r="L1219" s="23" t="s">
        <v>26</v>
      </c>
      <c r="M1219" s="23"/>
      <c r="N1219" s="23" t="s">
        <v>4723</v>
      </c>
      <c r="O1219" s="23" t="s">
        <v>4723</v>
      </c>
      <c r="P1219" s="29">
        <v>35929</v>
      </c>
      <c r="Q1219" s="23">
        <v>1222332077</v>
      </c>
      <c r="R1219" s="23"/>
      <c r="S1219" s="23"/>
      <c r="T1219" s="29">
        <v>0</v>
      </c>
      <c r="U1219" s="29">
        <v>0</v>
      </c>
      <c r="V1219" s="23"/>
      <c r="W1219" s="25"/>
      <c r="X1219" s="23"/>
      <c r="Y1219" s="29">
        <v>0</v>
      </c>
      <c r="Z1219" s="29">
        <v>0</v>
      </c>
      <c r="AA1219" s="29">
        <v>0</v>
      </c>
      <c r="AB1219" s="23"/>
      <c r="AC1219" s="25"/>
      <c r="AD1219" s="23"/>
      <c r="AE1219" s="29">
        <v>0</v>
      </c>
      <c r="AF1219" s="23" t="s">
        <v>4673</v>
      </c>
      <c r="AG1219" s="25">
        <v>45126</v>
      </c>
      <c r="AH1219" s="25">
        <v>45203</v>
      </c>
      <c r="AI1219" s="25"/>
      <c r="AJ1219" s="29">
        <v>35929</v>
      </c>
      <c r="AK1219" s="29">
        <v>35929</v>
      </c>
      <c r="AL1219" s="29">
        <v>35929</v>
      </c>
      <c r="AM1219" s="29">
        <v>0</v>
      </c>
      <c r="AN1219" s="29">
        <v>398436</v>
      </c>
      <c r="AO1219" s="29">
        <v>0</v>
      </c>
      <c r="AP1219" s="29">
        <v>0</v>
      </c>
      <c r="AQ1219" s="29">
        <v>0</v>
      </c>
      <c r="AR1219" s="29">
        <v>0</v>
      </c>
      <c r="AS1219" s="29">
        <v>0</v>
      </c>
      <c r="AT1219" s="29">
        <v>0</v>
      </c>
      <c r="AU1219" s="23"/>
      <c r="AV1219" s="29">
        <v>0</v>
      </c>
      <c r="AW1219" s="23"/>
      <c r="AX1219" s="23"/>
      <c r="AY1219" s="23"/>
      <c r="AZ1219" s="29">
        <v>35929</v>
      </c>
    </row>
    <row r="1220" spans="1:52" s="27" customFormat="1" hidden="1" x14ac:dyDescent="0.2">
      <c r="A1220" s="23">
        <v>891480000</v>
      </c>
      <c r="B1220" s="23" t="s">
        <v>20</v>
      </c>
      <c r="C1220" s="23" t="s">
        <v>4230</v>
      </c>
      <c r="D1220" s="23" t="str">
        <f t="shared" si="21"/>
        <v>891480000_EI6323500</v>
      </c>
      <c r="E1220" s="23" t="s">
        <v>1712</v>
      </c>
      <c r="F1220" s="23" t="s">
        <v>2734</v>
      </c>
      <c r="G1220" s="24">
        <v>45485</v>
      </c>
      <c r="H1220" s="23"/>
      <c r="I1220" s="26">
        <v>31424</v>
      </c>
      <c r="J1220" s="26">
        <v>31424</v>
      </c>
      <c r="K1220" s="23"/>
      <c r="L1220" s="23" t="s">
        <v>26</v>
      </c>
      <c r="M1220" s="23"/>
      <c r="N1220" s="23" t="e">
        <v>#N/A</v>
      </c>
      <c r="O1220" s="23" t="s">
        <v>4723</v>
      </c>
      <c r="P1220" s="29">
        <v>35924</v>
      </c>
      <c r="Q1220" s="23">
        <v>1222505199</v>
      </c>
      <c r="R1220" s="23"/>
      <c r="S1220" s="23"/>
      <c r="T1220" s="29">
        <v>0</v>
      </c>
      <c r="U1220" s="29">
        <v>0</v>
      </c>
      <c r="V1220" s="23"/>
      <c r="W1220" s="25"/>
      <c r="X1220" s="23"/>
      <c r="Y1220" s="29">
        <v>0</v>
      </c>
      <c r="Z1220" s="29">
        <v>0</v>
      </c>
      <c r="AA1220" s="29">
        <v>0</v>
      </c>
      <c r="AB1220" s="23"/>
      <c r="AC1220" s="25"/>
      <c r="AD1220" s="23"/>
      <c r="AE1220" s="29">
        <v>0</v>
      </c>
      <c r="AF1220" s="23" t="s">
        <v>4673</v>
      </c>
      <c r="AG1220" s="25">
        <v>45475</v>
      </c>
      <c r="AH1220" s="25">
        <v>45485</v>
      </c>
      <c r="AI1220" s="25"/>
      <c r="AJ1220" s="29">
        <v>35924</v>
      </c>
      <c r="AK1220" s="29">
        <v>35924</v>
      </c>
      <c r="AL1220" s="29">
        <v>35924</v>
      </c>
      <c r="AM1220" s="29">
        <v>0</v>
      </c>
      <c r="AN1220" s="29">
        <v>35924</v>
      </c>
      <c r="AO1220" s="29">
        <v>0</v>
      </c>
      <c r="AP1220" s="29">
        <v>0</v>
      </c>
      <c r="AQ1220" s="29">
        <v>0</v>
      </c>
      <c r="AR1220" s="29">
        <v>0</v>
      </c>
      <c r="AS1220" s="29">
        <v>0</v>
      </c>
      <c r="AT1220" s="29">
        <v>0</v>
      </c>
      <c r="AU1220" s="23"/>
      <c r="AV1220" s="29">
        <v>0</v>
      </c>
      <c r="AW1220" s="23"/>
      <c r="AX1220" s="23"/>
      <c r="AY1220" s="23"/>
      <c r="AZ1220" s="29">
        <v>35924</v>
      </c>
    </row>
    <row r="1221" spans="1:52" s="27" customFormat="1" hidden="1" x14ac:dyDescent="0.2">
      <c r="A1221" s="23">
        <v>891480000</v>
      </c>
      <c r="B1221" s="23" t="s">
        <v>20</v>
      </c>
      <c r="C1221" s="23" t="s">
        <v>3208</v>
      </c>
      <c r="D1221" s="23" t="str">
        <f t="shared" si="21"/>
        <v>891480000_EJ0417331</v>
      </c>
      <c r="E1221" s="23" t="s">
        <v>1695</v>
      </c>
      <c r="F1221" s="23" t="s">
        <v>837</v>
      </c>
      <c r="G1221" s="24">
        <v>45138</v>
      </c>
      <c r="H1221" s="23"/>
      <c r="I1221" s="26">
        <v>15207</v>
      </c>
      <c r="J1221" s="26">
        <v>15207</v>
      </c>
      <c r="K1221" s="23"/>
      <c r="L1221" s="23" t="s">
        <v>26</v>
      </c>
      <c r="M1221" s="23"/>
      <c r="N1221" s="23" t="s">
        <v>4723</v>
      </c>
      <c r="O1221" s="23" t="s">
        <v>4723</v>
      </c>
      <c r="P1221" s="29">
        <v>35768</v>
      </c>
      <c r="Q1221" s="23">
        <v>1222312384</v>
      </c>
      <c r="R1221" s="23"/>
      <c r="S1221" s="23"/>
      <c r="T1221" s="29">
        <v>0</v>
      </c>
      <c r="U1221" s="29">
        <v>0</v>
      </c>
      <c r="V1221" s="23"/>
      <c r="W1221" s="25"/>
      <c r="X1221" s="23"/>
      <c r="Y1221" s="29">
        <v>0</v>
      </c>
      <c r="Z1221" s="29">
        <v>0</v>
      </c>
      <c r="AA1221" s="29">
        <v>0</v>
      </c>
      <c r="AB1221" s="23"/>
      <c r="AC1221" s="25"/>
      <c r="AD1221" s="23"/>
      <c r="AE1221" s="29">
        <v>0</v>
      </c>
      <c r="AF1221" s="23" t="s">
        <v>4673</v>
      </c>
      <c r="AG1221" s="25">
        <v>45128</v>
      </c>
      <c r="AH1221" s="25">
        <v>45505</v>
      </c>
      <c r="AI1221" s="25"/>
      <c r="AJ1221" s="29">
        <v>21984</v>
      </c>
      <c r="AK1221" s="29">
        <v>17884</v>
      </c>
      <c r="AL1221" s="29">
        <v>21984</v>
      </c>
      <c r="AM1221" s="29">
        <v>4100</v>
      </c>
      <c r="AN1221" s="29">
        <v>19307</v>
      </c>
      <c r="AO1221" s="29">
        <v>0</v>
      </c>
      <c r="AP1221" s="29">
        <v>0</v>
      </c>
      <c r="AQ1221" s="29">
        <v>0</v>
      </c>
      <c r="AR1221" s="29">
        <v>0</v>
      </c>
      <c r="AS1221" s="29">
        <v>0</v>
      </c>
      <c r="AT1221" s="29">
        <v>0</v>
      </c>
      <c r="AU1221" s="23"/>
      <c r="AV1221" s="29">
        <v>0</v>
      </c>
      <c r="AW1221" s="23"/>
      <c r="AX1221" s="23"/>
      <c r="AY1221" s="23"/>
      <c r="AZ1221" s="29">
        <v>17884</v>
      </c>
    </row>
    <row r="1222" spans="1:52" s="27" customFormat="1" hidden="1" x14ac:dyDescent="0.2">
      <c r="A1222" s="23">
        <v>891480000</v>
      </c>
      <c r="B1222" s="23" t="s">
        <v>20</v>
      </c>
      <c r="C1222" s="23" t="s">
        <v>3874</v>
      </c>
      <c r="D1222" s="23" t="str">
        <f t="shared" si="21"/>
        <v>891480000_EI4856094</v>
      </c>
      <c r="E1222" s="23" t="s">
        <v>1673</v>
      </c>
      <c r="F1222" s="23" t="s">
        <v>1556</v>
      </c>
      <c r="G1222" s="28">
        <v>45414</v>
      </c>
      <c r="H1222" s="23"/>
      <c r="I1222" s="26">
        <v>33536</v>
      </c>
      <c r="J1222" s="26">
        <v>33536</v>
      </c>
      <c r="K1222" s="23"/>
      <c r="L1222" s="23" t="s">
        <v>26</v>
      </c>
      <c r="M1222" s="23"/>
      <c r="N1222" s="23" t="s">
        <v>4723</v>
      </c>
      <c r="O1222" s="23" t="s">
        <v>4723</v>
      </c>
      <c r="P1222" s="29">
        <v>33536</v>
      </c>
      <c r="Q1222" s="23">
        <v>1222458405</v>
      </c>
      <c r="R1222" s="23"/>
      <c r="S1222" s="23"/>
      <c r="T1222" s="29">
        <v>0</v>
      </c>
      <c r="U1222" s="29">
        <v>0</v>
      </c>
      <c r="V1222" s="23"/>
      <c r="W1222" s="25"/>
      <c r="X1222" s="23"/>
      <c r="Y1222" s="29">
        <v>0</v>
      </c>
      <c r="Z1222" s="29">
        <v>0</v>
      </c>
      <c r="AA1222" s="29">
        <v>0</v>
      </c>
      <c r="AB1222" s="23"/>
      <c r="AC1222" s="25"/>
      <c r="AD1222" s="23"/>
      <c r="AE1222" s="29">
        <v>0</v>
      </c>
      <c r="AF1222" s="23" t="s">
        <v>4673</v>
      </c>
      <c r="AG1222" s="25">
        <v>45405</v>
      </c>
      <c r="AH1222" s="25">
        <v>45414</v>
      </c>
      <c r="AI1222" s="25"/>
      <c r="AJ1222" s="29">
        <v>33536</v>
      </c>
      <c r="AK1222" s="29">
        <v>33536</v>
      </c>
      <c r="AL1222" s="29">
        <v>33536</v>
      </c>
      <c r="AM1222" s="29">
        <v>0</v>
      </c>
      <c r="AN1222" s="29">
        <v>24142</v>
      </c>
      <c r="AO1222" s="29">
        <v>0</v>
      </c>
      <c r="AP1222" s="29">
        <v>0</v>
      </c>
      <c r="AQ1222" s="29">
        <v>0</v>
      </c>
      <c r="AR1222" s="29">
        <v>0</v>
      </c>
      <c r="AS1222" s="29">
        <v>0</v>
      </c>
      <c r="AT1222" s="29">
        <v>0</v>
      </c>
      <c r="AU1222" s="23"/>
      <c r="AV1222" s="29">
        <v>0</v>
      </c>
      <c r="AW1222" s="23"/>
      <c r="AX1222" s="23"/>
      <c r="AY1222" s="23"/>
      <c r="AZ1222" s="29">
        <v>33536</v>
      </c>
    </row>
    <row r="1223" spans="1:52" s="27" customFormat="1" hidden="1" x14ac:dyDescent="0.2">
      <c r="A1223" s="23">
        <v>891480000</v>
      </c>
      <c r="B1223" s="23" t="s">
        <v>20</v>
      </c>
      <c r="C1223" s="23" t="s">
        <v>3224</v>
      </c>
      <c r="D1223" s="23" t="str">
        <f t="shared" si="21"/>
        <v>891480000_EI464977</v>
      </c>
      <c r="E1223" s="23" t="s">
        <v>1699</v>
      </c>
      <c r="F1223" s="23" t="s">
        <v>853</v>
      </c>
      <c r="G1223" s="24">
        <v>45149</v>
      </c>
      <c r="H1223" s="23"/>
      <c r="I1223" s="26">
        <v>33217</v>
      </c>
      <c r="J1223" s="26">
        <v>33217</v>
      </c>
      <c r="K1223" s="23"/>
      <c r="L1223" s="23" t="s">
        <v>26</v>
      </c>
      <c r="M1223" s="23"/>
      <c r="N1223" s="23" t="s">
        <v>4723</v>
      </c>
      <c r="O1223" s="23" t="s">
        <v>4723</v>
      </c>
      <c r="P1223" s="29">
        <v>33217</v>
      </c>
      <c r="Q1223" s="23">
        <v>1222332074</v>
      </c>
      <c r="R1223" s="23"/>
      <c r="S1223" s="23"/>
      <c r="T1223" s="29">
        <v>0</v>
      </c>
      <c r="U1223" s="29">
        <v>0</v>
      </c>
      <c r="V1223" s="23"/>
      <c r="W1223" s="25"/>
      <c r="X1223" s="23"/>
      <c r="Y1223" s="29">
        <v>0</v>
      </c>
      <c r="Z1223" s="29">
        <v>0</v>
      </c>
      <c r="AA1223" s="29">
        <v>0</v>
      </c>
      <c r="AB1223" s="23"/>
      <c r="AC1223" s="25"/>
      <c r="AD1223" s="23"/>
      <c r="AE1223" s="29">
        <v>0</v>
      </c>
      <c r="AF1223" s="23" t="s">
        <v>4673</v>
      </c>
      <c r="AG1223" s="25">
        <v>45105</v>
      </c>
      <c r="AH1223" s="25">
        <v>45201</v>
      </c>
      <c r="AI1223" s="25"/>
      <c r="AJ1223" s="29">
        <v>33217</v>
      </c>
      <c r="AK1223" s="29">
        <v>33217</v>
      </c>
      <c r="AL1223" s="29">
        <v>33217</v>
      </c>
      <c r="AM1223" s="29">
        <v>0</v>
      </c>
      <c r="AN1223" s="29">
        <v>285403</v>
      </c>
      <c r="AO1223" s="29">
        <v>0</v>
      </c>
      <c r="AP1223" s="29">
        <v>0</v>
      </c>
      <c r="AQ1223" s="29">
        <v>0</v>
      </c>
      <c r="AR1223" s="29">
        <v>0</v>
      </c>
      <c r="AS1223" s="29">
        <v>0</v>
      </c>
      <c r="AT1223" s="29">
        <v>0</v>
      </c>
      <c r="AU1223" s="23"/>
      <c r="AV1223" s="29">
        <v>0</v>
      </c>
      <c r="AW1223" s="23"/>
      <c r="AX1223" s="23"/>
      <c r="AY1223" s="23"/>
      <c r="AZ1223" s="29">
        <v>33217</v>
      </c>
    </row>
    <row r="1224" spans="1:52" s="27" customFormat="1" hidden="1" x14ac:dyDescent="0.2">
      <c r="A1224" s="23">
        <v>891480000</v>
      </c>
      <c r="B1224" s="23" t="s">
        <v>20</v>
      </c>
      <c r="C1224" s="23" t="s">
        <v>3634</v>
      </c>
      <c r="D1224" s="23" t="str">
        <f t="shared" si="21"/>
        <v>891480000_EI467316</v>
      </c>
      <c r="E1224" s="23" t="s">
        <v>1699</v>
      </c>
      <c r="F1224" s="23" t="s">
        <v>1259</v>
      </c>
      <c r="G1224" s="24">
        <v>45323</v>
      </c>
      <c r="H1224" s="23"/>
      <c r="I1224" s="26">
        <v>32794</v>
      </c>
      <c r="J1224" s="26">
        <v>32794</v>
      </c>
      <c r="K1224" s="23"/>
      <c r="L1224" s="23" t="s">
        <v>26</v>
      </c>
      <c r="M1224" s="23"/>
      <c r="N1224" s="23" t="s">
        <v>4723</v>
      </c>
      <c r="O1224" s="23" t="s">
        <v>4723</v>
      </c>
      <c r="P1224" s="29">
        <v>32794</v>
      </c>
      <c r="Q1224" s="23">
        <v>1222391405</v>
      </c>
      <c r="R1224" s="23"/>
      <c r="S1224" s="23"/>
      <c r="T1224" s="29">
        <v>0</v>
      </c>
      <c r="U1224" s="29">
        <v>0</v>
      </c>
      <c r="V1224" s="23"/>
      <c r="W1224" s="25"/>
      <c r="X1224" s="23"/>
      <c r="Y1224" s="29">
        <v>0</v>
      </c>
      <c r="Z1224" s="29">
        <v>0</v>
      </c>
      <c r="AA1224" s="29">
        <v>0</v>
      </c>
      <c r="AB1224" s="23"/>
      <c r="AC1224" s="25"/>
      <c r="AD1224" s="23"/>
      <c r="AE1224" s="29">
        <v>0</v>
      </c>
      <c r="AF1224" s="23" t="s">
        <v>4673</v>
      </c>
      <c r="AG1224" s="25">
        <v>45308</v>
      </c>
      <c r="AH1224" s="25">
        <v>45323</v>
      </c>
      <c r="AI1224" s="25"/>
      <c r="AJ1224" s="29">
        <v>32794</v>
      </c>
      <c r="AK1224" s="29">
        <v>32794</v>
      </c>
      <c r="AL1224" s="29">
        <v>32794</v>
      </c>
      <c r="AM1224" s="29">
        <v>0</v>
      </c>
      <c r="AN1224" s="29">
        <v>398436</v>
      </c>
      <c r="AO1224" s="29">
        <v>0</v>
      </c>
      <c r="AP1224" s="29">
        <v>0</v>
      </c>
      <c r="AQ1224" s="29">
        <v>0</v>
      </c>
      <c r="AR1224" s="29">
        <v>0</v>
      </c>
      <c r="AS1224" s="29">
        <v>0</v>
      </c>
      <c r="AT1224" s="29">
        <v>0</v>
      </c>
      <c r="AU1224" s="23"/>
      <c r="AV1224" s="29">
        <v>0</v>
      </c>
      <c r="AW1224" s="23"/>
      <c r="AX1224" s="23"/>
      <c r="AY1224" s="23"/>
      <c r="AZ1224" s="29">
        <v>32794</v>
      </c>
    </row>
    <row r="1225" spans="1:52" s="27" customFormat="1" hidden="1" x14ac:dyDescent="0.2">
      <c r="A1225" s="23">
        <v>891480000</v>
      </c>
      <c r="B1225" s="23" t="s">
        <v>20</v>
      </c>
      <c r="C1225" s="23" t="s">
        <v>3642</v>
      </c>
      <c r="D1225" s="23" t="str">
        <f t="shared" si="21"/>
        <v>891480000_EI4852086</v>
      </c>
      <c r="E1225" s="23" t="s">
        <v>1673</v>
      </c>
      <c r="F1225" s="23" t="s">
        <v>1267</v>
      </c>
      <c r="G1225" s="24">
        <v>45323</v>
      </c>
      <c r="H1225" s="23"/>
      <c r="I1225" s="26">
        <v>32122</v>
      </c>
      <c r="J1225" s="26">
        <v>32122</v>
      </c>
      <c r="K1225" s="23"/>
      <c r="L1225" s="23" t="s">
        <v>26</v>
      </c>
      <c r="M1225" s="23"/>
      <c r="N1225" s="23" t="s">
        <v>4723</v>
      </c>
      <c r="O1225" s="23" t="s">
        <v>4723</v>
      </c>
      <c r="P1225" s="29">
        <v>32122</v>
      </c>
      <c r="Q1225" s="23">
        <v>1222391403</v>
      </c>
      <c r="R1225" s="23"/>
      <c r="S1225" s="23"/>
      <c r="T1225" s="29">
        <v>0</v>
      </c>
      <c r="U1225" s="29">
        <v>0</v>
      </c>
      <c r="V1225" s="23"/>
      <c r="W1225" s="25"/>
      <c r="X1225" s="23"/>
      <c r="Y1225" s="29">
        <v>0</v>
      </c>
      <c r="Z1225" s="29">
        <v>0</v>
      </c>
      <c r="AA1225" s="29">
        <v>0</v>
      </c>
      <c r="AB1225" s="23"/>
      <c r="AC1225" s="25"/>
      <c r="AD1225" s="23"/>
      <c r="AE1225" s="29">
        <v>0</v>
      </c>
      <c r="AF1225" s="23" t="s">
        <v>4673</v>
      </c>
      <c r="AG1225" s="25">
        <v>45317</v>
      </c>
      <c r="AH1225" s="25">
        <v>45323</v>
      </c>
      <c r="AI1225" s="25"/>
      <c r="AJ1225" s="29">
        <v>32122</v>
      </c>
      <c r="AK1225" s="29">
        <v>32122</v>
      </c>
      <c r="AL1225" s="29">
        <v>32122</v>
      </c>
      <c r="AM1225" s="29">
        <v>0</v>
      </c>
      <c r="AN1225" s="29">
        <v>24142</v>
      </c>
      <c r="AO1225" s="29">
        <v>0</v>
      </c>
      <c r="AP1225" s="29">
        <v>0</v>
      </c>
      <c r="AQ1225" s="29">
        <v>0</v>
      </c>
      <c r="AR1225" s="29">
        <v>0</v>
      </c>
      <c r="AS1225" s="29">
        <v>0</v>
      </c>
      <c r="AT1225" s="29">
        <v>0</v>
      </c>
      <c r="AU1225" s="23"/>
      <c r="AV1225" s="29">
        <v>0</v>
      </c>
      <c r="AW1225" s="23"/>
      <c r="AX1225" s="23"/>
      <c r="AY1225" s="23"/>
      <c r="AZ1225" s="29">
        <v>32122</v>
      </c>
    </row>
    <row r="1226" spans="1:52" s="27" customFormat="1" hidden="1" x14ac:dyDescent="0.2">
      <c r="A1226" s="23">
        <v>891480000</v>
      </c>
      <c r="B1226" s="23" t="s">
        <v>20</v>
      </c>
      <c r="C1226" s="23" t="s">
        <v>4062</v>
      </c>
      <c r="D1226" s="23" t="str">
        <f t="shared" si="21"/>
        <v>891480000_EJ0420236</v>
      </c>
      <c r="E1226" s="23" t="s">
        <v>1695</v>
      </c>
      <c r="F1226" s="23" t="s">
        <v>2569</v>
      </c>
      <c r="G1226" s="24">
        <v>45502</v>
      </c>
      <c r="H1226" s="23"/>
      <c r="I1226" s="26">
        <v>28833</v>
      </c>
      <c r="J1226" s="26">
        <v>28833</v>
      </c>
      <c r="K1226" s="23"/>
      <c r="L1226" s="23" t="s">
        <v>26</v>
      </c>
      <c r="M1226" s="23"/>
      <c r="N1226" s="23" t="e">
        <v>#N/A</v>
      </c>
      <c r="O1226" s="23" t="s">
        <v>4723</v>
      </c>
      <c r="P1226" s="29">
        <v>28833</v>
      </c>
      <c r="Q1226" s="23">
        <v>1222498656</v>
      </c>
      <c r="R1226" s="23"/>
      <c r="S1226" s="23"/>
      <c r="T1226" s="29">
        <v>0</v>
      </c>
      <c r="U1226" s="29">
        <v>0</v>
      </c>
      <c r="V1226" s="23"/>
      <c r="W1226" s="25"/>
      <c r="X1226" s="23"/>
      <c r="Y1226" s="29">
        <v>0</v>
      </c>
      <c r="Z1226" s="29">
        <v>0</v>
      </c>
      <c r="AA1226" s="29">
        <v>0</v>
      </c>
      <c r="AB1226" s="23"/>
      <c r="AC1226" s="25"/>
      <c r="AD1226" s="23"/>
      <c r="AE1226" s="29">
        <v>0</v>
      </c>
      <c r="AF1226" s="23" t="s">
        <v>4673</v>
      </c>
      <c r="AG1226" s="25">
        <v>45492</v>
      </c>
      <c r="AH1226" s="25">
        <v>45505</v>
      </c>
      <c r="AI1226" s="25"/>
      <c r="AJ1226" s="29">
        <v>33333</v>
      </c>
      <c r="AK1226" s="29">
        <v>28833</v>
      </c>
      <c r="AL1226" s="29">
        <v>33333</v>
      </c>
      <c r="AM1226" s="29">
        <v>4500</v>
      </c>
      <c r="AN1226" s="29">
        <v>24867</v>
      </c>
      <c r="AO1226" s="29">
        <v>0</v>
      </c>
      <c r="AP1226" s="29">
        <v>0</v>
      </c>
      <c r="AQ1226" s="29">
        <v>0</v>
      </c>
      <c r="AR1226" s="29">
        <v>0</v>
      </c>
      <c r="AS1226" s="29">
        <v>0</v>
      </c>
      <c r="AT1226" s="29">
        <v>0</v>
      </c>
      <c r="AU1226" s="23"/>
      <c r="AV1226" s="29">
        <v>0</v>
      </c>
      <c r="AW1226" s="23"/>
      <c r="AX1226" s="23"/>
      <c r="AY1226" s="23"/>
      <c r="AZ1226" s="29">
        <v>28833</v>
      </c>
    </row>
    <row r="1227" spans="1:52" s="27" customFormat="1" hidden="1" x14ac:dyDescent="0.2">
      <c r="A1227" s="23">
        <v>891480000</v>
      </c>
      <c r="B1227" s="23" t="s">
        <v>20</v>
      </c>
      <c r="C1227" s="23" t="s">
        <v>4241</v>
      </c>
      <c r="D1227" s="23" t="str">
        <f t="shared" si="21"/>
        <v>891480000_EI144622</v>
      </c>
      <c r="E1227" s="23" t="s">
        <v>1725</v>
      </c>
      <c r="F1227" s="23" t="s">
        <v>2744</v>
      </c>
      <c r="G1227" s="24">
        <v>45504</v>
      </c>
      <c r="H1227" s="23"/>
      <c r="I1227" s="26">
        <v>28833</v>
      </c>
      <c r="J1227" s="26">
        <v>28833</v>
      </c>
      <c r="K1227" s="23"/>
      <c r="L1227" s="23" t="s">
        <v>26</v>
      </c>
      <c r="M1227" s="23"/>
      <c r="N1227" s="23" t="e">
        <v>#N/A</v>
      </c>
      <c r="O1227" s="23" t="s">
        <v>4723</v>
      </c>
      <c r="P1227" s="29">
        <v>28833</v>
      </c>
      <c r="Q1227" s="23">
        <v>1222506361</v>
      </c>
      <c r="R1227" s="23"/>
      <c r="S1227" s="23"/>
      <c r="T1227" s="29">
        <v>0</v>
      </c>
      <c r="U1227" s="29">
        <v>0</v>
      </c>
      <c r="V1227" s="23"/>
      <c r="W1227" s="25"/>
      <c r="X1227" s="23"/>
      <c r="Y1227" s="29">
        <v>0</v>
      </c>
      <c r="Z1227" s="29">
        <v>0</v>
      </c>
      <c r="AA1227" s="29">
        <v>0</v>
      </c>
      <c r="AB1227" s="23"/>
      <c r="AC1227" s="25"/>
      <c r="AD1227" s="23"/>
      <c r="AE1227" s="29">
        <v>0</v>
      </c>
      <c r="AF1227" s="23" t="s">
        <v>4673</v>
      </c>
      <c r="AG1227" s="25">
        <v>45502</v>
      </c>
      <c r="AH1227" s="25">
        <v>45505</v>
      </c>
      <c r="AI1227" s="25"/>
      <c r="AJ1227" s="29">
        <v>33333</v>
      </c>
      <c r="AK1227" s="29">
        <v>28833</v>
      </c>
      <c r="AL1227" s="29">
        <v>33333</v>
      </c>
      <c r="AM1227" s="29">
        <v>4500</v>
      </c>
      <c r="AN1227" s="29">
        <v>33333</v>
      </c>
      <c r="AO1227" s="29">
        <v>0</v>
      </c>
      <c r="AP1227" s="29">
        <v>0</v>
      </c>
      <c r="AQ1227" s="29">
        <v>0</v>
      </c>
      <c r="AR1227" s="29">
        <v>0</v>
      </c>
      <c r="AS1227" s="29">
        <v>0</v>
      </c>
      <c r="AT1227" s="29">
        <v>0</v>
      </c>
      <c r="AU1227" s="23"/>
      <c r="AV1227" s="29">
        <v>0</v>
      </c>
      <c r="AW1227" s="23"/>
      <c r="AX1227" s="23"/>
      <c r="AY1227" s="23"/>
      <c r="AZ1227" s="29">
        <v>28833</v>
      </c>
    </row>
    <row r="1228" spans="1:52" s="27" customFormat="1" hidden="1" x14ac:dyDescent="0.2">
      <c r="A1228" s="23">
        <v>891480000</v>
      </c>
      <c r="B1228" s="23" t="s">
        <v>20</v>
      </c>
      <c r="C1228" s="23" t="s">
        <v>4242</v>
      </c>
      <c r="D1228" s="23" t="str">
        <f t="shared" si="21"/>
        <v>891480000_EI349718</v>
      </c>
      <c r="E1228" s="23" t="s">
        <v>1694</v>
      </c>
      <c r="F1228" s="23" t="s">
        <v>2745</v>
      </c>
      <c r="G1228" s="24">
        <v>45504</v>
      </c>
      <c r="H1228" s="23"/>
      <c r="I1228" s="26">
        <v>28833</v>
      </c>
      <c r="J1228" s="26">
        <v>28833</v>
      </c>
      <c r="K1228" s="23"/>
      <c r="L1228" s="23" t="s">
        <v>26</v>
      </c>
      <c r="M1228" s="23"/>
      <c r="N1228" s="23" t="e">
        <v>#N/A</v>
      </c>
      <c r="O1228" s="23" t="s">
        <v>4723</v>
      </c>
      <c r="P1228" s="29">
        <v>28833</v>
      </c>
      <c r="Q1228" s="23">
        <v>1222506362</v>
      </c>
      <c r="R1228" s="23"/>
      <c r="S1228" s="23"/>
      <c r="T1228" s="29">
        <v>0</v>
      </c>
      <c r="U1228" s="29">
        <v>0</v>
      </c>
      <c r="V1228" s="23"/>
      <c r="W1228" s="25"/>
      <c r="X1228" s="23"/>
      <c r="Y1228" s="29">
        <v>0</v>
      </c>
      <c r="Z1228" s="29">
        <v>0</v>
      </c>
      <c r="AA1228" s="29">
        <v>0</v>
      </c>
      <c r="AB1228" s="23"/>
      <c r="AC1228" s="25"/>
      <c r="AD1228" s="23"/>
      <c r="AE1228" s="29">
        <v>0</v>
      </c>
      <c r="AF1228" s="23" t="s">
        <v>4673</v>
      </c>
      <c r="AG1228" s="25">
        <v>45502</v>
      </c>
      <c r="AH1228" s="25">
        <v>45505</v>
      </c>
      <c r="AI1228" s="25"/>
      <c r="AJ1228" s="29">
        <v>33333</v>
      </c>
      <c r="AK1228" s="29">
        <v>28833</v>
      </c>
      <c r="AL1228" s="29">
        <v>33333</v>
      </c>
      <c r="AM1228" s="29">
        <v>4500</v>
      </c>
      <c r="AN1228" s="29">
        <v>33333</v>
      </c>
      <c r="AO1228" s="29">
        <v>0</v>
      </c>
      <c r="AP1228" s="29">
        <v>0</v>
      </c>
      <c r="AQ1228" s="29">
        <v>0</v>
      </c>
      <c r="AR1228" s="29">
        <v>0</v>
      </c>
      <c r="AS1228" s="29">
        <v>0</v>
      </c>
      <c r="AT1228" s="29">
        <v>0</v>
      </c>
      <c r="AU1228" s="23"/>
      <c r="AV1228" s="29">
        <v>0</v>
      </c>
      <c r="AW1228" s="23"/>
      <c r="AX1228" s="23"/>
      <c r="AY1228" s="23"/>
      <c r="AZ1228" s="29">
        <v>28833</v>
      </c>
    </row>
    <row r="1229" spans="1:52" s="27" customFormat="1" hidden="1" x14ac:dyDescent="0.2">
      <c r="A1229" s="23">
        <v>891480000</v>
      </c>
      <c r="B1229" s="23" t="s">
        <v>20</v>
      </c>
      <c r="C1229" s="23" t="s">
        <v>4055</v>
      </c>
      <c r="D1229" s="23" t="str">
        <f t="shared" si="21"/>
        <v>891480000_EI4267129</v>
      </c>
      <c r="E1229" s="23" t="s">
        <v>1672</v>
      </c>
      <c r="F1229" s="23" t="s">
        <v>2562</v>
      </c>
      <c r="G1229" s="24">
        <v>45474</v>
      </c>
      <c r="H1229" s="23"/>
      <c r="I1229" s="26">
        <v>28062</v>
      </c>
      <c r="J1229" s="26">
        <v>28062</v>
      </c>
      <c r="K1229" s="23"/>
      <c r="L1229" s="23" t="s">
        <v>26</v>
      </c>
      <c r="M1229" s="23"/>
      <c r="N1229" s="23" t="e">
        <v>#N/A</v>
      </c>
      <c r="O1229" s="23" t="s">
        <v>4723</v>
      </c>
      <c r="P1229" s="29">
        <v>28062</v>
      </c>
      <c r="Q1229" s="23">
        <v>1222485466</v>
      </c>
      <c r="R1229" s="23"/>
      <c r="S1229" s="23"/>
      <c r="T1229" s="29">
        <v>0</v>
      </c>
      <c r="U1229" s="29">
        <v>0</v>
      </c>
      <c r="V1229" s="23"/>
      <c r="W1229" s="25"/>
      <c r="X1229" s="23"/>
      <c r="Y1229" s="29">
        <v>0</v>
      </c>
      <c r="Z1229" s="29">
        <v>0</v>
      </c>
      <c r="AA1229" s="29">
        <v>0</v>
      </c>
      <c r="AB1229" s="23"/>
      <c r="AC1229" s="25"/>
      <c r="AD1229" s="23"/>
      <c r="AE1229" s="29">
        <v>0</v>
      </c>
      <c r="AF1229" s="23" t="s">
        <v>4673</v>
      </c>
      <c r="AG1229" s="25">
        <v>45451</v>
      </c>
      <c r="AH1229" s="25">
        <v>45475</v>
      </c>
      <c r="AI1229" s="25"/>
      <c r="AJ1229" s="29">
        <v>28062</v>
      </c>
      <c r="AK1229" s="29">
        <v>28062</v>
      </c>
      <c r="AL1229" s="29">
        <v>28062</v>
      </c>
      <c r="AM1229" s="29">
        <v>0</v>
      </c>
      <c r="AN1229" s="29">
        <v>24142</v>
      </c>
      <c r="AO1229" s="29">
        <v>0</v>
      </c>
      <c r="AP1229" s="29">
        <v>0</v>
      </c>
      <c r="AQ1229" s="29">
        <v>0</v>
      </c>
      <c r="AR1229" s="29">
        <v>0</v>
      </c>
      <c r="AS1229" s="29">
        <v>0</v>
      </c>
      <c r="AT1229" s="29">
        <v>0</v>
      </c>
      <c r="AU1229" s="23"/>
      <c r="AV1229" s="29">
        <v>0</v>
      </c>
      <c r="AW1229" s="23"/>
      <c r="AX1229" s="23"/>
      <c r="AY1229" s="23"/>
      <c r="AZ1229" s="29">
        <v>28062</v>
      </c>
    </row>
    <row r="1230" spans="1:52" s="27" customFormat="1" hidden="1" x14ac:dyDescent="0.2">
      <c r="A1230" s="23">
        <v>891480000</v>
      </c>
      <c r="B1230" s="23" t="s">
        <v>20</v>
      </c>
      <c r="C1230" s="23" t="s">
        <v>3422</v>
      </c>
      <c r="D1230" s="23" t="str">
        <f t="shared" si="21"/>
        <v>891480000_EI9642635</v>
      </c>
      <c r="E1230" s="23" t="s">
        <v>1707</v>
      </c>
      <c r="F1230" s="23" t="s">
        <v>1048</v>
      </c>
      <c r="G1230" s="24">
        <v>45231</v>
      </c>
      <c r="H1230" s="23"/>
      <c r="I1230" s="26">
        <v>25823</v>
      </c>
      <c r="J1230" s="26">
        <v>25823</v>
      </c>
      <c r="K1230" s="23"/>
      <c r="L1230" s="23" t="s">
        <v>26</v>
      </c>
      <c r="M1230" s="23"/>
      <c r="N1230" s="23" t="s">
        <v>4723</v>
      </c>
      <c r="O1230" s="23" t="s">
        <v>4723</v>
      </c>
      <c r="P1230" s="29">
        <v>25823</v>
      </c>
      <c r="Q1230" s="23">
        <v>1222445147</v>
      </c>
      <c r="R1230" s="23"/>
      <c r="S1230" s="23"/>
      <c r="T1230" s="29">
        <v>0</v>
      </c>
      <c r="U1230" s="29">
        <v>0</v>
      </c>
      <c r="V1230" s="23"/>
      <c r="W1230" s="25"/>
      <c r="X1230" s="23"/>
      <c r="Y1230" s="29">
        <v>0</v>
      </c>
      <c r="Z1230" s="29">
        <v>0</v>
      </c>
      <c r="AA1230" s="29">
        <v>0</v>
      </c>
      <c r="AB1230" s="23"/>
      <c r="AC1230" s="25"/>
      <c r="AD1230" s="23"/>
      <c r="AE1230" s="29">
        <v>0</v>
      </c>
      <c r="AF1230" s="23" t="s">
        <v>4673</v>
      </c>
      <c r="AG1230" s="25">
        <v>45213</v>
      </c>
      <c r="AH1230" s="25">
        <v>45245</v>
      </c>
      <c r="AI1230" s="25"/>
      <c r="AJ1230" s="29">
        <v>25823</v>
      </c>
      <c r="AK1230" s="29">
        <v>25823</v>
      </c>
      <c r="AL1230" s="29">
        <v>25823</v>
      </c>
      <c r="AM1230" s="29">
        <v>0</v>
      </c>
      <c r="AN1230" s="29">
        <v>25823</v>
      </c>
      <c r="AO1230" s="29">
        <v>0</v>
      </c>
      <c r="AP1230" s="29">
        <v>0</v>
      </c>
      <c r="AQ1230" s="29">
        <v>0</v>
      </c>
      <c r="AR1230" s="29">
        <v>0</v>
      </c>
      <c r="AS1230" s="29">
        <v>0</v>
      </c>
      <c r="AT1230" s="29">
        <v>0</v>
      </c>
      <c r="AU1230" s="23"/>
      <c r="AV1230" s="29">
        <v>0</v>
      </c>
      <c r="AW1230" s="23"/>
      <c r="AX1230" s="23"/>
      <c r="AY1230" s="23"/>
      <c r="AZ1230" s="29">
        <v>25823</v>
      </c>
    </row>
    <row r="1231" spans="1:52" s="27" customFormat="1" hidden="1" x14ac:dyDescent="0.2">
      <c r="A1231" s="23">
        <v>891480000</v>
      </c>
      <c r="B1231" s="23" t="s">
        <v>20</v>
      </c>
      <c r="C1231" s="23" t="s">
        <v>3937</v>
      </c>
      <c r="D1231" s="23" t="str">
        <f t="shared" si="21"/>
        <v>891480000_EI4857497</v>
      </c>
      <c r="E1231" s="23" t="s">
        <v>1673</v>
      </c>
      <c r="F1231" s="23" t="s">
        <v>1772</v>
      </c>
      <c r="G1231" s="24">
        <v>45454</v>
      </c>
      <c r="H1231" s="23"/>
      <c r="I1231" s="26">
        <v>25416</v>
      </c>
      <c r="J1231" s="26">
        <v>25416</v>
      </c>
      <c r="K1231" s="23"/>
      <c r="L1231" s="23" t="s">
        <v>26</v>
      </c>
      <c r="M1231" s="23"/>
      <c r="N1231" s="23" t="s">
        <v>4723</v>
      </c>
      <c r="O1231" s="23" t="s">
        <v>4723</v>
      </c>
      <c r="P1231" s="29">
        <v>25416</v>
      </c>
      <c r="Q1231" s="23">
        <v>1222472507</v>
      </c>
      <c r="R1231" s="23"/>
      <c r="S1231" s="23"/>
      <c r="T1231" s="29">
        <v>0</v>
      </c>
      <c r="U1231" s="29">
        <v>0</v>
      </c>
      <c r="V1231" s="23"/>
      <c r="W1231" s="25"/>
      <c r="X1231" s="23"/>
      <c r="Y1231" s="29">
        <v>0</v>
      </c>
      <c r="Z1231" s="29">
        <v>0</v>
      </c>
      <c r="AA1231" s="29">
        <v>0</v>
      </c>
      <c r="AB1231" s="23"/>
      <c r="AC1231" s="25"/>
      <c r="AD1231" s="23"/>
      <c r="AE1231" s="29">
        <v>0</v>
      </c>
      <c r="AF1231" s="23" t="s">
        <v>4673</v>
      </c>
      <c r="AG1231" s="25">
        <v>45447</v>
      </c>
      <c r="AH1231" s="25">
        <v>45454</v>
      </c>
      <c r="AI1231" s="25"/>
      <c r="AJ1231" s="29">
        <v>25416</v>
      </c>
      <c r="AK1231" s="29">
        <v>25416</v>
      </c>
      <c r="AL1231" s="29">
        <v>25416</v>
      </c>
      <c r="AM1231" s="29">
        <v>0</v>
      </c>
      <c r="AN1231" s="29">
        <v>24142</v>
      </c>
      <c r="AO1231" s="29">
        <v>0</v>
      </c>
      <c r="AP1231" s="29">
        <v>0</v>
      </c>
      <c r="AQ1231" s="29">
        <v>0</v>
      </c>
      <c r="AR1231" s="29">
        <v>0</v>
      </c>
      <c r="AS1231" s="29">
        <v>0</v>
      </c>
      <c r="AT1231" s="29">
        <v>0</v>
      </c>
      <c r="AU1231" s="23"/>
      <c r="AV1231" s="29">
        <v>0</v>
      </c>
      <c r="AW1231" s="23"/>
      <c r="AX1231" s="23"/>
      <c r="AY1231" s="23"/>
      <c r="AZ1231" s="29">
        <v>25416</v>
      </c>
    </row>
    <row r="1232" spans="1:52" s="27" customFormat="1" hidden="1" x14ac:dyDescent="0.2">
      <c r="A1232" s="23">
        <v>891480000</v>
      </c>
      <c r="B1232" s="23" t="s">
        <v>20</v>
      </c>
      <c r="C1232" s="23" t="s">
        <v>3875</v>
      </c>
      <c r="D1232" s="23" t="str">
        <f t="shared" si="21"/>
        <v>891480000_EI468716</v>
      </c>
      <c r="E1232" s="23" t="s">
        <v>1699</v>
      </c>
      <c r="F1232" s="23" t="s">
        <v>1557</v>
      </c>
      <c r="G1232" s="28">
        <v>45414</v>
      </c>
      <c r="H1232" s="23"/>
      <c r="I1232" s="26">
        <v>25368</v>
      </c>
      <c r="J1232" s="26">
        <v>25368</v>
      </c>
      <c r="K1232" s="23"/>
      <c r="L1232" s="23" t="s">
        <v>26</v>
      </c>
      <c r="M1232" s="23"/>
      <c r="N1232" s="23" t="s">
        <v>4723</v>
      </c>
      <c r="O1232" s="23" t="s">
        <v>4723</v>
      </c>
      <c r="P1232" s="29">
        <v>25368</v>
      </c>
      <c r="Q1232" s="23">
        <v>1222458403</v>
      </c>
      <c r="R1232" s="23"/>
      <c r="S1232" s="23"/>
      <c r="T1232" s="29">
        <v>0</v>
      </c>
      <c r="U1232" s="29">
        <v>0</v>
      </c>
      <c r="V1232" s="23"/>
      <c r="W1232" s="25"/>
      <c r="X1232" s="23"/>
      <c r="Y1232" s="29">
        <v>0</v>
      </c>
      <c r="Z1232" s="29">
        <v>0</v>
      </c>
      <c r="AA1232" s="29">
        <v>0</v>
      </c>
      <c r="AB1232" s="23"/>
      <c r="AC1232" s="25"/>
      <c r="AD1232" s="23"/>
      <c r="AE1232" s="29">
        <v>0</v>
      </c>
      <c r="AF1232" s="23" t="s">
        <v>4673</v>
      </c>
      <c r="AG1232" s="25">
        <v>45410</v>
      </c>
      <c r="AH1232" s="25">
        <v>45414</v>
      </c>
      <c r="AI1232" s="25"/>
      <c r="AJ1232" s="29">
        <v>25368</v>
      </c>
      <c r="AK1232" s="29">
        <v>25368</v>
      </c>
      <c r="AL1232" s="29">
        <v>25368</v>
      </c>
      <c r="AM1232" s="29">
        <v>0</v>
      </c>
      <c r="AN1232" s="29">
        <v>24142</v>
      </c>
      <c r="AO1232" s="29">
        <v>0</v>
      </c>
      <c r="AP1232" s="29">
        <v>0</v>
      </c>
      <c r="AQ1232" s="29">
        <v>0</v>
      </c>
      <c r="AR1232" s="29">
        <v>0</v>
      </c>
      <c r="AS1232" s="29">
        <v>0</v>
      </c>
      <c r="AT1232" s="29">
        <v>0</v>
      </c>
      <c r="AU1232" s="23"/>
      <c r="AV1232" s="29">
        <v>0</v>
      </c>
      <c r="AW1232" s="23"/>
      <c r="AX1232" s="23"/>
      <c r="AY1232" s="23"/>
      <c r="AZ1232" s="29">
        <v>25368</v>
      </c>
    </row>
    <row r="1233" spans="1:52" s="27" customFormat="1" hidden="1" x14ac:dyDescent="0.2">
      <c r="A1233" s="23">
        <v>891480000</v>
      </c>
      <c r="B1233" s="23" t="s">
        <v>20</v>
      </c>
      <c r="C1233" s="23" t="s">
        <v>3510</v>
      </c>
      <c r="D1233" s="23" t="str">
        <f t="shared" si="21"/>
        <v>891480000_EI4849470</v>
      </c>
      <c r="E1233" s="23" t="s">
        <v>1673</v>
      </c>
      <c r="F1233" s="23" t="s">
        <v>827</v>
      </c>
      <c r="G1233" s="24">
        <v>45275</v>
      </c>
      <c r="H1233" s="23"/>
      <c r="I1233" s="26">
        <v>25136</v>
      </c>
      <c r="J1233" s="26">
        <v>25136</v>
      </c>
      <c r="K1233" s="23"/>
      <c r="L1233" s="23" t="s">
        <v>26</v>
      </c>
      <c r="M1233" s="23"/>
      <c r="N1233" s="23" t="s">
        <v>4723</v>
      </c>
      <c r="O1233" s="23" t="s">
        <v>4723</v>
      </c>
      <c r="P1233" s="29">
        <v>25136</v>
      </c>
      <c r="Q1233" s="23">
        <v>1222445927</v>
      </c>
      <c r="R1233" s="23"/>
      <c r="S1233" s="23"/>
      <c r="T1233" s="29">
        <v>0</v>
      </c>
      <c r="U1233" s="29">
        <v>0</v>
      </c>
      <c r="V1233" s="23"/>
      <c r="W1233" s="25"/>
      <c r="X1233" s="23"/>
      <c r="Y1233" s="29">
        <v>0</v>
      </c>
      <c r="Z1233" s="29">
        <v>0</v>
      </c>
      <c r="AA1233" s="29">
        <v>0</v>
      </c>
      <c r="AB1233" s="23"/>
      <c r="AC1233" s="25"/>
      <c r="AD1233" s="23"/>
      <c r="AE1233" s="29">
        <v>0</v>
      </c>
      <c r="AF1233" s="23" t="s">
        <v>4673</v>
      </c>
      <c r="AG1233" s="25">
        <v>45264</v>
      </c>
      <c r="AH1233" s="25">
        <v>45275</v>
      </c>
      <c r="AI1233" s="25"/>
      <c r="AJ1233" s="29">
        <v>25136</v>
      </c>
      <c r="AK1233" s="29">
        <v>25136</v>
      </c>
      <c r="AL1233" s="29">
        <v>25136</v>
      </c>
      <c r="AM1233" s="29">
        <v>0</v>
      </c>
      <c r="AN1233" s="29">
        <v>398436</v>
      </c>
      <c r="AO1233" s="29">
        <v>0</v>
      </c>
      <c r="AP1233" s="29">
        <v>0</v>
      </c>
      <c r="AQ1233" s="29">
        <v>0</v>
      </c>
      <c r="AR1233" s="29">
        <v>0</v>
      </c>
      <c r="AS1233" s="29">
        <v>0</v>
      </c>
      <c r="AT1233" s="29">
        <v>0</v>
      </c>
      <c r="AU1233" s="23"/>
      <c r="AV1233" s="29">
        <v>0</v>
      </c>
      <c r="AW1233" s="23"/>
      <c r="AX1233" s="23"/>
      <c r="AY1233" s="23"/>
      <c r="AZ1233" s="29">
        <v>25136</v>
      </c>
    </row>
    <row r="1234" spans="1:52" s="27" customFormat="1" hidden="1" x14ac:dyDescent="0.2">
      <c r="A1234" s="23">
        <v>891480000</v>
      </c>
      <c r="B1234" s="23" t="s">
        <v>20</v>
      </c>
      <c r="C1234" s="23" t="s">
        <v>3621</v>
      </c>
      <c r="D1234" s="23" t="str">
        <f t="shared" si="21"/>
        <v>891480000_EI8621950</v>
      </c>
      <c r="E1234" s="23" t="s">
        <v>1709</v>
      </c>
      <c r="F1234" s="23" t="s">
        <v>1246</v>
      </c>
      <c r="G1234" s="24">
        <v>45309</v>
      </c>
      <c r="H1234" s="23"/>
      <c r="I1234" s="26">
        <v>20367</v>
      </c>
      <c r="J1234" s="26">
        <v>20367</v>
      </c>
      <c r="K1234" s="23"/>
      <c r="L1234" s="23" t="s">
        <v>26</v>
      </c>
      <c r="M1234" s="23"/>
      <c r="N1234" s="23" t="s">
        <v>4723</v>
      </c>
      <c r="O1234" s="23" t="s">
        <v>4723</v>
      </c>
      <c r="P1234" s="29">
        <v>24867</v>
      </c>
      <c r="Q1234" s="23">
        <v>1222391363</v>
      </c>
      <c r="R1234" s="23"/>
      <c r="S1234" s="23"/>
      <c r="T1234" s="29">
        <v>0</v>
      </c>
      <c r="U1234" s="29">
        <v>0</v>
      </c>
      <c r="V1234" s="23"/>
      <c r="W1234" s="25"/>
      <c r="X1234" s="23"/>
      <c r="Y1234" s="29">
        <v>0</v>
      </c>
      <c r="Z1234" s="29">
        <v>0</v>
      </c>
      <c r="AA1234" s="29">
        <v>0</v>
      </c>
      <c r="AB1234" s="23"/>
      <c r="AC1234" s="25"/>
      <c r="AD1234" s="23"/>
      <c r="AE1234" s="29">
        <v>0</v>
      </c>
      <c r="AF1234" s="23" t="s">
        <v>4673</v>
      </c>
      <c r="AG1234" s="25">
        <v>45302</v>
      </c>
      <c r="AH1234" s="25">
        <v>45323</v>
      </c>
      <c r="AI1234" s="25"/>
      <c r="AJ1234" s="29">
        <v>24867</v>
      </c>
      <c r="AK1234" s="29">
        <v>24867</v>
      </c>
      <c r="AL1234" s="29">
        <v>24867</v>
      </c>
      <c r="AM1234" s="29">
        <v>0</v>
      </c>
      <c r="AN1234" s="29">
        <v>19307</v>
      </c>
      <c r="AO1234" s="29">
        <v>0</v>
      </c>
      <c r="AP1234" s="29">
        <v>0</v>
      </c>
      <c r="AQ1234" s="29">
        <v>0</v>
      </c>
      <c r="AR1234" s="29">
        <v>0</v>
      </c>
      <c r="AS1234" s="29">
        <v>0</v>
      </c>
      <c r="AT1234" s="29">
        <v>0</v>
      </c>
      <c r="AU1234" s="23"/>
      <c r="AV1234" s="29">
        <v>0</v>
      </c>
      <c r="AW1234" s="23"/>
      <c r="AX1234" s="23"/>
      <c r="AY1234" s="23"/>
      <c r="AZ1234" s="29">
        <v>24867</v>
      </c>
    </row>
    <row r="1235" spans="1:52" s="27" customFormat="1" hidden="1" x14ac:dyDescent="0.2">
      <c r="A1235" s="23">
        <v>891480000</v>
      </c>
      <c r="B1235" s="23" t="s">
        <v>20</v>
      </c>
      <c r="C1235" s="23" t="s">
        <v>3622</v>
      </c>
      <c r="D1235" s="23" t="str">
        <f t="shared" si="21"/>
        <v>891480000_EI8622091</v>
      </c>
      <c r="E1235" s="23" t="s">
        <v>1709</v>
      </c>
      <c r="F1235" s="23" t="s">
        <v>1247</v>
      </c>
      <c r="G1235" s="24">
        <v>45309</v>
      </c>
      <c r="H1235" s="23"/>
      <c r="I1235" s="26">
        <v>20367</v>
      </c>
      <c r="J1235" s="26">
        <v>20367</v>
      </c>
      <c r="K1235" s="23"/>
      <c r="L1235" s="23" t="s">
        <v>26</v>
      </c>
      <c r="M1235" s="23"/>
      <c r="N1235" s="23" t="s">
        <v>4723</v>
      </c>
      <c r="O1235" s="23" t="s">
        <v>4723</v>
      </c>
      <c r="P1235" s="29">
        <v>24867</v>
      </c>
      <c r="Q1235" s="23">
        <v>1222391362</v>
      </c>
      <c r="R1235" s="23"/>
      <c r="S1235" s="23"/>
      <c r="T1235" s="29">
        <v>0</v>
      </c>
      <c r="U1235" s="29">
        <v>0</v>
      </c>
      <c r="V1235" s="23"/>
      <c r="W1235" s="25"/>
      <c r="X1235" s="23"/>
      <c r="Y1235" s="29">
        <v>0</v>
      </c>
      <c r="Z1235" s="29">
        <v>0</v>
      </c>
      <c r="AA1235" s="29">
        <v>0</v>
      </c>
      <c r="AB1235" s="23"/>
      <c r="AC1235" s="25"/>
      <c r="AD1235" s="23"/>
      <c r="AE1235" s="29">
        <v>0</v>
      </c>
      <c r="AF1235" s="23" t="s">
        <v>4673</v>
      </c>
      <c r="AG1235" s="25">
        <v>45307</v>
      </c>
      <c r="AH1235" s="25">
        <v>45323</v>
      </c>
      <c r="AI1235" s="25"/>
      <c r="AJ1235" s="29">
        <v>24867</v>
      </c>
      <c r="AK1235" s="29">
        <v>24867</v>
      </c>
      <c r="AL1235" s="29">
        <v>24867</v>
      </c>
      <c r="AM1235" s="29">
        <v>0</v>
      </c>
      <c r="AN1235" s="29">
        <v>19307</v>
      </c>
      <c r="AO1235" s="29">
        <v>0</v>
      </c>
      <c r="AP1235" s="29">
        <v>0</v>
      </c>
      <c r="AQ1235" s="29">
        <v>0</v>
      </c>
      <c r="AR1235" s="29">
        <v>0</v>
      </c>
      <c r="AS1235" s="29">
        <v>0</v>
      </c>
      <c r="AT1235" s="29">
        <v>0</v>
      </c>
      <c r="AU1235" s="23"/>
      <c r="AV1235" s="29">
        <v>0</v>
      </c>
      <c r="AW1235" s="23"/>
      <c r="AX1235" s="23"/>
      <c r="AY1235" s="23"/>
      <c r="AZ1235" s="29">
        <v>24867</v>
      </c>
    </row>
    <row r="1236" spans="1:52" s="27" customFormat="1" hidden="1" x14ac:dyDescent="0.2">
      <c r="A1236" s="23">
        <v>891480000</v>
      </c>
      <c r="B1236" s="23" t="s">
        <v>20</v>
      </c>
      <c r="C1236" s="23" t="s">
        <v>3623</v>
      </c>
      <c r="D1236" s="23" t="str">
        <f t="shared" si="21"/>
        <v>891480000_EI8622093</v>
      </c>
      <c r="E1236" s="23" t="s">
        <v>1709</v>
      </c>
      <c r="F1236" s="23" t="s">
        <v>1248</v>
      </c>
      <c r="G1236" s="24">
        <v>45309</v>
      </c>
      <c r="H1236" s="23"/>
      <c r="I1236" s="26">
        <v>20367</v>
      </c>
      <c r="J1236" s="26">
        <v>20367</v>
      </c>
      <c r="K1236" s="23"/>
      <c r="L1236" s="23" t="s">
        <v>26</v>
      </c>
      <c r="M1236" s="23"/>
      <c r="N1236" s="23" t="s">
        <v>4723</v>
      </c>
      <c r="O1236" s="23" t="s">
        <v>4723</v>
      </c>
      <c r="P1236" s="29">
        <v>24867</v>
      </c>
      <c r="Q1236" s="23">
        <v>1222391360</v>
      </c>
      <c r="R1236" s="23"/>
      <c r="S1236" s="23"/>
      <c r="T1236" s="29">
        <v>0</v>
      </c>
      <c r="U1236" s="29">
        <v>0</v>
      </c>
      <c r="V1236" s="23"/>
      <c r="W1236" s="25"/>
      <c r="X1236" s="23"/>
      <c r="Y1236" s="29">
        <v>0</v>
      </c>
      <c r="Z1236" s="29">
        <v>0</v>
      </c>
      <c r="AA1236" s="29">
        <v>0</v>
      </c>
      <c r="AB1236" s="23"/>
      <c r="AC1236" s="25"/>
      <c r="AD1236" s="23"/>
      <c r="AE1236" s="29">
        <v>0</v>
      </c>
      <c r="AF1236" s="23" t="s">
        <v>4673</v>
      </c>
      <c r="AG1236" s="25">
        <v>45307</v>
      </c>
      <c r="AH1236" s="25">
        <v>45323</v>
      </c>
      <c r="AI1236" s="25"/>
      <c r="AJ1236" s="29">
        <v>24867</v>
      </c>
      <c r="AK1236" s="29">
        <v>24867</v>
      </c>
      <c r="AL1236" s="29">
        <v>24867</v>
      </c>
      <c r="AM1236" s="29">
        <v>0</v>
      </c>
      <c r="AN1236" s="29">
        <v>19307</v>
      </c>
      <c r="AO1236" s="29">
        <v>0</v>
      </c>
      <c r="AP1236" s="29">
        <v>0</v>
      </c>
      <c r="AQ1236" s="29">
        <v>0</v>
      </c>
      <c r="AR1236" s="29">
        <v>0</v>
      </c>
      <c r="AS1236" s="29">
        <v>0</v>
      </c>
      <c r="AT1236" s="29">
        <v>0</v>
      </c>
      <c r="AU1236" s="23"/>
      <c r="AV1236" s="29">
        <v>0</v>
      </c>
      <c r="AW1236" s="23"/>
      <c r="AX1236" s="23"/>
      <c r="AY1236" s="23"/>
      <c r="AZ1236" s="29">
        <v>24867</v>
      </c>
    </row>
    <row r="1237" spans="1:52" s="27" customFormat="1" hidden="1" x14ac:dyDescent="0.2">
      <c r="A1237" s="23">
        <v>891480000</v>
      </c>
      <c r="B1237" s="23" t="s">
        <v>20</v>
      </c>
      <c r="C1237" s="23" t="s">
        <v>3445</v>
      </c>
      <c r="D1237" s="23" t="str">
        <f t="shared" si="21"/>
        <v>891480000_EI8621092</v>
      </c>
      <c r="E1237" s="23" t="s">
        <v>1709</v>
      </c>
      <c r="F1237" s="23" t="s">
        <v>1071</v>
      </c>
      <c r="G1237" s="24">
        <v>45260</v>
      </c>
      <c r="H1237" s="23"/>
      <c r="I1237" s="26">
        <v>20767</v>
      </c>
      <c r="J1237" s="26">
        <v>20767</v>
      </c>
      <c r="K1237" s="23"/>
      <c r="L1237" s="23" t="s">
        <v>26</v>
      </c>
      <c r="M1237" s="23"/>
      <c r="N1237" s="23" t="s">
        <v>4723</v>
      </c>
      <c r="O1237" s="23" t="s">
        <v>4723</v>
      </c>
      <c r="P1237" s="29">
        <v>24867</v>
      </c>
      <c r="Q1237" s="23">
        <v>1222445718</v>
      </c>
      <c r="R1237" s="23"/>
      <c r="S1237" s="23"/>
      <c r="T1237" s="29">
        <v>0</v>
      </c>
      <c r="U1237" s="29">
        <v>0</v>
      </c>
      <c r="V1237" s="23"/>
      <c r="W1237" s="25"/>
      <c r="X1237" s="23"/>
      <c r="Y1237" s="29">
        <v>0</v>
      </c>
      <c r="Z1237" s="29">
        <v>0</v>
      </c>
      <c r="AA1237" s="29">
        <v>0</v>
      </c>
      <c r="AB1237" s="23"/>
      <c r="AC1237" s="25"/>
      <c r="AD1237" s="23"/>
      <c r="AE1237" s="29">
        <v>0</v>
      </c>
      <c r="AF1237" s="23" t="s">
        <v>4673</v>
      </c>
      <c r="AG1237" s="25">
        <v>45259</v>
      </c>
      <c r="AH1237" s="25">
        <v>45261</v>
      </c>
      <c r="AI1237" s="25"/>
      <c r="AJ1237" s="29">
        <v>24867</v>
      </c>
      <c r="AK1237" s="29">
        <v>24867</v>
      </c>
      <c r="AL1237" s="29">
        <v>24867</v>
      </c>
      <c r="AM1237" s="29">
        <v>0</v>
      </c>
      <c r="AN1237" s="29">
        <v>19307</v>
      </c>
      <c r="AO1237" s="29">
        <v>0</v>
      </c>
      <c r="AP1237" s="29">
        <v>0</v>
      </c>
      <c r="AQ1237" s="29">
        <v>0</v>
      </c>
      <c r="AR1237" s="29">
        <v>0</v>
      </c>
      <c r="AS1237" s="29">
        <v>0</v>
      </c>
      <c r="AT1237" s="29">
        <v>0</v>
      </c>
      <c r="AU1237" s="23"/>
      <c r="AV1237" s="29">
        <v>0</v>
      </c>
      <c r="AW1237" s="23"/>
      <c r="AX1237" s="23"/>
      <c r="AY1237" s="23"/>
      <c r="AZ1237" s="29">
        <v>24867</v>
      </c>
    </row>
    <row r="1238" spans="1:52" s="27" customFormat="1" hidden="1" x14ac:dyDescent="0.2">
      <c r="A1238" s="23">
        <v>891480000</v>
      </c>
      <c r="B1238" s="23" t="s">
        <v>20</v>
      </c>
      <c r="C1238" s="23" t="s">
        <v>3446</v>
      </c>
      <c r="D1238" s="23" t="str">
        <f t="shared" si="21"/>
        <v>891480000_EI328293</v>
      </c>
      <c r="E1238" s="23" t="s">
        <v>1719</v>
      </c>
      <c r="F1238" s="23" t="s">
        <v>1072</v>
      </c>
      <c r="G1238" s="24">
        <v>45260</v>
      </c>
      <c r="H1238" s="23"/>
      <c r="I1238" s="26">
        <v>20767</v>
      </c>
      <c r="J1238" s="26">
        <v>20767</v>
      </c>
      <c r="K1238" s="23"/>
      <c r="L1238" s="23" t="s">
        <v>26</v>
      </c>
      <c r="M1238" s="23"/>
      <c r="N1238" s="23" t="s">
        <v>4723</v>
      </c>
      <c r="O1238" s="23" t="s">
        <v>4723</v>
      </c>
      <c r="P1238" s="29">
        <v>24867</v>
      </c>
      <c r="Q1238" s="23">
        <v>1222445721</v>
      </c>
      <c r="R1238" s="23"/>
      <c r="S1238" s="23"/>
      <c r="T1238" s="29">
        <v>0</v>
      </c>
      <c r="U1238" s="29">
        <v>0</v>
      </c>
      <c r="V1238" s="23"/>
      <c r="W1238" s="25"/>
      <c r="X1238" s="23"/>
      <c r="Y1238" s="29">
        <v>0</v>
      </c>
      <c r="Z1238" s="29">
        <v>0</v>
      </c>
      <c r="AA1238" s="29">
        <v>0</v>
      </c>
      <c r="AB1238" s="23"/>
      <c r="AC1238" s="25"/>
      <c r="AD1238" s="23"/>
      <c r="AE1238" s="29">
        <v>0</v>
      </c>
      <c r="AF1238" s="23" t="s">
        <v>4673</v>
      </c>
      <c r="AG1238" s="25">
        <v>45257</v>
      </c>
      <c r="AH1238" s="25">
        <v>45261</v>
      </c>
      <c r="AI1238" s="25"/>
      <c r="AJ1238" s="29">
        <v>24867</v>
      </c>
      <c r="AK1238" s="29">
        <v>24867</v>
      </c>
      <c r="AL1238" s="29">
        <v>24867</v>
      </c>
      <c r="AM1238" s="29">
        <v>0</v>
      </c>
      <c r="AN1238" s="29">
        <v>19307</v>
      </c>
      <c r="AO1238" s="29">
        <v>0</v>
      </c>
      <c r="AP1238" s="29">
        <v>0</v>
      </c>
      <c r="AQ1238" s="29">
        <v>0</v>
      </c>
      <c r="AR1238" s="29">
        <v>0</v>
      </c>
      <c r="AS1238" s="29">
        <v>0</v>
      </c>
      <c r="AT1238" s="29">
        <v>0</v>
      </c>
      <c r="AU1238" s="23"/>
      <c r="AV1238" s="29">
        <v>0</v>
      </c>
      <c r="AW1238" s="23"/>
      <c r="AX1238" s="23"/>
      <c r="AY1238" s="23"/>
      <c r="AZ1238" s="29">
        <v>24867</v>
      </c>
    </row>
    <row r="1239" spans="1:52" s="27" customFormat="1" hidden="1" x14ac:dyDescent="0.2">
      <c r="A1239" s="23">
        <v>891480000</v>
      </c>
      <c r="B1239" s="23" t="s">
        <v>20</v>
      </c>
      <c r="C1239" s="23" t="s">
        <v>3447</v>
      </c>
      <c r="D1239" s="23" t="str">
        <f t="shared" si="21"/>
        <v>891480000_EI8621062</v>
      </c>
      <c r="E1239" s="23" t="s">
        <v>1709</v>
      </c>
      <c r="F1239" s="23" t="s">
        <v>1073</v>
      </c>
      <c r="G1239" s="24">
        <v>45260</v>
      </c>
      <c r="H1239" s="23"/>
      <c r="I1239" s="26">
        <v>20767</v>
      </c>
      <c r="J1239" s="26">
        <v>20767</v>
      </c>
      <c r="K1239" s="23"/>
      <c r="L1239" s="23" t="s">
        <v>26</v>
      </c>
      <c r="M1239" s="23"/>
      <c r="N1239" s="23" t="s">
        <v>4723</v>
      </c>
      <c r="O1239" s="23" t="s">
        <v>4723</v>
      </c>
      <c r="P1239" s="29">
        <v>24867</v>
      </c>
      <c r="Q1239" s="23">
        <v>1222445720</v>
      </c>
      <c r="R1239" s="23"/>
      <c r="S1239" s="23"/>
      <c r="T1239" s="29">
        <v>0</v>
      </c>
      <c r="U1239" s="29">
        <v>0</v>
      </c>
      <c r="V1239" s="23"/>
      <c r="W1239" s="25"/>
      <c r="X1239" s="23"/>
      <c r="Y1239" s="29">
        <v>0</v>
      </c>
      <c r="Z1239" s="29">
        <v>0</v>
      </c>
      <c r="AA1239" s="29">
        <v>0</v>
      </c>
      <c r="AB1239" s="23"/>
      <c r="AC1239" s="25"/>
      <c r="AD1239" s="23"/>
      <c r="AE1239" s="29">
        <v>0</v>
      </c>
      <c r="AF1239" s="23" t="s">
        <v>4673</v>
      </c>
      <c r="AG1239" s="25">
        <v>45258</v>
      </c>
      <c r="AH1239" s="25">
        <v>45261</v>
      </c>
      <c r="AI1239" s="25"/>
      <c r="AJ1239" s="29">
        <v>24867</v>
      </c>
      <c r="AK1239" s="29">
        <v>24867</v>
      </c>
      <c r="AL1239" s="29">
        <v>24867</v>
      </c>
      <c r="AM1239" s="29">
        <v>0</v>
      </c>
      <c r="AN1239" s="29">
        <v>19307</v>
      </c>
      <c r="AO1239" s="29">
        <v>0</v>
      </c>
      <c r="AP1239" s="29">
        <v>0</v>
      </c>
      <c r="AQ1239" s="29">
        <v>0</v>
      </c>
      <c r="AR1239" s="29">
        <v>0</v>
      </c>
      <c r="AS1239" s="29">
        <v>0</v>
      </c>
      <c r="AT1239" s="29">
        <v>0</v>
      </c>
      <c r="AU1239" s="23"/>
      <c r="AV1239" s="29">
        <v>0</v>
      </c>
      <c r="AW1239" s="23"/>
      <c r="AX1239" s="23"/>
      <c r="AY1239" s="23"/>
      <c r="AZ1239" s="29">
        <v>24867</v>
      </c>
    </row>
    <row r="1240" spans="1:52" s="27" customFormat="1" hidden="1" x14ac:dyDescent="0.2">
      <c r="A1240" s="23">
        <v>891480000</v>
      </c>
      <c r="B1240" s="23" t="s">
        <v>20</v>
      </c>
      <c r="C1240" s="23" t="s">
        <v>3487</v>
      </c>
      <c r="D1240" s="23" t="str">
        <f t="shared" si="21"/>
        <v>891480000_EI2314101</v>
      </c>
      <c r="E1240" s="23" t="s">
        <v>1701</v>
      </c>
      <c r="F1240" s="23" t="s">
        <v>1113</v>
      </c>
      <c r="G1240" s="24">
        <v>45266</v>
      </c>
      <c r="H1240" s="23"/>
      <c r="I1240" s="26">
        <v>24867</v>
      </c>
      <c r="J1240" s="26">
        <v>24867</v>
      </c>
      <c r="K1240" s="23"/>
      <c r="L1240" s="23" t="s">
        <v>26</v>
      </c>
      <c r="M1240" s="23"/>
      <c r="N1240" s="23" t="s">
        <v>4723</v>
      </c>
      <c r="O1240" s="23" t="s">
        <v>4723</v>
      </c>
      <c r="P1240" s="29">
        <v>24867</v>
      </c>
      <c r="Q1240" s="23">
        <v>1222445768</v>
      </c>
      <c r="R1240" s="23"/>
      <c r="S1240" s="23"/>
      <c r="T1240" s="29">
        <v>0</v>
      </c>
      <c r="U1240" s="29">
        <v>0</v>
      </c>
      <c r="V1240" s="23"/>
      <c r="W1240" s="25"/>
      <c r="X1240" s="23"/>
      <c r="Y1240" s="29">
        <v>0</v>
      </c>
      <c r="Z1240" s="29">
        <v>0</v>
      </c>
      <c r="AA1240" s="29">
        <v>0</v>
      </c>
      <c r="AB1240" s="23"/>
      <c r="AC1240" s="25"/>
      <c r="AD1240" s="23"/>
      <c r="AE1240" s="29">
        <v>0</v>
      </c>
      <c r="AF1240" s="23" t="s">
        <v>4673</v>
      </c>
      <c r="AG1240" s="25">
        <v>45261</v>
      </c>
      <c r="AH1240" s="25">
        <v>45266</v>
      </c>
      <c r="AI1240" s="25"/>
      <c r="AJ1240" s="29">
        <v>24867</v>
      </c>
      <c r="AK1240" s="29">
        <v>24867</v>
      </c>
      <c r="AL1240" s="29">
        <v>24867</v>
      </c>
      <c r="AM1240" s="29">
        <v>0</v>
      </c>
      <c r="AN1240" s="29">
        <v>19307</v>
      </c>
      <c r="AO1240" s="29">
        <v>0</v>
      </c>
      <c r="AP1240" s="29">
        <v>0</v>
      </c>
      <c r="AQ1240" s="29">
        <v>0</v>
      </c>
      <c r="AR1240" s="29">
        <v>0</v>
      </c>
      <c r="AS1240" s="29">
        <v>0</v>
      </c>
      <c r="AT1240" s="29">
        <v>0</v>
      </c>
      <c r="AU1240" s="23"/>
      <c r="AV1240" s="29">
        <v>0</v>
      </c>
      <c r="AW1240" s="23"/>
      <c r="AX1240" s="23"/>
      <c r="AY1240" s="23"/>
      <c r="AZ1240" s="29">
        <v>24867</v>
      </c>
    </row>
    <row r="1241" spans="1:52" s="27" customFormat="1" hidden="1" x14ac:dyDescent="0.2">
      <c r="A1241" s="23">
        <v>891480000</v>
      </c>
      <c r="B1241" s="23" t="s">
        <v>20</v>
      </c>
      <c r="C1241" s="23" t="s">
        <v>3807</v>
      </c>
      <c r="D1241" s="23" t="str">
        <f t="shared" si="21"/>
        <v>891480000_EJ3235742</v>
      </c>
      <c r="E1241" s="23" t="s">
        <v>1716</v>
      </c>
      <c r="F1241" s="23" t="s">
        <v>1412</v>
      </c>
      <c r="G1241" s="28">
        <v>45392</v>
      </c>
      <c r="H1241" s="23"/>
      <c r="I1241" s="26">
        <v>24657</v>
      </c>
      <c r="J1241" s="26">
        <v>24657</v>
      </c>
      <c r="K1241" s="23"/>
      <c r="L1241" s="23" t="s">
        <v>26</v>
      </c>
      <c r="M1241" s="23"/>
      <c r="N1241" s="23" t="s">
        <v>4723</v>
      </c>
      <c r="O1241" s="23" t="s">
        <v>4723</v>
      </c>
      <c r="P1241" s="29">
        <v>24657</v>
      </c>
      <c r="Q1241" s="23">
        <v>1222438049</v>
      </c>
      <c r="R1241" s="23"/>
      <c r="S1241" s="23"/>
      <c r="T1241" s="29">
        <v>0</v>
      </c>
      <c r="U1241" s="29">
        <v>0</v>
      </c>
      <c r="V1241" s="23"/>
      <c r="W1241" s="25"/>
      <c r="X1241" s="23"/>
      <c r="Y1241" s="29">
        <v>0</v>
      </c>
      <c r="Z1241" s="29">
        <v>0</v>
      </c>
      <c r="AA1241" s="29">
        <v>0</v>
      </c>
      <c r="AB1241" s="23"/>
      <c r="AC1241" s="25"/>
      <c r="AD1241" s="23"/>
      <c r="AE1241" s="29">
        <v>0</v>
      </c>
      <c r="AF1241" s="23" t="s">
        <v>4673</v>
      </c>
      <c r="AG1241" s="25">
        <v>45386</v>
      </c>
      <c r="AH1241" s="25">
        <v>45392</v>
      </c>
      <c r="AI1241" s="25"/>
      <c r="AJ1241" s="29">
        <v>24657</v>
      </c>
      <c r="AK1241" s="29">
        <v>24657</v>
      </c>
      <c r="AL1241" s="29">
        <v>24657</v>
      </c>
      <c r="AM1241" s="29">
        <v>0</v>
      </c>
      <c r="AN1241" s="29">
        <v>24657</v>
      </c>
      <c r="AO1241" s="29">
        <v>0</v>
      </c>
      <c r="AP1241" s="29">
        <v>0</v>
      </c>
      <c r="AQ1241" s="29">
        <v>0</v>
      </c>
      <c r="AR1241" s="29">
        <v>0</v>
      </c>
      <c r="AS1241" s="29">
        <v>0</v>
      </c>
      <c r="AT1241" s="29">
        <v>0</v>
      </c>
      <c r="AU1241" s="23"/>
      <c r="AV1241" s="29">
        <v>0</v>
      </c>
      <c r="AW1241" s="23"/>
      <c r="AX1241" s="23"/>
      <c r="AY1241" s="23"/>
      <c r="AZ1241" s="29">
        <v>24657</v>
      </c>
    </row>
    <row r="1242" spans="1:52" s="27" customFormat="1" hidden="1" x14ac:dyDescent="0.2">
      <c r="A1242" s="23">
        <v>891480000</v>
      </c>
      <c r="B1242" s="23" t="s">
        <v>20</v>
      </c>
      <c r="C1242" s="23" t="s">
        <v>3262</v>
      </c>
      <c r="D1242" s="23" t="str">
        <f t="shared" si="21"/>
        <v>891480000_EI4251935</v>
      </c>
      <c r="E1242" s="23" t="s">
        <v>1672</v>
      </c>
      <c r="F1242" s="23" t="s">
        <v>890</v>
      </c>
      <c r="G1242" s="24">
        <v>45153</v>
      </c>
      <c r="H1242" s="23"/>
      <c r="I1242" s="26">
        <v>24416</v>
      </c>
      <c r="J1242" s="26">
        <v>24416</v>
      </c>
      <c r="K1242" s="23"/>
      <c r="L1242" s="23" t="s">
        <v>26</v>
      </c>
      <c r="M1242" s="23"/>
      <c r="N1242" s="23" t="s">
        <v>4723</v>
      </c>
      <c r="O1242" s="23" t="s">
        <v>4723</v>
      </c>
      <c r="P1242" s="29">
        <v>24416</v>
      </c>
      <c r="Q1242" s="23">
        <v>1222332042</v>
      </c>
      <c r="R1242" s="23"/>
      <c r="S1242" s="23"/>
      <c r="T1242" s="29">
        <v>0</v>
      </c>
      <c r="U1242" s="29">
        <v>0</v>
      </c>
      <c r="V1242" s="23"/>
      <c r="W1242" s="25"/>
      <c r="X1242" s="23"/>
      <c r="Y1242" s="29">
        <v>0</v>
      </c>
      <c r="Z1242" s="29">
        <v>0</v>
      </c>
      <c r="AA1242" s="29">
        <v>0</v>
      </c>
      <c r="AB1242" s="23"/>
      <c r="AC1242" s="25"/>
      <c r="AD1242" s="23"/>
      <c r="AE1242" s="29">
        <v>0</v>
      </c>
      <c r="AF1242" s="23" t="s">
        <v>4673</v>
      </c>
      <c r="AG1242" s="25">
        <v>45129</v>
      </c>
      <c r="AH1242" s="25">
        <v>45203</v>
      </c>
      <c r="AI1242" s="25"/>
      <c r="AJ1242" s="29">
        <v>24416</v>
      </c>
      <c r="AK1242" s="29">
        <v>24416</v>
      </c>
      <c r="AL1242" s="29">
        <v>24416</v>
      </c>
      <c r="AM1242" s="29">
        <v>0</v>
      </c>
      <c r="AN1242" s="29">
        <v>398436</v>
      </c>
      <c r="AO1242" s="29">
        <v>0</v>
      </c>
      <c r="AP1242" s="29">
        <v>0</v>
      </c>
      <c r="AQ1242" s="29">
        <v>0</v>
      </c>
      <c r="AR1242" s="29">
        <v>0</v>
      </c>
      <c r="AS1242" s="29">
        <v>0</v>
      </c>
      <c r="AT1242" s="29">
        <v>0</v>
      </c>
      <c r="AU1242" s="23"/>
      <c r="AV1242" s="29">
        <v>0</v>
      </c>
      <c r="AW1242" s="23"/>
      <c r="AX1242" s="23"/>
      <c r="AY1242" s="23"/>
      <c r="AZ1242" s="29">
        <v>24416</v>
      </c>
    </row>
    <row r="1243" spans="1:52" s="27" customFormat="1" hidden="1" x14ac:dyDescent="0.2">
      <c r="A1243" s="23">
        <v>891480000</v>
      </c>
      <c r="B1243" s="23" t="s">
        <v>20</v>
      </c>
      <c r="C1243" s="23" t="s">
        <v>3374</v>
      </c>
      <c r="D1243" s="23" t="str">
        <f t="shared" si="21"/>
        <v>891480000_EI4525410</v>
      </c>
      <c r="E1243" s="23" t="s">
        <v>1698</v>
      </c>
      <c r="F1243" s="23" t="s">
        <v>1001</v>
      </c>
      <c r="G1243" s="24">
        <v>45209</v>
      </c>
      <c r="H1243" s="23"/>
      <c r="I1243" s="26">
        <v>24283</v>
      </c>
      <c r="J1243" s="26">
        <v>24283</v>
      </c>
      <c r="K1243" s="23"/>
      <c r="L1243" s="23" t="s">
        <v>26</v>
      </c>
      <c r="M1243" s="23"/>
      <c r="N1243" s="23" t="s">
        <v>4723</v>
      </c>
      <c r="O1243" s="23" t="s">
        <v>4723</v>
      </c>
      <c r="P1243" s="29">
        <v>24283</v>
      </c>
      <c r="Q1243" s="23">
        <v>1222398750</v>
      </c>
      <c r="R1243" s="23"/>
      <c r="S1243" s="23"/>
      <c r="T1243" s="29">
        <v>0</v>
      </c>
      <c r="U1243" s="29">
        <v>0</v>
      </c>
      <c r="V1243" s="23"/>
      <c r="W1243" s="25"/>
      <c r="X1243" s="23"/>
      <c r="Y1243" s="29">
        <v>0</v>
      </c>
      <c r="Z1243" s="29">
        <v>0</v>
      </c>
      <c r="AA1243" s="29">
        <v>0</v>
      </c>
      <c r="AB1243" s="23"/>
      <c r="AC1243" s="25"/>
      <c r="AD1243" s="23"/>
      <c r="AE1243" s="29">
        <v>0</v>
      </c>
      <c r="AF1243" s="23" t="s">
        <v>4673</v>
      </c>
      <c r="AG1243" s="25">
        <v>45201</v>
      </c>
      <c r="AH1243" s="25">
        <v>45336</v>
      </c>
      <c r="AI1243" s="25"/>
      <c r="AJ1243" s="29">
        <v>24283</v>
      </c>
      <c r="AK1243" s="29">
        <v>24283</v>
      </c>
      <c r="AL1243" s="29">
        <v>24283</v>
      </c>
      <c r="AM1243" s="29">
        <v>0</v>
      </c>
      <c r="AN1243" s="29">
        <v>398436</v>
      </c>
      <c r="AO1243" s="29">
        <v>0</v>
      </c>
      <c r="AP1243" s="29">
        <v>0</v>
      </c>
      <c r="AQ1243" s="29">
        <v>0</v>
      </c>
      <c r="AR1243" s="29">
        <v>0</v>
      </c>
      <c r="AS1243" s="29">
        <v>0</v>
      </c>
      <c r="AT1243" s="29">
        <v>0</v>
      </c>
      <c r="AU1243" s="23"/>
      <c r="AV1243" s="29">
        <v>0</v>
      </c>
      <c r="AW1243" s="23"/>
      <c r="AX1243" s="23"/>
      <c r="AY1243" s="23"/>
      <c r="AZ1243" s="29">
        <v>24283</v>
      </c>
    </row>
    <row r="1244" spans="1:52" s="27" customFormat="1" hidden="1" x14ac:dyDescent="0.2">
      <c r="A1244" s="23">
        <v>891480000</v>
      </c>
      <c r="B1244" s="23" t="s">
        <v>20</v>
      </c>
      <c r="C1244" s="23" t="s">
        <v>3540</v>
      </c>
      <c r="D1244" s="23" t="str">
        <f t="shared" si="21"/>
        <v>891480000_EI5118267</v>
      </c>
      <c r="E1244" s="23" t="s">
        <v>1681</v>
      </c>
      <c r="F1244" s="23" t="s">
        <v>1165</v>
      </c>
      <c r="G1244" s="24">
        <v>45274</v>
      </c>
      <c r="H1244" s="23"/>
      <c r="I1244" s="26">
        <v>24142</v>
      </c>
      <c r="J1244" s="26">
        <v>24142</v>
      </c>
      <c r="K1244" s="23"/>
      <c r="L1244" s="23" t="s">
        <v>26</v>
      </c>
      <c r="M1244" s="23"/>
      <c r="N1244" s="23" t="s">
        <v>4723</v>
      </c>
      <c r="O1244" s="23" t="s">
        <v>4723</v>
      </c>
      <c r="P1244" s="29">
        <v>24142</v>
      </c>
      <c r="Q1244" s="23">
        <v>1222445925</v>
      </c>
      <c r="R1244" s="23"/>
      <c r="S1244" s="23"/>
      <c r="T1244" s="29">
        <v>0</v>
      </c>
      <c r="U1244" s="29">
        <v>0</v>
      </c>
      <c r="V1244" s="23"/>
      <c r="W1244" s="25"/>
      <c r="X1244" s="23"/>
      <c r="Y1244" s="29">
        <v>0</v>
      </c>
      <c r="Z1244" s="29">
        <v>0</v>
      </c>
      <c r="AA1244" s="29">
        <v>0</v>
      </c>
      <c r="AB1244" s="23"/>
      <c r="AC1244" s="25"/>
      <c r="AD1244" s="23"/>
      <c r="AE1244" s="29">
        <v>0</v>
      </c>
      <c r="AF1244" s="23" t="s">
        <v>4673</v>
      </c>
      <c r="AG1244" s="25">
        <v>45259</v>
      </c>
      <c r="AH1244" s="25">
        <v>45274</v>
      </c>
      <c r="AI1244" s="25"/>
      <c r="AJ1244" s="29">
        <v>24142</v>
      </c>
      <c r="AK1244" s="29">
        <v>24142</v>
      </c>
      <c r="AL1244" s="29">
        <v>24142</v>
      </c>
      <c r="AM1244" s="29">
        <v>0</v>
      </c>
      <c r="AN1244" s="29">
        <v>398436</v>
      </c>
      <c r="AO1244" s="29">
        <v>0</v>
      </c>
      <c r="AP1244" s="29">
        <v>0</v>
      </c>
      <c r="AQ1244" s="29">
        <v>0</v>
      </c>
      <c r="AR1244" s="29">
        <v>0</v>
      </c>
      <c r="AS1244" s="29">
        <v>0</v>
      </c>
      <c r="AT1244" s="29">
        <v>0</v>
      </c>
      <c r="AU1244" s="23"/>
      <c r="AV1244" s="29">
        <v>0</v>
      </c>
      <c r="AW1244" s="23"/>
      <c r="AX1244" s="23"/>
      <c r="AY1244" s="23"/>
      <c r="AZ1244" s="29">
        <v>24142</v>
      </c>
    </row>
    <row r="1245" spans="1:52" s="27" customFormat="1" hidden="1" x14ac:dyDescent="0.2">
      <c r="A1245" s="23">
        <v>891480000</v>
      </c>
      <c r="B1245" s="23" t="s">
        <v>20</v>
      </c>
      <c r="C1245" s="23" t="s">
        <v>3541</v>
      </c>
      <c r="D1245" s="23" t="str">
        <f t="shared" si="21"/>
        <v>891480000_EI5118266</v>
      </c>
      <c r="E1245" s="23" t="s">
        <v>1681</v>
      </c>
      <c r="F1245" s="23" t="s">
        <v>1166</v>
      </c>
      <c r="G1245" s="24">
        <v>45274</v>
      </c>
      <c r="H1245" s="23"/>
      <c r="I1245" s="26">
        <v>24142</v>
      </c>
      <c r="J1245" s="26">
        <v>24142</v>
      </c>
      <c r="K1245" s="23"/>
      <c r="L1245" s="23" t="s">
        <v>26</v>
      </c>
      <c r="M1245" s="23"/>
      <c r="N1245" s="23" t="s">
        <v>4723</v>
      </c>
      <c r="O1245" s="23" t="s">
        <v>4723</v>
      </c>
      <c r="P1245" s="29">
        <v>24142</v>
      </c>
      <c r="Q1245" s="23">
        <v>1222445926</v>
      </c>
      <c r="R1245" s="23"/>
      <c r="S1245" s="23"/>
      <c r="T1245" s="29">
        <v>0</v>
      </c>
      <c r="U1245" s="29">
        <v>0</v>
      </c>
      <c r="V1245" s="23"/>
      <c r="W1245" s="25"/>
      <c r="X1245" s="23"/>
      <c r="Y1245" s="29">
        <v>0</v>
      </c>
      <c r="Z1245" s="29">
        <v>0</v>
      </c>
      <c r="AA1245" s="29">
        <v>0</v>
      </c>
      <c r="AB1245" s="23"/>
      <c r="AC1245" s="25"/>
      <c r="AD1245" s="23"/>
      <c r="AE1245" s="29">
        <v>0</v>
      </c>
      <c r="AF1245" s="23" t="s">
        <v>4673</v>
      </c>
      <c r="AG1245" s="25">
        <v>45259</v>
      </c>
      <c r="AH1245" s="25">
        <v>45274</v>
      </c>
      <c r="AI1245" s="25"/>
      <c r="AJ1245" s="29">
        <v>24142</v>
      </c>
      <c r="AK1245" s="29">
        <v>24142</v>
      </c>
      <c r="AL1245" s="29">
        <v>24142</v>
      </c>
      <c r="AM1245" s="29">
        <v>0</v>
      </c>
      <c r="AN1245" s="29">
        <v>398436</v>
      </c>
      <c r="AO1245" s="29">
        <v>0</v>
      </c>
      <c r="AP1245" s="29">
        <v>0</v>
      </c>
      <c r="AQ1245" s="29">
        <v>0</v>
      </c>
      <c r="AR1245" s="29">
        <v>0</v>
      </c>
      <c r="AS1245" s="29">
        <v>0</v>
      </c>
      <c r="AT1245" s="29">
        <v>0</v>
      </c>
      <c r="AU1245" s="23"/>
      <c r="AV1245" s="29">
        <v>0</v>
      </c>
      <c r="AW1245" s="23"/>
      <c r="AX1245" s="23"/>
      <c r="AY1245" s="23"/>
      <c r="AZ1245" s="29">
        <v>24142</v>
      </c>
    </row>
    <row r="1246" spans="1:52" s="27" customFormat="1" hidden="1" x14ac:dyDescent="0.2">
      <c r="A1246" s="23">
        <v>891480000</v>
      </c>
      <c r="B1246" s="23" t="s">
        <v>20</v>
      </c>
      <c r="C1246" s="23" t="s">
        <v>3643</v>
      </c>
      <c r="D1246" s="23" t="str">
        <f t="shared" si="21"/>
        <v>891480000_EI4852078</v>
      </c>
      <c r="E1246" s="23" t="s">
        <v>1673</v>
      </c>
      <c r="F1246" s="23" t="s">
        <v>1268</v>
      </c>
      <c r="G1246" s="24">
        <v>45323</v>
      </c>
      <c r="H1246" s="23"/>
      <c r="I1246" s="26">
        <v>24142</v>
      </c>
      <c r="J1246" s="26">
        <v>24142</v>
      </c>
      <c r="K1246" s="23"/>
      <c r="L1246" s="23" t="s">
        <v>26</v>
      </c>
      <c r="M1246" s="23"/>
      <c r="N1246" s="23" t="s">
        <v>4723</v>
      </c>
      <c r="O1246" s="23" t="s">
        <v>4723</v>
      </c>
      <c r="P1246" s="29">
        <v>24142</v>
      </c>
      <c r="Q1246" s="23">
        <v>1222391364</v>
      </c>
      <c r="R1246" s="23"/>
      <c r="S1246" s="23"/>
      <c r="T1246" s="29">
        <v>0</v>
      </c>
      <c r="U1246" s="29">
        <v>0</v>
      </c>
      <c r="V1246" s="23"/>
      <c r="W1246" s="25"/>
      <c r="X1246" s="23"/>
      <c r="Y1246" s="29">
        <v>0</v>
      </c>
      <c r="Z1246" s="29">
        <v>0</v>
      </c>
      <c r="AA1246" s="29">
        <v>0</v>
      </c>
      <c r="AB1246" s="23"/>
      <c r="AC1246" s="25"/>
      <c r="AD1246" s="23"/>
      <c r="AE1246" s="29">
        <v>0</v>
      </c>
      <c r="AF1246" s="23" t="s">
        <v>4673</v>
      </c>
      <c r="AG1246" s="25">
        <v>45317</v>
      </c>
      <c r="AH1246" s="25">
        <v>45323</v>
      </c>
      <c r="AI1246" s="25"/>
      <c r="AJ1246" s="29">
        <v>24142</v>
      </c>
      <c r="AK1246" s="29">
        <v>24142</v>
      </c>
      <c r="AL1246" s="29">
        <v>24142</v>
      </c>
      <c r="AM1246" s="29">
        <v>0</v>
      </c>
      <c r="AN1246" s="29">
        <v>24142</v>
      </c>
      <c r="AO1246" s="29">
        <v>0</v>
      </c>
      <c r="AP1246" s="29">
        <v>0</v>
      </c>
      <c r="AQ1246" s="29">
        <v>0</v>
      </c>
      <c r="AR1246" s="29">
        <v>0</v>
      </c>
      <c r="AS1246" s="29">
        <v>0</v>
      </c>
      <c r="AT1246" s="29">
        <v>0</v>
      </c>
      <c r="AU1246" s="23"/>
      <c r="AV1246" s="29">
        <v>0</v>
      </c>
      <c r="AW1246" s="23"/>
      <c r="AX1246" s="23"/>
      <c r="AY1246" s="23"/>
      <c r="AZ1246" s="29">
        <v>24142</v>
      </c>
    </row>
    <row r="1247" spans="1:52" s="27" customFormat="1" hidden="1" x14ac:dyDescent="0.2">
      <c r="A1247" s="23">
        <v>891480000</v>
      </c>
      <c r="B1247" s="23" t="s">
        <v>20</v>
      </c>
      <c r="C1247" s="23" t="s">
        <v>3664</v>
      </c>
      <c r="D1247" s="23" t="str">
        <f t="shared" si="21"/>
        <v>891480000_EI4852353</v>
      </c>
      <c r="E1247" s="23" t="s">
        <v>1673</v>
      </c>
      <c r="F1247" s="23" t="s">
        <v>1289</v>
      </c>
      <c r="G1247" s="24">
        <v>45330</v>
      </c>
      <c r="H1247" s="23"/>
      <c r="I1247" s="26">
        <v>24142</v>
      </c>
      <c r="J1247" s="26">
        <v>24142</v>
      </c>
      <c r="K1247" s="23"/>
      <c r="L1247" s="23" t="s">
        <v>26</v>
      </c>
      <c r="M1247" s="23"/>
      <c r="N1247" s="23" t="s">
        <v>4723</v>
      </c>
      <c r="O1247" s="23" t="s">
        <v>4723</v>
      </c>
      <c r="P1247" s="29">
        <v>24142</v>
      </c>
      <c r="Q1247" s="23">
        <v>1222391459</v>
      </c>
      <c r="R1247" s="23"/>
      <c r="S1247" s="23"/>
      <c r="T1247" s="29">
        <v>0</v>
      </c>
      <c r="U1247" s="29">
        <v>0</v>
      </c>
      <c r="V1247" s="23"/>
      <c r="W1247" s="25"/>
      <c r="X1247" s="23"/>
      <c r="Y1247" s="29">
        <v>0</v>
      </c>
      <c r="Z1247" s="29">
        <v>0</v>
      </c>
      <c r="AA1247" s="29">
        <v>0</v>
      </c>
      <c r="AB1247" s="23"/>
      <c r="AC1247" s="25"/>
      <c r="AD1247" s="23"/>
      <c r="AE1247" s="29">
        <v>0</v>
      </c>
      <c r="AF1247" s="23" t="s">
        <v>4673</v>
      </c>
      <c r="AG1247" s="25">
        <v>45325</v>
      </c>
      <c r="AH1247" s="25">
        <v>45330</v>
      </c>
      <c r="AI1247" s="25"/>
      <c r="AJ1247" s="29">
        <v>24142</v>
      </c>
      <c r="AK1247" s="29">
        <v>24142</v>
      </c>
      <c r="AL1247" s="29">
        <v>24142</v>
      </c>
      <c r="AM1247" s="29">
        <v>0</v>
      </c>
      <c r="AN1247" s="29">
        <v>24142</v>
      </c>
      <c r="AO1247" s="29">
        <v>0</v>
      </c>
      <c r="AP1247" s="29">
        <v>0</v>
      </c>
      <c r="AQ1247" s="29">
        <v>0</v>
      </c>
      <c r="AR1247" s="29">
        <v>0</v>
      </c>
      <c r="AS1247" s="29">
        <v>0</v>
      </c>
      <c r="AT1247" s="29">
        <v>0</v>
      </c>
      <c r="AU1247" s="23"/>
      <c r="AV1247" s="29">
        <v>0</v>
      </c>
      <c r="AW1247" s="23"/>
      <c r="AX1247" s="23"/>
      <c r="AY1247" s="23"/>
      <c r="AZ1247" s="29">
        <v>24142</v>
      </c>
    </row>
    <row r="1248" spans="1:52" s="27" customFormat="1" hidden="1" x14ac:dyDescent="0.2">
      <c r="A1248" s="23">
        <v>891480000</v>
      </c>
      <c r="B1248" s="23" t="s">
        <v>20</v>
      </c>
      <c r="C1248" s="23" t="s">
        <v>3741</v>
      </c>
      <c r="D1248" s="23" t="str">
        <f t="shared" si="21"/>
        <v>891480000_EI5120159</v>
      </c>
      <c r="E1248" s="23" t="s">
        <v>1681</v>
      </c>
      <c r="F1248" s="23" t="s">
        <v>1365</v>
      </c>
      <c r="G1248" s="28">
        <v>45357</v>
      </c>
      <c r="H1248" s="23"/>
      <c r="I1248" s="26">
        <v>24142</v>
      </c>
      <c r="J1248" s="26">
        <v>24142</v>
      </c>
      <c r="K1248" s="23"/>
      <c r="L1248" s="23" t="s">
        <v>26</v>
      </c>
      <c r="M1248" s="23"/>
      <c r="N1248" s="23" t="s">
        <v>4723</v>
      </c>
      <c r="O1248" s="23" t="s">
        <v>4723</v>
      </c>
      <c r="P1248" s="29">
        <v>24142</v>
      </c>
      <c r="Q1248" s="23">
        <v>1222446761</v>
      </c>
      <c r="R1248" s="23"/>
      <c r="S1248" s="23"/>
      <c r="T1248" s="29">
        <v>0</v>
      </c>
      <c r="U1248" s="29">
        <v>0</v>
      </c>
      <c r="V1248" s="23"/>
      <c r="W1248" s="25"/>
      <c r="X1248" s="23"/>
      <c r="Y1248" s="29">
        <v>0</v>
      </c>
      <c r="Z1248" s="29">
        <v>0</v>
      </c>
      <c r="AA1248" s="29">
        <v>0</v>
      </c>
      <c r="AB1248" s="23"/>
      <c r="AC1248" s="25"/>
      <c r="AD1248" s="23"/>
      <c r="AE1248" s="29">
        <v>0</v>
      </c>
      <c r="AF1248" s="23" t="s">
        <v>4673</v>
      </c>
      <c r="AG1248" s="25">
        <v>45353</v>
      </c>
      <c r="AH1248" s="25">
        <v>45357</v>
      </c>
      <c r="AI1248" s="25"/>
      <c r="AJ1248" s="29">
        <v>24142</v>
      </c>
      <c r="AK1248" s="29">
        <v>24142</v>
      </c>
      <c r="AL1248" s="29">
        <v>24142</v>
      </c>
      <c r="AM1248" s="29">
        <v>0</v>
      </c>
      <c r="AN1248" s="29">
        <v>24142</v>
      </c>
      <c r="AO1248" s="29">
        <v>0</v>
      </c>
      <c r="AP1248" s="29">
        <v>0</v>
      </c>
      <c r="AQ1248" s="29">
        <v>0</v>
      </c>
      <c r="AR1248" s="29">
        <v>0</v>
      </c>
      <c r="AS1248" s="29">
        <v>0</v>
      </c>
      <c r="AT1248" s="29">
        <v>0</v>
      </c>
      <c r="AU1248" s="23"/>
      <c r="AV1248" s="29">
        <v>0</v>
      </c>
      <c r="AW1248" s="23"/>
      <c r="AX1248" s="23"/>
      <c r="AY1248" s="23"/>
      <c r="AZ1248" s="29">
        <v>24142</v>
      </c>
    </row>
    <row r="1249" spans="1:52" s="27" customFormat="1" hidden="1" x14ac:dyDescent="0.2">
      <c r="A1249" s="23">
        <v>891480000</v>
      </c>
      <c r="B1249" s="23" t="s">
        <v>20</v>
      </c>
      <c r="C1249" s="23" t="s">
        <v>3757</v>
      </c>
      <c r="D1249" s="23" t="str">
        <f t="shared" si="21"/>
        <v>891480000_EI4265388</v>
      </c>
      <c r="E1249" s="23" t="s">
        <v>1672</v>
      </c>
      <c r="F1249" s="23" t="s">
        <v>1537</v>
      </c>
      <c r="G1249" s="28">
        <v>45414</v>
      </c>
      <c r="H1249" s="23"/>
      <c r="I1249" s="26">
        <v>24142</v>
      </c>
      <c r="J1249" s="26">
        <v>24142</v>
      </c>
      <c r="K1249" s="23"/>
      <c r="L1249" s="23" t="s">
        <v>26</v>
      </c>
      <c r="M1249" s="23"/>
      <c r="N1249" s="23" t="s">
        <v>4723</v>
      </c>
      <c r="O1249" s="23" t="s">
        <v>4723</v>
      </c>
      <c r="P1249" s="29">
        <v>24142</v>
      </c>
      <c r="Q1249" s="23">
        <v>1222458329</v>
      </c>
      <c r="R1249" s="23"/>
      <c r="S1249" s="23"/>
      <c r="T1249" s="29">
        <v>0</v>
      </c>
      <c r="U1249" s="29">
        <v>0</v>
      </c>
      <c r="V1249" s="23"/>
      <c r="W1249" s="25"/>
      <c r="X1249" s="23"/>
      <c r="Y1249" s="29">
        <v>0</v>
      </c>
      <c r="Z1249" s="29">
        <v>0</v>
      </c>
      <c r="AA1249" s="29">
        <v>0</v>
      </c>
      <c r="AB1249" s="23"/>
      <c r="AC1249" s="25"/>
      <c r="AD1249" s="23"/>
      <c r="AE1249" s="29">
        <v>0</v>
      </c>
      <c r="AF1249" s="23" t="s">
        <v>4673</v>
      </c>
      <c r="AG1249" s="25">
        <v>45401</v>
      </c>
      <c r="AH1249" s="25">
        <v>45414</v>
      </c>
      <c r="AI1249" s="25"/>
      <c r="AJ1249" s="29">
        <v>24142</v>
      </c>
      <c r="AK1249" s="29">
        <v>24142</v>
      </c>
      <c r="AL1249" s="29">
        <v>24142</v>
      </c>
      <c r="AM1249" s="29">
        <v>0</v>
      </c>
      <c r="AN1249" s="29">
        <v>24142</v>
      </c>
      <c r="AO1249" s="29">
        <v>0</v>
      </c>
      <c r="AP1249" s="29">
        <v>0</v>
      </c>
      <c r="AQ1249" s="29">
        <v>0</v>
      </c>
      <c r="AR1249" s="29">
        <v>0</v>
      </c>
      <c r="AS1249" s="29">
        <v>0</v>
      </c>
      <c r="AT1249" s="29">
        <v>0</v>
      </c>
      <c r="AU1249" s="23"/>
      <c r="AV1249" s="29">
        <v>0</v>
      </c>
      <c r="AW1249" s="23"/>
      <c r="AX1249" s="23"/>
      <c r="AY1249" s="23"/>
      <c r="AZ1249" s="29">
        <v>24142</v>
      </c>
    </row>
    <row r="1250" spans="1:52" s="27" customFormat="1" hidden="1" x14ac:dyDescent="0.2">
      <c r="A1250" s="23">
        <v>891480000</v>
      </c>
      <c r="B1250" s="23" t="s">
        <v>20</v>
      </c>
      <c r="C1250" s="23" t="s">
        <v>3878</v>
      </c>
      <c r="D1250" s="23" t="str">
        <f t="shared" si="21"/>
        <v>891480000_EI4265557</v>
      </c>
      <c r="E1250" s="23" t="s">
        <v>1672</v>
      </c>
      <c r="F1250" s="23" t="s">
        <v>1560</v>
      </c>
      <c r="G1250" s="24">
        <v>45414</v>
      </c>
      <c r="H1250" s="23"/>
      <c r="I1250" s="26">
        <v>24142</v>
      </c>
      <c r="J1250" s="26">
        <v>24142</v>
      </c>
      <c r="K1250" s="23"/>
      <c r="L1250" s="23" t="s">
        <v>26</v>
      </c>
      <c r="M1250" s="23"/>
      <c r="N1250" s="23" t="s">
        <v>4723</v>
      </c>
      <c r="O1250" s="23" t="s">
        <v>4723</v>
      </c>
      <c r="P1250" s="29">
        <v>24142</v>
      </c>
      <c r="Q1250" s="23">
        <v>1222458400</v>
      </c>
      <c r="R1250" s="23"/>
      <c r="S1250" s="23"/>
      <c r="T1250" s="29">
        <v>0</v>
      </c>
      <c r="U1250" s="29">
        <v>0</v>
      </c>
      <c r="V1250" s="23"/>
      <c r="W1250" s="25"/>
      <c r="X1250" s="23"/>
      <c r="Y1250" s="29">
        <v>0</v>
      </c>
      <c r="Z1250" s="29">
        <v>0</v>
      </c>
      <c r="AA1250" s="29">
        <v>0</v>
      </c>
      <c r="AB1250" s="23"/>
      <c r="AC1250" s="25"/>
      <c r="AD1250" s="23"/>
      <c r="AE1250" s="29">
        <v>0</v>
      </c>
      <c r="AF1250" s="23" t="s">
        <v>4673</v>
      </c>
      <c r="AG1250" s="25">
        <v>45408</v>
      </c>
      <c r="AH1250" s="25">
        <v>45414</v>
      </c>
      <c r="AI1250" s="25"/>
      <c r="AJ1250" s="29">
        <v>24142</v>
      </c>
      <c r="AK1250" s="29">
        <v>24142</v>
      </c>
      <c r="AL1250" s="29">
        <v>24142</v>
      </c>
      <c r="AM1250" s="29">
        <v>0</v>
      </c>
      <c r="AN1250" s="29">
        <v>24142</v>
      </c>
      <c r="AO1250" s="29">
        <v>0</v>
      </c>
      <c r="AP1250" s="29">
        <v>0</v>
      </c>
      <c r="AQ1250" s="29">
        <v>0</v>
      </c>
      <c r="AR1250" s="29">
        <v>0</v>
      </c>
      <c r="AS1250" s="29">
        <v>0</v>
      </c>
      <c r="AT1250" s="29">
        <v>0</v>
      </c>
      <c r="AU1250" s="23"/>
      <c r="AV1250" s="29">
        <v>0</v>
      </c>
      <c r="AW1250" s="23"/>
      <c r="AX1250" s="23"/>
      <c r="AY1250" s="23"/>
      <c r="AZ1250" s="29">
        <v>24142</v>
      </c>
    </row>
    <row r="1251" spans="1:52" s="27" customFormat="1" hidden="1" x14ac:dyDescent="0.2">
      <c r="A1251" s="23">
        <v>891480000</v>
      </c>
      <c r="B1251" s="23" t="s">
        <v>20</v>
      </c>
      <c r="C1251" s="23" t="s">
        <v>4354</v>
      </c>
      <c r="D1251" s="23" t="str">
        <f t="shared" si="21"/>
        <v>891480000_EI66128</v>
      </c>
      <c r="E1251" s="23" t="s">
        <v>2491</v>
      </c>
      <c r="F1251" s="23" t="s">
        <v>2854</v>
      </c>
      <c r="G1251" s="24">
        <v>45503</v>
      </c>
      <c r="H1251" s="23"/>
      <c r="I1251" s="26">
        <v>24142</v>
      </c>
      <c r="J1251" s="26">
        <v>24142</v>
      </c>
      <c r="K1251" s="23"/>
      <c r="L1251" s="23" t="s">
        <v>26</v>
      </c>
      <c r="M1251" s="23"/>
      <c r="N1251" s="23" t="e">
        <v>#N/A</v>
      </c>
      <c r="O1251" s="23" t="s">
        <v>4723</v>
      </c>
      <c r="P1251" s="29">
        <v>24142</v>
      </c>
      <c r="Q1251" s="23">
        <v>1222498910</v>
      </c>
      <c r="R1251" s="23"/>
      <c r="S1251" s="23"/>
      <c r="T1251" s="29">
        <v>0</v>
      </c>
      <c r="U1251" s="29">
        <v>0</v>
      </c>
      <c r="V1251" s="23"/>
      <c r="W1251" s="25"/>
      <c r="X1251" s="23"/>
      <c r="Y1251" s="29">
        <v>0</v>
      </c>
      <c r="Z1251" s="29">
        <v>0</v>
      </c>
      <c r="AA1251" s="29">
        <v>0</v>
      </c>
      <c r="AB1251" s="23"/>
      <c r="AC1251" s="25"/>
      <c r="AD1251" s="23"/>
      <c r="AE1251" s="29">
        <v>0</v>
      </c>
      <c r="AF1251" s="23" t="s">
        <v>4673</v>
      </c>
      <c r="AG1251" s="25">
        <v>45495</v>
      </c>
      <c r="AH1251" s="25">
        <v>45505</v>
      </c>
      <c r="AI1251" s="25"/>
      <c r="AJ1251" s="29">
        <v>24142</v>
      </c>
      <c r="AK1251" s="29">
        <v>24142</v>
      </c>
      <c r="AL1251" s="29">
        <v>24142</v>
      </c>
      <c r="AM1251" s="29">
        <v>0</v>
      </c>
      <c r="AN1251" s="29">
        <v>398436</v>
      </c>
      <c r="AO1251" s="29">
        <v>0</v>
      </c>
      <c r="AP1251" s="29">
        <v>0</v>
      </c>
      <c r="AQ1251" s="29">
        <v>0</v>
      </c>
      <c r="AR1251" s="29">
        <v>0</v>
      </c>
      <c r="AS1251" s="29">
        <v>0</v>
      </c>
      <c r="AT1251" s="29">
        <v>0</v>
      </c>
      <c r="AU1251" s="23"/>
      <c r="AV1251" s="29">
        <v>0</v>
      </c>
      <c r="AW1251" s="23"/>
      <c r="AX1251" s="23"/>
      <c r="AY1251" s="23"/>
      <c r="AZ1251" s="29">
        <v>24142</v>
      </c>
    </row>
    <row r="1252" spans="1:52" s="27" customFormat="1" hidden="1" x14ac:dyDescent="0.2">
      <c r="A1252" s="23">
        <v>891480000</v>
      </c>
      <c r="B1252" s="23" t="s">
        <v>20</v>
      </c>
      <c r="C1252" s="23" t="s">
        <v>3217</v>
      </c>
      <c r="D1252" s="23" t="str">
        <f t="shared" si="21"/>
        <v>891480000_EI4841411</v>
      </c>
      <c r="E1252" s="23" t="s">
        <v>1673</v>
      </c>
      <c r="F1252" s="23" t="s">
        <v>846</v>
      </c>
      <c r="G1252" s="24">
        <v>45149</v>
      </c>
      <c r="H1252" s="23"/>
      <c r="I1252" s="26">
        <v>23963</v>
      </c>
      <c r="J1252" s="26">
        <v>23963</v>
      </c>
      <c r="K1252" s="23"/>
      <c r="L1252" s="23" t="s">
        <v>26</v>
      </c>
      <c r="M1252" s="23"/>
      <c r="N1252" s="23" t="s">
        <v>4723</v>
      </c>
      <c r="O1252" s="23" t="s">
        <v>4723</v>
      </c>
      <c r="P1252" s="29">
        <v>23963</v>
      </c>
      <c r="Q1252" s="23">
        <v>1222332073</v>
      </c>
      <c r="R1252" s="23"/>
      <c r="S1252" s="23"/>
      <c r="T1252" s="29">
        <v>0</v>
      </c>
      <c r="U1252" s="29">
        <v>0</v>
      </c>
      <c r="V1252" s="23"/>
      <c r="W1252" s="25"/>
      <c r="X1252" s="23"/>
      <c r="Y1252" s="29">
        <v>0</v>
      </c>
      <c r="Z1252" s="29">
        <v>0</v>
      </c>
      <c r="AA1252" s="29">
        <v>0</v>
      </c>
      <c r="AB1252" s="23"/>
      <c r="AC1252" s="25"/>
      <c r="AD1252" s="23"/>
      <c r="AE1252" s="29">
        <v>0</v>
      </c>
      <c r="AF1252" s="23" t="s">
        <v>4673</v>
      </c>
      <c r="AG1252" s="25">
        <v>45103</v>
      </c>
      <c r="AH1252" s="25">
        <v>45201</v>
      </c>
      <c r="AI1252" s="25"/>
      <c r="AJ1252" s="29">
        <v>23963</v>
      </c>
      <c r="AK1252" s="29">
        <v>23963</v>
      </c>
      <c r="AL1252" s="29">
        <v>23963</v>
      </c>
      <c r="AM1252" s="29">
        <v>0</v>
      </c>
      <c r="AN1252" s="29">
        <v>285403</v>
      </c>
      <c r="AO1252" s="29">
        <v>0</v>
      </c>
      <c r="AP1252" s="29">
        <v>0</v>
      </c>
      <c r="AQ1252" s="29">
        <v>0</v>
      </c>
      <c r="AR1252" s="29">
        <v>0</v>
      </c>
      <c r="AS1252" s="29">
        <v>0</v>
      </c>
      <c r="AT1252" s="29">
        <v>0</v>
      </c>
      <c r="AU1252" s="23"/>
      <c r="AV1252" s="29">
        <v>0</v>
      </c>
      <c r="AW1252" s="23"/>
      <c r="AX1252" s="23"/>
      <c r="AY1252" s="23"/>
      <c r="AZ1252" s="29">
        <v>23963</v>
      </c>
    </row>
    <row r="1253" spans="1:52" s="27" customFormat="1" hidden="1" x14ac:dyDescent="0.2">
      <c r="A1253" s="23">
        <v>891480000</v>
      </c>
      <c r="B1253" s="23" t="s">
        <v>20</v>
      </c>
      <c r="C1253" s="23" t="s">
        <v>3421</v>
      </c>
      <c r="D1253" s="23" t="str">
        <f t="shared" si="21"/>
        <v>891480000_EI4847147</v>
      </c>
      <c r="E1253" s="23" t="s">
        <v>1673</v>
      </c>
      <c r="F1253" s="23" t="s">
        <v>1047</v>
      </c>
      <c r="G1253" s="24">
        <v>45231</v>
      </c>
      <c r="H1253" s="23"/>
      <c r="I1253" s="26">
        <v>23503</v>
      </c>
      <c r="J1253" s="26">
        <v>23503</v>
      </c>
      <c r="K1253" s="23"/>
      <c r="L1253" s="23" t="s">
        <v>26</v>
      </c>
      <c r="M1253" s="23"/>
      <c r="N1253" s="23" t="s">
        <v>4723</v>
      </c>
      <c r="O1253" s="23" t="s">
        <v>4723</v>
      </c>
      <c r="P1253" s="29">
        <v>23503</v>
      </c>
      <c r="Q1253" s="23">
        <v>1222445146</v>
      </c>
      <c r="R1253" s="23"/>
      <c r="S1253" s="23"/>
      <c r="T1253" s="29">
        <v>0</v>
      </c>
      <c r="U1253" s="29">
        <v>0</v>
      </c>
      <c r="V1253" s="23"/>
      <c r="W1253" s="25"/>
      <c r="X1253" s="23"/>
      <c r="Y1253" s="29">
        <v>0</v>
      </c>
      <c r="Z1253" s="29">
        <v>0</v>
      </c>
      <c r="AA1253" s="29">
        <v>0</v>
      </c>
      <c r="AB1253" s="23"/>
      <c r="AC1253" s="25"/>
      <c r="AD1253" s="23"/>
      <c r="AE1253" s="29">
        <v>0</v>
      </c>
      <c r="AF1253" s="23" t="s">
        <v>4673</v>
      </c>
      <c r="AG1253" s="25">
        <v>45215</v>
      </c>
      <c r="AH1253" s="25">
        <v>45245</v>
      </c>
      <c r="AI1253" s="25"/>
      <c r="AJ1253" s="29">
        <v>23503</v>
      </c>
      <c r="AK1253" s="29">
        <v>23503</v>
      </c>
      <c r="AL1253" s="29">
        <v>23503</v>
      </c>
      <c r="AM1253" s="29">
        <v>0</v>
      </c>
      <c r="AN1253" s="29">
        <v>398436</v>
      </c>
      <c r="AO1253" s="29">
        <v>0</v>
      </c>
      <c r="AP1253" s="29">
        <v>0</v>
      </c>
      <c r="AQ1253" s="29">
        <v>0</v>
      </c>
      <c r="AR1253" s="29">
        <v>0</v>
      </c>
      <c r="AS1253" s="29">
        <v>0</v>
      </c>
      <c r="AT1253" s="29">
        <v>0</v>
      </c>
      <c r="AU1253" s="23"/>
      <c r="AV1253" s="29">
        <v>0</v>
      </c>
      <c r="AW1253" s="23"/>
      <c r="AX1253" s="23"/>
      <c r="AY1253" s="23"/>
      <c r="AZ1253" s="29">
        <v>23503</v>
      </c>
    </row>
    <row r="1254" spans="1:52" s="27" customFormat="1" hidden="1" x14ac:dyDescent="0.2">
      <c r="A1254" s="23">
        <v>891480000</v>
      </c>
      <c r="B1254" s="23" t="s">
        <v>20</v>
      </c>
      <c r="C1254" s="23" t="s">
        <v>3315</v>
      </c>
      <c r="D1254" s="23" t="str">
        <f t="shared" si="21"/>
        <v>891480000_EJ0417617</v>
      </c>
      <c r="E1254" s="23" t="s">
        <v>1695</v>
      </c>
      <c r="F1254" s="23" t="s">
        <v>943</v>
      </c>
      <c r="G1254" s="24">
        <v>45167</v>
      </c>
      <c r="H1254" s="25"/>
      <c r="I1254" s="26">
        <v>17884</v>
      </c>
      <c r="J1254" s="26">
        <v>17884</v>
      </c>
      <c r="K1254" s="23"/>
      <c r="L1254" s="23" t="s">
        <v>26</v>
      </c>
      <c r="M1254" s="23"/>
      <c r="N1254" s="23" t="s">
        <v>4723</v>
      </c>
      <c r="O1254" s="23" t="s">
        <v>4723</v>
      </c>
      <c r="P1254" s="29">
        <v>21984</v>
      </c>
      <c r="Q1254" s="23">
        <v>1222445716</v>
      </c>
      <c r="R1254" s="23"/>
      <c r="S1254" s="23"/>
      <c r="T1254" s="29">
        <v>0</v>
      </c>
      <c r="U1254" s="29">
        <v>0</v>
      </c>
      <c r="V1254" s="23"/>
      <c r="W1254" s="25"/>
      <c r="X1254" s="23"/>
      <c r="Y1254" s="29">
        <v>0</v>
      </c>
      <c r="Z1254" s="29">
        <v>0</v>
      </c>
      <c r="AA1254" s="29">
        <v>0</v>
      </c>
      <c r="AB1254" s="23"/>
      <c r="AC1254" s="25"/>
      <c r="AD1254" s="23"/>
      <c r="AE1254" s="29">
        <v>0</v>
      </c>
      <c r="AF1254" s="23" t="s">
        <v>4673</v>
      </c>
      <c r="AG1254" s="25">
        <v>45153</v>
      </c>
      <c r="AH1254" s="25">
        <v>45261</v>
      </c>
      <c r="AI1254" s="25"/>
      <c r="AJ1254" s="29">
        <v>21984</v>
      </c>
      <c r="AK1254" s="29">
        <v>21984</v>
      </c>
      <c r="AL1254" s="29">
        <v>21984</v>
      </c>
      <c r="AM1254" s="29">
        <v>0</v>
      </c>
      <c r="AN1254" s="29">
        <v>19307</v>
      </c>
      <c r="AO1254" s="29">
        <v>0</v>
      </c>
      <c r="AP1254" s="29">
        <v>0</v>
      </c>
      <c r="AQ1254" s="29">
        <v>0</v>
      </c>
      <c r="AR1254" s="29">
        <v>0</v>
      </c>
      <c r="AS1254" s="29">
        <v>0</v>
      </c>
      <c r="AT1254" s="29">
        <v>0</v>
      </c>
      <c r="AU1254" s="23"/>
      <c r="AV1254" s="29">
        <v>0</v>
      </c>
      <c r="AW1254" s="23"/>
      <c r="AX1254" s="23"/>
      <c r="AY1254" s="23"/>
      <c r="AZ1254" s="29">
        <v>21984</v>
      </c>
    </row>
    <row r="1255" spans="1:52" s="27" customFormat="1" hidden="1" x14ac:dyDescent="0.2">
      <c r="A1255" s="23">
        <v>891480000</v>
      </c>
      <c r="B1255" s="23" t="s">
        <v>20</v>
      </c>
      <c r="C1255" s="23" t="s">
        <v>3205</v>
      </c>
      <c r="D1255" s="23" t="str">
        <f t="shared" si="21"/>
        <v>891480000_EJ0416995</v>
      </c>
      <c r="E1255" s="23" t="s">
        <v>1695</v>
      </c>
      <c r="F1255" s="23" t="s">
        <v>834</v>
      </c>
      <c r="G1255" s="24">
        <v>45125</v>
      </c>
      <c r="H1255" s="25"/>
      <c r="I1255" s="26">
        <v>21984</v>
      </c>
      <c r="J1255" s="26">
        <v>21984</v>
      </c>
      <c r="K1255" s="23"/>
      <c r="L1255" s="23" t="s">
        <v>26</v>
      </c>
      <c r="M1255" s="23"/>
      <c r="N1255" s="23" t="s">
        <v>4723</v>
      </c>
      <c r="O1255" s="23" t="s">
        <v>4723</v>
      </c>
      <c r="P1255" s="29">
        <v>21984</v>
      </c>
      <c r="Q1255" s="23">
        <v>1222445746</v>
      </c>
      <c r="R1255" s="23"/>
      <c r="S1255" s="23"/>
      <c r="T1255" s="29">
        <v>0</v>
      </c>
      <c r="U1255" s="29">
        <v>0</v>
      </c>
      <c r="V1255" s="23"/>
      <c r="W1255" s="25"/>
      <c r="X1255" s="23"/>
      <c r="Y1255" s="29">
        <v>0</v>
      </c>
      <c r="Z1255" s="29">
        <v>0</v>
      </c>
      <c r="AA1255" s="29">
        <v>0</v>
      </c>
      <c r="AB1255" s="23"/>
      <c r="AC1255" s="25"/>
      <c r="AD1255" s="23"/>
      <c r="AE1255" s="29">
        <v>0</v>
      </c>
      <c r="AF1255" s="23" t="s">
        <v>4673</v>
      </c>
      <c r="AG1255" s="25">
        <v>45107</v>
      </c>
      <c r="AH1255" s="25">
        <v>45264</v>
      </c>
      <c r="AI1255" s="25"/>
      <c r="AJ1255" s="29">
        <v>21984</v>
      </c>
      <c r="AK1255" s="29">
        <v>21984</v>
      </c>
      <c r="AL1255" s="29">
        <v>21984</v>
      </c>
      <c r="AM1255" s="29">
        <v>0</v>
      </c>
      <c r="AN1255" s="29">
        <v>19307</v>
      </c>
      <c r="AO1255" s="29">
        <v>0</v>
      </c>
      <c r="AP1255" s="29">
        <v>0</v>
      </c>
      <c r="AQ1255" s="29">
        <v>0</v>
      </c>
      <c r="AR1255" s="29">
        <v>0</v>
      </c>
      <c r="AS1255" s="29">
        <v>0</v>
      </c>
      <c r="AT1255" s="29">
        <v>0</v>
      </c>
      <c r="AU1255" s="23"/>
      <c r="AV1255" s="29">
        <v>0</v>
      </c>
      <c r="AW1255" s="23"/>
      <c r="AX1255" s="23"/>
      <c r="AY1255" s="23"/>
      <c r="AZ1255" s="29">
        <v>21984</v>
      </c>
    </row>
    <row r="1256" spans="1:52" s="27" customFormat="1" hidden="1" x14ac:dyDescent="0.2">
      <c r="A1256" s="23">
        <v>891480000</v>
      </c>
      <c r="B1256" s="23" t="s">
        <v>20</v>
      </c>
      <c r="C1256" s="23" t="s">
        <v>3206</v>
      </c>
      <c r="D1256" s="23" t="str">
        <f t="shared" si="21"/>
        <v>891480000_EJ0416968</v>
      </c>
      <c r="E1256" s="23" t="s">
        <v>1695</v>
      </c>
      <c r="F1256" s="23" t="s">
        <v>835</v>
      </c>
      <c r="G1256" s="24">
        <v>45125</v>
      </c>
      <c r="H1256" s="25"/>
      <c r="I1256" s="26">
        <v>21984</v>
      </c>
      <c r="J1256" s="26">
        <v>21984</v>
      </c>
      <c r="K1256" s="23"/>
      <c r="L1256" s="23" t="s">
        <v>26</v>
      </c>
      <c r="M1256" s="23"/>
      <c r="N1256" s="23" t="s">
        <v>4723</v>
      </c>
      <c r="O1256" s="23" t="s">
        <v>4723</v>
      </c>
      <c r="P1256" s="29">
        <v>21984</v>
      </c>
      <c r="Q1256" s="23">
        <v>1222445745</v>
      </c>
      <c r="R1256" s="23"/>
      <c r="S1256" s="23"/>
      <c r="T1256" s="29">
        <v>0</v>
      </c>
      <c r="U1256" s="29">
        <v>0</v>
      </c>
      <c r="V1256" s="23"/>
      <c r="W1256" s="25"/>
      <c r="X1256" s="23"/>
      <c r="Y1256" s="29">
        <v>0</v>
      </c>
      <c r="Z1256" s="29">
        <v>0</v>
      </c>
      <c r="AA1256" s="29">
        <v>0</v>
      </c>
      <c r="AB1256" s="23"/>
      <c r="AC1256" s="25"/>
      <c r="AD1256" s="23"/>
      <c r="AE1256" s="29">
        <v>0</v>
      </c>
      <c r="AF1256" s="23" t="s">
        <v>4673</v>
      </c>
      <c r="AG1256" s="25">
        <v>45106</v>
      </c>
      <c r="AH1256" s="25">
        <v>45264</v>
      </c>
      <c r="AI1256" s="25"/>
      <c r="AJ1256" s="29">
        <v>21984</v>
      </c>
      <c r="AK1256" s="29">
        <v>21984</v>
      </c>
      <c r="AL1256" s="29">
        <v>21984</v>
      </c>
      <c r="AM1256" s="29">
        <v>0</v>
      </c>
      <c r="AN1256" s="29">
        <v>19307</v>
      </c>
      <c r="AO1256" s="29">
        <v>0</v>
      </c>
      <c r="AP1256" s="29">
        <v>0</v>
      </c>
      <c r="AQ1256" s="29">
        <v>0</v>
      </c>
      <c r="AR1256" s="29">
        <v>0</v>
      </c>
      <c r="AS1256" s="29">
        <v>0</v>
      </c>
      <c r="AT1256" s="29">
        <v>0</v>
      </c>
      <c r="AU1256" s="23"/>
      <c r="AV1256" s="29">
        <v>0</v>
      </c>
      <c r="AW1256" s="23"/>
      <c r="AX1256" s="23"/>
      <c r="AY1256" s="23"/>
      <c r="AZ1256" s="29">
        <v>21984</v>
      </c>
    </row>
    <row r="1257" spans="1:52" s="27" customFormat="1" hidden="1" x14ac:dyDescent="0.2">
      <c r="A1257" s="23">
        <v>891480000</v>
      </c>
      <c r="B1257" s="23" t="s">
        <v>20</v>
      </c>
      <c r="C1257" s="23" t="s">
        <v>3209</v>
      </c>
      <c r="D1257" s="23" t="str">
        <f t="shared" si="21"/>
        <v>891480000_EI2311959</v>
      </c>
      <c r="E1257" s="23" t="s">
        <v>1701</v>
      </c>
      <c r="F1257" s="23" t="s">
        <v>838</v>
      </c>
      <c r="G1257" s="24">
        <v>45138</v>
      </c>
      <c r="H1257" s="23"/>
      <c r="I1257" s="26">
        <v>21984</v>
      </c>
      <c r="J1257" s="26">
        <v>21984</v>
      </c>
      <c r="K1257" s="23"/>
      <c r="L1257" s="23" t="s">
        <v>26</v>
      </c>
      <c r="M1257" s="23"/>
      <c r="N1257" s="23" t="s">
        <v>4723</v>
      </c>
      <c r="O1257" s="23" t="s">
        <v>4723</v>
      </c>
      <c r="P1257" s="29">
        <v>21984</v>
      </c>
      <c r="Q1257" s="23">
        <v>1222445743</v>
      </c>
      <c r="R1257" s="23"/>
      <c r="S1257" s="23"/>
      <c r="T1257" s="29">
        <v>0</v>
      </c>
      <c r="U1257" s="29">
        <v>0</v>
      </c>
      <c r="V1257" s="23"/>
      <c r="W1257" s="25"/>
      <c r="X1257" s="23"/>
      <c r="Y1257" s="29">
        <v>0</v>
      </c>
      <c r="Z1257" s="29">
        <v>0</v>
      </c>
      <c r="AA1257" s="29">
        <v>0</v>
      </c>
      <c r="AB1257" s="23"/>
      <c r="AC1257" s="25"/>
      <c r="AD1257" s="23"/>
      <c r="AE1257" s="29">
        <v>0</v>
      </c>
      <c r="AF1257" s="23" t="s">
        <v>4673</v>
      </c>
      <c r="AG1257" s="25">
        <v>45125</v>
      </c>
      <c r="AH1257" s="25">
        <v>45264</v>
      </c>
      <c r="AI1257" s="25"/>
      <c r="AJ1257" s="29">
        <v>21984</v>
      </c>
      <c r="AK1257" s="29">
        <v>21984</v>
      </c>
      <c r="AL1257" s="29">
        <v>21984</v>
      </c>
      <c r="AM1257" s="29">
        <v>0</v>
      </c>
      <c r="AN1257" s="29">
        <v>19307</v>
      </c>
      <c r="AO1257" s="29">
        <v>0</v>
      </c>
      <c r="AP1257" s="29">
        <v>0</v>
      </c>
      <c r="AQ1257" s="29">
        <v>0</v>
      </c>
      <c r="AR1257" s="29">
        <v>0</v>
      </c>
      <c r="AS1257" s="29">
        <v>0</v>
      </c>
      <c r="AT1257" s="29">
        <v>0</v>
      </c>
      <c r="AU1257" s="23"/>
      <c r="AV1257" s="29">
        <v>0</v>
      </c>
      <c r="AW1257" s="23"/>
      <c r="AX1257" s="23"/>
      <c r="AY1257" s="23"/>
      <c r="AZ1257" s="29">
        <v>21984</v>
      </c>
    </row>
    <row r="1258" spans="1:52" s="27" customFormat="1" hidden="1" x14ac:dyDescent="0.2">
      <c r="A1258" s="23">
        <v>891480000</v>
      </c>
      <c r="B1258" s="23" t="s">
        <v>20</v>
      </c>
      <c r="C1258" s="23" t="s">
        <v>3317</v>
      </c>
      <c r="D1258" s="23" t="str">
        <f t="shared" si="21"/>
        <v>891480000_EI8618965</v>
      </c>
      <c r="E1258" s="23" t="s">
        <v>1709</v>
      </c>
      <c r="F1258" s="23" t="s">
        <v>945</v>
      </c>
      <c r="G1258" s="24">
        <v>45167</v>
      </c>
      <c r="H1258" s="25"/>
      <c r="I1258" s="26">
        <v>21984</v>
      </c>
      <c r="J1258" s="26">
        <v>21984</v>
      </c>
      <c r="K1258" s="23"/>
      <c r="L1258" s="23" t="s">
        <v>26</v>
      </c>
      <c r="M1258" s="23"/>
      <c r="N1258" s="23" t="s">
        <v>4723</v>
      </c>
      <c r="O1258" s="23" t="s">
        <v>4723</v>
      </c>
      <c r="P1258" s="29">
        <v>21984</v>
      </c>
      <c r="Q1258" s="23">
        <v>1222445748</v>
      </c>
      <c r="R1258" s="23"/>
      <c r="S1258" s="23"/>
      <c r="T1258" s="29">
        <v>0</v>
      </c>
      <c r="U1258" s="29">
        <v>0</v>
      </c>
      <c r="V1258" s="23"/>
      <c r="W1258" s="25"/>
      <c r="X1258" s="23"/>
      <c r="Y1258" s="29">
        <v>0</v>
      </c>
      <c r="Z1258" s="29">
        <v>0</v>
      </c>
      <c r="AA1258" s="29">
        <v>0</v>
      </c>
      <c r="AB1258" s="23"/>
      <c r="AC1258" s="25"/>
      <c r="AD1258" s="23"/>
      <c r="AE1258" s="29">
        <v>0</v>
      </c>
      <c r="AF1258" s="23" t="s">
        <v>4673</v>
      </c>
      <c r="AG1258" s="25">
        <v>45147</v>
      </c>
      <c r="AH1258" s="25">
        <v>45261</v>
      </c>
      <c r="AI1258" s="25"/>
      <c r="AJ1258" s="29">
        <v>21984</v>
      </c>
      <c r="AK1258" s="29">
        <v>21984</v>
      </c>
      <c r="AL1258" s="29">
        <v>21984</v>
      </c>
      <c r="AM1258" s="29">
        <v>0</v>
      </c>
      <c r="AN1258" s="29">
        <v>19307</v>
      </c>
      <c r="AO1258" s="29">
        <v>0</v>
      </c>
      <c r="AP1258" s="29">
        <v>0</v>
      </c>
      <c r="AQ1258" s="29">
        <v>0</v>
      </c>
      <c r="AR1258" s="29">
        <v>0</v>
      </c>
      <c r="AS1258" s="29">
        <v>0</v>
      </c>
      <c r="AT1258" s="29">
        <v>0</v>
      </c>
      <c r="AU1258" s="23"/>
      <c r="AV1258" s="29">
        <v>0</v>
      </c>
      <c r="AW1258" s="23"/>
      <c r="AX1258" s="23"/>
      <c r="AY1258" s="23"/>
      <c r="AZ1258" s="29">
        <v>21984</v>
      </c>
    </row>
    <row r="1259" spans="1:52" s="27" customFormat="1" hidden="1" x14ac:dyDescent="0.2">
      <c r="A1259" s="23">
        <v>891480000</v>
      </c>
      <c r="B1259" s="23" t="s">
        <v>20</v>
      </c>
      <c r="C1259" s="23" t="s">
        <v>3319</v>
      </c>
      <c r="D1259" s="23" t="str">
        <f t="shared" si="21"/>
        <v>891480000_EI8619061</v>
      </c>
      <c r="E1259" s="23" t="s">
        <v>1709</v>
      </c>
      <c r="F1259" s="23" t="s">
        <v>947</v>
      </c>
      <c r="G1259" s="24">
        <v>45167</v>
      </c>
      <c r="H1259" s="25"/>
      <c r="I1259" s="26">
        <v>21984</v>
      </c>
      <c r="J1259" s="26">
        <v>21984</v>
      </c>
      <c r="K1259" s="23"/>
      <c r="L1259" s="23" t="s">
        <v>26</v>
      </c>
      <c r="M1259" s="23"/>
      <c r="N1259" s="23" t="s">
        <v>4723</v>
      </c>
      <c r="O1259" s="23" t="s">
        <v>4723</v>
      </c>
      <c r="P1259" s="29">
        <v>21984</v>
      </c>
      <c r="Q1259" s="23">
        <v>1222445747</v>
      </c>
      <c r="R1259" s="23"/>
      <c r="S1259" s="23"/>
      <c r="T1259" s="29">
        <v>0</v>
      </c>
      <c r="U1259" s="29">
        <v>0</v>
      </c>
      <c r="V1259" s="23"/>
      <c r="W1259" s="25"/>
      <c r="X1259" s="23"/>
      <c r="Y1259" s="29">
        <v>0</v>
      </c>
      <c r="Z1259" s="29">
        <v>0</v>
      </c>
      <c r="AA1259" s="29">
        <v>0</v>
      </c>
      <c r="AB1259" s="23"/>
      <c r="AC1259" s="25"/>
      <c r="AD1259" s="23"/>
      <c r="AE1259" s="29">
        <v>0</v>
      </c>
      <c r="AF1259" s="23" t="s">
        <v>4673</v>
      </c>
      <c r="AG1259" s="25">
        <v>45155</v>
      </c>
      <c r="AH1259" s="25">
        <v>45261</v>
      </c>
      <c r="AI1259" s="25"/>
      <c r="AJ1259" s="29">
        <v>21984</v>
      </c>
      <c r="AK1259" s="29">
        <v>21984</v>
      </c>
      <c r="AL1259" s="29">
        <v>21984</v>
      </c>
      <c r="AM1259" s="29">
        <v>0</v>
      </c>
      <c r="AN1259" s="29">
        <v>19307</v>
      </c>
      <c r="AO1259" s="29">
        <v>0</v>
      </c>
      <c r="AP1259" s="29">
        <v>0</v>
      </c>
      <c r="AQ1259" s="29">
        <v>0</v>
      </c>
      <c r="AR1259" s="29">
        <v>0</v>
      </c>
      <c r="AS1259" s="29">
        <v>0</v>
      </c>
      <c r="AT1259" s="29">
        <v>0</v>
      </c>
      <c r="AU1259" s="23"/>
      <c r="AV1259" s="29">
        <v>0</v>
      </c>
      <c r="AW1259" s="23"/>
      <c r="AX1259" s="23"/>
      <c r="AY1259" s="23"/>
      <c r="AZ1259" s="29">
        <v>21984</v>
      </c>
    </row>
    <row r="1260" spans="1:52" s="27" customFormat="1" hidden="1" x14ac:dyDescent="0.2">
      <c r="A1260" s="23">
        <v>891480000</v>
      </c>
      <c r="B1260" s="23" t="s">
        <v>20</v>
      </c>
      <c r="C1260" s="23" t="s">
        <v>3320</v>
      </c>
      <c r="D1260" s="23" t="str">
        <f t="shared" si="21"/>
        <v>891480000_EI8619042</v>
      </c>
      <c r="E1260" s="23" t="s">
        <v>1709</v>
      </c>
      <c r="F1260" s="23" t="s">
        <v>948</v>
      </c>
      <c r="G1260" s="24">
        <v>45167</v>
      </c>
      <c r="H1260" s="25"/>
      <c r="I1260" s="26">
        <v>21984</v>
      </c>
      <c r="J1260" s="26">
        <v>21984</v>
      </c>
      <c r="K1260" s="23"/>
      <c r="L1260" s="23" t="s">
        <v>26</v>
      </c>
      <c r="M1260" s="23"/>
      <c r="N1260" s="23" t="s">
        <v>4723</v>
      </c>
      <c r="O1260" s="23" t="s">
        <v>4723</v>
      </c>
      <c r="P1260" s="29">
        <v>21984</v>
      </c>
      <c r="Q1260" s="23">
        <v>1222445750</v>
      </c>
      <c r="R1260" s="23"/>
      <c r="S1260" s="23"/>
      <c r="T1260" s="29">
        <v>0</v>
      </c>
      <c r="U1260" s="29">
        <v>0</v>
      </c>
      <c r="V1260" s="23"/>
      <c r="W1260" s="25"/>
      <c r="X1260" s="23"/>
      <c r="Y1260" s="29">
        <v>0</v>
      </c>
      <c r="Z1260" s="29">
        <v>0</v>
      </c>
      <c r="AA1260" s="29">
        <v>0</v>
      </c>
      <c r="AB1260" s="23"/>
      <c r="AC1260" s="25"/>
      <c r="AD1260" s="23"/>
      <c r="AE1260" s="29">
        <v>0</v>
      </c>
      <c r="AF1260" s="23" t="s">
        <v>4673</v>
      </c>
      <c r="AG1260" s="25">
        <v>45154</v>
      </c>
      <c r="AH1260" s="25">
        <v>45261</v>
      </c>
      <c r="AI1260" s="25"/>
      <c r="AJ1260" s="29">
        <v>21984</v>
      </c>
      <c r="AK1260" s="29">
        <v>21984</v>
      </c>
      <c r="AL1260" s="29">
        <v>21984</v>
      </c>
      <c r="AM1260" s="29">
        <v>0</v>
      </c>
      <c r="AN1260" s="29">
        <v>19307</v>
      </c>
      <c r="AO1260" s="29">
        <v>0</v>
      </c>
      <c r="AP1260" s="29">
        <v>0</v>
      </c>
      <c r="AQ1260" s="29">
        <v>0</v>
      </c>
      <c r="AR1260" s="29">
        <v>0</v>
      </c>
      <c r="AS1260" s="29">
        <v>0</v>
      </c>
      <c r="AT1260" s="29">
        <v>0</v>
      </c>
      <c r="AU1260" s="23"/>
      <c r="AV1260" s="29">
        <v>0</v>
      </c>
      <c r="AW1260" s="23"/>
      <c r="AX1260" s="23"/>
      <c r="AY1260" s="23"/>
      <c r="AZ1260" s="29">
        <v>21984</v>
      </c>
    </row>
    <row r="1261" spans="1:52" s="27" customFormat="1" hidden="1" x14ac:dyDescent="0.2">
      <c r="A1261" s="23">
        <v>891480000</v>
      </c>
      <c r="B1261" s="23" t="s">
        <v>20</v>
      </c>
      <c r="C1261" s="23" t="s">
        <v>3458</v>
      </c>
      <c r="D1261" s="23" t="str">
        <f t="shared" si="21"/>
        <v>891480000_EI6425732</v>
      </c>
      <c r="E1261" s="23" t="s">
        <v>1708</v>
      </c>
      <c r="F1261" s="23" t="s">
        <v>1084</v>
      </c>
      <c r="G1261" s="24">
        <v>45261</v>
      </c>
      <c r="H1261" s="23"/>
      <c r="I1261" s="26">
        <v>21255</v>
      </c>
      <c r="J1261" s="26">
        <v>21255</v>
      </c>
      <c r="K1261" s="23"/>
      <c r="L1261" s="23" t="s">
        <v>26</v>
      </c>
      <c r="M1261" s="23"/>
      <c r="N1261" s="23" t="s">
        <v>4723</v>
      </c>
      <c r="O1261" s="23" t="s">
        <v>4723</v>
      </c>
      <c r="P1261" s="29">
        <v>21255</v>
      </c>
      <c r="Q1261" s="23">
        <v>1222445741</v>
      </c>
      <c r="R1261" s="23"/>
      <c r="S1261" s="23"/>
      <c r="T1261" s="29">
        <v>0</v>
      </c>
      <c r="U1261" s="29">
        <v>0</v>
      </c>
      <c r="V1261" s="23"/>
      <c r="W1261" s="25"/>
      <c r="X1261" s="23"/>
      <c r="Y1261" s="29">
        <v>0</v>
      </c>
      <c r="Z1261" s="29">
        <v>0</v>
      </c>
      <c r="AA1261" s="29">
        <v>0</v>
      </c>
      <c r="AB1261" s="23"/>
      <c r="AC1261" s="25"/>
      <c r="AD1261" s="23"/>
      <c r="AE1261" s="29">
        <v>0</v>
      </c>
      <c r="AF1261" s="23" t="s">
        <v>4673</v>
      </c>
      <c r="AG1261" s="25">
        <v>45244</v>
      </c>
      <c r="AH1261" s="25">
        <v>45264</v>
      </c>
      <c r="AI1261" s="25"/>
      <c r="AJ1261" s="29">
        <v>21255</v>
      </c>
      <c r="AK1261" s="29">
        <v>21255</v>
      </c>
      <c r="AL1261" s="29">
        <v>21255</v>
      </c>
      <c r="AM1261" s="29">
        <v>0</v>
      </c>
      <c r="AN1261" s="29">
        <v>24657</v>
      </c>
      <c r="AO1261" s="29">
        <v>0</v>
      </c>
      <c r="AP1261" s="29">
        <v>0</v>
      </c>
      <c r="AQ1261" s="29">
        <v>0</v>
      </c>
      <c r="AR1261" s="29">
        <v>0</v>
      </c>
      <c r="AS1261" s="29">
        <v>0</v>
      </c>
      <c r="AT1261" s="29">
        <v>0</v>
      </c>
      <c r="AU1261" s="23"/>
      <c r="AV1261" s="29">
        <v>0</v>
      </c>
      <c r="AW1261" s="23"/>
      <c r="AX1261" s="23"/>
      <c r="AY1261" s="23"/>
      <c r="AZ1261" s="29">
        <v>21255</v>
      </c>
    </row>
    <row r="1262" spans="1:52" s="27" customFormat="1" hidden="1" x14ac:dyDescent="0.2">
      <c r="A1262" s="23">
        <v>891480000</v>
      </c>
      <c r="B1262" s="23" t="s">
        <v>20</v>
      </c>
      <c r="C1262" s="23" t="s">
        <v>3377</v>
      </c>
      <c r="D1262" s="23" t="str">
        <f t="shared" si="21"/>
        <v>891480000_EI4846090</v>
      </c>
      <c r="E1262" s="23" t="s">
        <v>1673</v>
      </c>
      <c r="F1262" s="23" t="s">
        <v>1004</v>
      </c>
      <c r="G1262" s="24">
        <v>45209</v>
      </c>
      <c r="H1262" s="23"/>
      <c r="I1262" s="26">
        <v>21211</v>
      </c>
      <c r="J1262" s="26">
        <v>21211</v>
      </c>
      <c r="K1262" s="23"/>
      <c r="L1262" s="23" t="s">
        <v>26</v>
      </c>
      <c r="M1262" s="23"/>
      <c r="N1262" s="23" t="s">
        <v>4723</v>
      </c>
      <c r="O1262" s="23" t="s">
        <v>4723</v>
      </c>
      <c r="P1262" s="29">
        <v>21211</v>
      </c>
      <c r="Q1262" s="23">
        <v>1222445118</v>
      </c>
      <c r="R1262" s="23"/>
      <c r="S1262" s="23"/>
      <c r="T1262" s="29">
        <v>0</v>
      </c>
      <c r="U1262" s="29">
        <v>0</v>
      </c>
      <c r="V1262" s="23"/>
      <c r="W1262" s="25"/>
      <c r="X1262" s="23"/>
      <c r="Y1262" s="29">
        <v>0</v>
      </c>
      <c r="Z1262" s="29">
        <v>0</v>
      </c>
      <c r="AA1262" s="29">
        <v>0</v>
      </c>
      <c r="AB1262" s="23"/>
      <c r="AC1262" s="25"/>
      <c r="AD1262" s="23"/>
      <c r="AE1262" s="29">
        <v>0</v>
      </c>
      <c r="AF1262" s="23" t="s">
        <v>4673</v>
      </c>
      <c r="AG1262" s="25">
        <v>45193</v>
      </c>
      <c r="AH1262" s="25">
        <v>45239</v>
      </c>
      <c r="AI1262" s="25"/>
      <c r="AJ1262" s="29">
        <v>21211</v>
      </c>
      <c r="AK1262" s="29">
        <v>21211</v>
      </c>
      <c r="AL1262" s="29">
        <v>21211</v>
      </c>
      <c r="AM1262" s="29">
        <v>0</v>
      </c>
      <c r="AN1262" s="29">
        <v>398436</v>
      </c>
      <c r="AO1262" s="29">
        <v>0</v>
      </c>
      <c r="AP1262" s="29">
        <v>0</v>
      </c>
      <c r="AQ1262" s="29">
        <v>0</v>
      </c>
      <c r="AR1262" s="29">
        <v>0</v>
      </c>
      <c r="AS1262" s="29">
        <v>0</v>
      </c>
      <c r="AT1262" s="29">
        <v>0</v>
      </c>
      <c r="AU1262" s="23"/>
      <c r="AV1262" s="29">
        <v>0</v>
      </c>
      <c r="AW1262" s="23"/>
      <c r="AX1262" s="23"/>
      <c r="AY1262" s="23"/>
      <c r="AZ1262" s="29">
        <v>21211</v>
      </c>
    </row>
    <row r="1263" spans="1:52" s="27" customFormat="1" hidden="1" x14ac:dyDescent="0.2">
      <c r="A1263" s="23">
        <v>891480000</v>
      </c>
      <c r="B1263" s="23" t="s">
        <v>20</v>
      </c>
      <c r="C1263" s="23" t="s">
        <v>3185</v>
      </c>
      <c r="D1263" s="23" t="str">
        <f t="shared" si="21"/>
        <v>891480000_EI4248508</v>
      </c>
      <c r="E1263" s="23" t="s">
        <v>1672</v>
      </c>
      <c r="F1263" s="23" t="s">
        <v>813</v>
      </c>
      <c r="G1263" s="24">
        <v>45085</v>
      </c>
      <c r="H1263" s="25"/>
      <c r="I1263" s="26">
        <v>20881</v>
      </c>
      <c r="J1263" s="26">
        <v>20881</v>
      </c>
      <c r="K1263" s="23"/>
      <c r="L1263" s="23" t="s">
        <v>26</v>
      </c>
      <c r="M1263" s="23"/>
      <c r="N1263" s="23" t="s">
        <v>4723</v>
      </c>
      <c r="O1263" s="23" t="s">
        <v>4723</v>
      </c>
      <c r="P1263" s="29">
        <v>20881</v>
      </c>
      <c r="Q1263" s="23">
        <v>1222305348</v>
      </c>
      <c r="R1263" s="23"/>
      <c r="S1263" s="23"/>
      <c r="T1263" s="29">
        <v>0</v>
      </c>
      <c r="U1263" s="29">
        <v>0</v>
      </c>
      <c r="V1263" s="23"/>
      <c r="W1263" s="25"/>
      <c r="X1263" s="23"/>
      <c r="Y1263" s="29">
        <v>0</v>
      </c>
      <c r="Z1263" s="29">
        <v>0</v>
      </c>
      <c r="AA1263" s="29">
        <v>0</v>
      </c>
      <c r="AB1263" s="23"/>
      <c r="AC1263" s="25"/>
      <c r="AD1263" s="23"/>
      <c r="AE1263" s="29">
        <v>0</v>
      </c>
      <c r="AF1263" s="23" t="s">
        <v>4673</v>
      </c>
      <c r="AG1263" s="25">
        <v>45071</v>
      </c>
      <c r="AH1263" s="25">
        <v>45099</v>
      </c>
      <c r="AI1263" s="25"/>
      <c r="AJ1263" s="29">
        <v>20881</v>
      </c>
      <c r="AK1263" s="29">
        <v>20881</v>
      </c>
      <c r="AL1263" s="29">
        <v>20881</v>
      </c>
      <c r="AM1263" s="29">
        <v>0</v>
      </c>
      <c r="AN1263" s="29">
        <v>280839</v>
      </c>
      <c r="AO1263" s="29">
        <v>0</v>
      </c>
      <c r="AP1263" s="29">
        <v>0</v>
      </c>
      <c r="AQ1263" s="29">
        <v>0</v>
      </c>
      <c r="AR1263" s="29">
        <v>0</v>
      </c>
      <c r="AS1263" s="29">
        <v>0</v>
      </c>
      <c r="AT1263" s="29">
        <v>0</v>
      </c>
      <c r="AU1263" s="23"/>
      <c r="AV1263" s="29">
        <v>0</v>
      </c>
      <c r="AW1263" s="23"/>
      <c r="AX1263" s="23"/>
      <c r="AY1263" s="23"/>
      <c r="AZ1263" s="29">
        <v>20881</v>
      </c>
    </row>
    <row r="1264" spans="1:52" s="27" customFormat="1" hidden="1" x14ac:dyDescent="0.2">
      <c r="A1264" s="23">
        <v>891480000</v>
      </c>
      <c r="B1264" s="23" t="s">
        <v>20</v>
      </c>
      <c r="C1264" s="23" t="s">
        <v>3281</v>
      </c>
      <c r="D1264" s="23" t="str">
        <f t="shared" si="21"/>
        <v>891480000_EI465098</v>
      </c>
      <c r="E1264" s="23" t="s">
        <v>1699</v>
      </c>
      <c r="F1264" s="23" t="s">
        <v>909</v>
      </c>
      <c r="G1264" s="24">
        <v>45153</v>
      </c>
      <c r="H1264" s="23"/>
      <c r="I1264" s="26">
        <v>20811</v>
      </c>
      <c r="J1264" s="26">
        <v>20811</v>
      </c>
      <c r="K1264" s="23"/>
      <c r="L1264" s="23" t="s">
        <v>26</v>
      </c>
      <c r="M1264" s="23"/>
      <c r="N1264" s="23" t="s">
        <v>4723</v>
      </c>
      <c r="O1264" s="23" t="s">
        <v>4723</v>
      </c>
      <c r="P1264" s="29">
        <v>20811</v>
      </c>
      <c r="Q1264" s="23">
        <v>1222332036</v>
      </c>
      <c r="R1264" s="23"/>
      <c r="S1264" s="23"/>
      <c r="T1264" s="29">
        <v>0</v>
      </c>
      <c r="U1264" s="29">
        <v>0</v>
      </c>
      <c r="V1264" s="23"/>
      <c r="W1264" s="25"/>
      <c r="X1264" s="23"/>
      <c r="Y1264" s="29">
        <v>0</v>
      </c>
      <c r="Z1264" s="29">
        <v>0</v>
      </c>
      <c r="AA1264" s="29">
        <v>0</v>
      </c>
      <c r="AB1264" s="23"/>
      <c r="AC1264" s="25"/>
      <c r="AD1264" s="23"/>
      <c r="AE1264" s="29">
        <v>0</v>
      </c>
      <c r="AF1264" s="23" t="s">
        <v>4673</v>
      </c>
      <c r="AG1264" s="25">
        <v>45117</v>
      </c>
      <c r="AH1264" s="25">
        <v>45203</v>
      </c>
      <c r="AI1264" s="25"/>
      <c r="AJ1264" s="29">
        <v>20811</v>
      </c>
      <c r="AK1264" s="29">
        <v>20811</v>
      </c>
      <c r="AL1264" s="29">
        <v>20811</v>
      </c>
      <c r="AM1264" s="29">
        <v>0</v>
      </c>
      <c r="AN1264" s="29">
        <v>285786</v>
      </c>
      <c r="AO1264" s="29">
        <v>0</v>
      </c>
      <c r="AP1264" s="29">
        <v>0</v>
      </c>
      <c r="AQ1264" s="29">
        <v>0</v>
      </c>
      <c r="AR1264" s="29">
        <v>0</v>
      </c>
      <c r="AS1264" s="29">
        <v>0</v>
      </c>
      <c r="AT1264" s="29">
        <v>0</v>
      </c>
      <c r="AU1264" s="23"/>
      <c r="AV1264" s="29">
        <v>0</v>
      </c>
      <c r="AW1264" s="23"/>
      <c r="AX1264" s="23"/>
      <c r="AY1264" s="23"/>
      <c r="AZ1264" s="29">
        <v>20811</v>
      </c>
    </row>
    <row r="1265" spans="1:52" s="27" customFormat="1" hidden="1" x14ac:dyDescent="0.2">
      <c r="A1265" s="23">
        <v>891480000</v>
      </c>
      <c r="B1265" s="23" t="s">
        <v>20</v>
      </c>
      <c r="C1265" s="23" t="s">
        <v>3341</v>
      </c>
      <c r="D1265" s="23" t="str">
        <f t="shared" si="21"/>
        <v>891480000_EI4524788</v>
      </c>
      <c r="E1265" s="23" t="s">
        <v>1698</v>
      </c>
      <c r="F1265" s="23" t="s">
        <v>969</v>
      </c>
      <c r="G1265" s="24">
        <v>45183</v>
      </c>
      <c r="H1265" s="23"/>
      <c r="I1265" s="26">
        <v>20811</v>
      </c>
      <c r="J1265" s="26">
        <v>20811</v>
      </c>
      <c r="K1265" s="23"/>
      <c r="L1265" s="23" t="s">
        <v>26</v>
      </c>
      <c r="M1265" s="23"/>
      <c r="N1265" s="23" t="s">
        <v>4723</v>
      </c>
      <c r="O1265" s="23" t="s">
        <v>4723</v>
      </c>
      <c r="P1265" s="29">
        <v>20811</v>
      </c>
      <c r="Q1265" s="23">
        <v>1222444371</v>
      </c>
      <c r="R1265" s="23"/>
      <c r="S1265" s="23"/>
      <c r="T1265" s="29">
        <v>0</v>
      </c>
      <c r="U1265" s="29">
        <v>0</v>
      </c>
      <c r="V1265" s="23"/>
      <c r="W1265" s="25"/>
      <c r="X1265" s="23"/>
      <c r="Y1265" s="29">
        <v>0</v>
      </c>
      <c r="Z1265" s="29">
        <v>0</v>
      </c>
      <c r="AA1265" s="29">
        <v>0</v>
      </c>
      <c r="AB1265" s="23"/>
      <c r="AC1265" s="25"/>
      <c r="AD1265" s="23"/>
      <c r="AE1265" s="29">
        <v>0</v>
      </c>
      <c r="AF1265" s="23" t="s">
        <v>4673</v>
      </c>
      <c r="AG1265" s="25">
        <v>45176</v>
      </c>
      <c r="AH1265" s="25">
        <v>45184</v>
      </c>
      <c r="AI1265" s="25"/>
      <c r="AJ1265" s="29">
        <v>20811</v>
      </c>
      <c r="AK1265" s="29">
        <v>20811</v>
      </c>
      <c r="AL1265" s="29">
        <v>20811</v>
      </c>
      <c r="AM1265" s="29">
        <v>0</v>
      </c>
      <c r="AN1265" s="29">
        <v>398436</v>
      </c>
      <c r="AO1265" s="29">
        <v>0</v>
      </c>
      <c r="AP1265" s="29">
        <v>0</v>
      </c>
      <c r="AQ1265" s="29">
        <v>0</v>
      </c>
      <c r="AR1265" s="29">
        <v>0</v>
      </c>
      <c r="AS1265" s="29">
        <v>0</v>
      </c>
      <c r="AT1265" s="29">
        <v>0</v>
      </c>
      <c r="AU1265" s="23"/>
      <c r="AV1265" s="29">
        <v>0</v>
      </c>
      <c r="AW1265" s="23"/>
      <c r="AX1265" s="23"/>
      <c r="AY1265" s="23"/>
      <c r="AZ1265" s="29">
        <v>20811</v>
      </c>
    </row>
    <row r="1266" spans="1:52" s="27" customFormat="1" hidden="1" x14ac:dyDescent="0.2">
      <c r="A1266" s="23">
        <v>891480000</v>
      </c>
      <c r="B1266" s="23" t="s">
        <v>20</v>
      </c>
      <c r="C1266" s="23" t="s">
        <v>3411</v>
      </c>
      <c r="D1266" s="23" t="str">
        <f t="shared" si="21"/>
        <v>891480000_EI4847546</v>
      </c>
      <c r="E1266" s="23" t="s">
        <v>1673</v>
      </c>
      <c r="F1266" s="23" t="s">
        <v>1037</v>
      </c>
      <c r="G1266" s="24">
        <v>45231</v>
      </c>
      <c r="H1266" s="23"/>
      <c r="I1266" s="26">
        <v>20811</v>
      </c>
      <c r="J1266" s="26">
        <v>20811</v>
      </c>
      <c r="K1266" s="23"/>
      <c r="L1266" s="23" t="s">
        <v>26</v>
      </c>
      <c r="M1266" s="23"/>
      <c r="N1266" s="23" t="s">
        <v>4723</v>
      </c>
      <c r="O1266" s="23" t="s">
        <v>4723</v>
      </c>
      <c r="P1266" s="29">
        <v>20811</v>
      </c>
      <c r="Q1266" s="23">
        <v>1222445145</v>
      </c>
      <c r="R1266" s="23"/>
      <c r="S1266" s="23"/>
      <c r="T1266" s="29">
        <v>0</v>
      </c>
      <c r="U1266" s="29">
        <v>0</v>
      </c>
      <c r="V1266" s="23"/>
      <c r="W1266" s="25"/>
      <c r="X1266" s="23"/>
      <c r="Y1266" s="29">
        <v>0</v>
      </c>
      <c r="Z1266" s="29">
        <v>0</v>
      </c>
      <c r="AA1266" s="29">
        <v>0</v>
      </c>
      <c r="AB1266" s="23"/>
      <c r="AC1266" s="25"/>
      <c r="AD1266" s="23"/>
      <c r="AE1266" s="29">
        <v>0</v>
      </c>
      <c r="AF1266" s="23" t="s">
        <v>4673</v>
      </c>
      <c r="AG1266" s="25">
        <v>45224</v>
      </c>
      <c r="AH1266" s="25">
        <v>45245</v>
      </c>
      <c r="AI1266" s="25"/>
      <c r="AJ1266" s="29">
        <v>20811</v>
      </c>
      <c r="AK1266" s="29">
        <v>20811</v>
      </c>
      <c r="AL1266" s="29">
        <v>20811</v>
      </c>
      <c r="AM1266" s="29">
        <v>0</v>
      </c>
      <c r="AN1266" s="29">
        <v>398436</v>
      </c>
      <c r="AO1266" s="29">
        <v>0</v>
      </c>
      <c r="AP1266" s="29">
        <v>0</v>
      </c>
      <c r="AQ1266" s="29">
        <v>0</v>
      </c>
      <c r="AR1266" s="29">
        <v>0</v>
      </c>
      <c r="AS1266" s="29">
        <v>0</v>
      </c>
      <c r="AT1266" s="29">
        <v>0</v>
      </c>
      <c r="AU1266" s="23"/>
      <c r="AV1266" s="29">
        <v>0</v>
      </c>
      <c r="AW1266" s="23"/>
      <c r="AX1266" s="23"/>
      <c r="AY1266" s="23"/>
      <c r="AZ1266" s="29">
        <v>20811</v>
      </c>
    </row>
    <row r="1267" spans="1:52" s="27" customFormat="1" hidden="1" x14ac:dyDescent="0.2">
      <c r="A1267" s="23">
        <v>891480000</v>
      </c>
      <c r="B1267" s="23" t="s">
        <v>20</v>
      </c>
      <c r="C1267" s="23" t="s">
        <v>3473</v>
      </c>
      <c r="D1267" s="23" t="str">
        <f t="shared" si="21"/>
        <v>891480000_EI4848078</v>
      </c>
      <c r="E1267" s="23" t="s">
        <v>1673</v>
      </c>
      <c r="F1267" s="23" t="s">
        <v>1099</v>
      </c>
      <c r="G1267" s="24">
        <v>45261</v>
      </c>
      <c r="H1267" s="23"/>
      <c r="I1267" s="26">
        <v>20811</v>
      </c>
      <c r="J1267" s="26">
        <v>20811</v>
      </c>
      <c r="K1267" s="23"/>
      <c r="L1267" s="23" t="s">
        <v>26</v>
      </c>
      <c r="M1267" s="23"/>
      <c r="N1267" s="23" t="s">
        <v>4723</v>
      </c>
      <c r="O1267" s="23" t="s">
        <v>4723</v>
      </c>
      <c r="P1267" s="29">
        <v>20811</v>
      </c>
      <c r="Q1267" s="23">
        <v>1222445740</v>
      </c>
      <c r="R1267" s="23"/>
      <c r="S1267" s="23"/>
      <c r="T1267" s="29">
        <v>0</v>
      </c>
      <c r="U1267" s="29">
        <v>0</v>
      </c>
      <c r="V1267" s="23"/>
      <c r="W1267" s="25"/>
      <c r="X1267" s="23"/>
      <c r="Y1267" s="29">
        <v>0</v>
      </c>
      <c r="Z1267" s="29">
        <v>0</v>
      </c>
      <c r="AA1267" s="29">
        <v>0</v>
      </c>
      <c r="AB1267" s="23"/>
      <c r="AC1267" s="25"/>
      <c r="AD1267" s="23"/>
      <c r="AE1267" s="29">
        <v>0</v>
      </c>
      <c r="AF1267" s="23" t="s">
        <v>4673</v>
      </c>
      <c r="AG1267" s="25">
        <v>45233</v>
      </c>
      <c r="AH1267" s="25">
        <v>45264</v>
      </c>
      <c r="AI1267" s="25"/>
      <c r="AJ1267" s="29">
        <v>20811</v>
      </c>
      <c r="AK1267" s="29">
        <v>20811</v>
      </c>
      <c r="AL1267" s="29">
        <v>20811</v>
      </c>
      <c r="AM1267" s="29">
        <v>0</v>
      </c>
      <c r="AN1267" s="29">
        <v>398436</v>
      </c>
      <c r="AO1267" s="29">
        <v>0</v>
      </c>
      <c r="AP1267" s="29">
        <v>0</v>
      </c>
      <c r="AQ1267" s="29">
        <v>0</v>
      </c>
      <c r="AR1267" s="29">
        <v>0</v>
      </c>
      <c r="AS1267" s="29">
        <v>0</v>
      </c>
      <c r="AT1267" s="29">
        <v>0</v>
      </c>
      <c r="AU1267" s="23"/>
      <c r="AV1267" s="29">
        <v>0</v>
      </c>
      <c r="AW1267" s="23"/>
      <c r="AX1267" s="23"/>
      <c r="AY1267" s="23"/>
      <c r="AZ1267" s="29">
        <v>20811</v>
      </c>
    </row>
    <row r="1268" spans="1:52" s="27" customFormat="1" hidden="1" x14ac:dyDescent="0.2">
      <c r="A1268" s="23">
        <v>891480000</v>
      </c>
      <c r="B1268" s="23" t="s">
        <v>20</v>
      </c>
      <c r="C1268" s="23" t="s">
        <v>4068</v>
      </c>
      <c r="D1268" s="23" t="str">
        <f t="shared" si="21"/>
        <v>891480000_EI2317470</v>
      </c>
      <c r="E1268" s="23" t="s">
        <v>1701</v>
      </c>
      <c r="F1268" s="23" t="s">
        <v>2575</v>
      </c>
      <c r="G1268" s="24">
        <v>45489</v>
      </c>
      <c r="H1268" s="23"/>
      <c r="I1268" s="26">
        <v>20367</v>
      </c>
      <c r="J1268" s="26">
        <v>20367</v>
      </c>
      <c r="K1268" s="23"/>
      <c r="L1268" s="23" t="s">
        <v>26</v>
      </c>
      <c r="M1268" s="23"/>
      <c r="N1268" s="23" t="e">
        <v>#N/A</v>
      </c>
      <c r="O1268" s="23" t="s">
        <v>4723</v>
      </c>
      <c r="P1268" s="29">
        <v>20367</v>
      </c>
      <c r="Q1268" s="23">
        <v>1222506211</v>
      </c>
      <c r="R1268" s="23"/>
      <c r="S1268" s="23"/>
      <c r="T1268" s="29">
        <v>0</v>
      </c>
      <c r="U1268" s="29">
        <v>0</v>
      </c>
      <c r="V1268" s="23"/>
      <c r="W1268" s="25"/>
      <c r="X1268" s="23"/>
      <c r="Y1268" s="29">
        <v>0</v>
      </c>
      <c r="Z1268" s="29">
        <v>0</v>
      </c>
      <c r="AA1268" s="29">
        <v>0</v>
      </c>
      <c r="AB1268" s="23"/>
      <c r="AC1268" s="25"/>
      <c r="AD1268" s="23"/>
      <c r="AE1268" s="29">
        <v>0</v>
      </c>
      <c r="AF1268" s="23" t="s">
        <v>4673</v>
      </c>
      <c r="AG1268" s="25">
        <v>45481</v>
      </c>
      <c r="AH1268" s="25">
        <v>45505</v>
      </c>
      <c r="AI1268" s="25"/>
      <c r="AJ1268" s="29">
        <v>24867</v>
      </c>
      <c r="AK1268" s="29">
        <v>20367</v>
      </c>
      <c r="AL1268" s="29">
        <v>24867</v>
      </c>
      <c r="AM1268" s="29">
        <v>4500</v>
      </c>
      <c r="AN1268" s="29">
        <v>24867</v>
      </c>
      <c r="AO1268" s="29">
        <v>0</v>
      </c>
      <c r="AP1268" s="29">
        <v>0</v>
      </c>
      <c r="AQ1268" s="29">
        <v>0</v>
      </c>
      <c r="AR1268" s="29">
        <v>0</v>
      </c>
      <c r="AS1268" s="29">
        <v>0</v>
      </c>
      <c r="AT1268" s="29">
        <v>0</v>
      </c>
      <c r="AU1268" s="23"/>
      <c r="AV1268" s="29">
        <v>0</v>
      </c>
      <c r="AW1268" s="23"/>
      <c r="AX1268" s="23"/>
      <c r="AY1268" s="23"/>
      <c r="AZ1268" s="29">
        <v>20367</v>
      </c>
    </row>
    <row r="1269" spans="1:52" s="27" customFormat="1" hidden="1" x14ac:dyDescent="0.2">
      <c r="A1269" s="23">
        <v>891480000</v>
      </c>
      <c r="B1269" s="23" t="s">
        <v>20</v>
      </c>
      <c r="C1269" s="23" t="s">
        <v>3976</v>
      </c>
      <c r="D1269" s="23" t="str">
        <f t="shared" si="21"/>
        <v>891480000_EJ13831</v>
      </c>
      <c r="E1269" s="23" t="s">
        <v>1729</v>
      </c>
      <c r="F1269" s="23" t="s">
        <v>1812</v>
      </c>
      <c r="G1269" s="24">
        <v>45456</v>
      </c>
      <c r="H1269" s="23"/>
      <c r="I1269" s="26">
        <v>18627</v>
      </c>
      <c r="J1269" s="26">
        <v>18627</v>
      </c>
      <c r="K1269" s="23"/>
      <c r="L1269" s="23" t="s">
        <v>26</v>
      </c>
      <c r="M1269" s="23"/>
      <c r="N1269" s="23" t="s">
        <v>4723</v>
      </c>
      <c r="O1269" s="23" t="s">
        <v>4723</v>
      </c>
      <c r="P1269" s="29">
        <v>18627</v>
      </c>
      <c r="Q1269" s="23">
        <v>1222475357</v>
      </c>
      <c r="R1269" s="23"/>
      <c r="S1269" s="23"/>
      <c r="T1269" s="29">
        <v>0</v>
      </c>
      <c r="U1269" s="29">
        <v>0</v>
      </c>
      <c r="V1269" s="23"/>
      <c r="W1269" s="25"/>
      <c r="X1269" s="23"/>
      <c r="Y1269" s="29">
        <v>0</v>
      </c>
      <c r="Z1269" s="29">
        <v>0</v>
      </c>
      <c r="AA1269" s="29">
        <v>0</v>
      </c>
      <c r="AB1269" s="23"/>
      <c r="AC1269" s="25"/>
      <c r="AD1269" s="23"/>
      <c r="AE1269" s="29">
        <v>0</v>
      </c>
      <c r="AF1269" s="23" t="s">
        <v>4673</v>
      </c>
      <c r="AG1269" s="25">
        <v>45455</v>
      </c>
      <c r="AH1269" s="25">
        <v>45456</v>
      </c>
      <c r="AI1269" s="25"/>
      <c r="AJ1269" s="29">
        <v>18627</v>
      </c>
      <c r="AK1269" s="29">
        <v>18627</v>
      </c>
      <c r="AL1269" s="29">
        <v>18627</v>
      </c>
      <c r="AM1269" s="29">
        <v>0</v>
      </c>
      <c r="AN1269" s="29">
        <v>18627</v>
      </c>
      <c r="AO1269" s="29">
        <v>0</v>
      </c>
      <c r="AP1269" s="29">
        <v>0</v>
      </c>
      <c r="AQ1269" s="29">
        <v>0</v>
      </c>
      <c r="AR1269" s="29">
        <v>0</v>
      </c>
      <c r="AS1269" s="29">
        <v>0</v>
      </c>
      <c r="AT1269" s="29">
        <v>0</v>
      </c>
      <c r="AU1269" s="23"/>
      <c r="AV1269" s="29">
        <v>0</v>
      </c>
      <c r="AW1269" s="23"/>
      <c r="AX1269" s="23"/>
      <c r="AY1269" s="23"/>
      <c r="AZ1269" s="29">
        <v>18627</v>
      </c>
    </row>
    <row r="1270" spans="1:52" s="27" customFormat="1" hidden="1" x14ac:dyDescent="0.2">
      <c r="A1270" s="23">
        <v>891480000</v>
      </c>
      <c r="B1270" s="23" t="s">
        <v>20</v>
      </c>
      <c r="C1270" s="23" t="s">
        <v>3318</v>
      </c>
      <c r="D1270" s="23" t="str">
        <f t="shared" si="21"/>
        <v>891480000_EI338083</v>
      </c>
      <c r="E1270" s="23" t="s">
        <v>1710</v>
      </c>
      <c r="F1270" s="23" t="s">
        <v>946</v>
      </c>
      <c r="G1270" s="24">
        <v>45167</v>
      </c>
      <c r="H1270" s="25"/>
      <c r="I1270" s="26">
        <v>17884</v>
      </c>
      <c r="J1270" s="26">
        <v>17884</v>
      </c>
      <c r="K1270" s="23"/>
      <c r="L1270" s="23" t="s">
        <v>26</v>
      </c>
      <c r="M1270" s="23"/>
      <c r="N1270" s="23" t="s">
        <v>4723</v>
      </c>
      <c r="O1270" s="23" t="s">
        <v>4723</v>
      </c>
      <c r="P1270" s="29">
        <v>17884</v>
      </c>
      <c r="Q1270" s="23">
        <v>1222310628</v>
      </c>
      <c r="R1270" s="23"/>
      <c r="S1270" s="23"/>
      <c r="T1270" s="29">
        <v>0</v>
      </c>
      <c r="U1270" s="29">
        <v>0</v>
      </c>
      <c r="V1270" s="23"/>
      <c r="W1270" s="25"/>
      <c r="X1270" s="23"/>
      <c r="Y1270" s="29">
        <v>0</v>
      </c>
      <c r="Z1270" s="29">
        <v>0</v>
      </c>
      <c r="AA1270" s="29">
        <v>0</v>
      </c>
      <c r="AB1270" s="23"/>
      <c r="AC1270" s="25"/>
      <c r="AD1270" s="23"/>
      <c r="AE1270" s="29">
        <v>0</v>
      </c>
      <c r="AF1270" s="23" t="s">
        <v>4673</v>
      </c>
      <c r="AG1270" s="25">
        <v>45142</v>
      </c>
      <c r="AH1270" s="25">
        <v>45170</v>
      </c>
      <c r="AI1270" s="25"/>
      <c r="AJ1270" s="29">
        <v>21984</v>
      </c>
      <c r="AK1270" s="29">
        <v>17884</v>
      </c>
      <c r="AL1270" s="29">
        <v>21984</v>
      </c>
      <c r="AM1270" s="29">
        <v>4100</v>
      </c>
      <c r="AN1270" s="29">
        <v>19307</v>
      </c>
      <c r="AO1270" s="29">
        <v>0</v>
      </c>
      <c r="AP1270" s="29">
        <v>0</v>
      </c>
      <c r="AQ1270" s="29">
        <v>0</v>
      </c>
      <c r="AR1270" s="29">
        <v>0</v>
      </c>
      <c r="AS1270" s="29">
        <v>0</v>
      </c>
      <c r="AT1270" s="29">
        <v>0</v>
      </c>
      <c r="AU1270" s="23"/>
      <c r="AV1270" s="29">
        <v>0</v>
      </c>
      <c r="AW1270" s="23"/>
      <c r="AX1270" s="23"/>
      <c r="AY1270" s="23"/>
      <c r="AZ1270" s="29">
        <v>17884</v>
      </c>
    </row>
    <row r="1271" spans="1:52" s="27" customFormat="1" hidden="1" x14ac:dyDescent="0.2">
      <c r="A1271" s="23">
        <v>891480000</v>
      </c>
      <c r="B1271" s="23" t="s">
        <v>20</v>
      </c>
      <c r="C1271" s="23" t="s">
        <v>3347</v>
      </c>
      <c r="D1271" s="23" t="str">
        <f t="shared" si="21"/>
        <v>891480000_EI2313019</v>
      </c>
      <c r="E1271" s="23" t="s">
        <v>1701</v>
      </c>
      <c r="F1271" s="23" t="s">
        <v>975</v>
      </c>
      <c r="G1271" s="24">
        <v>45191</v>
      </c>
      <c r="H1271" s="25"/>
      <c r="I1271" s="26">
        <v>15207</v>
      </c>
      <c r="J1271" s="26">
        <v>15207</v>
      </c>
      <c r="K1271" s="23"/>
      <c r="L1271" s="23" t="s">
        <v>26</v>
      </c>
      <c r="M1271" s="23"/>
      <c r="N1271" s="23" t="s">
        <v>4723</v>
      </c>
      <c r="O1271" s="23" t="s">
        <v>4723</v>
      </c>
      <c r="P1271" s="29">
        <v>15207</v>
      </c>
      <c r="Q1271" s="23">
        <v>1222444461</v>
      </c>
      <c r="R1271" s="23"/>
      <c r="S1271" s="23"/>
      <c r="T1271" s="29">
        <v>0</v>
      </c>
      <c r="U1271" s="29">
        <v>0</v>
      </c>
      <c r="V1271" s="23"/>
      <c r="W1271" s="25"/>
      <c r="X1271" s="23"/>
      <c r="Y1271" s="29">
        <v>0</v>
      </c>
      <c r="Z1271" s="29">
        <v>0</v>
      </c>
      <c r="AA1271" s="29">
        <v>0</v>
      </c>
      <c r="AB1271" s="23"/>
      <c r="AC1271" s="25"/>
      <c r="AD1271" s="23"/>
      <c r="AE1271" s="29">
        <v>0</v>
      </c>
      <c r="AF1271" s="23" t="s">
        <v>4673</v>
      </c>
      <c r="AG1271" s="25">
        <v>45188</v>
      </c>
      <c r="AH1271" s="25">
        <v>45203</v>
      </c>
      <c r="AI1271" s="25"/>
      <c r="AJ1271" s="29">
        <v>19307</v>
      </c>
      <c r="AK1271" s="29">
        <v>15207</v>
      </c>
      <c r="AL1271" s="29">
        <v>19307</v>
      </c>
      <c r="AM1271" s="29">
        <v>4100</v>
      </c>
      <c r="AN1271" s="29">
        <v>19307</v>
      </c>
      <c r="AO1271" s="29">
        <v>0</v>
      </c>
      <c r="AP1271" s="29">
        <v>0</v>
      </c>
      <c r="AQ1271" s="29">
        <v>0</v>
      </c>
      <c r="AR1271" s="29">
        <v>0</v>
      </c>
      <c r="AS1271" s="29">
        <v>0</v>
      </c>
      <c r="AT1271" s="29">
        <v>0</v>
      </c>
      <c r="AU1271" s="23"/>
      <c r="AV1271" s="29">
        <v>0</v>
      </c>
      <c r="AW1271" s="23"/>
      <c r="AX1271" s="23"/>
      <c r="AY1271" s="23"/>
      <c r="AZ1271" s="29">
        <v>15207</v>
      </c>
    </row>
    <row r="1272" spans="1:52" s="27" customFormat="1" hidden="1" x14ac:dyDescent="0.2">
      <c r="A1272" s="23">
        <v>891480000</v>
      </c>
      <c r="B1272" s="23" t="s">
        <v>20</v>
      </c>
      <c r="C1272" s="23" t="s">
        <v>3367</v>
      </c>
      <c r="D1272" s="23" t="str">
        <f t="shared" si="21"/>
        <v>891480000_EI8619968</v>
      </c>
      <c r="E1272" s="23" t="s">
        <v>1709</v>
      </c>
      <c r="F1272" s="23" t="s">
        <v>994</v>
      </c>
      <c r="G1272" s="24">
        <v>45211</v>
      </c>
      <c r="H1272" s="23"/>
      <c r="I1272" s="26">
        <v>15207</v>
      </c>
      <c r="J1272" s="26">
        <v>15207</v>
      </c>
      <c r="K1272" s="23"/>
      <c r="L1272" s="23" t="s">
        <v>26</v>
      </c>
      <c r="M1272" s="23"/>
      <c r="N1272" s="23" t="s">
        <v>4723</v>
      </c>
      <c r="O1272" s="23" t="s">
        <v>4723</v>
      </c>
      <c r="P1272" s="29">
        <v>15207</v>
      </c>
      <c r="Q1272" s="23">
        <v>1222445117</v>
      </c>
      <c r="R1272" s="23"/>
      <c r="S1272" s="23"/>
      <c r="T1272" s="29">
        <v>0</v>
      </c>
      <c r="U1272" s="29">
        <v>0</v>
      </c>
      <c r="V1272" s="23"/>
      <c r="W1272" s="25"/>
      <c r="X1272" s="23"/>
      <c r="Y1272" s="29">
        <v>0</v>
      </c>
      <c r="Z1272" s="29">
        <v>0</v>
      </c>
      <c r="AA1272" s="29">
        <v>0</v>
      </c>
      <c r="AB1272" s="23"/>
      <c r="AC1272" s="25"/>
      <c r="AD1272" s="23"/>
      <c r="AE1272" s="29">
        <v>0</v>
      </c>
      <c r="AF1272" s="23" t="s">
        <v>4673</v>
      </c>
      <c r="AG1272" s="25">
        <v>45201</v>
      </c>
      <c r="AH1272" s="25">
        <v>45231</v>
      </c>
      <c r="AI1272" s="25"/>
      <c r="AJ1272" s="29">
        <v>19307</v>
      </c>
      <c r="AK1272" s="29">
        <v>15207</v>
      </c>
      <c r="AL1272" s="29">
        <v>19307</v>
      </c>
      <c r="AM1272" s="29">
        <v>4100</v>
      </c>
      <c r="AN1272" s="29">
        <v>19307</v>
      </c>
      <c r="AO1272" s="29">
        <v>0</v>
      </c>
      <c r="AP1272" s="29">
        <v>0</v>
      </c>
      <c r="AQ1272" s="29">
        <v>0</v>
      </c>
      <c r="AR1272" s="29">
        <v>0</v>
      </c>
      <c r="AS1272" s="29">
        <v>0</v>
      </c>
      <c r="AT1272" s="29">
        <v>0</v>
      </c>
      <c r="AU1272" s="23"/>
      <c r="AV1272" s="29">
        <v>0</v>
      </c>
      <c r="AW1272" s="23"/>
      <c r="AX1272" s="23"/>
      <c r="AY1272" s="23"/>
      <c r="AZ1272" s="29">
        <v>15207</v>
      </c>
    </row>
    <row r="1273" spans="1:52" s="27" customFormat="1" hidden="1" x14ac:dyDescent="0.2">
      <c r="A1273" s="23">
        <v>891480000</v>
      </c>
      <c r="B1273" s="23" t="s">
        <v>20</v>
      </c>
      <c r="C1273" s="23" t="s">
        <v>3366</v>
      </c>
      <c r="D1273" s="23" t="str">
        <f t="shared" si="21"/>
        <v>891480000_EI8620074</v>
      </c>
      <c r="E1273" s="23" t="s">
        <v>1709</v>
      </c>
      <c r="F1273" s="23" t="s">
        <v>993</v>
      </c>
      <c r="G1273" s="24">
        <v>45218</v>
      </c>
      <c r="H1273" s="23"/>
      <c r="I1273" s="26">
        <v>15207</v>
      </c>
      <c r="J1273" s="26">
        <v>15207</v>
      </c>
      <c r="K1273" s="23"/>
      <c r="L1273" s="23" t="s">
        <v>26</v>
      </c>
      <c r="M1273" s="23"/>
      <c r="N1273" s="23" t="s">
        <v>4723</v>
      </c>
      <c r="O1273" s="23" t="s">
        <v>4723</v>
      </c>
      <c r="P1273" s="29">
        <v>15207</v>
      </c>
      <c r="Q1273" s="23">
        <v>1222444827</v>
      </c>
      <c r="R1273" s="23"/>
      <c r="S1273" s="23"/>
      <c r="T1273" s="29">
        <v>0</v>
      </c>
      <c r="U1273" s="29">
        <v>0</v>
      </c>
      <c r="V1273" s="23"/>
      <c r="W1273" s="25"/>
      <c r="X1273" s="23"/>
      <c r="Y1273" s="29">
        <v>0</v>
      </c>
      <c r="Z1273" s="29">
        <v>0</v>
      </c>
      <c r="AA1273" s="29">
        <v>0</v>
      </c>
      <c r="AB1273" s="23"/>
      <c r="AC1273" s="25"/>
      <c r="AD1273" s="23"/>
      <c r="AE1273" s="29">
        <v>0</v>
      </c>
      <c r="AF1273" s="23" t="s">
        <v>4673</v>
      </c>
      <c r="AG1273" s="25">
        <v>45205</v>
      </c>
      <c r="AH1273" s="25">
        <v>45231</v>
      </c>
      <c r="AI1273" s="25"/>
      <c r="AJ1273" s="29">
        <v>19307</v>
      </c>
      <c r="AK1273" s="29">
        <v>15207</v>
      </c>
      <c r="AL1273" s="29">
        <v>19307</v>
      </c>
      <c r="AM1273" s="29">
        <v>4100</v>
      </c>
      <c r="AN1273" s="29">
        <v>19307</v>
      </c>
      <c r="AO1273" s="29">
        <v>0</v>
      </c>
      <c r="AP1273" s="29">
        <v>0</v>
      </c>
      <c r="AQ1273" s="29">
        <v>0</v>
      </c>
      <c r="AR1273" s="29">
        <v>0</v>
      </c>
      <c r="AS1273" s="29">
        <v>0</v>
      </c>
      <c r="AT1273" s="29">
        <v>0</v>
      </c>
      <c r="AU1273" s="23"/>
      <c r="AV1273" s="29">
        <v>0</v>
      </c>
      <c r="AW1273" s="23"/>
      <c r="AX1273" s="23"/>
      <c r="AY1273" s="23"/>
      <c r="AZ1273" s="29">
        <v>15207</v>
      </c>
    </row>
    <row r="1274" spans="1:52" s="27" customFormat="1" hidden="1" x14ac:dyDescent="0.2">
      <c r="A1274" s="23">
        <v>891480000</v>
      </c>
      <c r="B1274" s="23" t="s">
        <v>20</v>
      </c>
      <c r="C1274" s="23" t="s">
        <v>4387</v>
      </c>
      <c r="D1274" s="23" t="str">
        <f t="shared" si="21"/>
        <v>891480000_EI3031738</v>
      </c>
      <c r="E1274" s="23" t="s">
        <v>2489</v>
      </c>
      <c r="F1274" s="23" t="s">
        <v>2886</v>
      </c>
      <c r="G1274" s="24">
        <v>45524</v>
      </c>
      <c r="H1274" s="23"/>
      <c r="I1274" s="26">
        <v>15133</v>
      </c>
      <c r="J1274" s="26">
        <v>15133</v>
      </c>
      <c r="K1274" s="23"/>
      <c r="L1274" s="23" t="s">
        <v>26</v>
      </c>
      <c r="M1274" s="23"/>
      <c r="N1274" s="23" t="e">
        <v>#N/A</v>
      </c>
      <c r="O1274" s="23" t="s">
        <v>4723</v>
      </c>
      <c r="P1274" s="29">
        <v>15133</v>
      </c>
      <c r="Q1274" s="23">
        <v>1222506828</v>
      </c>
      <c r="R1274" s="23"/>
      <c r="S1274" s="23"/>
      <c r="T1274" s="29">
        <v>0</v>
      </c>
      <c r="U1274" s="29">
        <v>0</v>
      </c>
      <c r="V1274" s="23"/>
      <c r="W1274" s="25"/>
      <c r="X1274" s="23"/>
      <c r="Y1274" s="29">
        <v>0</v>
      </c>
      <c r="Z1274" s="29">
        <v>0</v>
      </c>
      <c r="AA1274" s="29">
        <v>0</v>
      </c>
      <c r="AB1274" s="23"/>
      <c r="AC1274" s="25"/>
      <c r="AD1274" s="23"/>
      <c r="AE1274" s="29">
        <v>0</v>
      </c>
      <c r="AF1274" s="23" t="s">
        <v>4673</v>
      </c>
      <c r="AG1274" s="25">
        <v>45514</v>
      </c>
      <c r="AH1274" s="25">
        <v>45518</v>
      </c>
      <c r="AI1274" s="25"/>
      <c r="AJ1274" s="29">
        <v>33333</v>
      </c>
      <c r="AK1274" s="29">
        <v>15133</v>
      </c>
      <c r="AL1274" s="29">
        <v>33333</v>
      </c>
      <c r="AM1274" s="29">
        <v>18200</v>
      </c>
      <c r="AN1274" s="29">
        <v>33333</v>
      </c>
      <c r="AO1274" s="29">
        <v>0</v>
      </c>
      <c r="AP1274" s="29">
        <v>0</v>
      </c>
      <c r="AQ1274" s="29">
        <v>0</v>
      </c>
      <c r="AR1274" s="29">
        <v>0</v>
      </c>
      <c r="AS1274" s="29">
        <v>0</v>
      </c>
      <c r="AT1274" s="29">
        <v>0</v>
      </c>
      <c r="AU1274" s="23"/>
      <c r="AV1274" s="29">
        <v>0</v>
      </c>
      <c r="AW1274" s="23"/>
      <c r="AX1274" s="23"/>
      <c r="AY1274" s="23"/>
      <c r="AZ1274" s="29">
        <v>15133</v>
      </c>
    </row>
    <row r="1275" spans="1:52" s="27" customFormat="1" hidden="1" x14ac:dyDescent="0.2">
      <c r="A1275" s="23">
        <v>891480000</v>
      </c>
      <c r="B1275" s="23" t="s">
        <v>20</v>
      </c>
      <c r="C1275" s="23" t="s">
        <v>3770</v>
      </c>
      <c r="D1275" s="23" t="str">
        <f t="shared" si="21"/>
        <v>891480000_EI9646784</v>
      </c>
      <c r="E1275" s="23" t="s">
        <v>1707</v>
      </c>
      <c r="F1275" s="23" t="s">
        <v>1550</v>
      </c>
      <c r="G1275" s="28">
        <v>45414</v>
      </c>
      <c r="H1275" s="23"/>
      <c r="I1275" s="26">
        <v>9764</v>
      </c>
      <c r="J1275" s="26">
        <v>9764</v>
      </c>
      <c r="K1275" s="23"/>
      <c r="L1275" s="23" t="s">
        <v>26</v>
      </c>
      <c r="M1275" s="23"/>
      <c r="N1275" s="23" t="s">
        <v>4723</v>
      </c>
      <c r="O1275" s="23" t="s">
        <v>4723</v>
      </c>
      <c r="P1275" s="29">
        <v>9764</v>
      </c>
      <c r="Q1275" s="23">
        <v>1222458328</v>
      </c>
      <c r="R1275" s="23"/>
      <c r="S1275" s="23"/>
      <c r="T1275" s="29">
        <v>0</v>
      </c>
      <c r="U1275" s="29">
        <v>0</v>
      </c>
      <c r="V1275" s="23"/>
      <c r="W1275" s="25"/>
      <c r="X1275" s="23"/>
      <c r="Y1275" s="29">
        <v>0</v>
      </c>
      <c r="Z1275" s="29">
        <v>0</v>
      </c>
      <c r="AA1275" s="29">
        <v>0</v>
      </c>
      <c r="AB1275" s="23"/>
      <c r="AC1275" s="25"/>
      <c r="AD1275" s="23"/>
      <c r="AE1275" s="29">
        <v>0</v>
      </c>
      <c r="AF1275" s="23" t="s">
        <v>4673</v>
      </c>
      <c r="AG1275" s="25">
        <v>45393</v>
      </c>
      <c r="AH1275" s="25">
        <v>45414</v>
      </c>
      <c r="AI1275" s="25"/>
      <c r="AJ1275" s="29">
        <v>9764</v>
      </c>
      <c r="AK1275" s="29">
        <v>9764</v>
      </c>
      <c r="AL1275" s="29">
        <v>9764</v>
      </c>
      <c r="AM1275" s="29">
        <v>0</v>
      </c>
      <c r="AN1275" s="29">
        <v>9764</v>
      </c>
      <c r="AO1275" s="29">
        <v>0</v>
      </c>
      <c r="AP1275" s="29">
        <v>0</v>
      </c>
      <c r="AQ1275" s="29">
        <v>0</v>
      </c>
      <c r="AR1275" s="29">
        <v>0</v>
      </c>
      <c r="AS1275" s="29">
        <v>0</v>
      </c>
      <c r="AT1275" s="29">
        <v>0</v>
      </c>
      <c r="AU1275" s="23"/>
      <c r="AV1275" s="29">
        <v>0</v>
      </c>
      <c r="AW1275" s="23"/>
      <c r="AX1275" s="23"/>
      <c r="AY1275" s="23"/>
      <c r="AZ1275" s="29">
        <v>9764</v>
      </c>
    </row>
    <row r="1276" spans="1:52" s="27" customFormat="1" hidden="1" x14ac:dyDescent="0.2">
      <c r="A1276" s="23">
        <v>891480000</v>
      </c>
      <c r="B1276" s="23" t="s">
        <v>20</v>
      </c>
      <c r="C1276" s="23" t="s">
        <v>3755</v>
      </c>
      <c r="D1276" s="23" t="str">
        <f t="shared" si="21"/>
        <v>891480000_EI2315798</v>
      </c>
      <c r="E1276" s="23" t="s">
        <v>1701</v>
      </c>
      <c r="F1276" s="23" t="s">
        <v>1379</v>
      </c>
      <c r="G1276" s="28">
        <v>45366</v>
      </c>
      <c r="H1276" s="23"/>
      <c r="I1276" s="26">
        <v>6667</v>
      </c>
      <c r="J1276" s="26">
        <v>6667</v>
      </c>
      <c r="K1276" s="23"/>
      <c r="L1276" s="23" t="s">
        <v>26</v>
      </c>
      <c r="M1276" s="23"/>
      <c r="N1276" s="23" t="s">
        <v>4723</v>
      </c>
      <c r="O1276" s="23" t="s">
        <v>4723</v>
      </c>
      <c r="P1276" s="29">
        <v>6667</v>
      </c>
      <c r="Q1276" s="23">
        <v>1222446981</v>
      </c>
      <c r="R1276" s="23"/>
      <c r="S1276" s="23"/>
      <c r="T1276" s="29">
        <v>0</v>
      </c>
      <c r="U1276" s="29">
        <v>0</v>
      </c>
      <c r="V1276" s="23"/>
      <c r="W1276" s="25"/>
      <c r="X1276" s="23"/>
      <c r="Y1276" s="29">
        <v>0</v>
      </c>
      <c r="Z1276" s="29">
        <v>0</v>
      </c>
      <c r="AA1276" s="29">
        <v>0</v>
      </c>
      <c r="AB1276" s="23"/>
      <c r="AC1276" s="25"/>
      <c r="AD1276" s="23"/>
      <c r="AE1276" s="29">
        <v>0</v>
      </c>
      <c r="AF1276" s="23" t="s">
        <v>4673</v>
      </c>
      <c r="AG1276" s="25">
        <v>45360</v>
      </c>
      <c r="AH1276" s="25">
        <v>45366</v>
      </c>
      <c r="AI1276" s="25"/>
      <c r="AJ1276" s="29">
        <v>24867</v>
      </c>
      <c r="AK1276" s="29">
        <v>6667</v>
      </c>
      <c r="AL1276" s="29">
        <v>24867</v>
      </c>
      <c r="AM1276" s="29">
        <v>18200</v>
      </c>
      <c r="AN1276" s="29">
        <v>24867</v>
      </c>
      <c r="AO1276" s="29">
        <v>0</v>
      </c>
      <c r="AP1276" s="29">
        <v>0</v>
      </c>
      <c r="AQ1276" s="29">
        <v>0</v>
      </c>
      <c r="AR1276" s="29">
        <v>0</v>
      </c>
      <c r="AS1276" s="29">
        <v>0</v>
      </c>
      <c r="AT1276" s="29">
        <v>0</v>
      </c>
      <c r="AU1276" s="23"/>
      <c r="AV1276" s="29">
        <v>0</v>
      </c>
      <c r="AW1276" s="23"/>
      <c r="AX1276" s="23"/>
      <c r="AY1276" s="23"/>
      <c r="AZ1276" s="29">
        <v>6667</v>
      </c>
    </row>
    <row r="1277" spans="1:52" s="27" customFormat="1" hidden="1" x14ac:dyDescent="0.2">
      <c r="A1277" s="23">
        <v>891480000</v>
      </c>
      <c r="B1277" s="23" t="s">
        <v>20</v>
      </c>
      <c r="C1277" s="23" t="s">
        <v>4413</v>
      </c>
      <c r="D1277" s="23" t="str">
        <f t="shared" si="21"/>
        <v>891480000_EI4269297</v>
      </c>
      <c r="E1277" s="23" t="s">
        <v>1672</v>
      </c>
      <c r="F1277" s="23" t="s">
        <v>2912</v>
      </c>
      <c r="G1277" s="24">
        <v>45534</v>
      </c>
      <c r="H1277" s="23"/>
      <c r="I1277" s="26">
        <v>24142</v>
      </c>
      <c r="J1277" s="26">
        <v>24142</v>
      </c>
      <c r="K1277" s="23"/>
      <c r="L1277" s="23" t="s">
        <v>26</v>
      </c>
      <c r="M1277" s="23"/>
      <c r="N1277" s="23" t="e">
        <v>#N/A</v>
      </c>
      <c r="O1277" s="23" t="s">
        <v>4723</v>
      </c>
      <c r="P1277" s="29">
        <v>0</v>
      </c>
      <c r="Q1277" s="23"/>
      <c r="R1277" s="23"/>
      <c r="S1277" s="23"/>
      <c r="T1277" s="29">
        <v>0</v>
      </c>
      <c r="U1277" s="29">
        <v>0</v>
      </c>
      <c r="V1277" s="23"/>
      <c r="W1277" s="25"/>
      <c r="X1277" s="23"/>
      <c r="Y1277" s="29">
        <v>0</v>
      </c>
      <c r="Z1277" s="29">
        <v>0</v>
      </c>
      <c r="AA1277" s="29">
        <v>0</v>
      </c>
      <c r="AB1277" s="23"/>
      <c r="AC1277" s="25"/>
      <c r="AD1277" s="23"/>
      <c r="AE1277" s="29">
        <v>0</v>
      </c>
      <c r="AF1277" s="23" t="s">
        <v>4673</v>
      </c>
      <c r="AG1277" s="25">
        <v>45525</v>
      </c>
      <c r="AH1277" s="25">
        <v>45537</v>
      </c>
      <c r="AI1277" s="25"/>
      <c r="AJ1277" s="29">
        <v>24142</v>
      </c>
      <c r="AK1277" s="29">
        <v>24142</v>
      </c>
      <c r="AL1277" s="29">
        <v>24142</v>
      </c>
      <c r="AM1277" s="29">
        <v>0</v>
      </c>
      <c r="AN1277" s="29">
        <v>398436</v>
      </c>
      <c r="AO1277" s="29">
        <v>0</v>
      </c>
      <c r="AP1277" s="29">
        <v>0</v>
      </c>
      <c r="AQ1277" s="29">
        <v>0</v>
      </c>
      <c r="AR1277" s="29">
        <v>0</v>
      </c>
      <c r="AS1277" s="29">
        <v>0</v>
      </c>
      <c r="AT1277" s="29">
        <v>0</v>
      </c>
      <c r="AU1277" s="23"/>
      <c r="AV1277" s="29">
        <v>0</v>
      </c>
      <c r="AW1277" s="23"/>
      <c r="AX1277" s="23"/>
      <c r="AY1277" s="23"/>
      <c r="AZ1277" s="29">
        <v>24142</v>
      </c>
    </row>
    <row r="1278" spans="1:52" s="27" customFormat="1" hidden="1" x14ac:dyDescent="0.2">
      <c r="A1278" s="23">
        <v>891480000</v>
      </c>
      <c r="B1278" s="23" t="s">
        <v>20</v>
      </c>
      <c r="C1278" s="23" t="s">
        <v>4415</v>
      </c>
      <c r="D1278" s="23" t="str">
        <f t="shared" si="21"/>
        <v>891480000_EI4269167</v>
      </c>
      <c r="E1278" s="23" t="s">
        <v>1672</v>
      </c>
      <c r="F1278" s="23" t="s">
        <v>2914</v>
      </c>
      <c r="G1278" s="24">
        <v>45534</v>
      </c>
      <c r="H1278" s="23"/>
      <c r="I1278" s="26">
        <v>24142</v>
      </c>
      <c r="J1278" s="26">
        <v>24142</v>
      </c>
      <c r="K1278" s="23"/>
      <c r="L1278" s="23" t="s">
        <v>26</v>
      </c>
      <c r="M1278" s="23"/>
      <c r="N1278" s="23" t="e">
        <v>#N/A</v>
      </c>
      <c r="O1278" s="23" t="s">
        <v>4723</v>
      </c>
      <c r="P1278" s="29">
        <v>0</v>
      </c>
      <c r="Q1278" s="23"/>
      <c r="R1278" s="23"/>
      <c r="S1278" s="23"/>
      <c r="T1278" s="29">
        <v>0</v>
      </c>
      <c r="U1278" s="29">
        <v>0</v>
      </c>
      <c r="V1278" s="23"/>
      <c r="W1278" s="25"/>
      <c r="X1278" s="23"/>
      <c r="Y1278" s="29">
        <v>0</v>
      </c>
      <c r="Z1278" s="29">
        <v>0</v>
      </c>
      <c r="AA1278" s="29">
        <v>0</v>
      </c>
      <c r="AB1278" s="23"/>
      <c r="AC1278" s="25"/>
      <c r="AD1278" s="23"/>
      <c r="AE1278" s="29">
        <v>0</v>
      </c>
      <c r="AF1278" s="23" t="s">
        <v>4673</v>
      </c>
      <c r="AG1278" s="25">
        <v>45520</v>
      </c>
      <c r="AH1278" s="25">
        <v>45537</v>
      </c>
      <c r="AI1278" s="25"/>
      <c r="AJ1278" s="29">
        <v>24142</v>
      </c>
      <c r="AK1278" s="29">
        <v>24142</v>
      </c>
      <c r="AL1278" s="29">
        <v>24142</v>
      </c>
      <c r="AM1278" s="29">
        <v>0</v>
      </c>
      <c r="AN1278" s="29">
        <v>398436</v>
      </c>
      <c r="AO1278" s="29">
        <v>0</v>
      </c>
      <c r="AP1278" s="29">
        <v>0</v>
      </c>
      <c r="AQ1278" s="29">
        <v>0</v>
      </c>
      <c r="AR1278" s="29">
        <v>0</v>
      </c>
      <c r="AS1278" s="29">
        <v>0</v>
      </c>
      <c r="AT1278" s="29">
        <v>0</v>
      </c>
      <c r="AU1278" s="23"/>
      <c r="AV1278" s="29">
        <v>0</v>
      </c>
      <c r="AW1278" s="23"/>
      <c r="AX1278" s="23"/>
      <c r="AY1278" s="23"/>
      <c r="AZ1278" s="29">
        <v>24142</v>
      </c>
    </row>
    <row r="1279" spans="1:52" s="27" customFormat="1" hidden="1" x14ac:dyDescent="0.2">
      <c r="A1279" s="23">
        <v>891480000</v>
      </c>
      <c r="B1279" s="23" t="s">
        <v>20</v>
      </c>
      <c r="C1279" s="23" t="s">
        <v>4395</v>
      </c>
      <c r="D1279" s="23" t="str">
        <f t="shared" si="21"/>
        <v>891480000_EI4269059</v>
      </c>
      <c r="E1279" s="23" t="s">
        <v>1672</v>
      </c>
      <c r="F1279" s="23" t="s">
        <v>2894</v>
      </c>
      <c r="G1279" s="24">
        <v>45534</v>
      </c>
      <c r="H1279" s="23"/>
      <c r="I1279" s="26">
        <v>28762</v>
      </c>
      <c r="J1279" s="26">
        <v>28762</v>
      </c>
      <c r="K1279" s="23"/>
      <c r="L1279" s="23" t="s">
        <v>26</v>
      </c>
      <c r="M1279" s="23"/>
      <c r="N1279" s="23" t="e">
        <v>#N/A</v>
      </c>
      <c r="O1279" s="23" t="s">
        <v>4723</v>
      </c>
      <c r="P1279" s="29">
        <v>0</v>
      </c>
      <c r="Q1279" s="23"/>
      <c r="R1279" s="23"/>
      <c r="S1279" s="23"/>
      <c r="T1279" s="29">
        <v>0</v>
      </c>
      <c r="U1279" s="29">
        <v>0</v>
      </c>
      <c r="V1279" s="23"/>
      <c r="W1279" s="25"/>
      <c r="X1279" s="23"/>
      <c r="Y1279" s="29">
        <v>0</v>
      </c>
      <c r="Z1279" s="29">
        <v>0</v>
      </c>
      <c r="AA1279" s="29">
        <v>0</v>
      </c>
      <c r="AB1279" s="23"/>
      <c r="AC1279" s="25"/>
      <c r="AD1279" s="23"/>
      <c r="AE1279" s="29">
        <v>0</v>
      </c>
      <c r="AF1279" s="23" t="s">
        <v>4673</v>
      </c>
      <c r="AG1279" s="25">
        <v>45516</v>
      </c>
      <c r="AH1279" s="25">
        <v>45537</v>
      </c>
      <c r="AI1279" s="25"/>
      <c r="AJ1279" s="29">
        <v>28762</v>
      </c>
      <c r="AK1279" s="29">
        <v>28762</v>
      </c>
      <c r="AL1279" s="29">
        <v>28762</v>
      </c>
      <c r="AM1279" s="29">
        <v>0</v>
      </c>
      <c r="AN1279" s="29">
        <v>398436</v>
      </c>
      <c r="AO1279" s="29">
        <v>0</v>
      </c>
      <c r="AP1279" s="29">
        <v>0</v>
      </c>
      <c r="AQ1279" s="29">
        <v>0</v>
      </c>
      <c r="AR1279" s="29">
        <v>0</v>
      </c>
      <c r="AS1279" s="29">
        <v>0</v>
      </c>
      <c r="AT1279" s="29">
        <v>0</v>
      </c>
      <c r="AU1279" s="23"/>
      <c r="AV1279" s="29">
        <v>0</v>
      </c>
      <c r="AW1279" s="23"/>
      <c r="AX1279" s="23"/>
      <c r="AY1279" s="23"/>
      <c r="AZ1279" s="29">
        <v>28762</v>
      </c>
    </row>
    <row r="1280" spans="1:52" s="27" customFormat="1" hidden="1" x14ac:dyDescent="0.2">
      <c r="A1280" s="23">
        <v>891480000</v>
      </c>
      <c r="B1280" s="23" t="s">
        <v>20</v>
      </c>
      <c r="C1280" s="23" t="s">
        <v>4411</v>
      </c>
      <c r="D1280" s="23" t="str">
        <f t="shared" si="21"/>
        <v>891480000_EI4269313</v>
      </c>
      <c r="E1280" s="23" t="s">
        <v>1672</v>
      </c>
      <c r="F1280" s="23" t="s">
        <v>2910</v>
      </c>
      <c r="G1280" s="24">
        <v>45534</v>
      </c>
      <c r="H1280" s="23"/>
      <c r="I1280" s="26">
        <v>40046</v>
      </c>
      <c r="J1280" s="26">
        <v>40046</v>
      </c>
      <c r="K1280" s="23"/>
      <c r="L1280" s="23" t="s">
        <v>26</v>
      </c>
      <c r="M1280" s="23"/>
      <c r="N1280" s="23" t="e">
        <v>#N/A</v>
      </c>
      <c r="O1280" s="23" t="s">
        <v>4723</v>
      </c>
      <c r="P1280" s="29">
        <v>0</v>
      </c>
      <c r="Q1280" s="23"/>
      <c r="R1280" s="23"/>
      <c r="S1280" s="23"/>
      <c r="T1280" s="29">
        <v>0</v>
      </c>
      <c r="U1280" s="29">
        <v>0</v>
      </c>
      <c r="V1280" s="23"/>
      <c r="W1280" s="25"/>
      <c r="X1280" s="23"/>
      <c r="Y1280" s="29">
        <v>0</v>
      </c>
      <c r="Z1280" s="29">
        <v>0</v>
      </c>
      <c r="AA1280" s="29">
        <v>0</v>
      </c>
      <c r="AB1280" s="23"/>
      <c r="AC1280" s="25"/>
      <c r="AD1280" s="23"/>
      <c r="AE1280" s="29">
        <v>0</v>
      </c>
      <c r="AF1280" s="23" t="s">
        <v>4673</v>
      </c>
      <c r="AG1280" s="25">
        <v>45525</v>
      </c>
      <c r="AH1280" s="25">
        <v>45537</v>
      </c>
      <c r="AI1280" s="25"/>
      <c r="AJ1280" s="29">
        <v>40046</v>
      </c>
      <c r="AK1280" s="29">
        <v>40046</v>
      </c>
      <c r="AL1280" s="29">
        <v>40046</v>
      </c>
      <c r="AM1280" s="29">
        <v>0</v>
      </c>
      <c r="AN1280" s="29">
        <v>398436</v>
      </c>
      <c r="AO1280" s="29">
        <v>0</v>
      </c>
      <c r="AP1280" s="29">
        <v>0</v>
      </c>
      <c r="AQ1280" s="29">
        <v>0</v>
      </c>
      <c r="AR1280" s="29">
        <v>0</v>
      </c>
      <c r="AS1280" s="29">
        <v>0</v>
      </c>
      <c r="AT1280" s="29">
        <v>0</v>
      </c>
      <c r="AU1280" s="23"/>
      <c r="AV1280" s="29">
        <v>0</v>
      </c>
      <c r="AW1280" s="23"/>
      <c r="AX1280" s="23"/>
      <c r="AY1280" s="23"/>
      <c r="AZ1280" s="29">
        <v>40046</v>
      </c>
    </row>
    <row r="1281" spans="1:52" s="27" customFormat="1" hidden="1" x14ac:dyDescent="0.2">
      <c r="A1281" s="23">
        <v>891480000</v>
      </c>
      <c r="B1281" s="23" t="s">
        <v>20</v>
      </c>
      <c r="C1281" s="23" t="s">
        <v>4392</v>
      </c>
      <c r="D1281" s="23" t="str">
        <f t="shared" si="21"/>
        <v>891480000_EI55271</v>
      </c>
      <c r="E1281" s="23" t="s">
        <v>1732</v>
      </c>
      <c r="F1281" s="23" t="s">
        <v>2891</v>
      </c>
      <c r="G1281" s="24">
        <v>45534</v>
      </c>
      <c r="H1281" s="23"/>
      <c r="I1281" s="26">
        <v>42537</v>
      </c>
      <c r="J1281" s="26">
        <v>42537</v>
      </c>
      <c r="K1281" s="23"/>
      <c r="L1281" s="23" t="s">
        <v>26</v>
      </c>
      <c r="M1281" s="23"/>
      <c r="N1281" s="23" t="e">
        <v>#N/A</v>
      </c>
      <c r="O1281" s="23" t="s">
        <v>4723</v>
      </c>
      <c r="P1281" s="29">
        <v>0</v>
      </c>
      <c r="Q1281" s="23"/>
      <c r="R1281" s="23"/>
      <c r="S1281" s="23"/>
      <c r="T1281" s="29">
        <v>0</v>
      </c>
      <c r="U1281" s="29">
        <v>0</v>
      </c>
      <c r="V1281" s="23"/>
      <c r="W1281" s="25"/>
      <c r="X1281" s="23"/>
      <c r="Y1281" s="29">
        <v>0</v>
      </c>
      <c r="Z1281" s="29">
        <v>0</v>
      </c>
      <c r="AA1281" s="29">
        <v>0</v>
      </c>
      <c r="AB1281" s="23"/>
      <c r="AC1281" s="25"/>
      <c r="AD1281" s="23"/>
      <c r="AE1281" s="29">
        <v>0</v>
      </c>
      <c r="AF1281" s="23" t="s">
        <v>4673</v>
      </c>
      <c r="AG1281" s="25">
        <v>45518</v>
      </c>
      <c r="AH1281" s="25">
        <v>45537</v>
      </c>
      <c r="AI1281" s="25"/>
      <c r="AJ1281" s="29">
        <v>42537</v>
      </c>
      <c r="AK1281" s="29">
        <v>42537</v>
      </c>
      <c r="AL1281" s="29">
        <v>42537</v>
      </c>
      <c r="AM1281" s="29">
        <v>0</v>
      </c>
      <c r="AN1281" s="29">
        <v>398436</v>
      </c>
      <c r="AO1281" s="29">
        <v>0</v>
      </c>
      <c r="AP1281" s="29">
        <v>0</v>
      </c>
      <c r="AQ1281" s="29">
        <v>0</v>
      </c>
      <c r="AR1281" s="29">
        <v>0</v>
      </c>
      <c r="AS1281" s="29">
        <v>0</v>
      </c>
      <c r="AT1281" s="29">
        <v>0</v>
      </c>
      <c r="AU1281" s="23"/>
      <c r="AV1281" s="29">
        <v>0</v>
      </c>
      <c r="AW1281" s="23"/>
      <c r="AX1281" s="23"/>
      <c r="AY1281" s="23"/>
      <c r="AZ1281" s="29">
        <v>42537</v>
      </c>
    </row>
    <row r="1282" spans="1:52" s="27" customFormat="1" hidden="1" x14ac:dyDescent="0.2">
      <c r="A1282" s="23">
        <v>891480000</v>
      </c>
      <c r="B1282" s="23" t="s">
        <v>20</v>
      </c>
      <c r="C1282" s="23" t="s">
        <v>4495</v>
      </c>
      <c r="D1282" s="23" t="str">
        <f t="shared" si="21"/>
        <v>891480000_EJ0824495</v>
      </c>
      <c r="E1282" s="23" t="s">
        <v>1692</v>
      </c>
      <c r="F1282" s="23" t="s">
        <v>2991</v>
      </c>
      <c r="G1282" s="24">
        <v>45531</v>
      </c>
      <c r="H1282" s="23"/>
      <c r="I1282" s="26">
        <v>48700</v>
      </c>
      <c r="J1282" s="26">
        <v>48700</v>
      </c>
      <c r="K1282" s="23"/>
      <c r="L1282" s="23" t="s">
        <v>26</v>
      </c>
      <c r="M1282" s="23"/>
      <c r="N1282" s="23" t="e">
        <v>#N/A</v>
      </c>
      <c r="O1282" s="23" t="s">
        <v>4723</v>
      </c>
      <c r="P1282" s="29">
        <v>0</v>
      </c>
      <c r="Q1282" s="23"/>
      <c r="R1282" s="23"/>
      <c r="S1282" s="23"/>
      <c r="T1282" s="29">
        <v>0</v>
      </c>
      <c r="U1282" s="29">
        <v>0</v>
      </c>
      <c r="V1282" s="23"/>
      <c r="W1282" s="25"/>
      <c r="X1282" s="23"/>
      <c r="Y1282" s="29">
        <v>0</v>
      </c>
      <c r="Z1282" s="29">
        <v>0</v>
      </c>
      <c r="AA1282" s="29">
        <v>0</v>
      </c>
      <c r="AB1282" s="23"/>
      <c r="AC1282" s="25"/>
      <c r="AD1282" s="23"/>
      <c r="AE1282" s="29">
        <v>0</v>
      </c>
      <c r="AF1282" s="23" t="s">
        <v>4673</v>
      </c>
      <c r="AG1282" s="25">
        <v>45524</v>
      </c>
      <c r="AH1282" s="25">
        <v>45537</v>
      </c>
      <c r="AI1282" s="25"/>
      <c r="AJ1282" s="29">
        <v>66900</v>
      </c>
      <c r="AK1282" s="29">
        <v>48700</v>
      </c>
      <c r="AL1282" s="29">
        <v>66900</v>
      </c>
      <c r="AM1282" s="29">
        <v>18200</v>
      </c>
      <c r="AN1282" s="29">
        <v>66900</v>
      </c>
      <c r="AO1282" s="29">
        <v>0</v>
      </c>
      <c r="AP1282" s="29">
        <v>0</v>
      </c>
      <c r="AQ1282" s="29">
        <v>0</v>
      </c>
      <c r="AR1282" s="29">
        <v>0</v>
      </c>
      <c r="AS1282" s="29">
        <v>0</v>
      </c>
      <c r="AT1282" s="29">
        <v>0</v>
      </c>
      <c r="AU1282" s="23"/>
      <c r="AV1282" s="29">
        <v>0</v>
      </c>
      <c r="AW1282" s="23"/>
      <c r="AX1282" s="23"/>
      <c r="AY1282" s="23"/>
      <c r="AZ1282" s="29">
        <v>48700</v>
      </c>
    </row>
    <row r="1283" spans="1:52" s="27" customFormat="1" hidden="1" x14ac:dyDescent="0.2">
      <c r="A1283" s="23">
        <v>891480000</v>
      </c>
      <c r="B1283" s="23" t="s">
        <v>20</v>
      </c>
      <c r="C1283" s="23" t="s">
        <v>4506</v>
      </c>
      <c r="D1283" s="23" t="str">
        <f t="shared" ref="D1283:D1346" si="22">+CONCATENATE(A1283,"_",C1283)</f>
        <v>891480000_EI0340754</v>
      </c>
      <c r="E1283" s="23" t="s">
        <v>1693</v>
      </c>
      <c r="F1283" s="23" t="s">
        <v>3002</v>
      </c>
      <c r="G1283" s="24">
        <v>45531</v>
      </c>
      <c r="H1283" s="23"/>
      <c r="I1283" s="26">
        <v>48700</v>
      </c>
      <c r="J1283" s="26">
        <v>48700</v>
      </c>
      <c r="K1283" s="23"/>
      <c r="L1283" s="23" t="s">
        <v>26</v>
      </c>
      <c r="M1283" s="23"/>
      <c r="N1283" s="23" t="e">
        <v>#N/A</v>
      </c>
      <c r="O1283" s="23" t="s">
        <v>4723</v>
      </c>
      <c r="P1283" s="29">
        <v>0</v>
      </c>
      <c r="Q1283" s="23"/>
      <c r="R1283" s="23"/>
      <c r="S1283" s="23"/>
      <c r="T1283" s="29">
        <v>0</v>
      </c>
      <c r="U1283" s="29">
        <v>0</v>
      </c>
      <c r="V1283" s="23"/>
      <c r="W1283" s="25"/>
      <c r="X1283" s="23"/>
      <c r="Y1283" s="29">
        <v>0</v>
      </c>
      <c r="Z1283" s="29">
        <v>0</v>
      </c>
      <c r="AA1283" s="29">
        <v>0</v>
      </c>
      <c r="AB1283" s="23"/>
      <c r="AC1283" s="25"/>
      <c r="AD1283" s="23"/>
      <c r="AE1283" s="29">
        <v>0</v>
      </c>
      <c r="AF1283" s="23" t="s">
        <v>4673</v>
      </c>
      <c r="AG1283" s="25">
        <v>45516</v>
      </c>
      <c r="AH1283" s="25">
        <v>45537</v>
      </c>
      <c r="AI1283" s="25"/>
      <c r="AJ1283" s="29">
        <v>66900</v>
      </c>
      <c r="AK1283" s="29">
        <v>48700</v>
      </c>
      <c r="AL1283" s="29">
        <v>66900</v>
      </c>
      <c r="AM1283" s="29">
        <v>18200</v>
      </c>
      <c r="AN1283" s="29">
        <v>66900</v>
      </c>
      <c r="AO1283" s="29">
        <v>0</v>
      </c>
      <c r="AP1283" s="29">
        <v>0</v>
      </c>
      <c r="AQ1283" s="29">
        <v>0</v>
      </c>
      <c r="AR1283" s="29">
        <v>0</v>
      </c>
      <c r="AS1283" s="29">
        <v>0</v>
      </c>
      <c r="AT1283" s="29">
        <v>0</v>
      </c>
      <c r="AU1283" s="23"/>
      <c r="AV1283" s="29">
        <v>0</v>
      </c>
      <c r="AW1283" s="23"/>
      <c r="AX1283" s="23"/>
      <c r="AY1283" s="23"/>
      <c r="AZ1283" s="29">
        <v>48700</v>
      </c>
    </row>
    <row r="1284" spans="1:52" s="27" customFormat="1" hidden="1" x14ac:dyDescent="0.2">
      <c r="A1284" s="23">
        <v>891480000</v>
      </c>
      <c r="B1284" s="23" t="s">
        <v>20</v>
      </c>
      <c r="C1284" s="23" t="s">
        <v>4492</v>
      </c>
      <c r="D1284" s="23" t="str">
        <f t="shared" si="22"/>
        <v>891480000_EI4268847</v>
      </c>
      <c r="E1284" s="23" t="s">
        <v>1672</v>
      </c>
      <c r="F1284" s="23" t="s">
        <v>2988</v>
      </c>
      <c r="G1284" s="24">
        <v>45531</v>
      </c>
      <c r="H1284" s="23"/>
      <c r="I1284" s="26">
        <v>55268</v>
      </c>
      <c r="J1284" s="26">
        <v>55268</v>
      </c>
      <c r="K1284" s="23"/>
      <c r="L1284" s="23" t="s">
        <v>26</v>
      </c>
      <c r="M1284" s="23"/>
      <c r="N1284" s="23" t="e">
        <v>#N/A</v>
      </c>
      <c r="O1284" s="23" t="s">
        <v>4723</v>
      </c>
      <c r="P1284" s="29">
        <v>0</v>
      </c>
      <c r="Q1284" s="23"/>
      <c r="R1284" s="23"/>
      <c r="S1284" s="23"/>
      <c r="T1284" s="29">
        <v>0</v>
      </c>
      <c r="U1284" s="29">
        <v>0</v>
      </c>
      <c r="V1284" s="23"/>
      <c r="W1284" s="25"/>
      <c r="X1284" s="23"/>
      <c r="Y1284" s="29">
        <v>0</v>
      </c>
      <c r="Z1284" s="29">
        <v>0</v>
      </c>
      <c r="AA1284" s="29">
        <v>0</v>
      </c>
      <c r="AB1284" s="23"/>
      <c r="AC1284" s="25"/>
      <c r="AD1284" s="23"/>
      <c r="AE1284" s="29">
        <v>0</v>
      </c>
      <c r="AF1284" s="23" t="s">
        <v>4673</v>
      </c>
      <c r="AG1284" s="25">
        <v>45509</v>
      </c>
      <c r="AH1284" s="25">
        <v>45537</v>
      </c>
      <c r="AI1284" s="25"/>
      <c r="AJ1284" s="29">
        <v>55268</v>
      </c>
      <c r="AK1284" s="29">
        <v>55268</v>
      </c>
      <c r="AL1284" s="29">
        <v>55268</v>
      </c>
      <c r="AM1284" s="29">
        <v>0</v>
      </c>
      <c r="AN1284" s="29">
        <v>398436</v>
      </c>
      <c r="AO1284" s="29">
        <v>0</v>
      </c>
      <c r="AP1284" s="29">
        <v>0</v>
      </c>
      <c r="AQ1284" s="29">
        <v>0</v>
      </c>
      <c r="AR1284" s="29">
        <v>0</v>
      </c>
      <c r="AS1284" s="29">
        <v>0</v>
      </c>
      <c r="AT1284" s="29">
        <v>0</v>
      </c>
      <c r="AU1284" s="23"/>
      <c r="AV1284" s="29">
        <v>0</v>
      </c>
      <c r="AW1284" s="23"/>
      <c r="AX1284" s="23"/>
      <c r="AY1284" s="23"/>
      <c r="AZ1284" s="29">
        <v>55268</v>
      </c>
    </row>
    <row r="1285" spans="1:52" s="27" customFormat="1" hidden="1" x14ac:dyDescent="0.2">
      <c r="A1285" s="23">
        <v>891480000</v>
      </c>
      <c r="B1285" s="23" t="s">
        <v>20</v>
      </c>
      <c r="C1285" s="23" t="s">
        <v>4567</v>
      </c>
      <c r="D1285" s="23" t="str">
        <f t="shared" si="22"/>
        <v>891480000_EI4859331</v>
      </c>
      <c r="E1285" s="23" t="s">
        <v>1673</v>
      </c>
      <c r="F1285" s="23" t="s">
        <v>3060</v>
      </c>
      <c r="G1285" s="24">
        <v>45531</v>
      </c>
      <c r="H1285" s="23"/>
      <c r="I1285" s="26">
        <v>56371</v>
      </c>
      <c r="J1285" s="26">
        <v>56371</v>
      </c>
      <c r="K1285" s="23"/>
      <c r="L1285" s="23" t="s">
        <v>26</v>
      </c>
      <c r="M1285" s="23"/>
      <c r="N1285" s="23" t="e">
        <v>#N/A</v>
      </c>
      <c r="O1285" s="23" t="s">
        <v>4723</v>
      </c>
      <c r="P1285" s="29">
        <v>0</v>
      </c>
      <c r="Q1285" s="23"/>
      <c r="R1285" s="23"/>
      <c r="S1285" s="23"/>
      <c r="T1285" s="29">
        <v>0</v>
      </c>
      <c r="U1285" s="29">
        <v>0</v>
      </c>
      <c r="V1285" s="23"/>
      <c r="W1285" s="25"/>
      <c r="X1285" s="23"/>
      <c r="Y1285" s="29">
        <v>0</v>
      </c>
      <c r="Z1285" s="29">
        <v>0</v>
      </c>
      <c r="AA1285" s="29">
        <v>0</v>
      </c>
      <c r="AB1285" s="23"/>
      <c r="AC1285" s="25"/>
      <c r="AD1285" s="23"/>
      <c r="AE1285" s="29">
        <v>0</v>
      </c>
      <c r="AF1285" s="23" t="s">
        <v>4673</v>
      </c>
      <c r="AG1285" s="25">
        <v>45511</v>
      </c>
      <c r="AH1285" s="25">
        <v>45537</v>
      </c>
      <c r="AI1285" s="25"/>
      <c r="AJ1285" s="29">
        <v>56371</v>
      </c>
      <c r="AK1285" s="29">
        <v>56371</v>
      </c>
      <c r="AL1285" s="29">
        <v>56371</v>
      </c>
      <c r="AM1285" s="29">
        <v>0</v>
      </c>
      <c r="AN1285" s="29">
        <v>398436</v>
      </c>
      <c r="AO1285" s="29">
        <v>0</v>
      </c>
      <c r="AP1285" s="29">
        <v>0</v>
      </c>
      <c r="AQ1285" s="29">
        <v>0</v>
      </c>
      <c r="AR1285" s="29">
        <v>0</v>
      </c>
      <c r="AS1285" s="29">
        <v>0</v>
      </c>
      <c r="AT1285" s="29">
        <v>0</v>
      </c>
      <c r="AU1285" s="23"/>
      <c r="AV1285" s="29">
        <v>0</v>
      </c>
      <c r="AW1285" s="23"/>
      <c r="AX1285" s="23"/>
      <c r="AY1285" s="23"/>
      <c r="AZ1285" s="29">
        <v>56371</v>
      </c>
    </row>
    <row r="1286" spans="1:52" s="27" customFormat="1" hidden="1" x14ac:dyDescent="0.2">
      <c r="A1286" s="23">
        <v>891480000</v>
      </c>
      <c r="B1286" s="23" t="s">
        <v>20</v>
      </c>
      <c r="C1286" s="23" t="s">
        <v>4489</v>
      </c>
      <c r="D1286" s="23" t="str">
        <f t="shared" si="22"/>
        <v>891480000_EJ0824118</v>
      </c>
      <c r="E1286" s="23" t="s">
        <v>1692</v>
      </c>
      <c r="F1286" s="23" t="s">
        <v>2985</v>
      </c>
      <c r="G1286" s="24">
        <v>45531</v>
      </c>
      <c r="H1286" s="23"/>
      <c r="I1286" s="26">
        <v>60000</v>
      </c>
      <c r="J1286" s="26">
        <v>60000</v>
      </c>
      <c r="K1286" s="23"/>
      <c r="L1286" s="23" t="s">
        <v>26</v>
      </c>
      <c r="M1286" s="23"/>
      <c r="N1286" s="23" t="e">
        <v>#N/A</v>
      </c>
      <c r="O1286" s="23" t="s">
        <v>4723</v>
      </c>
      <c r="P1286" s="29">
        <v>0</v>
      </c>
      <c r="Q1286" s="23"/>
      <c r="R1286" s="23"/>
      <c r="S1286" s="23"/>
      <c r="T1286" s="29">
        <v>0</v>
      </c>
      <c r="U1286" s="29">
        <v>0</v>
      </c>
      <c r="V1286" s="23"/>
      <c r="W1286" s="25"/>
      <c r="X1286" s="23"/>
      <c r="Y1286" s="29">
        <v>0</v>
      </c>
      <c r="Z1286" s="29">
        <v>0</v>
      </c>
      <c r="AA1286" s="29">
        <v>0</v>
      </c>
      <c r="AB1286" s="23"/>
      <c r="AC1286" s="25"/>
      <c r="AD1286" s="23"/>
      <c r="AE1286" s="29">
        <v>0</v>
      </c>
      <c r="AF1286" s="23" t="s">
        <v>4673</v>
      </c>
      <c r="AG1286" s="25">
        <v>45516</v>
      </c>
      <c r="AH1286" s="25">
        <v>45537</v>
      </c>
      <c r="AI1286" s="25"/>
      <c r="AJ1286" s="29">
        <v>64500</v>
      </c>
      <c r="AK1286" s="29">
        <v>60000</v>
      </c>
      <c r="AL1286" s="29">
        <v>64500</v>
      </c>
      <c r="AM1286" s="29">
        <v>4500</v>
      </c>
      <c r="AN1286" s="29">
        <v>64500</v>
      </c>
      <c r="AO1286" s="29">
        <v>0</v>
      </c>
      <c r="AP1286" s="29">
        <v>0</v>
      </c>
      <c r="AQ1286" s="29">
        <v>0</v>
      </c>
      <c r="AR1286" s="29">
        <v>0</v>
      </c>
      <c r="AS1286" s="29">
        <v>0</v>
      </c>
      <c r="AT1286" s="29">
        <v>0</v>
      </c>
      <c r="AU1286" s="23"/>
      <c r="AV1286" s="29">
        <v>0</v>
      </c>
      <c r="AW1286" s="23"/>
      <c r="AX1286" s="23"/>
      <c r="AY1286" s="23"/>
      <c r="AZ1286" s="29">
        <v>60000</v>
      </c>
    </row>
    <row r="1287" spans="1:52" s="27" customFormat="1" hidden="1" x14ac:dyDescent="0.2">
      <c r="A1287" s="23">
        <v>891480000</v>
      </c>
      <c r="B1287" s="23" t="s">
        <v>20</v>
      </c>
      <c r="C1287" s="23" t="s">
        <v>4493</v>
      </c>
      <c r="D1287" s="23" t="str">
        <f t="shared" si="22"/>
        <v>891480000_EI469704</v>
      </c>
      <c r="E1287" s="23" t="s">
        <v>1699</v>
      </c>
      <c r="F1287" s="23" t="s">
        <v>2989</v>
      </c>
      <c r="G1287" s="24">
        <v>45531</v>
      </c>
      <c r="H1287" s="23"/>
      <c r="I1287" s="26">
        <v>60682</v>
      </c>
      <c r="J1287" s="26">
        <v>60682</v>
      </c>
      <c r="K1287" s="23"/>
      <c r="L1287" s="23" t="s">
        <v>26</v>
      </c>
      <c r="M1287" s="23"/>
      <c r="N1287" s="23" t="e">
        <v>#N/A</v>
      </c>
      <c r="O1287" s="23" t="s">
        <v>4723</v>
      </c>
      <c r="P1287" s="29">
        <v>0</v>
      </c>
      <c r="Q1287" s="23"/>
      <c r="R1287" s="23"/>
      <c r="S1287" s="23"/>
      <c r="T1287" s="29">
        <v>0</v>
      </c>
      <c r="U1287" s="29">
        <v>0</v>
      </c>
      <c r="V1287" s="23"/>
      <c r="W1287" s="25"/>
      <c r="X1287" s="23"/>
      <c r="Y1287" s="29">
        <v>0</v>
      </c>
      <c r="Z1287" s="29">
        <v>0</v>
      </c>
      <c r="AA1287" s="29">
        <v>0</v>
      </c>
      <c r="AB1287" s="23"/>
      <c r="AC1287" s="25"/>
      <c r="AD1287" s="23"/>
      <c r="AE1287" s="29">
        <v>0</v>
      </c>
      <c r="AF1287" s="23" t="s">
        <v>4673</v>
      </c>
      <c r="AG1287" s="25">
        <v>45507</v>
      </c>
      <c r="AH1287" s="25">
        <v>45537</v>
      </c>
      <c r="AI1287" s="25"/>
      <c r="AJ1287" s="29">
        <v>60682</v>
      </c>
      <c r="AK1287" s="29">
        <v>60682</v>
      </c>
      <c r="AL1287" s="29">
        <v>60682</v>
      </c>
      <c r="AM1287" s="29">
        <v>0</v>
      </c>
      <c r="AN1287" s="29">
        <v>398436</v>
      </c>
      <c r="AO1287" s="29">
        <v>0</v>
      </c>
      <c r="AP1287" s="29">
        <v>0</v>
      </c>
      <c r="AQ1287" s="29">
        <v>0</v>
      </c>
      <c r="AR1287" s="29">
        <v>0</v>
      </c>
      <c r="AS1287" s="29">
        <v>0</v>
      </c>
      <c r="AT1287" s="29">
        <v>0</v>
      </c>
      <c r="AU1287" s="23"/>
      <c r="AV1287" s="29">
        <v>0</v>
      </c>
      <c r="AW1287" s="23"/>
      <c r="AX1287" s="23"/>
      <c r="AY1287" s="23"/>
      <c r="AZ1287" s="29">
        <v>60682</v>
      </c>
    </row>
    <row r="1288" spans="1:52" s="27" customFormat="1" hidden="1" x14ac:dyDescent="0.2">
      <c r="A1288" s="23">
        <v>891480000</v>
      </c>
      <c r="B1288" s="23" t="s">
        <v>20</v>
      </c>
      <c r="C1288" s="23" t="s">
        <v>4487</v>
      </c>
      <c r="D1288" s="23" t="str">
        <f t="shared" si="22"/>
        <v>891480000_EJ0824162</v>
      </c>
      <c r="E1288" s="23" t="s">
        <v>1692</v>
      </c>
      <c r="F1288" s="23" t="s">
        <v>2984</v>
      </c>
      <c r="G1288" s="24">
        <v>45531</v>
      </c>
      <c r="H1288" s="23"/>
      <c r="I1288" s="26">
        <v>62400</v>
      </c>
      <c r="J1288" s="26">
        <v>62400</v>
      </c>
      <c r="K1288" s="23"/>
      <c r="L1288" s="23" t="s">
        <v>26</v>
      </c>
      <c r="M1288" s="23"/>
      <c r="N1288" s="23" t="e">
        <v>#N/A</v>
      </c>
      <c r="O1288" s="23" t="s">
        <v>4723</v>
      </c>
      <c r="P1288" s="29">
        <v>0</v>
      </c>
      <c r="Q1288" s="23"/>
      <c r="R1288" s="23"/>
      <c r="S1288" s="23"/>
      <c r="T1288" s="29">
        <v>0</v>
      </c>
      <c r="U1288" s="29">
        <v>0</v>
      </c>
      <c r="V1288" s="23"/>
      <c r="W1288" s="25"/>
      <c r="X1288" s="23"/>
      <c r="Y1288" s="29">
        <v>0</v>
      </c>
      <c r="Z1288" s="29">
        <v>0</v>
      </c>
      <c r="AA1288" s="29">
        <v>0</v>
      </c>
      <c r="AB1288" s="23"/>
      <c r="AC1288" s="25"/>
      <c r="AD1288" s="23"/>
      <c r="AE1288" s="29">
        <v>0</v>
      </c>
      <c r="AF1288" s="23" t="s">
        <v>4673</v>
      </c>
      <c r="AG1288" s="25">
        <v>45516</v>
      </c>
      <c r="AH1288" s="25">
        <v>45537</v>
      </c>
      <c r="AI1288" s="25"/>
      <c r="AJ1288" s="29">
        <v>66900</v>
      </c>
      <c r="AK1288" s="29">
        <v>62400</v>
      </c>
      <c r="AL1288" s="29">
        <v>66900</v>
      </c>
      <c r="AM1288" s="29">
        <v>4500</v>
      </c>
      <c r="AN1288" s="29">
        <v>66900</v>
      </c>
      <c r="AO1288" s="29">
        <v>0</v>
      </c>
      <c r="AP1288" s="29">
        <v>0</v>
      </c>
      <c r="AQ1288" s="29">
        <v>0</v>
      </c>
      <c r="AR1288" s="29">
        <v>0</v>
      </c>
      <c r="AS1288" s="29">
        <v>0</v>
      </c>
      <c r="AT1288" s="29">
        <v>0</v>
      </c>
      <c r="AU1288" s="23"/>
      <c r="AV1288" s="29">
        <v>0</v>
      </c>
      <c r="AW1288" s="23"/>
      <c r="AX1288" s="23"/>
      <c r="AY1288" s="23"/>
      <c r="AZ1288" s="29">
        <v>62400</v>
      </c>
    </row>
    <row r="1289" spans="1:52" s="27" customFormat="1" hidden="1" x14ac:dyDescent="0.2">
      <c r="A1289" s="23">
        <v>891480000</v>
      </c>
      <c r="B1289" s="23" t="s">
        <v>20</v>
      </c>
      <c r="C1289" s="23" t="s">
        <v>4500</v>
      </c>
      <c r="D1289" s="23" t="str">
        <f t="shared" si="22"/>
        <v>891480000_EI0148040</v>
      </c>
      <c r="E1289" s="23" t="s">
        <v>1680</v>
      </c>
      <c r="F1289" s="23" t="s">
        <v>2996</v>
      </c>
      <c r="G1289" s="24">
        <v>45531</v>
      </c>
      <c r="H1289" s="23"/>
      <c r="I1289" s="26">
        <v>62400</v>
      </c>
      <c r="J1289" s="26">
        <v>62400</v>
      </c>
      <c r="K1289" s="23"/>
      <c r="L1289" s="23" t="s">
        <v>26</v>
      </c>
      <c r="M1289" s="23"/>
      <c r="N1289" s="23" t="e">
        <v>#N/A</v>
      </c>
      <c r="O1289" s="23" t="s">
        <v>4723</v>
      </c>
      <c r="P1289" s="29">
        <v>0</v>
      </c>
      <c r="Q1289" s="23"/>
      <c r="R1289" s="23"/>
      <c r="S1289" s="23"/>
      <c r="T1289" s="29">
        <v>0</v>
      </c>
      <c r="U1289" s="29">
        <v>0</v>
      </c>
      <c r="V1289" s="23"/>
      <c r="W1289" s="25"/>
      <c r="X1289" s="23"/>
      <c r="Y1289" s="29">
        <v>0</v>
      </c>
      <c r="Z1289" s="29">
        <v>0</v>
      </c>
      <c r="AA1289" s="29">
        <v>0</v>
      </c>
      <c r="AB1289" s="23"/>
      <c r="AC1289" s="25"/>
      <c r="AD1289" s="23"/>
      <c r="AE1289" s="29">
        <v>0</v>
      </c>
      <c r="AF1289" s="23" t="s">
        <v>4673</v>
      </c>
      <c r="AG1289" s="25">
        <v>45524</v>
      </c>
      <c r="AH1289" s="25">
        <v>45537</v>
      </c>
      <c r="AI1289" s="25"/>
      <c r="AJ1289" s="29">
        <v>66900</v>
      </c>
      <c r="AK1289" s="29">
        <v>62400</v>
      </c>
      <c r="AL1289" s="29">
        <v>66900</v>
      </c>
      <c r="AM1289" s="29">
        <v>4500</v>
      </c>
      <c r="AN1289" s="29">
        <v>66900</v>
      </c>
      <c r="AO1289" s="29">
        <v>0</v>
      </c>
      <c r="AP1289" s="29">
        <v>0</v>
      </c>
      <c r="AQ1289" s="29">
        <v>0</v>
      </c>
      <c r="AR1289" s="29">
        <v>0</v>
      </c>
      <c r="AS1289" s="29">
        <v>0</v>
      </c>
      <c r="AT1289" s="29">
        <v>0</v>
      </c>
      <c r="AU1289" s="23"/>
      <c r="AV1289" s="29">
        <v>0</v>
      </c>
      <c r="AW1289" s="23"/>
      <c r="AX1289" s="23"/>
      <c r="AY1289" s="23"/>
      <c r="AZ1289" s="29">
        <v>62400</v>
      </c>
    </row>
    <row r="1290" spans="1:52" s="27" customFormat="1" hidden="1" x14ac:dyDescent="0.2">
      <c r="A1290" s="23">
        <v>891480000</v>
      </c>
      <c r="B1290" s="23" t="s">
        <v>20</v>
      </c>
      <c r="C1290" s="23" t="s">
        <v>4501</v>
      </c>
      <c r="D1290" s="23" t="str">
        <f t="shared" si="22"/>
        <v>891480000_EJ0824458</v>
      </c>
      <c r="E1290" s="23" t="s">
        <v>1692</v>
      </c>
      <c r="F1290" s="23" t="s">
        <v>2997</v>
      </c>
      <c r="G1290" s="24">
        <v>45531</v>
      </c>
      <c r="H1290" s="23"/>
      <c r="I1290" s="26">
        <v>62400</v>
      </c>
      <c r="J1290" s="26">
        <v>62400</v>
      </c>
      <c r="K1290" s="23"/>
      <c r="L1290" s="23" t="s">
        <v>26</v>
      </c>
      <c r="M1290" s="23"/>
      <c r="N1290" s="23" t="e">
        <v>#N/A</v>
      </c>
      <c r="O1290" s="23" t="s">
        <v>4723</v>
      </c>
      <c r="P1290" s="29">
        <v>0</v>
      </c>
      <c r="Q1290" s="23"/>
      <c r="R1290" s="23"/>
      <c r="S1290" s="23"/>
      <c r="T1290" s="29">
        <v>0</v>
      </c>
      <c r="U1290" s="29">
        <v>0</v>
      </c>
      <c r="V1290" s="23"/>
      <c r="W1290" s="25"/>
      <c r="X1290" s="23"/>
      <c r="Y1290" s="29">
        <v>0</v>
      </c>
      <c r="Z1290" s="29">
        <v>0</v>
      </c>
      <c r="AA1290" s="29">
        <v>0</v>
      </c>
      <c r="AB1290" s="23"/>
      <c r="AC1290" s="25"/>
      <c r="AD1290" s="23"/>
      <c r="AE1290" s="29">
        <v>0</v>
      </c>
      <c r="AF1290" s="23" t="s">
        <v>4673</v>
      </c>
      <c r="AG1290" s="25">
        <v>45524</v>
      </c>
      <c r="AH1290" s="25">
        <v>45537</v>
      </c>
      <c r="AI1290" s="25"/>
      <c r="AJ1290" s="29">
        <v>66900</v>
      </c>
      <c r="AK1290" s="29">
        <v>62400</v>
      </c>
      <c r="AL1290" s="29">
        <v>66900</v>
      </c>
      <c r="AM1290" s="29">
        <v>4500</v>
      </c>
      <c r="AN1290" s="29">
        <v>66900</v>
      </c>
      <c r="AO1290" s="29">
        <v>0</v>
      </c>
      <c r="AP1290" s="29">
        <v>0</v>
      </c>
      <c r="AQ1290" s="29">
        <v>0</v>
      </c>
      <c r="AR1290" s="29">
        <v>0</v>
      </c>
      <c r="AS1290" s="29">
        <v>0</v>
      </c>
      <c r="AT1290" s="29">
        <v>0</v>
      </c>
      <c r="AU1290" s="23"/>
      <c r="AV1290" s="29">
        <v>0</v>
      </c>
      <c r="AW1290" s="23"/>
      <c r="AX1290" s="23"/>
      <c r="AY1290" s="23"/>
      <c r="AZ1290" s="29">
        <v>62400</v>
      </c>
    </row>
    <row r="1291" spans="1:52" s="27" customFormat="1" hidden="1" x14ac:dyDescent="0.2">
      <c r="A1291" s="23">
        <v>891480000</v>
      </c>
      <c r="B1291" s="23" t="s">
        <v>20</v>
      </c>
      <c r="C1291" s="23" t="s">
        <v>4502</v>
      </c>
      <c r="D1291" s="23" t="str">
        <f t="shared" si="22"/>
        <v>891480000_EJ0824454</v>
      </c>
      <c r="E1291" s="23" t="s">
        <v>1692</v>
      </c>
      <c r="F1291" s="23" t="s">
        <v>2998</v>
      </c>
      <c r="G1291" s="24">
        <v>45531</v>
      </c>
      <c r="H1291" s="23"/>
      <c r="I1291" s="26">
        <v>62400</v>
      </c>
      <c r="J1291" s="26">
        <v>62400</v>
      </c>
      <c r="K1291" s="23"/>
      <c r="L1291" s="23" t="s">
        <v>26</v>
      </c>
      <c r="M1291" s="23"/>
      <c r="N1291" s="23" t="e">
        <v>#N/A</v>
      </c>
      <c r="O1291" s="23" t="s">
        <v>4723</v>
      </c>
      <c r="P1291" s="29">
        <v>0</v>
      </c>
      <c r="Q1291" s="23"/>
      <c r="R1291" s="23"/>
      <c r="S1291" s="23"/>
      <c r="T1291" s="29">
        <v>0</v>
      </c>
      <c r="U1291" s="29">
        <v>0</v>
      </c>
      <c r="V1291" s="23"/>
      <c r="W1291" s="25"/>
      <c r="X1291" s="23"/>
      <c r="Y1291" s="29">
        <v>0</v>
      </c>
      <c r="Z1291" s="29">
        <v>0</v>
      </c>
      <c r="AA1291" s="29">
        <v>0</v>
      </c>
      <c r="AB1291" s="23"/>
      <c r="AC1291" s="25"/>
      <c r="AD1291" s="23"/>
      <c r="AE1291" s="29">
        <v>0</v>
      </c>
      <c r="AF1291" s="23" t="s">
        <v>4673</v>
      </c>
      <c r="AG1291" s="25">
        <v>45524</v>
      </c>
      <c r="AH1291" s="25">
        <v>45537</v>
      </c>
      <c r="AI1291" s="25"/>
      <c r="AJ1291" s="29">
        <v>66900</v>
      </c>
      <c r="AK1291" s="29">
        <v>62400</v>
      </c>
      <c r="AL1291" s="29">
        <v>66900</v>
      </c>
      <c r="AM1291" s="29">
        <v>4500</v>
      </c>
      <c r="AN1291" s="29">
        <v>66900</v>
      </c>
      <c r="AO1291" s="29">
        <v>0</v>
      </c>
      <c r="AP1291" s="29">
        <v>0</v>
      </c>
      <c r="AQ1291" s="29">
        <v>0</v>
      </c>
      <c r="AR1291" s="29">
        <v>0</v>
      </c>
      <c r="AS1291" s="29">
        <v>0</v>
      </c>
      <c r="AT1291" s="29">
        <v>0</v>
      </c>
      <c r="AU1291" s="23"/>
      <c r="AV1291" s="29">
        <v>0</v>
      </c>
      <c r="AW1291" s="23"/>
      <c r="AX1291" s="23"/>
      <c r="AY1291" s="23"/>
      <c r="AZ1291" s="29">
        <v>62400</v>
      </c>
    </row>
    <row r="1292" spans="1:52" s="27" customFormat="1" hidden="1" x14ac:dyDescent="0.2">
      <c r="A1292" s="23">
        <v>891480000</v>
      </c>
      <c r="B1292" s="23" t="s">
        <v>20</v>
      </c>
      <c r="C1292" s="23" t="s">
        <v>4503</v>
      </c>
      <c r="D1292" s="23" t="str">
        <f t="shared" si="22"/>
        <v>891480000_EI0340933</v>
      </c>
      <c r="E1292" s="23" t="s">
        <v>1693</v>
      </c>
      <c r="F1292" s="23" t="s">
        <v>2999</v>
      </c>
      <c r="G1292" s="24">
        <v>45531</v>
      </c>
      <c r="H1292" s="23"/>
      <c r="I1292" s="26">
        <v>62400</v>
      </c>
      <c r="J1292" s="26">
        <v>62400</v>
      </c>
      <c r="K1292" s="23"/>
      <c r="L1292" s="23" t="s">
        <v>26</v>
      </c>
      <c r="M1292" s="23"/>
      <c r="N1292" s="23" t="e">
        <v>#N/A</v>
      </c>
      <c r="O1292" s="23" t="s">
        <v>4723</v>
      </c>
      <c r="P1292" s="29">
        <v>0</v>
      </c>
      <c r="Q1292" s="23"/>
      <c r="R1292" s="23"/>
      <c r="S1292" s="23"/>
      <c r="T1292" s="29">
        <v>0</v>
      </c>
      <c r="U1292" s="29">
        <v>0</v>
      </c>
      <c r="V1292" s="23"/>
      <c r="W1292" s="25"/>
      <c r="X1292" s="23"/>
      <c r="Y1292" s="29">
        <v>0</v>
      </c>
      <c r="Z1292" s="29">
        <v>0</v>
      </c>
      <c r="AA1292" s="29">
        <v>0</v>
      </c>
      <c r="AB1292" s="23"/>
      <c r="AC1292" s="25"/>
      <c r="AD1292" s="23"/>
      <c r="AE1292" s="29">
        <v>0</v>
      </c>
      <c r="AF1292" s="23" t="s">
        <v>4673</v>
      </c>
      <c r="AG1292" s="25">
        <v>45524</v>
      </c>
      <c r="AH1292" s="25">
        <v>45537</v>
      </c>
      <c r="AI1292" s="25"/>
      <c r="AJ1292" s="29">
        <v>66900</v>
      </c>
      <c r="AK1292" s="29">
        <v>62400</v>
      </c>
      <c r="AL1292" s="29">
        <v>66900</v>
      </c>
      <c r="AM1292" s="29">
        <v>4500</v>
      </c>
      <c r="AN1292" s="29">
        <v>66900</v>
      </c>
      <c r="AO1292" s="29">
        <v>0</v>
      </c>
      <c r="AP1292" s="29">
        <v>0</v>
      </c>
      <c r="AQ1292" s="29">
        <v>0</v>
      </c>
      <c r="AR1292" s="29">
        <v>0</v>
      </c>
      <c r="AS1292" s="29">
        <v>0</v>
      </c>
      <c r="AT1292" s="29">
        <v>0</v>
      </c>
      <c r="AU1292" s="23"/>
      <c r="AV1292" s="29">
        <v>0</v>
      </c>
      <c r="AW1292" s="23"/>
      <c r="AX1292" s="23"/>
      <c r="AY1292" s="23"/>
      <c r="AZ1292" s="29">
        <v>62400</v>
      </c>
    </row>
    <row r="1293" spans="1:52" s="27" customFormat="1" hidden="1" x14ac:dyDescent="0.2">
      <c r="A1293" s="23">
        <v>891480000</v>
      </c>
      <c r="B1293" s="23" t="s">
        <v>20</v>
      </c>
      <c r="C1293" s="23" t="s">
        <v>4504</v>
      </c>
      <c r="D1293" s="23" t="str">
        <f t="shared" si="22"/>
        <v>891480000_EI2838814</v>
      </c>
      <c r="E1293" s="23" t="s">
        <v>1700</v>
      </c>
      <c r="F1293" s="23" t="s">
        <v>3000</v>
      </c>
      <c r="G1293" s="24">
        <v>45531</v>
      </c>
      <c r="H1293" s="23"/>
      <c r="I1293" s="26">
        <v>62400</v>
      </c>
      <c r="J1293" s="26">
        <v>62400</v>
      </c>
      <c r="K1293" s="23"/>
      <c r="L1293" s="23" t="s">
        <v>26</v>
      </c>
      <c r="M1293" s="23"/>
      <c r="N1293" s="23" t="e">
        <v>#N/A</v>
      </c>
      <c r="O1293" s="23" t="s">
        <v>4723</v>
      </c>
      <c r="P1293" s="29">
        <v>0</v>
      </c>
      <c r="Q1293" s="23"/>
      <c r="R1293" s="23"/>
      <c r="S1293" s="23"/>
      <c r="T1293" s="29">
        <v>0</v>
      </c>
      <c r="U1293" s="29">
        <v>0</v>
      </c>
      <c r="V1293" s="23"/>
      <c r="W1293" s="25"/>
      <c r="X1293" s="23"/>
      <c r="Y1293" s="29">
        <v>0</v>
      </c>
      <c r="Z1293" s="29">
        <v>0</v>
      </c>
      <c r="AA1293" s="29">
        <v>0</v>
      </c>
      <c r="AB1293" s="23"/>
      <c r="AC1293" s="25"/>
      <c r="AD1293" s="23"/>
      <c r="AE1293" s="29">
        <v>0</v>
      </c>
      <c r="AF1293" s="23" t="s">
        <v>4673</v>
      </c>
      <c r="AG1293" s="25">
        <v>45520</v>
      </c>
      <c r="AH1293" s="25">
        <v>45537</v>
      </c>
      <c r="AI1293" s="25"/>
      <c r="AJ1293" s="29">
        <v>66900</v>
      </c>
      <c r="AK1293" s="29">
        <v>62400</v>
      </c>
      <c r="AL1293" s="29">
        <v>66900</v>
      </c>
      <c r="AM1293" s="29">
        <v>4500</v>
      </c>
      <c r="AN1293" s="29">
        <v>66900</v>
      </c>
      <c r="AO1293" s="29">
        <v>0</v>
      </c>
      <c r="AP1293" s="29">
        <v>0</v>
      </c>
      <c r="AQ1293" s="29">
        <v>0</v>
      </c>
      <c r="AR1293" s="29">
        <v>0</v>
      </c>
      <c r="AS1293" s="29">
        <v>0</v>
      </c>
      <c r="AT1293" s="29">
        <v>0</v>
      </c>
      <c r="AU1293" s="23"/>
      <c r="AV1293" s="29">
        <v>0</v>
      </c>
      <c r="AW1293" s="23"/>
      <c r="AX1293" s="23"/>
      <c r="AY1293" s="23"/>
      <c r="AZ1293" s="29">
        <v>62400</v>
      </c>
    </row>
    <row r="1294" spans="1:52" s="27" customFormat="1" hidden="1" x14ac:dyDescent="0.2">
      <c r="A1294" s="23">
        <v>891480000</v>
      </c>
      <c r="B1294" s="23" t="s">
        <v>20</v>
      </c>
      <c r="C1294" s="23" t="s">
        <v>4403</v>
      </c>
      <c r="D1294" s="23" t="str">
        <f t="shared" si="22"/>
        <v>891480000_EI0148370</v>
      </c>
      <c r="E1294" s="23" t="s">
        <v>1680</v>
      </c>
      <c r="F1294" s="23" t="s">
        <v>2902</v>
      </c>
      <c r="G1294" s="24">
        <v>45534</v>
      </c>
      <c r="H1294" s="23"/>
      <c r="I1294" s="26">
        <v>62400</v>
      </c>
      <c r="J1294" s="26">
        <v>62400</v>
      </c>
      <c r="K1294" s="23"/>
      <c r="L1294" s="23" t="s">
        <v>26</v>
      </c>
      <c r="M1294" s="23"/>
      <c r="N1294" s="23" t="e">
        <v>#N/A</v>
      </c>
      <c r="O1294" s="23" t="s">
        <v>4723</v>
      </c>
      <c r="P1294" s="29">
        <v>0</v>
      </c>
      <c r="Q1294" s="23"/>
      <c r="R1294" s="23"/>
      <c r="S1294" s="23"/>
      <c r="T1294" s="29">
        <v>0</v>
      </c>
      <c r="U1294" s="29">
        <v>0</v>
      </c>
      <c r="V1294" s="23"/>
      <c r="W1294" s="25"/>
      <c r="X1294" s="23"/>
      <c r="Y1294" s="29">
        <v>0</v>
      </c>
      <c r="Z1294" s="29">
        <v>0</v>
      </c>
      <c r="AA1294" s="29">
        <v>0</v>
      </c>
      <c r="AB1294" s="23"/>
      <c r="AC1294" s="25"/>
      <c r="AD1294" s="23"/>
      <c r="AE1294" s="29">
        <v>0</v>
      </c>
      <c r="AF1294" s="23" t="s">
        <v>4673</v>
      </c>
      <c r="AG1294" s="25">
        <v>45531</v>
      </c>
      <c r="AH1294" s="25">
        <v>45537</v>
      </c>
      <c r="AI1294" s="25"/>
      <c r="AJ1294" s="29">
        <v>66900</v>
      </c>
      <c r="AK1294" s="29">
        <v>62400</v>
      </c>
      <c r="AL1294" s="29">
        <v>66900</v>
      </c>
      <c r="AM1294" s="29">
        <v>4500</v>
      </c>
      <c r="AN1294" s="29">
        <v>66900</v>
      </c>
      <c r="AO1294" s="29">
        <v>0</v>
      </c>
      <c r="AP1294" s="29">
        <v>0</v>
      </c>
      <c r="AQ1294" s="29">
        <v>0</v>
      </c>
      <c r="AR1294" s="29">
        <v>0</v>
      </c>
      <c r="AS1294" s="29">
        <v>0</v>
      </c>
      <c r="AT1294" s="29">
        <v>0</v>
      </c>
      <c r="AU1294" s="23"/>
      <c r="AV1294" s="29">
        <v>0</v>
      </c>
      <c r="AW1294" s="23"/>
      <c r="AX1294" s="23"/>
      <c r="AY1294" s="23"/>
      <c r="AZ1294" s="29">
        <v>62400</v>
      </c>
    </row>
    <row r="1295" spans="1:52" s="27" customFormat="1" hidden="1" x14ac:dyDescent="0.2">
      <c r="A1295" s="23">
        <v>891480000</v>
      </c>
      <c r="B1295" s="23" t="s">
        <v>20</v>
      </c>
      <c r="C1295" s="23" t="s">
        <v>4406</v>
      </c>
      <c r="D1295" s="23" t="str">
        <f t="shared" si="22"/>
        <v>891480000_EI8226467</v>
      </c>
      <c r="E1295" s="23" t="s">
        <v>1689</v>
      </c>
      <c r="F1295" s="23" t="s">
        <v>2905</v>
      </c>
      <c r="G1295" s="24">
        <v>45534</v>
      </c>
      <c r="H1295" s="23"/>
      <c r="I1295" s="26">
        <v>62400</v>
      </c>
      <c r="J1295" s="26">
        <v>62400</v>
      </c>
      <c r="K1295" s="23"/>
      <c r="L1295" s="23" t="s">
        <v>26</v>
      </c>
      <c r="M1295" s="23"/>
      <c r="N1295" s="23" t="e">
        <v>#N/A</v>
      </c>
      <c r="O1295" s="23" t="s">
        <v>4723</v>
      </c>
      <c r="P1295" s="29">
        <v>0</v>
      </c>
      <c r="Q1295" s="23"/>
      <c r="R1295" s="23"/>
      <c r="S1295" s="23"/>
      <c r="T1295" s="29">
        <v>0</v>
      </c>
      <c r="U1295" s="29">
        <v>0</v>
      </c>
      <c r="V1295" s="23"/>
      <c r="W1295" s="25"/>
      <c r="X1295" s="23"/>
      <c r="Y1295" s="29">
        <v>0</v>
      </c>
      <c r="Z1295" s="29">
        <v>0</v>
      </c>
      <c r="AA1295" s="29">
        <v>0</v>
      </c>
      <c r="AB1295" s="23"/>
      <c r="AC1295" s="25"/>
      <c r="AD1295" s="23"/>
      <c r="AE1295" s="29">
        <v>0</v>
      </c>
      <c r="AF1295" s="23" t="s">
        <v>4673</v>
      </c>
      <c r="AG1295" s="25">
        <v>45530</v>
      </c>
      <c r="AH1295" s="25">
        <v>45537</v>
      </c>
      <c r="AI1295" s="25"/>
      <c r="AJ1295" s="29">
        <v>66900</v>
      </c>
      <c r="AK1295" s="29">
        <v>62400</v>
      </c>
      <c r="AL1295" s="29">
        <v>66900</v>
      </c>
      <c r="AM1295" s="29">
        <v>4500</v>
      </c>
      <c r="AN1295" s="29">
        <v>66900</v>
      </c>
      <c r="AO1295" s="29">
        <v>0</v>
      </c>
      <c r="AP1295" s="29">
        <v>0</v>
      </c>
      <c r="AQ1295" s="29">
        <v>0</v>
      </c>
      <c r="AR1295" s="29">
        <v>0</v>
      </c>
      <c r="AS1295" s="29">
        <v>0</v>
      </c>
      <c r="AT1295" s="29">
        <v>0</v>
      </c>
      <c r="AU1295" s="23"/>
      <c r="AV1295" s="29">
        <v>0</v>
      </c>
      <c r="AW1295" s="23"/>
      <c r="AX1295" s="23"/>
      <c r="AY1295" s="23"/>
      <c r="AZ1295" s="29">
        <v>62400</v>
      </c>
    </row>
    <row r="1296" spans="1:52" s="27" customFormat="1" hidden="1" x14ac:dyDescent="0.2">
      <c r="A1296" s="23">
        <v>891480000</v>
      </c>
      <c r="B1296" s="23" t="s">
        <v>20</v>
      </c>
      <c r="C1296" s="23" t="s">
        <v>4410</v>
      </c>
      <c r="D1296" s="23" t="str">
        <f t="shared" si="22"/>
        <v>891480000_EJ0824618</v>
      </c>
      <c r="E1296" s="23" t="s">
        <v>1692</v>
      </c>
      <c r="F1296" s="23" t="s">
        <v>2909</v>
      </c>
      <c r="G1296" s="24">
        <v>45534</v>
      </c>
      <c r="H1296" s="23"/>
      <c r="I1296" s="26">
        <v>62400</v>
      </c>
      <c r="J1296" s="26">
        <v>62400</v>
      </c>
      <c r="K1296" s="23"/>
      <c r="L1296" s="23" t="s">
        <v>26</v>
      </c>
      <c r="M1296" s="23"/>
      <c r="N1296" s="23" t="e">
        <v>#N/A</v>
      </c>
      <c r="O1296" s="23" t="s">
        <v>4723</v>
      </c>
      <c r="P1296" s="29">
        <v>0</v>
      </c>
      <c r="Q1296" s="23"/>
      <c r="R1296" s="23"/>
      <c r="S1296" s="23"/>
      <c r="T1296" s="29">
        <v>0</v>
      </c>
      <c r="U1296" s="29">
        <v>0</v>
      </c>
      <c r="V1296" s="23"/>
      <c r="W1296" s="25"/>
      <c r="X1296" s="23"/>
      <c r="Y1296" s="29">
        <v>0</v>
      </c>
      <c r="Z1296" s="29">
        <v>0</v>
      </c>
      <c r="AA1296" s="29">
        <v>0</v>
      </c>
      <c r="AB1296" s="23"/>
      <c r="AC1296" s="25"/>
      <c r="AD1296" s="23"/>
      <c r="AE1296" s="29">
        <v>0</v>
      </c>
      <c r="AF1296" s="23" t="s">
        <v>4673</v>
      </c>
      <c r="AG1296" s="25">
        <v>45526</v>
      </c>
      <c r="AH1296" s="25">
        <v>45537</v>
      </c>
      <c r="AI1296" s="25"/>
      <c r="AJ1296" s="29">
        <v>66900</v>
      </c>
      <c r="AK1296" s="29">
        <v>62400</v>
      </c>
      <c r="AL1296" s="29">
        <v>66900</v>
      </c>
      <c r="AM1296" s="29">
        <v>4500</v>
      </c>
      <c r="AN1296" s="29">
        <v>66900</v>
      </c>
      <c r="AO1296" s="29">
        <v>0</v>
      </c>
      <c r="AP1296" s="29">
        <v>0</v>
      </c>
      <c r="AQ1296" s="29">
        <v>0</v>
      </c>
      <c r="AR1296" s="29">
        <v>0</v>
      </c>
      <c r="AS1296" s="29">
        <v>0</v>
      </c>
      <c r="AT1296" s="29">
        <v>0</v>
      </c>
      <c r="AU1296" s="23"/>
      <c r="AV1296" s="29">
        <v>0</v>
      </c>
      <c r="AW1296" s="23"/>
      <c r="AX1296" s="23"/>
      <c r="AY1296" s="23"/>
      <c r="AZ1296" s="29">
        <v>62400</v>
      </c>
    </row>
    <row r="1297" spans="1:52" s="27" customFormat="1" hidden="1" x14ac:dyDescent="0.2">
      <c r="A1297" s="23">
        <v>891480000</v>
      </c>
      <c r="B1297" s="23" t="s">
        <v>20</v>
      </c>
      <c r="C1297" s="23" t="s">
        <v>4528</v>
      </c>
      <c r="D1297" s="23" t="str">
        <f t="shared" si="22"/>
        <v>891480000_EI7812109</v>
      </c>
      <c r="E1297" s="23" t="s">
        <v>2493</v>
      </c>
      <c r="F1297" s="23" t="s">
        <v>3022</v>
      </c>
      <c r="G1297" s="24">
        <v>45531</v>
      </c>
      <c r="H1297" s="23"/>
      <c r="I1297" s="26">
        <v>65305</v>
      </c>
      <c r="J1297" s="26">
        <v>65305</v>
      </c>
      <c r="K1297" s="23"/>
      <c r="L1297" s="23" t="s">
        <v>26</v>
      </c>
      <c r="M1297" s="23"/>
      <c r="N1297" s="23" t="e">
        <v>#N/A</v>
      </c>
      <c r="O1297" s="23" t="s">
        <v>4723</v>
      </c>
      <c r="P1297" s="29">
        <v>0</v>
      </c>
      <c r="Q1297" s="23"/>
      <c r="R1297" s="23"/>
      <c r="S1297" s="23"/>
      <c r="T1297" s="29">
        <v>0</v>
      </c>
      <c r="U1297" s="29">
        <v>0</v>
      </c>
      <c r="V1297" s="23"/>
      <c r="W1297" s="25"/>
      <c r="X1297" s="23"/>
      <c r="Y1297" s="29">
        <v>0</v>
      </c>
      <c r="Z1297" s="29">
        <v>0</v>
      </c>
      <c r="AA1297" s="29">
        <v>0</v>
      </c>
      <c r="AB1297" s="23"/>
      <c r="AC1297" s="25"/>
      <c r="AD1297" s="23"/>
      <c r="AE1297" s="29">
        <v>0</v>
      </c>
      <c r="AF1297" s="23" t="s">
        <v>4673</v>
      </c>
      <c r="AG1297" s="25">
        <v>45516</v>
      </c>
      <c r="AH1297" s="25">
        <v>45537</v>
      </c>
      <c r="AI1297" s="25"/>
      <c r="AJ1297" s="29">
        <v>65305</v>
      </c>
      <c r="AK1297" s="29">
        <v>65305</v>
      </c>
      <c r="AL1297" s="29">
        <v>65305</v>
      </c>
      <c r="AM1297" s="29">
        <v>0</v>
      </c>
      <c r="AN1297" s="29">
        <v>65305</v>
      </c>
      <c r="AO1297" s="29">
        <v>0</v>
      </c>
      <c r="AP1297" s="29">
        <v>0</v>
      </c>
      <c r="AQ1297" s="29">
        <v>0</v>
      </c>
      <c r="AR1297" s="29">
        <v>0</v>
      </c>
      <c r="AS1297" s="29">
        <v>0</v>
      </c>
      <c r="AT1297" s="29">
        <v>0</v>
      </c>
      <c r="AU1297" s="23"/>
      <c r="AV1297" s="29">
        <v>0</v>
      </c>
      <c r="AW1297" s="23"/>
      <c r="AX1297" s="23"/>
      <c r="AY1297" s="23"/>
      <c r="AZ1297" s="29">
        <v>65305</v>
      </c>
    </row>
    <row r="1298" spans="1:52" s="27" customFormat="1" hidden="1" x14ac:dyDescent="0.2">
      <c r="A1298" s="23">
        <v>891480000</v>
      </c>
      <c r="B1298" s="23" t="s">
        <v>20</v>
      </c>
      <c r="C1298" s="23" t="s">
        <v>4538</v>
      </c>
      <c r="D1298" s="23" t="str">
        <f t="shared" si="22"/>
        <v>891480000_EI8040706</v>
      </c>
      <c r="E1298" s="23" t="s">
        <v>1682</v>
      </c>
      <c r="F1298" s="23" t="s">
        <v>3032</v>
      </c>
      <c r="G1298" s="24">
        <v>45531</v>
      </c>
      <c r="H1298" s="23"/>
      <c r="I1298" s="26">
        <v>65305</v>
      </c>
      <c r="J1298" s="26">
        <v>65305</v>
      </c>
      <c r="K1298" s="23"/>
      <c r="L1298" s="23" t="s">
        <v>26</v>
      </c>
      <c r="M1298" s="23"/>
      <c r="N1298" s="23" t="e">
        <v>#N/A</v>
      </c>
      <c r="O1298" s="23" t="s">
        <v>4723</v>
      </c>
      <c r="P1298" s="29">
        <v>0</v>
      </c>
      <c r="Q1298" s="23"/>
      <c r="R1298" s="23"/>
      <c r="S1298" s="23"/>
      <c r="T1298" s="29">
        <v>0</v>
      </c>
      <c r="U1298" s="29">
        <v>0</v>
      </c>
      <c r="V1298" s="23"/>
      <c r="W1298" s="25"/>
      <c r="X1298" s="23"/>
      <c r="Y1298" s="29">
        <v>0</v>
      </c>
      <c r="Z1298" s="29">
        <v>0</v>
      </c>
      <c r="AA1298" s="29">
        <v>0</v>
      </c>
      <c r="AB1298" s="23"/>
      <c r="AC1298" s="25"/>
      <c r="AD1298" s="23"/>
      <c r="AE1298" s="29">
        <v>0</v>
      </c>
      <c r="AF1298" s="23" t="s">
        <v>4673</v>
      </c>
      <c r="AG1298" s="25">
        <v>45516</v>
      </c>
      <c r="AH1298" s="25">
        <v>45537</v>
      </c>
      <c r="AI1298" s="25"/>
      <c r="AJ1298" s="29">
        <v>65305</v>
      </c>
      <c r="AK1298" s="29">
        <v>65305</v>
      </c>
      <c r="AL1298" s="29">
        <v>65305</v>
      </c>
      <c r="AM1298" s="29">
        <v>0</v>
      </c>
      <c r="AN1298" s="29">
        <v>65305</v>
      </c>
      <c r="AO1298" s="29">
        <v>0</v>
      </c>
      <c r="AP1298" s="29">
        <v>0</v>
      </c>
      <c r="AQ1298" s="29">
        <v>0</v>
      </c>
      <c r="AR1298" s="29">
        <v>0</v>
      </c>
      <c r="AS1298" s="29">
        <v>0</v>
      </c>
      <c r="AT1298" s="29">
        <v>0</v>
      </c>
      <c r="AU1298" s="23"/>
      <c r="AV1298" s="29">
        <v>0</v>
      </c>
      <c r="AW1298" s="23"/>
      <c r="AX1298" s="23"/>
      <c r="AY1298" s="23"/>
      <c r="AZ1298" s="29">
        <v>65305</v>
      </c>
    </row>
    <row r="1299" spans="1:52" s="27" customFormat="1" hidden="1" x14ac:dyDescent="0.2">
      <c r="A1299" s="23">
        <v>891480000</v>
      </c>
      <c r="B1299" s="23" t="s">
        <v>20</v>
      </c>
      <c r="C1299" s="23" t="s">
        <v>4551</v>
      </c>
      <c r="D1299" s="23" t="str">
        <f t="shared" si="22"/>
        <v>891480000_EI0340429</v>
      </c>
      <c r="E1299" s="23" t="s">
        <v>1693</v>
      </c>
      <c r="F1299" s="23" t="s">
        <v>3044</v>
      </c>
      <c r="G1299" s="24">
        <v>45531</v>
      </c>
      <c r="H1299" s="23"/>
      <c r="I1299" s="26">
        <v>65305</v>
      </c>
      <c r="J1299" s="26">
        <v>65305</v>
      </c>
      <c r="K1299" s="23"/>
      <c r="L1299" s="23" t="s">
        <v>26</v>
      </c>
      <c r="M1299" s="23"/>
      <c r="N1299" s="23" t="e">
        <v>#N/A</v>
      </c>
      <c r="O1299" s="23" t="s">
        <v>4723</v>
      </c>
      <c r="P1299" s="29">
        <v>0</v>
      </c>
      <c r="Q1299" s="23"/>
      <c r="R1299" s="23"/>
      <c r="S1299" s="23"/>
      <c r="T1299" s="29">
        <v>0</v>
      </c>
      <c r="U1299" s="29">
        <v>0</v>
      </c>
      <c r="V1299" s="23"/>
      <c r="W1299" s="25"/>
      <c r="X1299" s="23"/>
      <c r="Y1299" s="29">
        <v>0</v>
      </c>
      <c r="Z1299" s="29">
        <v>0</v>
      </c>
      <c r="AA1299" s="29">
        <v>0</v>
      </c>
      <c r="AB1299" s="23"/>
      <c r="AC1299" s="25"/>
      <c r="AD1299" s="23"/>
      <c r="AE1299" s="29">
        <v>0</v>
      </c>
      <c r="AF1299" s="23" t="s">
        <v>4673</v>
      </c>
      <c r="AG1299" s="25">
        <v>45505</v>
      </c>
      <c r="AH1299" s="25">
        <v>45537</v>
      </c>
      <c r="AI1299" s="25"/>
      <c r="AJ1299" s="29">
        <v>65305</v>
      </c>
      <c r="AK1299" s="29">
        <v>65305</v>
      </c>
      <c r="AL1299" s="29">
        <v>65305</v>
      </c>
      <c r="AM1299" s="29">
        <v>0</v>
      </c>
      <c r="AN1299" s="29">
        <v>65305</v>
      </c>
      <c r="AO1299" s="29">
        <v>0</v>
      </c>
      <c r="AP1299" s="29">
        <v>0</v>
      </c>
      <c r="AQ1299" s="29">
        <v>0</v>
      </c>
      <c r="AR1299" s="29">
        <v>0</v>
      </c>
      <c r="AS1299" s="29">
        <v>0</v>
      </c>
      <c r="AT1299" s="29">
        <v>0</v>
      </c>
      <c r="AU1299" s="23"/>
      <c r="AV1299" s="29">
        <v>0</v>
      </c>
      <c r="AW1299" s="23"/>
      <c r="AX1299" s="23"/>
      <c r="AY1299" s="23"/>
      <c r="AZ1299" s="29">
        <v>65305</v>
      </c>
    </row>
    <row r="1300" spans="1:52" s="27" customFormat="1" hidden="1" x14ac:dyDescent="0.2">
      <c r="A1300" s="23">
        <v>891480000</v>
      </c>
      <c r="B1300" s="23" t="s">
        <v>20</v>
      </c>
      <c r="C1300" s="23" t="s">
        <v>4553</v>
      </c>
      <c r="D1300" s="23" t="str">
        <f t="shared" si="22"/>
        <v>891480000_EI2838389</v>
      </c>
      <c r="E1300" s="23" t="s">
        <v>1700</v>
      </c>
      <c r="F1300" s="23" t="s">
        <v>3046</v>
      </c>
      <c r="G1300" s="24">
        <v>45531</v>
      </c>
      <c r="H1300" s="23"/>
      <c r="I1300" s="26">
        <v>65305</v>
      </c>
      <c r="J1300" s="26">
        <v>65305</v>
      </c>
      <c r="K1300" s="23"/>
      <c r="L1300" s="23" t="s">
        <v>26</v>
      </c>
      <c r="M1300" s="23"/>
      <c r="N1300" s="23" t="e">
        <v>#N/A</v>
      </c>
      <c r="O1300" s="23" t="s">
        <v>4723</v>
      </c>
      <c r="P1300" s="29">
        <v>0</v>
      </c>
      <c r="Q1300" s="23"/>
      <c r="R1300" s="23"/>
      <c r="S1300" s="23"/>
      <c r="T1300" s="29">
        <v>0</v>
      </c>
      <c r="U1300" s="29">
        <v>0</v>
      </c>
      <c r="V1300" s="23"/>
      <c r="W1300" s="25"/>
      <c r="X1300" s="23"/>
      <c r="Y1300" s="29">
        <v>0</v>
      </c>
      <c r="Z1300" s="29">
        <v>0</v>
      </c>
      <c r="AA1300" s="29">
        <v>0</v>
      </c>
      <c r="AB1300" s="23"/>
      <c r="AC1300" s="25"/>
      <c r="AD1300" s="23"/>
      <c r="AE1300" s="29">
        <v>0</v>
      </c>
      <c r="AF1300" s="23" t="s">
        <v>4673</v>
      </c>
      <c r="AG1300" s="25">
        <v>45512</v>
      </c>
      <c r="AH1300" s="25">
        <v>45537</v>
      </c>
      <c r="AI1300" s="25"/>
      <c r="AJ1300" s="29">
        <v>65305</v>
      </c>
      <c r="AK1300" s="29">
        <v>65305</v>
      </c>
      <c r="AL1300" s="29">
        <v>65305</v>
      </c>
      <c r="AM1300" s="29">
        <v>0</v>
      </c>
      <c r="AN1300" s="29">
        <v>65305</v>
      </c>
      <c r="AO1300" s="29">
        <v>0</v>
      </c>
      <c r="AP1300" s="29">
        <v>0</v>
      </c>
      <c r="AQ1300" s="29">
        <v>0</v>
      </c>
      <c r="AR1300" s="29">
        <v>0</v>
      </c>
      <c r="AS1300" s="29">
        <v>0</v>
      </c>
      <c r="AT1300" s="29">
        <v>0</v>
      </c>
      <c r="AU1300" s="23"/>
      <c r="AV1300" s="29">
        <v>0</v>
      </c>
      <c r="AW1300" s="23"/>
      <c r="AX1300" s="23"/>
      <c r="AY1300" s="23"/>
      <c r="AZ1300" s="29">
        <v>65305</v>
      </c>
    </row>
    <row r="1301" spans="1:52" s="27" customFormat="1" hidden="1" x14ac:dyDescent="0.2">
      <c r="A1301" s="23">
        <v>891480000</v>
      </c>
      <c r="B1301" s="23" t="s">
        <v>20</v>
      </c>
      <c r="C1301" s="23" t="s">
        <v>4557</v>
      </c>
      <c r="D1301" s="23" t="str">
        <f t="shared" si="22"/>
        <v>891480000_EJ0824004</v>
      </c>
      <c r="E1301" s="23" t="s">
        <v>1692</v>
      </c>
      <c r="F1301" s="23" t="s">
        <v>3050</v>
      </c>
      <c r="G1301" s="24">
        <v>45531</v>
      </c>
      <c r="H1301" s="23"/>
      <c r="I1301" s="26">
        <v>65305</v>
      </c>
      <c r="J1301" s="26">
        <v>65305</v>
      </c>
      <c r="K1301" s="23"/>
      <c r="L1301" s="23" t="s">
        <v>26</v>
      </c>
      <c r="M1301" s="23"/>
      <c r="N1301" s="23" t="e">
        <v>#N/A</v>
      </c>
      <c r="O1301" s="23" t="s">
        <v>4723</v>
      </c>
      <c r="P1301" s="29">
        <v>0</v>
      </c>
      <c r="Q1301" s="23"/>
      <c r="R1301" s="23"/>
      <c r="S1301" s="23"/>
      <c r="T1301" s="29">
        <v>0</v>
      </c>
      <c r="U1301" s="29">
        <v>0</v>
      </c>
      <c r="V1301" s="23"/>
      <c r="W1301" s="25"/>
      <c r="X1301" s="23"/>
      <c r="Y1301" s="29">
        <v>0</v>
      </c>
      <c r="Z1301" s="29">
        <v>0</v>
      </c>
      <c r="AA1301" s="29">
        <v>0</v>
      </c>
      <c r="AB1301" s="23"/>
      <c r="AC1301" s="25"/>
      <c r="AD1301" s="23"/>
      <c r="AE1301" s="29">
        <v>0</v>
      </c>
      <c r="AF1301" s="23" t="s">
        <v>4673</v>
      </c>
      <c r="AG1301" s="25">
        <v>45512</v>
      </c>
      <c r="AH1301" s="25">
        <v>45537</v>
      </c>
      <c r="AI1301" s="25"/>
      <c r="AJ1301" s="29">
        <v>65305</v>
      </c>
      <c r="AK1301" s="29">
        <v>65305</v>
      </c>
      <c r="AL1301" s="29">
        <v>65305</v>
      </c>
      <c r="AM1301" s="29">
        <v>0</v>
      </c>
      <c r="AN1301" s="29">
        <v>65305</v>
      </c>
      <c r="AO1301" s="29">
        <v>0</v>
      </c>
      <c r="AP1301" s="29">
        <v>0</v>
      </c>
      <c r="AQ1301" s="29">
        <v>0</v>
      </c>
      <c r="AR1301" s="29">
        <v>0</v>
      </c>
      <c r="AS1301" s="29">
        <v>0</v>
      </c>
      <c r="AT1301" s="29">
        <v>0</v>
      </c>
      <c r="AU1301" s="23"/>
      <c r="AV1301" s="29">
        <v>0</v>
      </c>
      <c r="AW1301" s="23"/>
      <c r="AX1301" s="23"/>
      <c r="AY1301" s="23"/>
      <c r="AZ1301" s="29">
        <v>65305</v>
      </c>
    </row>
    <row r="1302" spans="1:52" s="27" customFormat="1" hidden="1" x14ac:dyDescent="0.2">
      <c r="A1302" s="23">
        <v>891480000</v>
      </c>
      <c r="B1302" s="23" t="s">
        <v>20</v>
      </c>
      <c r="C1302" s="23" t="s">
        <v>4562</v>
      </c>
      <c r="D1302" s="23" t="str">
        <f t="shared" si="22"/>
        <v>891480000_EJ0823749</v>
      </c>
      <c r="E1302" s="23" t="s">
        <v>1692</v>
      </c>
      <c r="F1302" s="23" t="s">
        <v>3055</v>
      </c>
      <c r="G1302" s="24">
        <v>45531</v>
      </c>
      <c r="H1302" s="23"/>
      <c r="I1302" s="26">
        <v>65305</v>
      </c>
      <c r="J1302" s="26">
        <v>65305</v>
      </c>
      <c r="K1302" s="23"/>
      <c r="L1302" s="23" t="s">
        <v>26</v>
      </c>
      <c r="M1302" s="23"/>
      <c r="N1302" s="23" t="e">
        <v>#N/A</v>
      </c>
      <c r="O1302" s="23" t="s">
        <v>4723</v>
      </c>
      <c r="P1302" s="29">
        <v>0</v>
      </c>
      <c r="Q1302" s="23"/>
      <c r="R1302" s="23"/>
      <c r="S1302" s="23"/>
      <c r="T1302" s="29">
        <v>0</v>
      </c>
      <c r="U1302" s="29">
        <v>0</v>
      </c>
      <c r="V1302" s="23"/>
      <c r="W1302" s="25"/>
      <c r="X1302" s="23"/>
      <c r="Y1302" s="29">
        <v>0</v>
      </c>
      <c r="Z1302" s="29">
        <v>0</v>
      </c>
      <c r="AA1302" s="29">
        <v>0</v>
      </c>
      <c r="AB1302" s="23"/>
      <c r="AC1302" s="25"/>
      <c r="AD1302" s="23"/>
      <c r="AE1302" s="29">
        <v>0</v>
      </c>
      <c r="AF1302" s="23" t="s">
        <v>4673</v>
      </c>
      <c r="AG1302" s="25">
        <v>45505</v>
      </c>
      <c r="AH1302" s="25">
        <v>45537</v>
      </c>
      <c r="AI1302" s="25"/>
      <c r="AJ1302" s="29">
        <v>65305</v>
      </c>
      <c r="AK1302" s="29">
        <v>65305</v>
      </c>
      <c r="AL1302" s="29">
        <v>65305</v>
      </c>
      <c r="AM1302" s="29">
        <v>0</v>
      </c>
      <c r="AN1302" s="29">
        <v>65305</v>
      </c>
      <c r="AO1302" s="29">
        <v>0</v>
      </c>
      <c r="AP1302" s="29">
        <v>0</v>
      </c>
      <c r="AQ1302" s="29">
        <v>0</v>
      </c>
      <c r="AR1302" s="29">
        <v>0</v>
      </c>
      <c r="AS1302" s="29">
        <v>0</v>
      </c>
      <c r="AT1302" s="29">
        <v>0</v>
      </c>
      <c r="AU1302" s="23"/>
      <c r="AV1302" s="29">
        <v>0</v>
      </c>
      <c r="AW1302" s="23"/>
      <c r="AX1302" s="23"/>
      <c r="AY1302" s="23"/>
      <c r="AZ1302" s="29">
        <v>65305</v>
      </c>
    </row>
    <row r="1303" spans="1:52" s="27" customFormat="1" hidden="1" x14ac:dyDescent="0.2">
      <c r="A1303" s="23">
        <v>891480000</v>
      </c>
      <c r="B1303" s="23" t="s">
        <v>20</v>
      </c>
      <c r="C1303" s="23" t="s">
        <v>4564</v>
      </c>
      <c r="D1303" s="23" t="str">
        <f t="shared" si="22"/>
        <v>891480000_EI9320132</v>
      </c>
      <c r="E1303" s="23" t="s">
        <v>1687</v>
      </c>
      <c r="F1303" s="23" t="s">
        <v>3057</v>
      </c>
      <c r="G1303" s="24">
        <v>45531</v>
      </c>
      <c r="H1303" s="23"/>
      <c r="I1303" s="26">
        <v>65305</v>
      </c>
      <c r="J1303" s="26">
        <v>65305</v>
      </c>
      <c r="K1303" s="23"/>
      <c r="L1303" s="23" t="s">
        <v>26</v>
      </c>
      <c r="M1303" s="23"/>
      <c r="N1303" s="23" t="e">
        <v>#N/A</v>
      </c>
      <c r="O1303" s="23" t="s">
        <v>4723</v>
      </c>
      <c r="P1303" s="29">
        <v>0</v>
      </c>
      <c r="Q1303" s="23"/>
      <c r="R1303" s="23"/>
      <c r="S1303" s="23"/>
      <c r="T1303" s="29">
        <v>0</v>
      </c>
      <c r="U1303" s="29">
        <v>0</v>
      </c>
      <c r="V1303" s="23"/>
      <c r="W1303" s="25"/>
      <c r="X1303" s="23"/>
      <c r="Y1303" s="29">
        <v>0</v>
      </c>
      <c r="Z1303" s="29">
        <v>0</v>
      </c>
      <c r="AA1303" s="29">
        <v>0</v>
      </c>
      <c r="AB1303" s="23"/>
      <c r="AC1303" s="25"/>
      <c r="AD1303" s="23"/>
      <c r="AE1303" s="29">
        <v>0</v>
      </c>
      <c r="AF1303" s="23" t="s">
        <v>4673</v>
      </c>
      <c r="AG1303" s="25">
        <v>45512</v>
      </c>
      <c r="AH1303" s="25">
        <v>45537</v>
      </c>
      <c r="AI1303" s="25"/>
      <c r="AJ1303" s="29">
        <v>65305</v>
      </c>
      <c r="AK1303" s="29">
        <v>65305</v>
      </c>
      <c r="AL1303" s="29">
        <v>65305</v>
      </c>
      <c r="AM1303" s="29">
        <v>0</v>
      </c>
      <c r="AN1303" s="29">
        <v>65305</v>
      </c>
      <c r="AO1303" s="29">
        <v>0</v>
      </c>
      <c r="AP1303" s="29">
        <v>0</v>
      </c>
      <c r="AQ1303" s="29">
        <v>0</v>
      </c>
      <c r="AR1303" s="29">
        <v>0</v>
      </c>
      <c r="AS1303" s="29">
        <v>0</v>
      </c>
      <c r="AT1303" s="29">
        <v>0</v>
      </c>
      <c r="AU1303" s="23"/>
      <c r="AV1303" s="29">
        <v>0</v>
      </c>
      <c r="AW1303" s="23"/>
      <c r="AX1303" s="23"/>
      <c r="AY1303" s="23"/>
      <c r="AZ1303" s="29">
        <v>65305</v>
      </c>
    </row>
    <row r="1304" spans="1:52" s="27" customFormat="1" hidden="1" x14ac:dyDescent="0.2">
      <c r="A1304" s="23">
        <v>891480000</v>
      </c>
      <c r="B1304" s="23" t="s">
        <v>20</v>
      </c>
      <c r="C1304" s="23" t="s">
        <v>4573</v>
      </c>
      <c r="D1304" s="23" t="str">
        <f t="shared" si="22"/>
        <v>891480000_EI0340422</v>
      </c>
      <c r="E1304" s="23" t="s">
        <v>1693</v>
      </c>
      <c r="F1304" s="23" t="s">
        <v>3066</v>
      </c>
      <c r="G1304" s="24">
        <v>45531</v>
      </c>
      <c r="H1304" s="23"/>
      <c r="I1304" s="26">
        <v>65305</v>
      </c>
      <c r="J1304" s="26">
        <v>65305</v>
      </c>
      <c r="K1304" s="23"/>
      <c r="L1304" s="23" t="s">
        <v>26</v>
      </c>
      <c r="M1304" s="23"/>
      <c r="N1304" s="23" t="e">
        <v>#N/A</v>
      </c>
      <c r="O1304" s="23" t="s">
        <v>4723</v>
      </c>
      <c r="P1304" s="29">
        <v>0</v>
      </c>
      <c r="Q1304" s="23"/>
      <c r="R1304" s="23"/>
      <c r="S1304" s="23"/>
      <c r="T1304" s="29">
        <v>0</v>
      </c>
      <c r="U1304" s="29">
        <v>0</v>
      </c>
      <c r="V1304" s="23"/>
      <c r="W1304" s="25"/>
      <c r="X1304" s="23"/>
      <c r="Y1304" s="29">
        <v>0</v>
      </c>
      <c r="Z1304" s="29">
        <v>0</v>
      </c>
      <c r="AA1304" s="29">
        <v>0</v>
      </c>
      <c r="AB1304" s="23"/>
      <c r="AC1304" s="25"/>
      <c r="AD1304" s="23"/>
      <c r="AE1304" s="29">
        <v>0</v>
      </c>
      <c r="AF1304" s="23" t="s">
        <v>4673</v>
      </c>
      <c r="AG1304" s="25">
        <v>45505</v>
      </c>
      <c r="AH1304" s="25">
        <v>45537</v>
      </c>
      <c r="AI1304" s="25"/>
      <c r="AJ1304" s="29">
        <v>65305</v>
      </c>
      <c r="AK1304" s="29">
        <v>65305</v>
      </c>
      <c r="AL1304" s="29">
        <v>65305</v>
      </c>
      <c r="AM1304" s="29">
        <v>0</v>
      </c>
      <c r="AN1304" s="29">
        <v>65305</v>
      </c>
      <c r="AO1304" s="29">
        <v>0</v>
      </c>
      <c r="AP1304" s="29">
        <v>0</v>
      </c>
      <c r="AQ1304" s="29">
        <v>0</v>
      </c>
      <c r="AR1304" s="29">
        <v>0</v>
      </c>
      <c r="AS1304" s="29">
        <v>0</v>
      </c>
      <c r="AT1304" s="29">
        <v>0</v>
      </c>
      <c r="AU1304" s="23"/>
      <c r="AV1304" s="29">
        <v>0</v>
      </c>
      <c r="AW1304" s="23"/>
      <c r="AX1304" s="23"/>
      <c r="AY1304" s="23"/>
      <c r="AZ1304" s="29">
        <v>65305</v>
      </c>
    </row>
    <row r="1305" spans="1:52" s="27" customFormat="1" hidden="1" x14ac:dyDescent="0.2">
      <c r="A1305" s="23">
        <v>891480000</v>
      </c>
      <c r="B1305" s="23" t="s">
        <v>20</v>
      </c>
      <c r="C1305" s="23" t="s">
        <v>4628</v>
      </c>
      <c r="D1305" s="23" t="str">
        <f t="shared" si="22"/>
        <v>891480000_EI2838709</v>
      </c>
      <c r="E1305" s="23" t="s">
        <v>1700</v>
      </c>
      <c r="F1305" s="23" t="s">
        <v>3120</v>
      </c>
      <c r="G1305" s="24">
        <v>45531</v>
      </c>
      <c r="H1305" s="23"/>
      <c r="I1305" s="26">
        <v>65305</v>
      </c>
      <c r="J1305" s="26">
        <v>65305</v>
      </c>
      <c r="K1305" s="23"/>
      <c r="L1305" s="23" t="s">
        <v>26</v>
      </c>
      <c r="M1305" s="23"/>
      <c r="N1305" s="23" t="e">
        <v>#N/A</v>
      </c>
      <c r="O1305" s="23" t="s">
        <v>4723</v>
      </c>
      <c r="P1305" s="29">
        <v>0</v>
      </c>
      <c r="Q1305" s="23"/>
      <c r="R1305" s="23"/>
      <c r="S1305" s="23"/>
      <c r="T1305" s="29">
        <v>0</v>
      </c>
      <c r="U1305" s="29">
        <v>0</v>
      </c>
      <c r="V1305" s="23"/>
      <c r="W1305" s="25"/>
      <c r="X1305" s="23"/>
      <c r="Y1305" s="29">
        <v>0</v>
      </c>
      <c r="Z1305" s="29">
        <v>0</v>
      </c>
      <c r="AA1305" s="29">
        <v>0</v>
      </c>
      <c r="AB1305" s="23"/>
      <c r="AC1305" s="25"/>
      <c r="AD1305" s="23"/>
      <c r="AE1305" s="29">
        <v>0</v>
      </c>
      <c r="AF1305" s="23" t="s">
        <v>4673</v>
      </c>
      <c r="AG1305" s="25">
        <v>45519</v>
      </c>
      <c r="AH1305" s="25">
        <v>45537</v>
      </c>
      <c r="AI1305" s="25"/>
      <c r="AJ1305" s="29">
        <v>65305</v>
      </c>
      <c r="AK1305" s="29">
        <v>65305</v>
      </c>
      <c r="AL1305" s="29">
        <v>65305</v>
      </c>
      <c r="AM1305" s="29">
        <v>0</v>
      </c>
      <c r="AN1305" s="29">
        <v>65305</v>
      </c>
      <c r="AO1305" s="29">
        <v>0</v>
      </c>
      <c r="AP1305" s="29">
        <v>0</v>
      </c>
      <c r="AQ1305" s="29">
        <v>0</v>
      </c>
      <c r="AR1305" s="29">
        <v>0</v>
      </c>
      <c r="AS1305" s="29">
        <v>0</v>
      </c>
      <c r="AT1305" s="29">
        <v>0</v>
      </c>
      <c r="AU1305" s="23"/>
      <c r="AV1305" s="29">
        <v>0</v>
      </c>
      <c r="AW1305" s="23"/>
      <c r="AX1305" s="23"/>
      <c r="AY1305" s="23"/>
      <c r="AZ1305" s="29">
        <v>65305</v>
      </c>
    </row>
    <row r="1306" spans="1:52" s="27" customFormat="1" hidden="1" x14ac:dyDescent="0.2">
      <c r="A1306" s="23">
        <v>891480000</v>
      </c>
      <c r="B1306" s="23" t="s">
        <v>20</v>
      </c>
      <c r="C1306" s="23" t="s">
        <v>4633</v>
      </c>
      <c r="D1306" s="23" t="str">
        <f t="shared" si="22"/>
        <v>891480000_EJ0824267</v>
      </c>
      <c r="E1306" s="23" t="s">
        <v>1692</v>
      </c>
      <c r="F1306" s="23" t="s">
        <v>3125</v>
      </c>
      <c r="G1306" s="24">
        <v>45531</v>
      </c>
      <c r="H1306" s="23"/>
      <c r="I1306" s="26">
        <v>65305</v>
      </c>
      <c r="J1306" s="26">
        <v>65305</v>
      </c>
      <c r="K1306" s="23"/>
      <c r="L1306" s="23" t="s">
        <v>26</v>
      </c>
      <c r="M1306" s="23"/>
      <c r="N1306" s="23" t="e">
        <v>#N/A</v>
      </c>
      <c r="O1306" s="23" t="s">
        <v>4723</v>
      </c>
      <c r="P1306" s="29">
        <v>0</v>
      </c>
      <c r="Q1306" s="23"/>
      <c r="R1306" s="23"/>
      <c r="S1306" s="23"/>
      <c r="T1306" s="29">
        <v>0</v>
      </c>
      <c r="U1306" s="29">
        <v>0</v>
      </c>
      <c r="V1306" s="23"/>
      <c r="W1306" s="25"/>
      <c r="X1306" s="23"/>
      <c r="Y1306" s="29">
        <v>0</v>
      </c>
      <c r="Z1306" s="29">
        <v>0</v>
      </c>
      <c r="AA1306" s="29">
        <v>0</v>
      </c>
      <c r="AB1306" s="23"/>
      <c r="AC1306" s="25"/>
      <c r="AD1306" s="23"/>
      <c r="AE1306" s="29">
        <v>0</v>
      </c>
      <c r="AF1306" s="23" t="s">
        <v>4673</v>
      </c>
      <c r="AG1306" s="25">
        <v>45518</v>
      </c>
      <c r="AH1306" s="25">
        <v>45537</v>
      </c>
      <c r="AI1306" s="25"/>
      <c r="AJ1306" s="29">
        <v>65305</v>
      </c>
      <c r="AK1306" s="29">
        <v>65305</v>
      </c>
      <c r="AL1306" s="29">
        <v>65305</v>
      </c>
      <c r="AM1306" s="29">
        <v>0</v>
      </c>
      <c r="AN1306" s="29">
        <v>65305</v>
      </c>
      <c r="AO1306" s="29">
        <v>0</v>
      </c>
      <c r="AP1306" s="29">
        <v>0</v>
      </c>
      <c r="AQ1306" s="29">
        <v>0</v>
      </c>
      <c r="AR1306" s="29">
        <v>0</v>
      </c>
      <c r="AS1306" s="29">
        <v>0</v>
      </c>
      <c r="AT1306" s="29">
        <v>0</v>
      </c>
      <c r="AU1306" s="23"/>
      <c r="AV1306" s="29">
        <v>0</v>
      </c>
      <c r="AW1306" s="23"/>
      <c r="AX1306" s="23"/>
      <c r="AY1306" s="23"/>
      <c r="AZ1306" s="29">
        <v>65305</v>
      </c>
    </row>
    <row r="1307" spans="1:52" s="27" customFormat="1" hidden="1" x14ac:dyDescent="0.2">
      <c r="A1307" s="23">
        <v>891480000</v>
      </c>
      <c r="B1307" s="23" t="s">
        <v>20</v>
      </c>
      <c r="C1307" s="23" t="s">
        <v>4642</v>
      </c>
      <c r="D1307" s="23" t="str">
        <f t="shared" si="22"/>
        <v>891480000_EI2838127</v>
      </c>
      <c r="E1307" s="23" t="s">
        <v>1700</v>
      </c>
      <c r="F1307" s="23" t="s">
        <v>3134</v>
      </c>
      <c r="G1307" s="24">
        <v>45531</v>
      </c>
      <c r="H1307" s="23"/>
      <c r="I1307" s="26">
        <v>65305</v>
      </c>
      <c r="J1307" s="26">
        <v>65305</v>
      </c>
      <c r="K1307" s="23"/>
      <c r="L1307" s="23" t="s">
        <v>26</v>
      </c>
      <c r="M1307" s="23"/>
      <c r="N1307" s="23" t="e">
        <v>#N/A</v>
      </c>
      <c r="O1307" s="23" t="s">
        <v>4723</v>
      </c>
      <c r="P1307" s="29">
        <v>0</v>
      </c>
      <c r="Q1307" s="23"/>
      <c r="R1307" s="23"/>
      <c r="S1307" s="23"/>
      <c r="T1307" s="29">
        <v>0</v>
      </c>
      <c r="U1307" s="29">
        <v>0</v>
      </c>
      <c r="V1307" s="23"/>
      <c r="W1307" s="25"/>
      <c r="X1307" s="23"/>
      <c r="Y1307" s="29">
        <v>0</v>
      </c>
      <c r="Z1307" s="29">
        <v>0</v>
      </c>
      <c r="AA1307" s="29">
        <v>0</v>
      </c>
      <c r="AB1307" s="23"/>
      <c r="AC1307" s="25"/>
      <c r="AD1307" s="23"/>
      <c r="AE1307" s="29">
        <v>0</v>
      </c>
      <c r="AF1307" s="23" t="s">
        <v>4673</v>
      </c>
      <c r="AG1307" s="25">
        <v>45505</v>
      </c>
      <c r="AH1307" s="25">
        <v>45537</v>
      </c>
      <c r="AI1307" s="25"/>
      <c r="AJ1307" s="29">
        <v>65305</v>
      </c>
      <c r="AK1307" s="29">
        <v>65305</v>
      </c>
      <c r="AL1307" s="29">
        <v>65305</v>
      </c>
      <c r="AM1307" s="29">
        <v>0</v>
      </c>
      <c r="AN1307" s="29">
        <v>65305</v>
      </c>
      <c r="AO1307" s="29">
        <v>0</v>
      </c>
      <c r="AP1307" s="29">
        <v>0</v>
      </c>
      <c r="AQ1307" s="29">
        <v>0</v>
      </c>
      <c r="AR1307" s="29">
        <v>0</v>
      </c>
      <c r="AS1307" s="29">
        <v>0</v>
      </c>
      <c r="AT1307" s="29">
        <v>0</v>
      </c>
      <c r="AU1307" s="23"/>
      <c r="AV1307" s="29">
        <v>0</v>
      </c>
      <c r="AW1307" s="23"/>
      <c r="AX1307" s="23"/>
      <c r="AY1307" s="23"/>
      <c r="AZ1307" s="29">
        <v>65305</v>
      </c>
    </row>
    <row r="1308" spans="1:52" s="27" customFormat="1" hidden="1" x14ac:dyDescent="0.2">
      <c r="A1308" s="23">
        <v>891480000</v>
      </c>
      <c r="B1308" s="23" t="s">
        <v>20</v>
      </c>
      <c r="C1308" s="23" t="s">
        <v>4643</v>
      </c>
      <c r="D1308" s="23" t="str">
        <f t="shared" si="22"/>
        <v>891480000_EJ0823711</v>
      </c>
      <c r="E1308" s="23" t="s">
        <v>1692</v>
      </c>
      <c r="F1308" s="23" t="s">
        <v>3135</v>
      </c>
      <c r="G1308" s="24">
        <v>45531</v>
      </c>
      <c r="H1308" s="23"/>
      <c r="I1308" s="26">
        <v>65305</v>
      </c>
      <c r="J1308" s="26">
        <v>65305</v>
      </c>
      <c r="K1308" s="23"/>
      <c r="L1308" s="23" t="s">
        <v>26</v>
      </c>
      <c r="M1308" s="23"/>
      <c r="N1308" s="23" t="e">
        <v>#N/A</v>
      </c>
      <c r="O1308" s="23" t="s">
        <v>4723</v>
      </c>
      <c r="P1308" s="29">
        <v>0</v>
      </c>
      <c r="Q1308" s="23"/>
      <c r="R1308" s="23"/>
      <c r="S1308" s="23"/>
      <c r="T1308" s="29">
        <v>0</v>
      </c>
      <c r="U1308" s="29">
        <v>0</v>
      </c>
      <c r="V1308" s="23"/>
      <c r="W1308" s="25"/>
      <c r="X1308" s="23"/>
      <c r="Y1308" s="29">
        <v>0</v>
      </c>
      <c r="Z1308" s="29">
        <v>0</v>
      </c>
      <c r="AA1308" s="29">
        <v>0</v>
      </c>
      <c r="AB1308" s="23"/>
      <c r="AC1308" s="25"/>
      <c r="AD1308" s="23"/>
      <c r="AE1308" s="29">
        <v>0</v>
      </c>
      <c r="AF1308" s="23" t="s">
        <v>4673</v>
      </c>
      <c r="AG1308" s="25">
        <v>45505</v>
      </c>
      <c r="AH1308" s="25">
        <v>45537</v>
      </c>
      <c r="AI1308" s="25"/>
      <c r="AJ1308" s="29">
        <v>65305</v>
      </c>
      <c r="AK1308" s="29">
        <v>65305</v>
      </c>
      <c r="AL1308" s="29">
        <v>65305</v>
      </c>
      <c r="AM1308" s="29">
        <v>0</v>
      </c>
      <c r="AN1308" s="29">
        <v>65305</v>
      </c>
      <c r="AO1308" s="29">
        <v>0</v>
      </c>
      <c r="AP1308" s="29">
        <v>0</v>
      </c>
      <c r="AQ1308" s="29">
        <v>0</v>
      </c>
      <c r="AR1308" s="29">
        <v>0</v>
      </c>
      <c r="AS1308" s="29">
        <v>0</v>
      </c>
      <c r="AT1308" s="29">
        <v>0</v>
      </c>
      <c r="AU1308" s="23"/>
      <c r="AV1308" s="29">
        <v>0</v>
      </c>
      <c r="AW1308" s="23"/>
      <c r="AX1308" s="23"/>
      <c r="AY1308" s="23"/>
      <c r="AZ1308" s="29">
        <v>65305</v>
      </c>
    </row>
    <row r="1309" spans="1:52" s="27" customFormat="1" hidden="1" x14ac:dyDescent="0.2">
      <c r="A1309" s="23">
        <v>891480000</v>
      </c>
      <c r="B1309" s="23" t="s">
        <v>20</v>
      </c>
      <c r="C1309" s="23" t="s">
        <v>4402</v>
      </c>
      <c r="D1309" s="23" t="str">
        <f t="shared" si="22"/>
        <v>891480000_EJ0824779</v>
      </c>
      <c r="E1309" s="23" t="s">
        <v>1692</v>
      </c>
      <c r="F1309" s="23" t="s">
        <v>2901</v>
      </c>
      <c r="G1309" s="24">
        <v>45534</v>
      </c>
      <c r="H1309" s="23"/>
      <c r="I1309" s="26">
        <v>65305</v>
      </c>
      <c r="J1309" s="26">
        <v>65305</v>
      </c>
      <c r="K1309" s="23"/>
      <c r="L1309" s="23" t="s">
        <v>26</v>
      </c>
      <c r="M1309" s="23"/>
      <c r="N1309" s="23" t="e">
        <v>#N/A</v>
      </c>
      <c r="O1309" s="23" t="s">
        <v>4723</v>
      </c>
      <c r="P1309" s="29">
        <v>0</v>
      </c>
      <c r="Q1309" s="23"/>
      <c r="R1309" s="23"/>
      <c r="S1309" s="23"/>
      <c r="T1309" s="29">
        <v>0</v>
      </c>
      <c r="U1309" s="29">
        <v>0</v>
      </c>
      <c r="V1309" s="23"/>
      <c r="W1309" s="25"/>
      <c r="X1309" s="23"/>
      <c r="Y1309" s="29">
        <v>0</v>
      </c>
      <c r="Z1309" s="29">
        <v>0</v>
      </c>
      <c r="AA1309" s="29">
        <v>0</v>
      </c>
      <c r="AB1309" s="23"/>
      <c r="AC1309" s="25"/>
      <c r="AD1309" s="23"/>
      <c r="AE1309" s="29">
        <v>0</v>
      </c>
      <c r="AF1309" s="23" t="s">
        <v>4673</v>
      </c>
      <c r="AG1309" s="25">
        <v>45531</v>
      </c>
      <c r="AH1309" s="25">
        <v>45537</v>
      </c>
      <c r="AI1309" s="25"/>
      <c r="AJ1309" s="29">
        <v>65305</v>
      </c>
      <c r="AK1309" s="29">
        <v>65305</v>
      </c>
      <c r="AL1309" s="29">
        <v>65305</v>
      </c>
      <c r="AM1309" s="29">
        <v>0</v>
      </c>
      <c r="AN1309" s="29">
        <v>65305</v>
      </c>
      <c r="AO1309" s="29">
        <v>0</v>
      </c>
      <c r="AP1309" s="29">
        <v>0</v>
      </c>
      <c r="AQ1309" s="29">
        <v>0</v>
      </c>
      <c r="AR1309" s="29">
        <v>0</v>
      </c>
      <c r="AS1309" s="29">
        <v>0</v>
      </c>
      <c r="AT1309" s="29">
        <v>0</v>
      </c>
      <c r="AU1309" s="23"/>
      <c r="AV1309" s="29">
        <v>0</v>
      </c>
      <c r="AW1309" s="23"/>
      <c r="AX1309" s="23"/>
      <c r="AY1309" s="23"/>
      <c r="AZ1309" s="29">
        <v>65305</v>
      </c>
    </row>
    <row r="1310" spans="1:52" s="27" customFormat="1" hidden="1" x14ac:dyDescent="0.2">
      <c r="A1310" s="23">
        <v>891480000</v>
      </c>
      <c r="B1310" s="23" t="s">
        <v>20</v>
      </c>
      <c r="C1310" s="23" t="s">
        <v>4458</v>
      </c>
      <c r="D1310" s="23" t="str">
        <f t="shared" si="22"/>
        <v>891480000_EI9320201</v>
      </c>
      <c r="E1310" s="23" t="s">
        <v>1687</v>
      </c>
      <c r="F1310" s="23" t="s">
        <v>2956</v>
      </c>
      <c r="G1310" s="24">
        <v>45534</v>
      </c>
      <c r="H1310" s="23"/>
      <c r="I1310" s="26">
        <v>65305</v>
      </c>
      <c r="J1310" s="26">
        <v>65305</v>
      </c>
      <c r="K1310" s="23"/>
      <c r="L1310" s="23" t="s">
        <v>26</v>
      </c>
      <c r="M1310" s="23"/>
      <c r="N1310" s="23" t="e">
        <v>#N/A</v>
      </c>
      <c r="O1310" s="23" t="s">
        <v>4723</v>
      </c>
      <c r="P1310" s="29">
        <v>0</v>
      </c>
      <c r="Q1310" s="23"/>
      <c r="R1310" s="23"/>
      <c r="S1310" s="23"/>
      <c r="T1310" s="29">
        <v>0</v>
      </c>
      <c r="U1310" s="29">
        <v>0</v>
      </c>
      <c r="V1310" s="23"/>
      <c r="W1310" s="25"/>
      <c r="X1310" s="23"/>
      <c r="Y1310" s="29">
        <v>0</v>
      </c>
      <c r="Z1310" s="29">
        <v>0</v>
      </c>
      <c r="AA1310" s="29">
        <v>0</v>
      </c>
      <c r="AB1310" s="23"/>
      <c r="AC1310" s="25"/>
      <c r="AD1310" s="23"/>
      <c r="AE1310" s="29">
        <v>0</v>
      </c>
      <c r="AF1310" s="23" t="s">
        <v>4673</v>
      </c>
      <c r="AG1310" s="25">
        <v>45527</v>
      </c>
      <c r="AH1310" s="25">
        <v>45537</v>
      </c>
      <c r="AI1310" s="25"/>
      <c r="AJ1310" s="29">
        <v>65305</v>
      </c>
      <c r="AK1310" s="29">
        <v>65305</v>
      </c>
      <c r="AL1310" s="29">
        <v>65305</v>
      </c>
      <c r="AM1310" s="29">
        <v>0</v>
      </c>
      <c r="AN1310" s="29">
        <v>65305</v>
      </c>
      <c r="AO1310" s="29">
        <v>0</v>
      </c>
      <c r="AP1310" s="29">
        <v>0</v>
      </c>
      <c r="AQ1310" s="29">
        <v>0</v>
      </c>
      <c r="AR1310" s="29">
        <v>0</v>
      </c>
      <c r="AS1310" s="29">
        <v>0</v>
      </c>
      <c r="AT1310" s="29">
        <v>0</v>
      </c>
      <c r="AU1310" s="23"/>
      <c r="AV1310" s="29">
        <v>0</v>
      </c>
      <c r="AW1310" s="23"/>
      <c r="AX1310" s="23"/>
      <c r="AY1310" s="23"/>
      <c r="AZ1310" s="29">
        <v>65305</v>
      </c>
    </row>
    <row r="1311" spans="1:52" s="27" customFormat="1" hidden="1" x14ac:dyDescent="0.2">
      <c r="A1311" s="23">
        <v>891480000</v>
      </c>
      <c r="B1311" s="23" t="s">
        <v>20</v>
      </c>
      <c r="C1311" s="23" t="s">
        <v>3164</v>
      </c>
      <c r="D1311" s="23" t="str">
        <f t="shared" si="22"/>
        <v>891480000_EJ213302</v>
      </c>
      <c r="E1311" s="23" t="s">
        <v>1678</v>
      </c>
      <c r="F1311" s="23" t="s">
        <v>791</v>
      </c>
      <c r="G1311" s="24">
        <v>44569</v>
      </c>
      <c r="H1311" s="23"/>
      <c r="I1311" s="26">
        <v>65852</v>
      </c>
      <c r="J1311" s="26">
        <v>65852</v>
      </c>
      <c r="K1311" s="23"/>
      <c r="L1311" s="23" t="s">
        <v>26</v>
      </c>
      <c r="M1311" s="23"/>
      <c r="N1311" s="23" t="s">
        <v>4723</v>
      </c>
      <c r="O1311" s="23" t="s">
        <v>4723</v>
      </c>
      <c r="P1311" s="29">
        <v>0</v>
      </c>
      <c r="Q1311" s="23"/>
      <c r="R1311" s="23"/>
      <c r="S1311" s="23"/>
      <c r="T1311" s="29">
        <v>0</v>
      </c>
      <c r="U1311" s="29">
        <v>0</v>
      </c>
      <c r="V1311" s="23"/>
      <c r="W1311" s="25"/>
      <c r="X1311" s="23"/>
      <c r="Y1311" s="29">
        <v>0</v>
      </c>
      <c r="Z1311" s="29">
        <v>0</v>
      </c>
      <c r="AA1311" s="29">
        <v>0</v>
      </c>
      <c r="AB1311" s="23"/>
      <c r="AC1311" s="25"/>
      <c r="AD1311" s="23"/>
      <c r="AE1311" s="29">
        <v>0</v>
      </c>
      <c r="AF1311" s="23" t="s">
        <v>4673</v>
      </c>
      <c r="AG1311" s="25">
        <v>44552</v>
      </c>
      <c r="AH1311" s="25">
        <v>45476</v>
      </c>
      <c r="AI1311" s="25"/>
      <c r="AJ1311" s="29">
        <v>170215</v>
      </c>
      <c r="AK1311" s="29">
        <v>170215</v>
      </c>
      <c r="AL1311" s="29">
        <v>170215</v>
      </c>
      <c r="AM1311" s="29">
        <v>0</v>
      </c>
      <c r="AN1311" s="29">
        <v>0</v>
      </c>
      <c r="AO1311" s="29">
        <v>0</v>
      </c>
      <c r="AP1311" s="29">
        <v>0</v>
      </c>
      <c r="AQ1311" s="29">
        <v>0</v>
      </c>
      <c r="AR1311" s="29">
        <v>0</v>
      </c>
      <c r="AS1311" s="29">
        <v>0</v>
      </c>
      <c r="AT1311" s="29">
        <v>0</v>
      </c>
      <c r="AU1311" s="23"/>
      <c r="AV1311" s="29">
        <v>0</v>
      </c>
      <c r="AW1311" s="23"/>
      <c r="AX1311" s="23"/>
      <c r="AY1311" s="23"/>
      <c r="AZ1311" s="29">
        <v>170215</v>
      </c>
    </row>
    <row r="1312" spans="1:52" s="27" customFormat="1" hidden="1" x14ac:dyDescent="0.2">
      <c r="A1312" s="23">
        <v>891480000</v>
      </c>
      <c r="B1312" s="23" t="s">
        <v>20</v>
      </c>
      <c r="C1312" s="23" t="s">
        <v>4505</v>
      </c>
      <c r="D1312" s="23" t="str">
        <f t="shared" si="22"/>
        <v>891480000_EI0340817</v>
      </c>
      <c r="E1312" s="23" t="s">
        <v>1693</v>
      </c>
      <c r="F1312" s="23" t="s">
        <v>3001</v>
      </c>
      <c r="G1312" s="24">
        <v>45531</v>
      </c>
      <c r="H1312" s="23"/>
      <c r="I1312" s="26">
        <v>66900</v>
      </c>
      <c r="J1312" s="26">
        <v>66900</v>
      </c>
      <c r="K1312" s="23"/>
      <c r="L1312" s="23" t="s">
        <v>26</v>
      </c>
      <c r="M1312" s="23"/>
      <c r="N1312" s="23" t="e">
        <v>#N/A</v>
      </c>
      <c r="O1312" s="23" t="s">
        <v>4723</v>
      </c>
      <c r="P1312" s="29">
        <v>0</v>
      </c>
      <c r="Q1312" s="23"/>
      <c r="R1312" s="23"/>
      <c r="S1312" s="23"/>
      <c r="T1312" s="29">
        <v>0</v>
      </c>
      <c r="U1312" s="29">
        <v>0</v>
      </c>
      <c r="V1312" s="23"/>
      <c r="W1312" s="25"/>
      <c r="X1312" s="23"/>
      <c r="Y1312" s="29">
        <v>0</v>
      </c>
      <c r="Z1312" s="29">
        <v>0</v>
      </c>
      <c r="AA1312" s="29">
        <v>0</v>
      </c>
      <c r="AB1312" s="23"/>
      <c r="AC1312" s="25"/>
      <c r="AD1312" s="23"/>
      <c r="AE1312" s="29">
        <v>0</v>
      </c>
      <c r="AF1312" s="23" t="s">
        <v>4673</v>
      </c>
      <c r="AG1312" s="25">
        <v>45518</v>
      </c>
      <c r="AH1312" s="25">
        <v>45537</v>
      </c>
      <c r="AI1312" s="25"/>
      <c r="AJ1312" s="29">
        <v>66900</v>
      </c>
      <c r="AK1312" s="29">
        <v>66900</v>
      </c>
      <c r="AL1312" s="29">
        <v>66900</v>
      </c>
      <c r="AM1312" s="29">
        <v>0</v>
      </c>
      <c r="AN1312" s="29">
        <v>127600</v>
      </c>
      <c r="AO1312" s="29">
        <v>0</v>
      </c>
      <c r="AP1312" s="29">
        <v>0</v>
      </c>
      <c r="AQ1312" s="29">
        <v>0</v>
      </c>
      <c r="AR1312" s="29">
        <v>0</v>
      </c>
      <c r="AS1312" s="29">
        <v>0</v>
      </c>
      <c r="AT1312" s="29">
        <v>0</v>
      </c>
      <c r="AU1312" s="23"/>
      <c r="AV1312" s="29">
        <v>0</v>
      </c>
      <c r="AW1312" s="23"/>
      <c r="AX1312" s="23"/>
      <c r="AY1312" s="23"/>
      <c r="AZ1312" s="29">
        <v>66900</v>
      </c>
    </row>
    <row r="1313" spans="1:52" s="27" customFormat="1" hidden="1" x14ac:dyDescent="0.2">
      <c r="A1313" s="23">
        <v>891480000</v>
      </c>
      <c r="B1313" s="23" t="s">
        <v>20</v>
      </c>
      <c r="C1313" s="23" t="s">
        <v>4509</v>
      </c>
      <c r="D1313" s="23" t="str">
        <f t="shared" si="22"/>
        <v>891480000_EI8040729</v>
      </c>
      <c r="E1313" s="23" t="s">
        <v>1682</v>
      </c>
      <c r="F1313" s="23" t="s">
        <v>3005</v>
      </c>
      <c r="G1313" s="24">
        <v>45531</v>
      </c>
      <c r="H1313" s="23"/>
      <c r="I1313" s="26">
        <v>66900</v>
      </c>
      <c r="J1313" s="26">
        <v>66900</v>
      </c>
      <c r="K1313" s="23"/>
      <c r="L1313" s="23" t="s">
        <v>26</v>
      </c>
      <c r="M1313" s="23"/>
      <c r="N1313" s="23" t="e">
        <v>#N/A</v>
      </c>
      <c r="O1313" s="23" t="s">
        <v>4723</v>
      </c>
      <c r="P1313" s="29">
        <v>0</v>
      </c>
      <c r="Q1313" s="23"/>
      <c r="R1313" s="23"/>
      <c r="S1313" s="23"/>
      <c r="T1313" s="29">
        <v>0</v>
      </c>
      <c r="U1313" s="29">
        <v>0</v>
      </c>
      <c r="V1313" s="23"/>
      <c r="W1313" s="25"/>
      <c r="X1313" s="23"/>
      <c r="Y1313" s="29">
        <v>0</v>
      </c>
      <c r="Z1313" s="29">
        <v>0</v>
      </c>
      <c r="AA1313" s="29">
        <v>0</v>
      </c>
      <c r="AB1313" s="23"/>
      <c r="AC1313" s="25"/>
      <c r="AD1313" s="23"/>
      <c r="AE1313" s="29">
        <v>0</v>
      </c>
      <c r="AF1313" s="23" t="s">
        <v>4673</v>
      </c>
      <c r="AG1313" s="25">
        <v>45517</v>
      </c>
      <c r="AH1313" s="25">
        <v>45537</v>
      </c>
      <c r="AI1313" s="25"/>
      <c r="AJ1313" s="29">
        <v>66900</v>
      </c>
      <c r="AK1313" s="29">
        <v>66900</v>
      </c>
      <c r="AL1313" s="29">
        <v>66900</v>
      </c>
      <c r="AM1313" s="29">
        <v>0</v>
      </c>
      <c r="AN1313" s="29">
        <v>66900</v>
      </c>
      <c r="AO1313" s="29">
        <v>0</v>
      </c>
      <c r="AP1313" s="29">
        <v>0</v>
      </c>
      <c r="AQ1313" s="29">
        <v>0</v>
      </c>
      <c r="AR1313" s="29">
        <v>0</v>
      </c>
      <c r="AS1313" s="29">
        <v>0</v>
      </c>
      <c r="AT1313" s="29">
        <v>0</v>
      </c>
      <c r="AU1313" s="23"/>
      <c r="AV1313" s="29">
        <v>0</v>
      </c>
      <c r="AW1313" s="23"/>
      <c r="AX1313" s="23"/>
      <c r="AY1313" s="23"/>
      <c r="AZ1313" s="29">
        <v>66900</v>
      </c>
    </row>
    <row r="1314" spans="1:52" s="27" customFormat="1" hidden="1" x14ac:dyDescent="0.2">
      <c r="A1314" s="23">
        <v>891480000</v>
      </c>
      <c r="B1314" s="23" t="s">
        <v>20</v>
      </c>
      <c r="C1314" s="23" t="s">
        <v>4512</v>
      </c>
      <c r="D1314" s="23" t="str">
        <f t="shared" si="22"/>
        <v>891480000_EJ0824216</v>
      </c>
      <c r="E1314" s="23" t="s">
        <v>1692</v>
      </c>
      <c r="F1314" s="23" t="s">
        <v>3008</v>
      </c>
      <c r="G1314" s="24">
        <v>45531</v>
      </c>
      <c r="H1314" s="23"/>
      <c r="I1314" s="26">
        <v>66900</v>
      </c>
      <c r="J1314" s="26">
        <v>66900</v>
      </c>
      <c r="K1314" s="23"/>
      <c r="L1314" s="23" t="s">
        <v>26</v>
      </c>
      <c r="M1314" s="23"/>
      <c r="N1314" s="23" t="e">
        <v>#N/A</v>
      </c>
      <c r="O1314" s="23" t="s">
        <v>4723</v>
      </c>
      <c r="P1314" s="29">
        <v>0</v>
      </c>
      <c r="Q1314" s="23"/>
      <c r="R1314" s="23"/>
      <c r="S1314" s="23"/>
      <c r="T1314" s="29">
        <v>0</v>
      </c>
      <c r="U1314" s="29">
        <v>0</v>
      </c>
      <c r="V1314" s="23"/>
      <c r="W1314" s="25"/>
      <c r="X1314" s="23"/>
      <c r="Y1314" s="29">
        <v>0</v>
      </c>
      <c r="Z1314" s="29">
        <v>0</v>
      </c>
      <c r="AA1314" s="29">
        <v>0</v>
      </c>
      <c r="AB1314" s="23"/>
      <c r="AC1314" s="25"/>
      <c r="AD1314" s="23"/>
      <c r="AE1314" s="29">
        <v>0</v>
      </c>
      <c r="AF1314" s="23" t="s">
        <v>4673</v>
      </c>
      <c r="AG1314" s="25">
        <v>45517</v>
      </c>
      <c r="AH1314" s="25">
        <v>45537</v>
      </c>
      <c r="AI1314" s="25"/>
      <c r="AJ1314" s="29">
        <v>66900</v>
      </c>
      <c r="AK1314" s="29">
        <v>66900</v>
      </c>
      <c r="AL1314" s="29">
        <v>66900</v>
      </c>
      <c r="AM1314" s="29">
        <v>0</v>
      </c>
      <c r="AN1314" s="29">
        <v>66900</v>
      </c>
      <c r="AO1314" s="29">
        <v>0</v>
      </c>
      <c r="AP1314" s="29">
        <v>0</v>
      </c>
      <c r="AQ1314" s="29">
        <v>0</v>
      </c>
      <c r="AR1314" s="29">
        <v>0</v>
      </c>
      <c r="AS1314" s="29">
        <v>0</v>
      </c>
      <c r="AT1314" s="29">
        <v>0</v>
      </c>
      <c r="AU1314" s="23"/>
      <c r="AV1314" s="29">
        <v>0</v>
      </c>
      <c r="AW1314" s="23"/>
      <c r="AX1314" s="23"/>
      <c r="AY1314" s="23"/>
      <c r="AZ1314" s="29">
        <v>66900</v>
      </c>
    </row>
    <row r="1315" spans="1:52" s="27" customFormat="1" hidden="1" x14ac:dyDescent="0.2">
      <c r="A1315" s="23">
        <v>891480000</v>
      </c>
      <c r="B1315" s="23" t="s">
        <v>20</v>
      </c>
      <c r="C1315" s="23" t="s">
        <v>4513</v>
      </c>
      <c r="D1315" s="23" t="str">
        <f t="shared" si="22"/>
        <v>891480000_EJ2321258</v>
      </c>
      <c r="E1315" s="23" t="s">
        <v>1724</v>
      </c>
      <c r="F1315" s="23" t="s">
        <v>3009</v>
      </c>
      <c r="G1315" s="24">
        <v>45531</v>
      </c>
      <c r="H1315" s="23"/>
      <c r="I1315" s="26">
        <v>66900</v>
      </c>
      <c r="J1315" s="26">
        <v>66900</v>
      </c>
      <c r="K1315" s="23"/>
      <c r="L1315" s="23" t="s">
        <v>26</v>
      </c>
      <c r="M1315" s="23"/>
      <c r="N1315" s="23" t="e">
        <v>#N/A</v>
      </c>
      <c r="O1315" s="23" t="s">
        <v>4723</v>
      </c>
      <c r="P1315" s="29">
        <v>0</v>
      </c>
      <c r="Q1315" s="23"/>
      <c r="R1315" s="23"/>
      <c r="S1315" s="23"/>
      <c r="T1315" s="29">
        <v>0</v>
      </c>
      <c r="U1315" s="29">
        <v>0</v>
      </c>
      <c r="V1315" s="23"/>
      <c r="W1315" s="25"/>
      <c r="X1315" s="23"/>
      <c r="Y1315" s="29">
        <v>0</v>
      </c>
      <c r="Z1315" s="29">
        <v>0</v>
      </c>
      <c r="AA1315" s="29">
        <v>0</v>
      </c>
      <c r="AB1315" s="23"/>
      <c r="AC1315" s="25"/>
      <c r="AD1315" s="23"/>
      <c r="AE1315" s="29">
        <v>0</v>
      </c>
      <c r="AF1315" s="23" t="s">
        <v>4673</v>
      </c>
      <c r="AG1315" s="25">
        <v>45517</v>
      </c>
      <c r="AH1315" s="25">
        <v>45537</v>
      </c>
      <c r="AI1315" s="25"/>
      <c r="AJ1315" s="29">
        <v>66900</v>
      </c>
      <c r="AK1315" s="29">
        <v>66900</v>
      </c>
      <c r="AL1315" s="29">
        <v>66900</v>
      </c>
      <c r="AM1315" s="29">
        <v>0</v>
      </c>
      <c r="AN1315" s="29">
        <v>66900</v>
      </c>
      <c r="AO1315" s="29">
        <v>0</v>
      </c>
      <c r="AP1315" s="29">
        <v>0</v>
      </c>
      <c r="AQ1315" s="29">
        <v>0</v>
      </c>
      <c r="AR1315" s="29">
        <v>0</v>
      </c>
      <c r="AS1315" s="29">
        <v>0</v>
      </c>
      <c r="AT1315" s="29">
        <v>0</v>
      </c>
      <c r="AU1315" s="23"/>
      <c r="AV1315" s="29">
        <v>0</v>
      </c>
      <c r="AW1315" s="23"/>
      <c r="AX1315" s="23"/>
      <c r="AY1315" s="23"/>
      <c r="AZ1315" s="29">
        <v>66900</v>
      </c>
    </row>
    <row r="1316" spans="1:52" s="27" customFormat="1" hidden="1" x14ac:dyDescent="0.2">
      <c r="A1316" s="23">
        <v>891480000</v>
      </c>
      <c r="B1316" s="23" t="s">
        <v>20</v>
      </c>
      <c r="C1316" s="23" t="s">
        <v>4514</v>
      </c>
      <c r="D1316" s="23" t="str">
        <f t="shared" si="22"/>
        <v>891480000_EI2838582</v>
      </c>
      <c r="E1316" s="23" t="s">
        <v>1700</v>
      </c>
      <c r="F1316" s="23" t="s">
        <v>3010</v>
      </c>
      <c r="G1316" s="24">
        <v>45531</v>
      </c>
      <c r="H1316" s="23"/>
      <c r="I1316" s="26">
        <v>66900</v>
      </c>
      <c r="J1316" s="26">
        <v>66900</v>
      </c>
      <c r="K1316" s="23"/>
      <c r="L1316" s="23" t="s">
        <v>26</v>
      </c>
      <c r="M1316" s="23"/>
      <c r="N1316" s="23" t="e">
        <v>#N/A</v>
      </c>
      <c r="O1316" s="23" t="s">
        <v>4723</v>
      </c>
      <c r="P1316" s="29">
        <v>0</v>
      </c>
      <c r="Q1316" s="23"/>
      <c r="R1316" s="23"/>
      <c r="S1316" s="23"/>
      <c r="T1316" s="29">
        <v>0</v>
      </c>
      <c r="U1316" s="29">
        <v>0</v>
      </c>
      <c r="V1316" s="23"/>
      <c r="W1316" s="25"/>
      <c r="X1316" s="23"/>
      <c r="Y1316" s="29">
        <v>0</v>
      </c>
      <c r="Z1316" s="29">
        <v>0</v>
      </c>
      <c r="AA1316" s="29">
        <v>0</v>
      </c>
      <c r="AB1316" s="23"/>
      <c r="AC1316" s="25"/>
      <c r="AD1316" s="23"/>
      <c r="AE1316" s="29">
        <v>0</v>
      </c>
      <c r="AF1316" s="23" t="s">
        <v>4673</v>
      </c>
      <c r="AG1316" s="25">
        <v>45517</v>
      </c>
      <c r="AH1316" s="25">
        <v>45537</v>
      </c>
      <c r="AI1316" s="25"/>
      <c r="AJ1316" s="29">
        <v>66900</v>
      </c>
      <c r="AK1316" s="29">
        <v>66900</v>
      </c>
      <c r="AL1316" s="29">
        <v>66900</v>
      </c>
      <c r="AM1316" s="29">
        <v>0</v>
      </c>
      <c r="AN1316" s="29">
        <v>66900</v>
      </c>
      <c r="AO1316" s="29">
        <v>0</v>
      </c>
      <c r="AP1316" s="29">
        <v>0</v>
      </c>
      <c r="AQ1316" s="29">
        <v>0</v>
      </c>
      <c r="AR1316" s="29">
        <v>0</v>
      </c>
      <c r="AS1316" s="29">
        <v>0</v>
      </c>
      <c r="AT1316" s="29">
        <v>0</v>
      </c>
      <c r="AU1316" s="23"/>
      <c r="AV1316" s="29">
        <v>0</v>
      </c>
      <c r="AW1316" s="23"/>
      <c r="AX1316" s="23"/>
      <c r="AY1316" s="23"/>
      <c r="AZ1316" s="29">
        <v>66900</v>
      </c>
    </row>
    <row r="1317" spans="1:52" s="27" customFormat="1" hidden="1" x14ac:dyDescent="0.2">
      <c r="A1317" s="23">
        <v>891480000</v>
      </c>
      <c r="B1317" s="23" t="s">
        <v>20</v>
      </c>
      <c r="C1317" s="23" t="s">
        <v>4517</v>
      </c>
      <c r="D1317" s="23" t="str">
        <f t="shared" si="22"/>
        <v>891480000_EJ0824191</v>
      </c>
      <c r="E1317" s="23" t="s">
        <v>1692</v>
      </c>
      <c r="F1317" s="23" t="s">
        <v>3013</v>
      </c>
      <c r="G1317" s="24">
        <v>45531</v>
      </c>
      <c r="H1317" s="23"/>
      <c r="I1317" s="26">
        <v>66900</v>
      </c>
      <c r="J1317" s="26">
        <v>66900</v>
      </c>
      <c r="K1317" s="23"/>
      <c r="L1317" s="23" t="s">
        <v>26</v>
      </c>
      <c r="M1317" s="23"/>
      <c r="N1317" s="23" t="e">
        <v>#N/A</v>
      </c>
      <c r="O1317" s="23" t="s">
        <v>4723</v>
      </c>
      <c r="P1317" s="29">
        <v>0</v>
      </c>
      <c r="Q1317" s="23"/>
      <c r="R1317" s="23"/>
      <c r="S1317" s="23"/>
      <c r="T1317" s="29">
        <v>0</v>
      </c>
      <c r="U1317" s="29">
        <v>0</v>
      </c>
      <c r="V1317" s="23"/>
      <c r="W1317" s="25"/>
      <c r="X1317" s="23"/>
      <c r="Y1317" s="29">
        <v>0</v>
      </c>
      <c r="Z1317" s="29">
        <v>0</v>
      </c>
      <c r="AA1317" s="29">
        <v>0</v>
      </c>
      <c r="AB1317" s="23"/>
      <c r="AC1317" s="25"/>
      <c r="AD1317" s="23"/>
      <c r="AE1317" s="29">
        <v>0</v>
      </c>
      <c r="AF1317" s="23" t="s">
        <v>4673</v>
      </c>
      <c r="AG1317" s="25">
        <v>45517</v>
      </c>
      <c r="AH1317" s="25">
        <v>45537</v>
      </c>
      <c r="AI1317" s="25"/>
      <c r="AJ1317" s="29">
        <v>66900</v>
      </c>
      <c r="AK1317" s="29">
        <v>66900</v>
      </c>
      <c r="AL1317" s="29">
        <v>66900</v>
      </c>
      <c r="AM1317" s="29">
        <v>0</v>
      </c>
      <c r="AN1317" s="29">
        <v>66900</v>
      </c>
      <c r="AO1317" s="29">
        <v>0</v>
      </c>
      <c r="AP1317" s="29">
        <v>0</v>
      </c>
      <c r="AQ1317" s="29">
        <v>0</v>
      </c>
      <c r="AR1317" s="29">
        <v>0</v>
      </c>
      <c r="AS1317" s="29">
        <v>0</v>
      </c>
      <c r="AT1317" s="29">
        <v>0</v>
      </c>
      <c r="AU1317" s="23"/>
      <c r="AV1317" s="29">
        <v>0</v>
      </c>
      <c r="AW1317" s="23"/>
      <c r="AX1317" s="23"/>
      <c r="AY1317" s="23"/>
      <c r="AZ1317" s="29">
        <v>66900</v>
      </c>
    </row>
    <row r="1318" spans="1:52" s="27" customFormat="1" hidden="1" x14ac:dyDescent="0.2">
      <c r="A1318" s="23">
        <v>891480000</v>
      </c>
      <c r="B1318" s="23" t="s">
        <v>20</v>
      </c>
      <c r="C1318" s="23" t="s">
        <v>4518</v>
      </c>
      <c r="D1318" s="23" t="str">
        <f t="shared" si="22"/>
        <v>891480000_EI2838126</v>
      </c>
      <c r="E1318" s="23" t="s">
        <v>1700</v>
      </c>
      <c r="F1318" s="23" t="s">
        <v>3014</v>
      </c>
      <c r="G1318" s="24">
        <v>45531</v>
      </c>
      <c r="H1318" s="23"/>
      <c r="I1318" s="26">
        <v>66900</v>
      </c>
      <c r="J1318" s="26">
        <v>66900</v>
      </c>
      <c r="K1318" s="23"/>
      <c r="L1318" s="23" t="s">
        <v>26</v>
      </c>
      <c r="M1318" s="23"/>
      <c r="N1318" s="23" t="e">
        <v>#N/A</v>
      </c>
      <c r="O1318" s="23" t="s">
        <v>4723</v>
      </c>
      <c r="P1318" s="29">
        <v>0</v>
      </c>
      <c r="Q1318" s="23"/>
      <c r="R1318" s="23"/>
      <c r="S1318" s="23"/>
      <c r="T1318" s="29">
        <v>0</v>
      </c>
      <c r="U1318" s="29">
        <v>0</v>
      </c>
      <c r="V1318" s="23"/>
      <c r="W1318" s="25"/>
      <c r="X1318" s="23"/>
      <c r="Y1318" s="29">
        <v>0</v>
      </c>
      <c r="Z1318" s="29">
        <v>0</v>
      </c>
      <c r="AA1318" s="29">
        <v>0</v>
      </c>
      <c r="AB1318" s="23"/>
      <c r="AC1318" s="25"/>
      <c r="AD1318" s="23"/>
      <c r="AE1318" s="29">
        <v>0</v>
      </c>
      <c r="AF1318" s="23" t="s">
        <v>4673</v>
      </c>
      <c r="AG1318" s="25">
        <v>45505</v>
      </c>
      <c r="AH1318" s="25">
        <v>45537</v>
      </c>
      <c r="AI1318" s="25"/>
      <c r="AJ1318" s="29">
        <v>66900</v>
      </c>
      <c r="AK1318" s="29">
        <v>66900</v>
      </c>
      <c r="AL1318" s="29">
        <v>66900</v>
      </c>
      <c r="AM1318" s="29">
        <v>0</v>
      </c>
      <c r="AN1318" s="29">
        <v>66900</v>
      </c>
      <c r="AO1318" s="29">
        <v>0</v>
      </c>
      <c r="AP1318" s="29">
        <v>0</v>
      </c>
      <c r="AQ1318" s="29">
        <v>0</v>
      </c>
      <c r="AR1318" s="29">
        <v>0</v>
      </c>
      <c r="AS1318" s="29">
        <v>0</v>
      </c>
      <c r="AT1318" s="29">
        <v>0</v>
      </c>
      <c r="AU1318" s="23"/>
      <c r="AV1318" s="29">
        <v>0</v>
      </c>
      <c r="AW1318" s="23"/>
      <c r="AX1318" s="23"/>
      <c r="AY1318" s="23"/>
      <c r="AZ1318" s="29">
        <v>66900</v>
      </c>
    </row>
    <row r="1319" spans="1:52" s="27" customFormat="1" hidden="1" x14ac:dyDescent="0.2">
      <c r="A1319" s="23">
        <v>891480000</v>
      </c>
      <c r="B1319" s="23" t="s">
        <v>20</v>
      </c>
      <c r="C1319" s="23" t="s">
        <v>4521</v>
      </c>
      <c r="D1319" s="23" t="str">
        <f t="shared" si="22"/>
        <v>891480000_EI8040717</v>
      </c>
      <c r="E1319" s="23" t="s">
        <v>1682</v>
      </c>
      <c r="F1319" s="23" t="s">
        <v>3016</v>
      </c>
      <c r="G1319" s="24">
        <v>45531</v>
      </c>
      <c r="H1319" s="23"/>
      <c r="I1319" s="26">
        <v>66900</v>
      </c>
      <c r="J1319" s="26">
        <v>66900</v>
      </c>
      <c r="K1319" s="23"/>
      <c r="L1319" s="23" t="s">
        <v>26</v>
      </c>
      <c r="M1319" s="23"/>
      <c r="N1319" s="23" t="e">
        <v>#N/A</v>
      </c>
      <c r="O1319" s="23" t="s">
        <v>4723</v>
      </c>
      <c r="P1319" s="29">
        <v>0</v>
      </c>
      <c r="Q1319" s="23"/>
      <c r="R1319" s="23"/>
      <c r="S1319" s="23"/>
      <c r="T1319" s="29">
        <v>0</v>
      </c>
      <c r="U1319" s="29">
        <v>0</v>
      </c>
      <c r="V1319" s="23"/>
      <c r="W1319" s="25"/>
      <c r="X1319" s="23"/>
      <c r="Y1319" s="29">
        <v>0</v>
      </c>
      <c r="Z1319" s="29">
        <v>0</v>
      </c>
      <c r="AA1319" s="29">
        <v>0</v>
      </c>
      <c r="AB1319" s="23"/>
      <c r="AC1319" s="25"/>
      <c r="AD1319" s="23"/>
      <c r="AE1319" s="29">
        <v>0</v>
      </c>
      <c r="AF1319" s="23" t="s">
        <v>4673</v>
      </c>
      <c r="AG1319" s="25">
        <v>45516</v>
      </c>
      <c r="AH1319" s="25">
        <v>45537</v>
      </c>
      <c r="AI1319" s="25"/>
      <c r="AJ1319" s="29">
        <v>66900</v>
      </c>
      <c r="AK1319" s="29">
        <v>66900</v>
      </c>
      <c r="AL1319" s="29">
        <v>66900</v>
      </c>
      <c r="AM1319" s="29">
        <v>0</v>
      </c>
      <c r="AN1319" s="29">
        <v>66900</v>
      </c>
      <c r="AO1319" s="29">
        <v>0</v>
      </c>
      <c r="AP1319" s="29">
        <v>0</v>
      </c>
      <c r="AQ1319" s="29">
        <v>0</v>
      </c>
      <c r="AR1319" s="29">
        <v>0</v>
      </c>
      <c r="AS1319" s="29">
        <v>0</v>
      </c>
      <c r="AT1319" s="29">
        <v>0</v>
      </c>
      <c r="AU1319" s="23"/>
      <c r="AV1319" s="29">
        <v>0</v>
      </c>
      <c r="AW1319" s="23"/>
      <c r="AX1319" s="23"/>
      <c r="AY1319" s="23"/>
      <c r="AZ1319" s="29">
        <v>66900</v>
      </c>
    </row>
    <row r="1320" spans="1:52" s="27" customFormat="1" hidden="1" x14ac:dyDescent="0.2">
      <c r="A1320" s="23">
        <v>891480000</v>
      </c>
      <c r="B1320" s="23" t="s">
        <v>20</v>
      </c>
      <c r="C1320" s="23" t="s">
        <v>4522</v>
      </c>
      <c r="D1320" s="23" t="str">
        <f t="shared" si="22"/>
        <v>891480000_EI2838548</v>
      </c>
      <c r="E1320" s="23" t="s">
        <v>1700</v>
      </c>
      <c r="F1320" s="23" t="s">
        <v>3017</v>
      </c>
      <c r="G1320" s="24">
        <v>45531</v>
      </c>
      <c r="H1320" s="23"/>
      <c r="I1320" s="26">
        <v>66900</v>
      </c>
      <c r="J1320" s="26">
        <v>66900</v>
      </c>
      <c r="K1320" s="23"/>
      <c r="L1320" s="23" t="s">
        <v>26</v>
      </c>
      <c r="M1320" s="23"/>
      <c r="N1320" s="23" t="e">
        <v>#N/A</v>
      </c>
      <c r="O1320" s="23" t="s">
        <v>4723</v>
      </c>
      <c r="P1320" s="29">
        <v>0</v>
      </c>
      <c r="Q1320" s="23"/>
      <c r="R1320" s="23"/>
      <c r="S1320" s="23"/>
      <c r="T1320" s="29">
        <v>0</v>
      </c>
      <c r="U1320" s="29">
        <v>0</v>
      </c>
      <c r="V1320" s="23"/>
      <c r="W1320" s="25"/>
      <c r="X1320" s="23"/>
      <c r="Y1320" s="29">
        <v>0</v>
      </c>
      <c r="Z1320" s="29">
        <v>0</v>
      </c>
      <c r="AA1320" s="29">
        <v>0</v>
      </c>
      <c r="AB1320" s="23"/>
      <c r="AC1320" s="25"/>
      <c r="AD1320" s="23"/>
      <c r="AE1320" s="29">
        <v>0</v>
      </c>
      <c r="AF1320" s="23" t="s">
        <v>4673</v>
      </c>
      <c r="AG1320" s="25">
        <v>45516</v>
      </c>
      <c r="AH1320" s="25">
        <v>45537</v>
      </c>
      <c r="AI1320" s="25"/>
      <c r="AJ1320" s="29">
        <v>66900</v>
      </c>
      <c r="AK1320" s="29">
        <v>66900</v>
      </c>
      <c r="AL1320" s="29">
        <v>66900</v>
      </c>
      <c r="AM1320" s="29">
        <v>0</v>
      </c>
      <c r="AN1320" s="29">
        <v>66900</v>
      </c>
      <c r="AO1320" s="29">
        <v>0</v>
      </c>
      <c r="AP1320" s="29">
        <v>0</v>
      </c>
      <c r="AQ1320" s="29">
        <v>0</v>
      </c>
      <c r="AR1320" s="29">
        <v>0</v>
      </c>
      <c r="AS1320" s="29">
        <v>0</v>
      </c>
      <c r="AT1320" s="29">
        <v>0</v>
      </c>
      <c r="AU1320" s="23"/>
      <c r="AV1320" s="29">
        <v>0</v>
      </c>
      <c r="AW1320" s="23"/>
      <c r="AX1320" s="23"/>
      <c r="AY1320" s="23"/>
      <c r="AZ1320" s="29">
        <v>66900</v>
      </c>
    </row>
    <row r="1321" spans="1:52" s="27" customFormat="1" hidden="1" x14ac:dyDescent="0.2">
      <c r="A1321" s="23">
        <v>891480000</v>
      </c>
      <c r="B1321" s="23" t="s">
        <v>20</v>
      </c>
      <c r="C1321" s="23" t="s">
        <v>4524</v>
      </c>
      <c r="D1321" s="23" t="str">
        <f t="shared" si="22"/>
        <v>891480000_EI0340752</v>
      </c>
      <c r="E1321" s="23" t="s">
        <v>1693</v>
      </c>
      <c r="F1321" s="23" t="s">
        <v>3019</v>
      </c>
      <c r="G1321" s="24">
        <v>45531</v>
      </c>
      <c r="H1321" s="23"/>
      <c r="I1321" s="26">
        <v>66900</v>
      </c>
      <c r="J1321" s="26">
        <v>66900</v>
      </c>
      <c r="K1321" s="23"/>
      <c r="L1321" s="23" t="s">
        <v>26</v>
      </c>
      <c r="M1321" s="23"/>
      <c r="N1321" s="23" t="e">
        <v>#N/A</v>
      </c>
      <c r="O1321" s="23" t="s">
        <v>4723</v>
      </c>
      <c r="P1321" s="29">
        <v>0</v>
      </c>
      <c r="Q1321" s="23"/>
      <c r="R1321" s="23"/>
      <c r="S1321" s="23"/>
      <c r="T1321" s="29">
        <v>0</v>
      </c>
      <c r="U1321" s="29">
        <v>0</v>
      </c>
      <c r="V1321" s="23"/>
      <c r="W1321" s="25"/>
      <c r="X1321" s="23"/>
      <c r="Y1321" s="29">
        <v>0</v>
      </c>
      <c r="Z1321" s="29">
        <v>0</v>
      </c>
      <c r="AA1321" s="29">
        <v>0</v>
      </c>
      <c r="AB1321" s="23"/>
      <c r="AC1321" s="25"/>
      <c r="AD1321" s="23"/>
      <c r="AE1321" s="29">
        <v>0</v>
      </c>
      <c r="AF1321" s="23" t="s">
        <v>4673</v>
      </c>
      <c r="AG1321" s="25">
        <v>45516</v>
      </c>
      <c r="AH1321" s="25">
        <v>45537</v>
      </c>
      <c r="AI1321" s="25"/>
      <c r="AJ1321" s="29">
        <v>66900</v>
      </c>
      <c r="AK1321" s="29">
        <v>66900</v>
      </c>
      <c r="AL1321" s="29">
        <v>66900</v>
      </c>
      <c r="AM1321" s="29">
        <v>0</v>
      </c>
      <c r="AN1321" s="29">
        <v>66900</v>
      </c>
      <c r="AO1321" s="29">
        <v>0</v>
      </c>
      <c r="AP1321" s="29">
        <v>0</v>
      </c>
      <c r="AQ1321" s="29">
        <v>0</v>
      </c>
      <c r="AR1321" s="29">
        <v>0</v>
      </c>
      <c r="AS1321" s="29">
        <v>0</v>
      </c>
      <c r="AT1321" s="29">
        <v>0</v>
      </c>
      <c r="AU1321" s="23"/>
      <c r="AV1321" s="29">
        <v>0</v>
      </c>
      <c r="AW1321" s="23"/>
      <c r="AX1321" s="23"/>
      <c r="AY1321" s="23"/>
      <c r="AZ1321" s="29">
        <v>66900</v>
      </c>
    </row>
    <row r="1322" spans="1:52" s="27" customFormat="1" hidden="1" x14ac:dyDescent="0.2">
      <c r="A1322" s="23">
        <v>891480000</v>
      </c>
      <c r="B1322" s="23" t="s">
        <v>20</v>
      </c>
      <c r="C1322" s="23" t="s">
        <v>4526</v>
      </c>
      <c r="D1322" s="23" t="str">
        <f t="shared" si="22"/>
        <v>891480000_EI2838532</v>
      </c>
      <c r="E1322" s="23" t="s">
        <v>1700</v>
      </c>
      <c r="F1322" s="23" t="s">
        <v>1805</v>
      </c>
      <c r="G1322" s="24">
        <v>45531</v>
      </c>
      <c r="H1322" s="23"/>
      <c r="I1322" s="26">
        <v>66900</v>
      </c>
      <c r="J1322" s="26">
        <v>66900</v>
      </c>
      <c r="K1322" s="23"/>
      <c r="L1322" s="23" t="s">
        <v>26</v>
      </c>
      <c r="M1322" s="23"/>
      <c r="N1322" s="23" t="e">
        <v>#N/A</v>
      </c>
      <c r="O1322" s="23" t="s">
        <v>4723</v>
      </c>
      <c r="P1322" s="29">
        <v>0</v>
      </c>
      <c r="Q1322" s="23"/>
      <c r="R1322" s="23"/>
      <c r="S1322" s="23"/>
      <c r="T1322" s="29">
        <v>0</v>
      </c>
      <c r="U1322" s="29">
        <v>0</v>
      </c>
      <c r="V1322" s="23"/>
      <c r="W1322" s="25"/>
      <c r="X1322" s="23"/>
      <c r="Y1322" s="29">
        <v>0</v>
      </c>
      <c r="Z1322" s="29">
        <v>0</v>
      </c>
      <c r="AA1322" s="29">
        <v>0</v>
      </c>
      <c r="AB1322" s="23"/>
      <c r="AC1322" s="25"/>
      <c r="AD1322" s="23"/>
      <c r="AE1322" s="29">
        <v>0</v>
      </c>
      <c r="AF1322" s="23" t="s">
        <v>4673</v>
      </c>
      <c r="AG1322" s="25">
        <v>45516</v>
      </c>
      <c r="AH1322" s="25">
        <v>45537</v>
      </c>
      <c r="AI1322" s="25"/>
      <c r="AJ1322" s="29">
        <v>66900</v>
      </c>
      <c r="AK1322" s="29">
        <v>66900</v>
      </c>
      <c r="AL1322" s="29">
        <v>66900</v>
      </c>
      <c r="AM1322" s="29">
        <v>0</v>
      </c>
      <c r="AN1322" s="29">
        <v>66900</v>
      </c>
      <c r="AO1322" s="29">
        <v>0</v>
      </c>
      <c r="AP1322" s="29">
        <v>0</v>
      </c>
      <c r="AQ1322" s="29">
        <v>0</v>
      </c>
      <c r="AR1322" s="29">
        <v>0</v>
      </c>
      <c r="AS1322" s="29">
        <v>0</v>
      </c>
      <c r="AT1322" s="29">
        <v>0</v>
      </c>
      <c r="AU1322" s="23"/>
      <c r="AV1322" s="29">
        <v>0</v>
      </c>
      <c r="AW1322" s="23"/>
      <c r="AX1322" s="23"/>
      <c r="AY1322" s="23"/>
      <c r="AZ1322" s="29">
        <v>66900</v>
      </c>
    </row>
    <row r="1323" spans="1:52" s="27" customFormat="1" hidden="1" x14ac:dyDescent="0.2">
      <c r="A1323" s="23">
        <v>891480000</v>
      </c>
      <c r="B1323" s="23" t="s">
        <v>20</v>
      </c>
      <c r="C1323" s="23" t="s">
        <v>4527</v>
      </c>
      <c r="D1323" s="23" t="str">
        <f t="shared" si="22"/>
        <v>891480000_EJ2321222</v>
      </c>
      <c r="E1323" s="23" t="s">
        <v>1724</v>
      </c>
      <c r="F1323" s="23" t="s">
        <v>3021</v>
      </c>
      <c r="G1323" s="24">
        <v>45531</v>
      </c>
      <c r="H1323" s="23"/>
      <c r="I1323" s="26">
        <v>66900</v>
      </c>
      <c r="J1323" s="26">
        <v>66900</v>
      </c>
      <c r="K1323" s="23"/>
      <c r="L1323" s="23" t="s">
        <v>26</v>
      </c>
      <c r="M1323" s="23"/>
      <c r="N1323" s="23" t="e">
        <v>#N/A</v>
      </c>
      <c r="O1323" s="23" t="s">
        <v>4723</v>
      </c>
      <c r="P1323" s="29">
        <v>0</v>
      </c>
      <c r="Q1323" s="23"/>
      <c r="R1323" s="23"/>
      <c r="S1323" s="23"/>
      <c r="T1323" s="29">
        <v>0</v>
      </c>
      <c r="U1323" s="29">
        <v>0</v>
      </c>
      <c r="V1323" s="23"/>
      <c r="W1323" s="25"/>
      <c r="X1323" s="23"/>
      <c r="Y1323" s="29">
        <v>0</v>
      </c>
      <c r="Z1323" s="29">
        <v>0</v>
      </c>
      <c r="AA1323" s="29">
        <v>0</v>
      </c>
      <c r="AB1323" s="23"/>
      <c r="AC1323" s="25"/>
      <c r="AD1323" s="23"/>
      <c r="AE1323" s="29">
        <v>0</v>
      </c>
      <c r="AF1323" s="23" t="s">
        <v>4673</v>
      </c>
      <c r="AG1323" s="25">
        <v>45516</v>
      </c>
      <c r="AH1323" s="25">
        <v>45537</v>
      </c>
      <c r="AI1323" s="25"/>
      <c r="AJ1323" s="29">
        <v>66900</v>
      </c>
      <c r="AK1323" s="29">
        <v>66900</v>
      </c>
      <c r="AL1323" s="29">
        <v>66900</v>
      </c>
      <c r="AM1323" s="29">
        <v>0</v>
      </c>
      <c r="AN1323" s="29">
        <v>66900</v>
      </c>
      <c r="AO1323" s="29">
        <v>0</v>
      </c>
      <c r="AP1323" s="29">
        <v>0</v>
      </c>
      <c r="AQ1323" s="29">
        <v>0</v>
      </c>
      <c r="AR1323" s="29">
        <v>0</v>
      </c>
      <c r="AS1323" s="29">
        <v>0</v>
      </c>
      <c r="AT1323" s="29">
        <v>0</v>
      </c>
      <c r="AU1323" s="23"/>
      <c r="AV1323" s="29">
        <v>0</v>
      </c>
      <c r="AW1323" s="23"/>
      <c r="AX1323" s="23"/>
      <c r="AY1323" s="23"/>
      <c r="AZ1323" s="29">
        <v>66900</v>
      </c>
    </row>
    <row r="1324" spans="1:52" s="27" customFormat="1" hidden="1" x14ac:dyDescent="0.2">
      <c r="A1324" s="23">
        <v>891480000</v>
      </c>
      <c r="B1324" s="23" t="s">
        <v>20</v>
      </c>
      <c r="C1324" s="23" t="s">
        <v>4529</v>
      </c>
      <c r="D1324" s="23" t="str">
        <f t="shared" si="22"/>
        <v>891480000_EI2838125</v>
      </c>
      <c r="E1324" s="23" t="s">
        <v>1700</v>
      </c>
      <c r="F1324" s="23" t="s">
        <v>3023</v>
      </c>
      <c r="G1324" s="24">
        <v>45531</v>
      </c>
      <c r="H1324" s="23"/>
      <c r="I1324" s="26">
        <v>66900</v>
      </c>
      <c r="J1324" s="26">
        <v>66900</v>
      </c>
      <c r="K1324" s="23"/>
      <c r="L1324" s="23" t="s">
        <v>26</v>
      </c>
      <c r="M1324" s="23"/>
      <c r="N1324" s="23" t="e">
        <v>#N/A</v>
      </c>
      <c r="O1324" s="23" t="s">
        <v>4723</v>
      </c>
      <c r="P1324" s="29">
        <v>0</v>
      </c>
      <c r="Q1324" s="23"/>
      <c r="R1324" s="23"/>
      <c r="S1324" s="23"/>
      <c r="T1324" s="29">
        <v>0</v>
      </c>
      <c r="U1324" s="29">
        <v>0</v>
      </c>
      <c r="V1324" s="23"/>
      <c r="W1324" s="25"/>
      <c r="X1324" s="23"/>
      <c r="Y1324" s="29">
        <v>0</v>
      </c>
      <c r="Z1324" s="29">
        <v>0</v>
      </c>
      <c r="AA1324" s="29">
        <v>0</v>
      </c>
      <c r="AB1324" s="23"/>
      <c r="AC1324" s="25"/>
      <c r="AD1324" s="23"/>
      <c r="AE1324" s="29">
        <v>0</v>
      </c>
      <c r="AF1324" s="23" t="s">
        <v>4673</v>
      </c>
      <c r="AG1324" s="25">
        <v>45505</v>
      </c>
      <c r="AH1324" s="25">
        <v>45537</v>
      </c>
      <c r="AI1324" s="25"/>
      <c r="AJ1324" s="29">
        <v>66900</v>
      </c>
      <c r="AK1324" s="29">
        <v>66900</v>
      </c>
      <c r="AL1324" s="29">
        <v>66900</v>
      </c>
      <c r="AM1324" s="29">
        <v>0</v>
      </c>
      <c r="AN1324" s="29">
        <v>66900</v>
      </c>
      <c r="AO1324" s="29">
        <v>0</v>
      </c>
      <c r="AP1324" s="29">
        <v>0</v>
      </c>
      <c r="AQ1324" s="29">
        <v>0</v>
      </c>
      <c r="AR1324" s="29">
        <v>0</v>
      </c>
      <c r="AS1324" s="29">
        <v>0</v>
      </c>
      <c r="AT1324" s="29">
        <v>0</v>
      </c>
      <c r="AU1324" s="23"/>
      <c r="AV1324" s="29">
        <v>0</v>
      </c>
      <c r="AW1324" s="23"/>
      <c r="AX1324" s="23"/>
      <c r="AY1324" s="23"/>
      <c r="AZ1324" s="29">
        <v>66900</v>
      </c>
    </row>
    <row r="1325" spans="1:52" s="27" customFormat="1" hidden="1" x14ac:dyDescent="0.2">
      <c r="A1325" s="23">
        <v>891480000</v>
      </c>
      <c r="B1325" s="23" t="s">
        <v>20</v>
      </c>
      <c r="C1325" s="23" t="s">
        <v>4530</v>
      </c>
      <c r="D1325" s="23" t="str">
        <f t="shared" si="22"/>
        <v>891480000_EI2838522</v>
      </c>
      <c r="E1325" s="23" t="s">
        <v>1700</v>
      </c>
      <c r="F1325" s="23" t="s">
        <v>3024</v>
      </c>
      <c r="G1325" s="24">
        <v>45531</v>
      </c>
      <c r="H1325" s="23"/>
      <c r="I1325" s="26">
        <v>66900</v>
      </c>
      <c r="J1325" s="26">
        <v>66900</v>
      </c>
      <c r="K1325" s="23"/>
      <c r="L1325" s="23" t="s">
        <v>26</v>
      </c>
      <c r="M1325" s="23"/>
      <c r="N1325" s="23" t="e">
        <v>#N/A</v>
      </c>
      <c r="O1325" s="23" t="s">
        <v>4723</v>
      </c>
      <c r="P1325" s="29">
        <v>0</v>
      </c>
      <c r="Q1325" s="23"/>
      <c r="R1325" s="23"/>
      <c r="S1325" s="23"/>
      <c r="T1325" s="29">
        <v>0</v>
      </c>
      <c r="U1325" s="29">
        <v>0</v>
      </c>
      <c r="V1325" s="23"/>
      <c r="W1325" s="25"/>
      <c r="X1325" s="23"/>
      <c r="Y1325" s="29">
        <v>0</v>
      </c>
      <c r="Z1325" s="29">
        <v>0</v>
      </c>
      <c r="AA1325" s="29">
        <v>0</v>
      </c>
      <c r="AB1325" s="23"/>
      <c r="AC1325" s="25"/>
      <c r="AD1325" s="23"/>
      <c r="AE1325" s="29">
        <v>0</v>
      </c>
      <c r="AF1325" s="23" t="s">
        <v>4673</v>
      </c>
      <c r="AG1325" s="25">
        <v>45516</v>
      </c>
      <c r="AH1325" s="25">
        <v>45537</v>
      </c>
      <c r="AI1325" s="25"/>
      <c r="AJ1325" s="29">
        <v>66900</v>
      </c>
      <c r="AK1325" s="29">
        <v>66900</v>
      </c>
      <c r="AL1325" s="29">
        <v>66900</v>
      </c>
      <c r="AM1325" s="29">
        <v>0</v>
      </c>
      <c r="AN1325" s="29">
        <v>66900</v>
      </c>
      <c r="AO1325" s="29">
        <v>0</v>
      </c>
      <c r="AP1325" s="29">
        <v>0</v>
      </c>
      <c r="AQ1325" s="29">
        <v>0</v>
      </c>
      <c r="AR1325" s="29">
        <v>0</v>
      </c>
      <c r="AS1325" s="29">
        <v>0</v>
      </c>
      <c r="AT1325" s="29">
        <v>0</v>
      </c>
      <c r="AU1325" s="23"/>
      <c r="AV1325" s="29">
        <v>0</v>
      </c>
      <c r="AW1325" s="23"/>
      <c r="AX1325" s="23"/>
      <c r="AY1325" s="23"/>
      <c r="AZ1325" s="29">
        <v>66900</v>
      </c>
    </row>
    <row r="1326" spans="1:52" s="27" customFormat="1" hidden="1" x14ac:dyDescent="0.2">
      <c r="A1326" s="23">
        <v>891480000</v>
      </c>
      <c r="B1326" s="23" t="s">
        <v>20</v>
      </c>
      <c r="C1326" s="23" t="s">
        <v>4532</v>
      </c>
      <c r="D1326" s="23" t="str">
        <f t="shared" si="22"/>
        <v>891480000_EI8040711</v>
      </c>
      <c r="E1326" s="23" t="s">
        <v>1682</v>
      </c>
      <c r="F1326" s="23" t="s">
        <v>3026</v>
      </c>
      <c r="G1326" s="24">
        <v>45531</v>
      </c>
      <c r="H1326" s="23"/>
      <c r="I1326" s="26">
        <v>66900</v>
      </c>
      <c r="J1326" s="26">
        <v>66900</v>
      </c>
      <c r="K1326" s="23"/>
      <c r="L1326" s="23" t="s">
        <v>26</v>
      </c>
      <c r="M1326" s="23"/>
      <c r="N1326" s="23" t="e">
        <v>#N/A</v>
      </c>
      <c r="O1326" s="23" t="s">
        <v>4723</v>
      </c>
      <c r="P1326" s="29">
        <v>0</v>
      </c>
      <c r="Q1326" s="23"/>
      <c r="R1326" s="23"/>
      <c r="S1326" s="23"/>
      <c r="T1326" s="29">
        <v>0</v>
      </c>
      <c r="U1326" s="29">
        <v>0</v>
      </c>
      <c r="V1326" s="23"/>
      <c r="W1326" s="25"/>
      <c r="X1326" s="23"/>
      <c r="Y1326" s="29">
        <v>0</v>
      </c>
      <c r="Z1326" s="29">
        <v>0</v>
      </c>
      <c r="AA1326" s="29">
        <v>0</v>
      </c>
      <c r="AB1326" s="23"/>
      <c r="AC1326" s="25"/>
      <c r="AD1326" s="23"/>
      <c r="AE1326" s="29">
        <v>0</v>
      </c>
      <c r="AF1326" s="23" t="s">
        <v>4673</v>
      </c>
      <c r="AG1326" s="25">
        <v>45516</v>
      </c>
      <c r="AH1326" s="25">
        <v>45537</v>
      </c>
      <c r="AI1326" s="25"/>
      <c r="AJ1326" s="29">
        <v>66900</v>
      </c>
      <c r="AK1326" s="29">
        <v>66900</v>
      </c>
      <c r="AL1326" s="29">
        <v>66900</v>
      </c>
      <c r="AM1326" s="29">
        <v>0</v>
      </c>
      <c r="AN1326" s="29">
        <v>66900</v>
      </c>
      <c r="AO1326" s="29">
        <v>0</v>
      </c>
      <c r="AP1326" s="29">
        <v>0</v>
      </c>
      <c r="AQ1326" s="29">
        <v>0</v>
      </c>
      <c r="AR1326" s="29">
        <v>0</v>
      </c>
      <c r="AS1326" s="29">
        <v>0</v>
      </c>
      <c r="AT1326" s="29">
        <v>0</v>
      </c>
      <c r="AU1326" s="23"/>
      <c r="AV1326" s="29">
        <v>0</v>
      </c>
      <c r="AW1326" s="23"/>
      <c r="AX1326" s="23"/>
      <c r="AY1326" s="23"/>
      <c r="AZ1326" s="29">
        <v>66900</v>
      </c>
    </row>
    <row r="1327" spans="1:52" s="27" customFormat="1" hidden="1" x14ac:dyDescent="0.2">
      <c r="A1327" s="23">
        <v>891480000</v>
      </c>
      <c r="B1327" s="23" t="s">
        <v>20</v>
      </c>
      <c r="C1327" s="23" t="s">
        <v>4539</v>
      </c>
      <c r="D1327" s="23" t="str">
        <f t="shared" si="22"/>
        <v>891480000_EI0340734</v>
      </c>
      <c r="E1327" s="23" t="s">
        <v>1693</v>
      </c>
      <c r="F1327" s="23" t="s">
        <v>925</v>
      </c>
      <c r="G1327" s="24">
        <v>45531</v>
      </c>
      <c r="H1327" s="23"/>
      <c r="I1327" s="26">
        <v>66900</v>
      </c>
      <c r="J1327" s="26">
        <v>66900</v>
      </c>
      <c r="K1327" s="23"/>
      <c r="L1327" s="23" t="s">
        <v>26</v>
      </c>
      <c r="M1327" s="23"/>
      <c r="N1327" s="23" t="e">
        <v>#N/A</v>
      </c>
      <c r="O1327" s="23" t="s">
        <v>4723</v>
      </c>
      <c r="P1327" s="29">
        <v>0</v>
      </c>
      <c r="Q1327" s="23"/>
      <c r="R1327" s="23"/>
      <c r="S1327" s="23"/>
      <c r="T1327" s="29">
        <v>0</v>
      </c>
      <c r="U1327" s="29">
        <v>0</v>
      </c>
      <c r="V1327" s="23"/>
      <c r="W1327" s="25"/>
      <c r="X1327" s="23"/>
      <c r="Y1327" s="29">
        <v>0</v>
      </c>
      <c r="Z1327" s="29">
        <v>0</v>
      </c>
      <c r="AA1327" s="29">
        <v>0</v>
      </c>
      <c r="AB1327" s="23"/>
      <c r="AC1327" s="25"/>
      <c r="AD1327" s="23"/>
      <c r="AE1327" s="29">
        <v>0</v>
      </c>
      <c r="AF1327" s="23" t="s">
        <v>4673</v>
      </c>
      <c r="AG1327" s="25">
        <v>45516</v>
      </c>
      <c r="AH1327" s="25">
        <v>45537</v>
      </c>
      <c r="AI1327" s="25"/>
      <c r="AJ1327" s="29">
        <v>66900</v>
      </c>
      <c r="AK1327" s="29">
        <v>66900</v>
      </c>
      <c r="AL1327" s="29">
        <v>66900</v>
      </c>
      <c r="AM1327" s="29">
        <v>0</v>
      </c>
      <c r="AN1327" s="29">
        <v>66900</v>
      </c>
      <c r="AO1327" s="29">
        <v>0</v>
      </c>
      <c r="AP1327" s="29">
        <v>0</v>
      </c>
      <c r="AQ1327" s="29">
        <v>0</v>
      </c>
      <c r="AR1327" s="29">
        <v>0</v>
      </c>
      <c r="AS1327" s="29">
        <v>0</v>
      </c>
      <c r="AT1327" s="29">
        <v>0</v>
      </c>
      <c r="AU1327" s="23"/>
      <c r="AV1327" s="29">
        <v>0</v>
      </c>
      <c r="AW1327" s="23"/>
      <c r="AX1327" s="23"/>
      <c r="AY1327" s="23"/>
      <c r="AZ1327" s="29">
        <v>66900</v>
      </c>
    </row>
    <row r="1328" spans="1:52" s="27" customFormat="1" hidden="1" x14ac:dyDescent="0.2">
      <c r="A1328" s="23">
        <v>891480000</v>
      </c>
      <c r="B1328" s="23" t="s">
        <v>20</v>
      </c>
      <c r="C1328" s="23" t="s">
        <v>4544</v>
      </c>
      <c r="D1328" s="23" t="str">
        <f t="shared" si="22"/>
        <v>891480000_EI0340714</v>
      </c>
      <c r="E1328" s="23" t="s">
        <v>1693</v>
      </c>
      <c r="F1328" s="23" t="s">
        <v>3037</v>
      </c>
      <c r="G1328" s="24">
        <v>45531</v>
      </c>
      <c r="H1328" s="23"/>
      <c r="I1328" s="26">
        <v>66900</v>
      </c>
      <c r="J1328" s="26">
        <v>66900</v>
      </c>
      <c r="K1328" s="23"/>
      <c r="L1328" s="23" t="s">
        <v>26</v>
      </c>
      <c r="M1328" s="23"/>
      <c r="N1328" s="23" t="e">
        <v>#N/A</v>
      </c>
      <c r="O1328" s="23" t="s">
        <v>4723</v>
      </c>
      <c r="P1328" s="29">
        <v>0</v>
      </c>
      <c r="Q1328" s="23"/>
      <c r="R1328" s="23"/>
      <c r="S1328" s="23"/>
      <c r="T1328" s="29">
        <v>0</v>
      </c>
      <c r="U1328" s="29">
        <v>0</v>
      </c>
      <c r="V1328" s="23"/>
      <c r="W1328" s="25"/>
      <c r="X1328" s="23"/>
      <c r="Y1328" s="29">
        <v>0</v>
      </c>
      <c r="Z1328" s="29">
        <v>0</v>
      </c>
      <c r="AA1328" s="29">
        <v>0</v>
      </c>
      <c r="AB1328" s="23"/>
      <c r="AC1328" s="25"/>
      <c r="AD1328" s="23"/>
      <c r="AE1328" s="29">
        <v>0</v>
      </c>
      <c r="AF1328" s="23" t="s">
        <v>4673</v>
      </c>
      <c r="AG1328" s="25">
        <v>45513</v>
      </c>
      <c r="AH1328" s="25">
        <v>45537</v>
      </c>
      <c r="AI1328" s="25"/>
      <c r="AJ1328" s="29">
        <v>66900</v>
      </c>
      <c r="AK1328" s="29">
        <v>66900</v>
      </c>
      <c r="AL1328" s="29">
        <v>66900</v>
      </c>
      <c r="AM1328" s="29">
        <v>0</v>
      </c>
      <c r="AN1328" s="29">
        <v>66900</v>
      </c>
      <c r="AO1328" s="29">
        <v>0</v>
      </c>
      <c r="AP1328" s="29">
        <v>0</v>
      </c>
      <c r="AQ1328" s="29">
        <v>0</v>
      </c>
      <c r="AR1328" s="29">
        <v>0</v>
      </c>
      <c r="AS1328" s="29">
        <v>0</v>
      </c>
      <c r="AT1328" s="29">
        <v>0</v>
      </c>
      <c r="AU1328" s="23"/>
      <c r="AV1328" s="29">
        <v>0</v>
      </c>
      <c r="AW1328" s="23"/>
      <c r="AX1328" s="23"/>
      <c r="AY1328" s="23"/>
      <c r="AZ1328" s="29">
        <v>66900</v>
      </c>
    </row>
    <row r="1329" spans="1:52" s="27" customFormat="1" hidden="1" x14ac:dyDescent="0.2">
      <c r="A1329" s="23">
        <v>891480000</v>
      </c>
      <c r="B1329" s="23" t="s">
        <v>20</v>
      </c>
      <c r="C1329" s="23" t="s">
        <v>4545</v>
      </c>
      <c r="D1329" s="23" t="str">
        <f t="shared" si="22"/>
        <v>891480000_EI0340712</v>
      </c>
      <c r="E1329" s="23" t="s">
        <v>1693</v>
      </c>
      <c r="F1329" s="23" t="s">
        <v>3038</v>
      </c>
      <c r="G1329" s="24">
        <v>45531</v>
      </c>
      <c r="H1329" s="23"/>
      <c r="I1329" s="26">
        <v>66900</v>
      </c>
      <c r="J1329" s="26">
        <v>66900</v>
      </c>
      <c r="K1329" s="23"/>
      <c r="L1329" s="23" t="s">
        <v>26</v>
      </c>
      <c r="M1329" s="23"/>
      <c r="N1329" s="23" t="e">
        <v>#N/A</v>
      </c>
      <c r="O1329" s="23" t="s">
        <v>4723</v>
      </c>
      <c r="P1329" s="29">
        <v>0</v>
      </c>
      <c r="Q1329" s="23"/>
      <c r="R1329" s="23"/>
      <c r="S1329" s="23"/>
      <c r="T1329" s="29">
        <v>0</v>
      </c>
      <c r="U1329" s="29">
        <v>0</v>
      </c>
      <c r="V1329" s="23"/>
      <c r="W1329" s="25"/>
      <c r="X1329" s="23"/>
      <c r="Y1329" s="29">
        <v>0</v>
      </c>
      <c r="Z1329" s="29">
        <v>0</v>
      </c>
      <c r="AA1329" s="29">
        <v>0</v>
      </c>
      <c r="AB1329" s="23"/>
      <c r="AC1329" s="25"/>
      <c r="AD1329" s="23"/>
      <c r="AE1329" s="29">
        <v>0</v>
      </c>
      <c r="AF1329" s="23" t="s">
        <v>4673</v>
      </c>
      <c r="AG1329" s="25">
        <v>45513</v>
      </c>
      <c r="AH1329" s="25">
        <v>45537</v>
      </c>
      <c r="AI1329" s="25"/>
      <c r="AJ1329" s="29">
        <v>66900</v>
      </c>
      <c r="AK1329" s="29">
        <v>66900</v>
      </c>
      <c r="AL1329" s="29">
        <v>66900</v>
      </c>
      <c r="AM1329" s="29">
        <v>0</v>
      </c>
      <c r="AN1329" s="29">
        <v>66900</v>
      </c>
      <c r="AO1329" s="29">
        <v>0</v>
      </c>
      <c r="AP1329" s="29">
        <v>0</v>
      </c>
      <c r="AQ1329" s="29">
        <v>0</v>
      </c>
      <c r="AR1329" s="29">
        <v>0</v>
      </c>
      <c r="AS1329" s="29">
        <v>0</v>
      </c>
      <c r="AT1329" s="29">
        <v>0</v>
      </c>
      <c r="AU1329" s="23"/>
      <c r="AV1329" s="29">
        <v>0</v>
      </c>
      <c r="AW1329" s="23"/>
      <c r="AX1329" s="23"/>
      <c r="AY1329" s="23"/>
      <c r="AZ1329" s="29">
        <v>66900</v>
      </c>
    </row>
    <row r="1330" spans="1:52" s="27" customFormat="1" hidden="1" x14ac:dyDescent="0.2">
      <c r="A1330" s="23">
        <v>891480000</v>
      </c>
      <c r="B1330" s="23" t="s">
        <v>20</v>
      </c>
      <c r="C1330" s="23" t="s">
        <v>4546</v>
      </c>
      <c r="D1330" s="23" t="str">
        <f t="shared" si="22"/>
        <v>891480000_EJ0824092</v>
      </c>
      <c r="E1330" s="23" t="s">
        <v>1692</v>
      </c>
      <c r="F1330" s="23" t="s">
        <v>3039</v>
      </c>
      <c r="G1330" s="24">
        <v>45531</v>
      </c>
      <c r="H1330" s="23"/>
      <c r="I1330" s="26">
        <v>66900</v>
      </c>
      <c r="J1330" s="26">
        <v>66900</v>
      </c>
      <c r="K1330" s="23"/>
      <c r="L1330" s="23" t="s">
        <v>26</v>
      </c>
      <c r="M1330" s="23"/>
      <c r="N1330" s="23" t="e">
        <v>#N/A</v>
      </c>
      <c r="O1330" s="23" t="s">
        <v>4723</v>
      </c>
      <c r="P1330" s="29">
        <v>0</v>
      </c>
      <c r="Q1330" s="23"/>
      <c r="R1330" s="23"/>
      <c r="S1330" s="23"/>
      <c r="T1330" s="29">
        <v>0</v>
      </c>
      <c r="U1330" s="29">
        <v>0</v>
      </c>
      <c r="V1330" s="23"/>
      <c r="W1330" s="25"/>
      <c r="X1330" s="23"/>
      <c r="Y1330" s="29">
        <v>0</v>
      </c>
      <c r="Z1330" s="29">
        <v>0</v>
      </c>
      <c r="AA1330" s="29">
        <v>0</v>
      </c>
      <c r="AB1330" s="23"/>
      <c r="AC1330" s="25"/>
      <c r="AD1330" s="23"/>
      <c r="AE1330" s="29">
        <v>0</v>
      </c>
      <c r="AF1330" s="23" t="s">
        <v>4673</v>
      </c>
      <c r="AG1330" s="25">
        <v>45513</v>
      </c>
      <c r="AH1330" s="25">
        <v>45537</v>
      </c>
      <c r="AI1330" s="25"/>
      <c r="AJ1330" s="29">
        <v>66900</v>
      </c>
      <c r="AK1330" s="29">
        <v>66900</v>
      </c>
      <c r="AL1330" s="29">
        <v>66900</v>
      </c>
      <c r="AM1330" s="29">
        <v>0</v>
      </c>
      <c r="AN1330" s="29">
        <v>66900</v>
      </c>
      <c r="AO1330" s="29">
        <v>0</v>
      </c>
      <c r="AP1330" s="29">
        <v>0</v>
      </c>
      <c r="AQ1330" s="29">
        <v>0</v>
      </c>
      <c r="AR1330" s="29">
        <v>0</v>
      </c>
      <c r="AS1330" s="29">
        <v>0</v>
      </c>
      <c r="AT1330" s="29">
        <v>0</v>
      </c>
      <c r="AU1330" s="23"/>
      <c r="AV1330" s="29">
        <v>0</v>
      </c>
      <c r="AW1330" s="23"/>
      <c r="AX1330" s="23"/>
      <c r="AY1330" s="23"/>
      <c r="AZ1330" s="29">
        <v>66900</v>
      </c>
    </row>
    <row r="1331" spans="1:52" s="27" customFormat="1" hidden="1" x14ac:dyDescent="0.2">
      <c r="A1331" s="23">
        <v>891480000</v>
      </c>
      <c r="B1331" s="23" t="s">
        <v>20</v>
      </c>
      <c r="C1331" s="23" t="s">
        <v>4552</v>
      </c>
      <c r="D1331" s="23" t="str">
        <f t="shared" si="22"/>
        <v>891480000_EI0340675</v>
      </c>
      <c r="E1331" s="23" t="s">
        <v>1693</v>
      </c>
      <c r="F1331" s="23" t="s">
        <v>3045</v>
      </c>
      <c r="G1331" s="24">
        <v>45531</v>
      </c>
      <c r="H1331" s="23"/>
      <c r="I1331" s="26">
        <v>66900</v>
      </c>
      <c r="J1331" s="26">
        <v>66900</v>
      </c>
      <c r="K1331" s="23"/>
      <c r="L1331" s="23" t="s">
        <v>26</v>
      </c>
      <c r="M1331" s="23"/>
      <c r="N1331" s="23" t="e">
        <v>#N/A</v>
      </c>
      <c r="O1331" s="23" t="s">
        <v>4723</v>
      </c>
      <c r="P1331" s="29">
        <v>0</v>
      </c>
      <c r="Q1331" s="23"/>
      <c r="R1331" s="23"/>
      <c r="S1331" s="23"/>
      <c r="T1331" s="29">
        <v>0</v>
      </c>
      <c r="U1331" s="29">
        <v>0</v>
      </c>
      <c r="V1331" s="23"/>
      <c r="W1331" s="25"/>
      <c r="X1331" s="23"/>
      <c r="Y1331" s="29">
        <v>0</v>
      </c>
      <c r="Z1331" s="29">
        <v>0</v>
      </c>
      <c r="AA1331" s="29">
        <v>0</v>
      </c>
      <c r="AB1331" s="23"/>
      <c r="AC1331" s="25"/>
      <c r="AD1331" s="23"/>
      <c r="AE1331" s="29">
        <v>0</v>
      </c>
      <c r="AF1331" s="23" t="s">
        <v>4673</v>
      </c>
      <c r="AG1331" s="25">
        <v>45512</v>
      </c>
      <c r="AH1331" s="25">
        <v>45537</v>
      </c>
      <c r="AI1331" s="25"/>
      <c r="AJ1331" s="29">
        <v>66900</v>
      </c>
      <c r="AK1331" s="29">
        <v>66900</v>
      </c>
      <c r="AL1331" s="29">
        <v>66900</v>
      </c>
      <c r="AM1331" s="29">
        <v>0</v>
      </c>
      <c r="AN1331" s="29">
        <v>66900</v>
      </c>
      <c r="AO1331" s="29">
        <v>0</v>
      </c>
      <c r="AP1331" s="29">
        <v>0</v>
      </c>
      <c r="AQ1331" s="29">
        <v>0</v>
      </c>
      <c r="AR1331" s="29">
        <v>0</v>
      </c>
      <c r="AS1331" s="29">
        <v>0</v>
      </c>
      <c r="AT1331" s="29">
        <v>0</v>
      </c>
      <c r="AU1331" s="23"/>
      <c r="AV1331" s="29">
        <v>0</v>
      </c>
      <c r="AW1331" s="23"/>
      <c r="AX1331" s="23"/>
      <c r="AY1331" s="23"/>
      <c r="AZ1331" s="29">
        <v>66900</v>
      </c>
    </row>
    <row r="1332" spans="1:52" s="27" customFormat="1" hidden="1" x14ac:dyDescent="0.2">
      <c r="A1332" s="23">
        <v>891480000</v>
      </c>
      <c r="B1332" s="23" t="s">
        <v>20</v>
      </c>
      <c r="C1332" s="23" t="s">
        <v>4554</v>
      </c>
      <c r="D1332" s="23" t="str">
        <f t="shared" si="22"/>
        <v>891480000_EI8040660</v>
      </c>
      <c r="E1332" s="23" t="s">
        <v>1682</v>
      </c>
      <c r="F1332" s="23" t="s">
        <v>3047</v>
      </c>
      <c r="G1332" s="24">
        <v>45531</v>
      </c>
      <c r="H1332" s="23"/>
      <c r="I1332" s="26">
        <v>66900</v>
      </c>
      <c r="J1332" s="26">
        <v>66900</v>
      </c>
      <c r="K1332" s="23"/>
      <c r="L1332" s="23" t="s">
        <v>26</v>
      </c>
      <c r="M1332" s="23"/>
      <c r="N1332" s="23" t="e">
        <v>#N/A</v>
      </c>
      <c r="O1332" s="23" t="s">
        <v>4723</v>
      </c>
      <c r="P1332" s="29">
        <v>0</v>
      </c>
      <c r="Q1332" s="23"/>
      <c r="R1332" s="23"/>
      <c r="S1332" s="23"/>
      <c r="T1332" s="29">
        <v>0</v>
      </c>
      <c r="U1332" s="29">
        <v>0</v>
      </c>
      <c r="V1332" s="23"/>
      <c r="W1332" s="25"/>
      <c r="X1332" s="23"/>
      <c r="Y1332" s="29">
        <v>0</v>
      </c>
      <c r="Z1332" s="29">
        <v>0</v>
      </c>
      <c r="AA1332" s="29">
        <v>0</v>
      </c>
      <c r="AB1332" s="23"/>
      <c r="AC1332" s="25"/>
      <c r="AD1332" s="23"/>
      <c r="AE1332" s="29">
        <v>0</v>
      </c>
      <c r="AF1332" s="23" t="s">
        <v>4673</v>
      </c>
      <c r="AG1332" s="25">
        <v>45512</v>
      </c>
      <c r="AH1332" s="25">
        <v>45537</v>
      </c>
      <c r="AI1332" s="25"/>
      <c r="AJ1332" s="29">
        <v>66900</v>
      </c>
      <c r="AK1332" s="29">
        <v>66900</v>
      </c>
      <c r="AL1332" s="29">
        <v>66900</v>
      </c>
      <c r="AM1332" s="29">
        <v>0</v>
      </c>
      <c r="AN1332" s="29">
        <v>66900</v>
      </c>
      <c r="AO1332" s="29">
        <v>0</v>
      </c>
      <c r="AP1332" s="29">
        <v>0</v>
      </c>
      <c r="AQ1332" s="29">
        <v>0</v>
      </c>
      <c r="AR1332" s="29">
        <v>0</v>
      </c>
      <c r="AS1332" s="29">
        <v>0</v>
      </c>
      <c r="AT1332" s="29">
        <v>0</v>
      </c>
      <c r="AU1332" s="23"/>
      <c r="AV1332" s="29">
        <v>0</v>
      </c>
      <c r="AW1332" s="23"/>
      <c r="AX1332" s="23"/>
      <c r="AY1332" s="23"/>
      <c r="AZ1332" s="29">
        <v>66900</v>
      </c>
    </row>
    <row r="1333" spans="1:52" s="27" customFormat="1" hidden="1" x14ac:dyDescent="0.2">
      <c r="A1333" s="23">
        <v>891480000</v>
      </c>
      <c r="B1333" s="23" t="s">
        <v>20</v>
      </c>
      <c r="C1333" s="23" t="s">
        <v>4568</v>
      </c>
      <c r="D1333" s="23" t="str">
        <f t="shared" si="22"/>
        <v>891480000_EI2838331</v>
      </c>
      <c r="E1333" s="23" t="s">
        <v>1700</v>
      </c>
      <c r="F1333" s="23" t="s">
        <v>3061</v>
      </c>
      <c r="G1333" s="24">
        <v>45531</v>
      </c>
      <c r="H1333" s="23"/>
      <c r="I1333" s="26">
        <v>66900</v>
      </c>
      <c r="J1333" s="26">
        <v>66900</v>
      </c>
      <c r="K1333" s="23"/>
      <c r="L1333" s="23" t="s">
        <v>26</v>
      </c>
      <c r="M1333" s="23"/>
      <c r="N1333" s="23" t="e">
        <v>#N/A</v>
      </c>
      <c r="O1333" s="23" t="s">
        <v>4723</v>
      </c>
      <c r="P1333" s="29">
        <v>0</v>
      </c>
      <c r="Q1333" s="23"/>
      <c r="R1333" s="23"/>
      <c r="S1333" s="23"/>
      <c r="T1333" s="29">
        <v>0</v>
      </c>
      <c r="U1333" s="29">
        <v>0</v>
      </c>
      <c r="V1333" s="23"/>
      <c r="W1333" s="25"/>
      <c r="X1333" s="23"/>
      <c r="Y1333" s="29">
        <v>0</v>
      </c>
      <c r="Z1333" s="29">
        <v>0</v>
      </c>
      <c r="AA1333" s="29">
        <v>0</v>
      </c>
      <c r="AB1333" s="23"/>
      <c r="AC1333" s="25"/>
      <c r="AD1333" s="23"/>
      <c r="AE1333" s="29">
        <v>0</v>
      </c>
      <c r="AF1333" s="23" t="s">
        <v>4673</v>
      </c>
      <c r="AG1333" s="25">
        <v>45510</v>
      </c>
      <c r="AH1333" s="25">
        <v>45537</v>
      </c>
      <c r="AI1333" s="25"/>
      <c r="AJ1333" s="29">
        <v>66900</v>
      </c>
      <c r="AK1333" s="29">
        <v>66900</v>
      </c>
      <c r="AL1333" s="29">
        <v>66900</v>
      </c>
      <c r="AM1333" s="29">
        <v>0</v>
      </c>
      <c r="AN1333" s="29">
        <v>66900</v>
      </c>
      <c r="AO1333" s="29">
        <v>0</v>
      </c>
      <c r="AP1333" s="29">
        <v>0</v>
      </c>
      <c r="AQ1333" s="29">
        <v>0</v>
      </c>
      <c r="AR1333" s="29">
        <v>0</v>
      </c>
      <c r="AS1333" s="29">
        <v>0</v>
      </c>
      <c r="AT1333" s="29">
        <v>0</v>
      </c>
      <c r="AU1333" s="23"/>
      <c r="AV1333" s="29">
        <v>0</v>
      </c>
      <c r="AW1333" s="23"/>
      <c r="AX1333" s="23"/>
      <c r="AY1333" s="23"/>
      <c r="AZ1333" s="29">
        <v>66900</v>
      </c>
    </row>
    <row r="1334" spans="1:52" s="27" customFormat="1" hidden="1" x14ac:dyDescent="0.2">
      <c r="A1334" s="23">
        <v>891480000</v>
      </c>
      <c r="B1334" s="23" t="s">
        <v>20</v>
      </c>
      <c r="C1334" s="23" t="s">
        <v>4569</v>
      </c>
      <c r="D1334" s="23" t="str">
        <f t="shared" si="22"/>
        <v>891480000_EJ0823967</v>
      </c>
      <c r="E1334" s="23" t="s">
        <v>1692</v>
      </c>
      <c r="F1334" s="23" t="s">
        <v>3062</v>
      </c>
      <c r="G1334" s="24">
        <v>45531</v>
      </c>
      <c r="H1334" s="23"/>
      <c r="I1334" s="26">
        <v>66900</v>
      </c>
      <c r="J1334" s="26">
        <v>66900</v>
      </c>
      <c r="K1334" s="23"/>
      <c r="L1334" s="23" t="s">
        <v>26</v>
      </c>
      <c r="M1334" s="23"/>
      <c r="N1334" s="23" t="e">
        <v>#N/A</v>
      </c>
      <c r="O1334" s="23" t="s">
        <v>4723</v>
      </c>
      <c r="P1334" s="29">
        <v>0</v>
      </c>
      <c r="Q1334" s="23"/>
      <c r="R1334" s="23"/>
      <c r="S1334" s="23"/>
      <c r="T1334" s="29">
        <v>0</v>
      </c>
      <c r="U1334" s="29">
        <v>0</v>
      </c>
      <c r="V1334" s="23"/>
      <c r="W1334" s="25"/>
      <c r="X1334" s="23"/>
      <c r="Y1334" s="29">
        <v>0</v>
      </c>
      <c r="Z1334" s="29">
        <v>0</v>
      </c>
      <c r="AA1334" s="29">
        <v>0</v>
      </c>
      <c r="AB1334" s="23"/>
      <c r="AC1334" s="25"/>
      <c r="AD1334" s="23"/>
      <c r="AE1334" s="29">
        <v>0</v>
      </c>
      <c r="AF1334" s="23" t="s">
        <v>4673</v>
      </c>
      <c r="AG1334" s="25">
        <v>45510</v>
      </c>
      <c r="AH1334" s="25">
        <v>45537</v>
      </c>
      <c r="AI1334" s="25"/>
      <c r="AJ1334" s="29">
        <v>66900</v>
      </c>
      <c r="AK1334" s="29">
        <v>66900</v>
      </c>
      <c r="AL1334" s="29">
        <v>66900</v>
      </c>
      <c r="AM1334" s="29">
        <v>0</v>
      </c>
      <c r="AN1334" s="29">
        <v>66900</v>
      </c>
      <c r="AO1334" s="29">
        <v>0</v>
      </c>
      <c r="AP1334" s="29">
        <v>0</v>
      </c>
      <c r="AQ1334" s="29">
        <v>0</v>
      </c>
      <c r="AR1334" s="29">
        <v>0</v>
      </c>
      <c r="AS1334" s="29">
        <v>0</v>
      </c>
      <c r="AT1334" s="29">
        <v>0</v>
      </c>
      <c r="AU1334" s="23"/>
      <c r="AV1334" s="29">
        <v>0</v>
      </c>
      <c r="AW1334" s="23"/>
      <c r="AX1334" s="23"/>
      <c r="AY1334" s="23"/>
      <c r="AZ1334" s="29">
        <v>66900</v>
      </c>
    </row>
    <row r="1335" spans="1:52" s="27" customFormat="1" hidden="1" x14ac:dyDescent="0.2">
      <c r="A1335" s="23">
        <v>891480000</v>
      </c>
      <c r="B1335" s="23" t="s">
        <v>20</v>
      </c>
      <c r="C1335" s="23" t="s">
        <v>4570</v>
      </c>
      <c r="D1335" s="23" t="str">
        <f t="shared" si="22"/>
        <v>891480000_EJ0823965</v>
      </c>
      <c r="E1335" s="23" t="s">
        <v>1692</v>
      </c>
      <c r="F1335" s="23" t="s">
        <v>3063</v>
      </c>
      <c r="G1335" s="24">
        <v>45531</v>
      </c>
      <c r="H1335" s="23"/>
      <c r="I1335" s="26">
        <v>66900</v>
      </c>
      <c r="J1335" s="26">
        <v>66900</v>
      </c>
      <c r="K1335" s="23"/>
      <c r="L1335" s="23" t="s">
        <v>26</v>
      </c>
      <c r="M1335" s="23"/>
      <c r="N1335" s="23" t="e">
        <v>#N/A</v>
      </c>
      <c r="O1335" s="23" t="s">
        <v>4723</v>
      </c>
      <c r="P1335" s="29">
        <v>0</v>
      </c>
      <c r="Q1335" s="23"/>
      <c r="R1335" s="23"/>
      <c r="S1335" s="23"/>
      <c r="T1335" s="29">
        <v>0</v>
      </c>
      <c r="U1335" s="29">
        <v>0</v>
      </c>
      <c r="V1335" s="23"/>
      <c r="W1335" s="25"/>
      <c r="X1335" s="23"/>
      <c r="Y1335" s="29">
        <v>0</v>
      </c>
      <c r="Z1335" s="29">
        <v>0</v>
      </c>
      <c r="AA1335" s="29">
        <v>0</v>
      </c>
      <c r="AB1335" s="23"/>
      <c r="AC1335" s="25"/>
      <c r="AD1335" s="23"/>
      <c r="AE1335" s="29">
        <v>0</v>
      </c>
      <c r="AF1335" s="23" t="s">
        <v>4673</v>
      </c>
      <c r="AG1335" s="25">
        <v>45510</v>
      </c>
      <c r="AH1335" s="25">
        <v>45537</v>
      </c>
      <c r="AI1335" s="25"/>
      <c r="AJ1335" s="29">
        <v>66900</v>
      </c>
      <c r="AK1335" s="29">
        <v>66900</v>
      </c>
      <c r="AL1335" s="29">
        <v>66900</v>
      </c>
      <c r="AM1335" s="29">
        <v>0</v>
      </c>
      <c r="AN1335" s="29">
        <v>66900</v>
      </c>
      <c r="AO1335" s="29">
        <v>0</v>
      </c>
      <c r="AP1335" s="29">
        <v>0</v>
      </c>
      <c r="AQ1335" s="29">
        <v>0</v>
      </c>
      <c r="AR1335" s="29">
        <v>0</v>
      </c>
      <c r="AS1335" s="29">
        <v>0</v>
      </c>
      <c r="AT1335" s="29">
        <v>0</v>
      </c>
      <c r="AU1335" s="23"/>
      <c r="AV1335" s="29">
        <v>0</v>
      </c>
      <c r="AW1335" s="23"/>
      <c r="AX1335" s="23"/>
      <c r="AY1335" s="23"/>
      <c r="AZ1335" s="29">
        <v>66900</v>
      </c>
    </row>
    <row r="1336" spans="1:52" s="27" customFormat="1" hidden="1" x14ac:dyDescent="0.2">
      <c r="A1336" s="23">
        <v>891480000</v>
      </c>
      <c r="B1336" s="23" t="s">
        <v>20</v>
      </c>
      <c r="C1336" s="23" t="s">
        <v>4571</v>
      </c>
      <c r="D1336" s="23" t="str">
        <f t="shared" si="22"/>
        <v>891480000_EJ0823961</v>
      </c>
      <c r="E1336" s="23" t="s">
        <v>1692</v>
      </c>
      <c r="F1336" s="23" t="s">
        <v>3064</v>
      </c>
      <c r="G1336" s="24">
        <v>45531</v>
      </c>
      <c r="H1336" s="23"/>
      <c r="I1336" s="26">
        <v>66900</v>
      </c>
      <c r="J1336" s="26">
        <v>66900</v>
      </c>
      <c r="K1336" s="23"/>
      <c r="L1336" s="23" t="s">
        <v>26</v>
      </c>
      <c r="M1336" s="23"/>
      <c r="N1336" s="23" t="e">
        <v>#N/A</v>
      </c>
      <c r="O1336" s="23" t="s">
        <v>4723</v>
      </c>
      <c r="P1336" s="29">
        <v>0</v>
      </c>
      <c r="Q1336" s="23"/>
      <c r="R1336" s="23"/>
      <c r="S1336" s="23"/>
      <c r="T1336" s="29">
        <v>0</v>
      </c>
      <c r="U1336" s="29">
        <v>0</v>
      </c>
      <c r="V1336" s="23"/>
      <c r="W1336" s="25"/>
      <c r="X1336" s="23"/>
      <c r="Y1336" s="29">
        <v>0</v>
      </c>
      <c r="Z1336" s="29">
        <v>0</v>
      </c>
      <c r="AA1336" s="29">
        <v>0</v>
      </c>
      <c r="AB1336" s="23"/>
      <c r="AC1336" s="25"/>
      <c r="AD1336" s="23"/>
      <c r="AE1336" s="29">
        <v>0</v>
      </c>
      <c r="AF1336" s="23" t="s">
        <v>4673</v>
      </c>
      <c r="AG1336" s="25">
        <v>45510</v>
      </c>
      <c r="AH1336" s="25">
        <v>45537</v>
      </c>
      <c r="AI1336" s="25"/>
      <c r="AJ1336" s="29">
        <v>66900</v>
      </c>
      <c r="AK1336" s="29">
        <v>66900</v>
      </c>
      <c r="AL1336" s="29">
        <v>66900</v>
      </c>
      <c r="AM1336" s="29">
        <v>0</v>
      </c>
      <c r="AN1336" s="29">
        <v>66900</v>
      </c>
      <c r="AO1336" s="29">
        <v>0</v>
      </c>
      <c r="AP1336" s="29">
        <v>0</v>
      </c>
      <c r="AQ1336" s="29">
        <v>0</v>
      </c>
      <c r="AR1336" s="29">
        <v>0</v>
      </c>
      <c r="AS1336" s="29">
        <v>0</v>
      </c>
      <c r="AT1336" s="29">
        <v>0</v>
      </c>
      <c r="AU1336" s="23"/>
      <c r="AV1336" s="29">
        <v>0</v>
      </c>
      <c r="AW1336" s="23"/>
      <c r="AX1336" s="23"/>
      <c r="AY1336" s="23"/>
      <c r="AZ1336" s="29">
        <v>66900</v>
      </c>
    </row>
    <row r="1337" spans="1:52" s="27" customFormat="1" hidden="1" x14ac:dyDescent="0.2">
      <c r="A1337" s="23">
        <v>891480000</v>
      </c>
      <c r="B1337" s="23" t="s">
        <v>20</v>
      </c>
      <c r="C1337" s="23" t="s">
        <v>4572</v>
      </c>
      <c r="D1337" s="23" t="str">
        <f t="shared" si="22"/>
        <v>891480000_EJ0823954</v>
      </c>
      <c r="E1337" s="23" t="s">
        <v>1692</v>
      </c>
      <c r="F1337" s="23" t="s">
        <v>3065</v>
      </c>
      <c r="G1337" s="24">
        <v>45531</v>
      </c>
      <c r="H1337" s="23"/>
      <c r="I1337" s="26">
        <v>66900</v>
      </c>
      <c r="J1337" s="26">
        <v>66900</v>
      </c>
      <c r="K1337" s="23"/>
      <c r="L1337" s="23" t="s">
        <v>26</v>
      </c>
      <c r="M1337" s="23"/>
      <c r="N1337" s="23" t="e">
        <v>#N/A</v>
      </c>
      <c r="O1337" s="23" t="s">
        <v>4723</v>
      </c>
      <c r="P1337" s="29">
        <v>0</v>
      </c>
      <c r="Q1337" s="23"/>
      <c r="R1337" s="23"/>
      <c r="S1337" s="23"/>
      <c r="T1337" s="29">
        <v>0</v>
      </c>
      <c r="U1337" s="29">
        <v>0</v>
      </c>
      <c r="V1337" s="23"/>
      <c r="W1337" s="25"/>
      <c r="X1337" s="23"/>
      <c r="Y1337" s="29">
        <v>0</v>
      </c>
      <c r="Z1337" s="29">
        <v>0</v>
      </c>
      <c r="AA1337" s="29">
        <v>0</v>
      </c>
      <c r="AB1337" s="23"/>
      <c r="AC1337" s="25"/>
      <c r="AD1337" s="23"/>
      <c r="AE1337" s="29">
        <v>0</v>
      </c>
      <c r="AF1337" s="23" t="s">
        <v>4673</v>
      </c>
      <c r="AG1337" s="25">
        <v>45510</v>
      </c>
      <c r="AH1337" s="25">
        <v>45537</v>
      </c>
      <c r="AI1337" s="25"/>
      <c r="AJ1337" s="29">
        <v>66900</v>
      </c>
      <c r="AK1337" s="29">
        <v>66900</v>
      </c>
      <c r="AL1337" s="29">
        <v>66900</v>
      </c>
      <c r="AM1337" s="29">
        <v>0</v>
      </c>
      <c r="AN1337" s="29">
        <v>66900</v>
      </c>
      <c r="AO1337" s="29">
        <v>0</v>
      </c>
      <c r="AP1337" s="29">
        <v>0</v>
      </c>
      <c r="AQ1337" s="29">
        <v>0</v>
      </c>
      <c r="AR1337" s="29">
        <v>0</v>
      </c>
      <c r="AS1337" s="29">
        <v>0</v>
      </c>
      <c r="AT1337" s="29">
        <v>0</v>
      </c>
      <c r="AU1337" s="23"/>
      <c r="AV1337" s="29">
        <v>0</v>
      </c>
      <c r="AW1337" s="23"/>
      <c r="AX1337" s="23"/>
      <c r="AY1337" s="23"/>
      <c r="AZ1337" s="29">
        <v>66900</v>
      </c>
    </row>
    <row r="1338" spans="1:52" s="27" customFormat="1" hidden="1" x14ac:dyDescent="0.2">
      <c r="A1338" s="23">
        <v>891480000</v>
      </c>
      <c r="B1338" s="23" t="s">
        <v>20</v>
      </c>
      <c r="C1338" s="23" t="s">
        <v>4577</v>
      </c>
      <c r="D1338" s="23" t="str">
        <f t="shared" si="22"/>
        <v>891480000_EI8040640</v>
      </c>
      <c r="E1338" s="23" t="s">
        <v>1682</v>
      </c>
      <c r="F1338" s="23" t="s">
        <v>3070</v>
      </c>
      <c r="G1338" s="24">
        <v>45531</v>
      </c>
      <c r="H1338" s="23"/>
      <c r="I1338" s="26">
        <v>66900</v>
      </c>
      <c r="J1338" s="26">
        <v>66900</v>
      </c>
      <c r="K1338" s="23"/>
      <c r="L1338" s="23" t="s">
        <v>26</v>
      </c>
      <c r="M1338" s="23"/>
      <c r="N1338" s="23" t="e">
        <v>#N/A</v>
      </c>
      <c r="O1338" s="23" t="s">
        <v>4723</v>
      </c>
      <c r="P1338" s="29">
        <v>0</v>
      </c>
      <c r="Q1338" s="23"/>
      <c r="R1338" s="23"/>
      <c r="S1338" s="23"/>
      <c r="T1338" s="29">
        <v>0</v>
      </c>
      <c r="U1338" s="29">
        <v>0</v>
      </c>
      <c r="V1338" s="23"/>
      <c r="W1338" s="25"/>
      <c r="X1338" s="23"/>
      <c r="Y1338" s="29">
        <v>0</v>
      </c>
      <c r="Z1338" s="29">
        <v>0</v>
      </c>
      <c r="AA1338" s="29">
        <v>0</v>
      </c>
      <c r="AB1338" s="23"/>
      <c r="AC1338" s="25"/>
      <c r="AD1338" s="23"/>
      <c r="AE1338" s="29">
        <v>0</v>
      </c>
      <c r="AF1338" s="23" t="s">
        <v>4673</v>
      </c>
      <c r="AG1338" s="25">
        <v>45510</v>
      </c>
      <c r="AH1338" s="25">
        <v>45537</v>
      </c>
      <c r="AI1338" s="25"/>
      <c r="AJ1338" s="29">
        <v>66900</v>
      </c>
      <c r="AK1338" s="29">
        <v>66900</v>
      </c>
      <c r="AL1338" s="29">
        <v>66900</v>
      </c>
      <c r="AM1338" s="29">
        <v>0</v>
      </c>
      <c r="AN1338" s="29">
        <v>66900</v>
      </c>
      <c r="AO1338" s="29">
        <v>0</v>
      </c>
      <c r="AP1338" s="29">
        <v>0</v>
      </c>
      <c r="AQ1338" s="29">
        <v>0</v>
      </c>
      <c r="AR1338" s="29">
        <v>0</v>
      </c>
      <c r="AS1338" s="29">
        <v>0</v>
      </c>
      <c r="AT1338" s="29">
        <v>0</v>
      </c>
      <c r="AU1338" s="23"/>
      <c r="AV1338" s="29">
        <v>0</v>
      </c>
      <c r="AW1338" s="23"/>
      <c r="AX1338" s="23"/>
      <c r="AY1338" s="23"/>
      <c r="AZ1338" s="29">
        <v>66900</v>
      </c>
    </row>
    <row r="1339" spans="1:52" s="27" customFormat="1" hidden="1" x14ac:dyDescent="0.2">
      <c r="A1339" s="23">
        <v>891480000</v>
      </c>
      <c r="B1339" s="23" t="s">
        <v>20</v>
      </c>
      <c r="C1339" s="23" t="s">
        <v>4578</v>
      </c>
      <c r="D1339" s="23" t="str">
        <f t="shared" si="22"/>
        <v>891480000_EI0340587</v>
      </c>
      <c r="E1339" s="23" t="s">
        <v>1693</v>
      </c>
      <c r="F1339" s="23" t="s">
        <v>3071</v>
      </c>
      <c r="G1339" s="24">
        <v>45531</v>
      </c>
      <c r="H1339" s="23"/>
      <c r="I1339" s="26">
        <v>66900</v>
      </c>
      <c r="J1339" s="26">
        <v>66900</v>
      </c>
      <c r="K1339" s="23"/>
      <c r="L1339" s="23" t="s">
        <v>26</v>
      </c>
      <c r="M1339" s="23"/>
      <c r="N1339" s="23" t="e">
        <v>#N/A</v>
      </c>
      <c r="O1339" s="23" t="s">
        <v>4723</v>
      </c>
      <c r="P1339" s="29">
        <v>0</v>
      </c>
      <c r="Q1339" s="23"/>
      <c r="R1339" s="23"/>
      <c r="S1339" s="23"/>
      <c r="T1339" s="29">
        <v>0</v>
      </c>
      <c r="U1339" s="29">
        <v>0</v>
      </c>
      <c r="V1339" s="23"/>
      <c r="W1339" s="25"/>
      <c r="X1339" s="23"/>
      <c r="Y1339" s="29">
        <v>0</v>
      </c>
      <c r="Z1339" s="29">
        <v>0</v>
      </c>
      <c r="AA1339" s="29">
        <v>0</v>
      </c>
      <c r="AB1339" s="23"/>
      <c r="AC1339" s="25"/>
      <c r="AD1339" s="23"/>
      <c r="AE1339" s="29">
        <v>0</v>
      </c>
      <c r="AF1339" s="23" t="s">
        <v>4673</v>
      </c>
      <c r="AG1339" s="25">
        <v>45510</v>
      </c>
      <c r="AH1339" s="25">
        <v>45537</v>
      </c>
      <c r="AI1339" s="25"/>
      <c r="AJ1339" s="29">
        <v>66900</v>
      </c>
      <c r="AK1339" s="29">
        <v>66900</v>
      </c>
      <c r="AL1339" s="29">
        <v>66900</v>
      </c>
      <c r="AM1339" s="29">
        <v>0</v>
      </c>
      <c r="AN1339" s="29">
        <v>66900</v>
      </c>
      <c r="AO1339" s="29">
        <v>0</v>
      </c>
      <c r="AP1339" s="29">
        <v>0</v>
      </c>
      <c r="AQ1339" s="29">
        <v>0</v>
      </c>
      <c r="AR1339" s="29">
        <v>0</v>
      </c>
      <c r="AS1339" s="29">
        <v>0</v>
      </c>
      <c r="AT1339" s="29">
        <v>0</v>
      </c>
      <c r="AU1339" s="23"/>
      <c r="AV1339" s="29">
        <v>0</v>
      </c>
      <c r="AW1339" s="23"/>
      <c r="AX1339" s="23"/>
      <c r="AY1339" s="23"/>
      <c r="AZ1339" s="29">
        <v>66900</v>
      </c>
    </row>
    <row r="1340" spans="1:52" s="27" customFormat="1" hidden="1" x14ac:dyDescent="0.2">
      <c r="A1340" s="23">
        <v>891480000</v>
      </c>
      <c r="B1340" s="23" t="s">
        <v>20</v>
      </c>
      <c r="C1340" s="23" t="s">
        <v>4580</v>
      </c>
      <c r="D1340" s="23" t="str">
        <f t="shared" si="22"/>
        <v>891480000_EJ0823908</v>
      </c>
      <c r="E1340" s="23" t="s">
        <v>1692</v>
      </c>
      <c r="F1340" s="23" t="s">
        <v>3073</v>
      </c>
      <c r="G1340" s="24">
        <v>45531</v>
      </c>
      <c r="H1340" s="23"/>
      <c r="I1340" s="26">
        <v>66900</v>
      </c>
      <c r="J1340" s="26">
        <v>66900</v>
      </c>
      <c r="K1340" s="23"/>
      <c r="L1340" s="23" t="s">
        <v>26</v>
      </c>
      <c r="M1340" s="23"/>
      <c r="N1340" s="23" t="e">
        <v>#N/A</v>
      </c>
      <c r="O1340" s="23" t="s">
        <v>4723</v>
      </c>
      <c r="P1340" s="29">
        <v>0</v>
      </c>
      <c r="Q1340" s="23"/>
      <c r="R1340" s="23"/>
      <c r="S1340" s="23"/>
      <c r="T1340" s="29">
        <v>0</v>
      </c>
      <c r="U1340" s="29">
        <v>0</v>
      </c>
      <c r="V1340" s="23"/>
      <c r="W1340" s="25"/>
      <c r="X1340" s="23"/>
      <c r="Y1340" s="29">
        <v>0</v>
      </c>
      <c r="Z1340" s="29">
        <v>0</v>
      </c>
      <c r="AA1340" s="29">
        <v>0</v>
      </c>
      <c r="AB1340" s="23"/>
      <c r="AC1340" s="25"/>
      <c r="AD1340" s="23"/>
      <c r="AE1340" s="29">
        <v>0</v>
      </c>
      <c r="AF1340" s="23" t="s">
        <v>4673</v>
      </c>
      <c r="AG1340" s="25">
        <v>45510</v>
      </c>
      <c r="AH1340" s="25">
        <v>45537</v>
      </c>
      <c r="AI1340" s="25"/>
      <c r="AJ1340" s="29">
        <v>66900</v>
      </c>
      <c r="AK1340" s="29">
        <v>66900</v>
      </c>
      <c r="AL1340" s="29">
        <v>66900</v>
      </c>
      <c r="AM1340" s="29">
        <v>0</v>
      </c>
      <c r="AN1340" s="29">
        <v>66900</v>
      </c>
      <c r="AO1340" s="29">
        <v>0</v>
      </c>
      <c r="AP1340" s="29">
        <v>0</v>
      </c>
      <c r="AQ1340" s="29">
        <v>0</v>
      </c>
      <c r="AR1340" s="29">
        <v>0</v>
      </c>
      <c r="AS1340" s="29">
        <v>0</v>
      </c>
      <c r="AT1340" s="29">
        <v>0</v>
      </c>
      <c r="AU1340" s="23"/>
      <c r="AV1340" s="29">
        <v>0</v>
      </c>
      <c r="AW1340" s="23"/>
      <c r="AX1340" s="23"/>
      <c r="AY1340" s="23"/>
      <c r="AZ1340" s="29">
        <v>66900</v>
      </c>
    </row>
    <row r="1341" spans="1:52" s="27" customFormat="1" hidden="1" x14ac:dyDescent="0.2">
      <c r="A1341" s="23">
        <v>891480000</v>
      </c>
      <c r="B1341" s="23" t="s">
        <v>20</v>
      </c>
      <c r="C1341" s="23" t="s">
        <v>4581</v>
      </c>
      <c r="D1341" s="23" t="str">
        <f t="shared" si="22"/>
        <v>891480000_EJ0823905</v>
      </c>
      <c r="E1341" s="23" t="s">
        <v>1692</v>
      </c>
      <c r="F1341" s="23" t="s">
        <v>3074</v>
      </c>
      <c r="G1341" s="24">
        <v>45531</v>
      </c>
      <c r="H1341" s="23"/>
      <c r="I1341" s="26">
        <v>66900</v>
      </c>
      <c r="J1341" s="26">
        <v>66900</v>
      </c>
      <c r="K1341" s="23"/>
      <c r="L1341" s="23" t="s">
        <v>26</v>
      </c>
      <c r="M1341" s="23"/>
      <c r="N1341" s="23" t="e">
        <v>#N/A</v>
      </c>
      <c r="O1341" s="23" t="s">
        <v>4723</v>
      </c>
      <c r="P1341" s="29">
        <v>0</v>
      </c>
      <c r="Q1341" s="23"/>
      <c r="R1341" s="23"/>
      <c r="S1341" s="23"/>
      <c r="T1341" s="29">
        <v>0</v>
      </c>
      <c r="U1341" s="29">
        <v>0</v>
      </c>
      <c r="V1341" s="23"/>
      <c r="W1341" s="25"/>
      <c r="X1341" s="23"/>
      <c r="Y1341" s="29">
        <v>0</v>
      </c>
      <c r="Z1341" s="29">
        <v>0</v>
      </c>
      <c r="AA1341" s="29">
        <v>0</v>
      </c>
      <c r="AB1341" s="23"/>
      <c r="AC1341" s="25"/>
      <c r="AD1341" s="23"/>
      <c r="AE1341" s="29">
        <v>0</v>
      </c>
      <c r="AF1341" s="23" t="s">
        <v>4673</v>
      </c>
      <c r="AG1341" s="25">
        <v>45510</v>
      </c>
      <c r="AH1341" s="25">
        <v>45537</v>
      </c>
      <c r="AI1341" s="25"/>
      <c r="AJ1341" s="29">
        <v>66900</v>
      </c>
      <c r="AK1341" s="29">
        <v>66900</v>
      </c>
      <c r="AL1341" s="29">
        <v>66900</v>
      </c>
      <c r="AM1341" s="29">
        <v>0</v>
      </c>
      <c r="AN1341" s="29">
        <v>66900</v>
      </c>
      <c r="AO1341" s="29">
        <v>0</v>
      </c>
      <c r="AP1341" s="29">
        <v>0</v>
      </c>
      <c r="AQ1341" s="29">
        <v>0</v>
      </c>
      <c r="AR1341" s="29">
        <v>0</v>
      </c>
      <c r="AS1341" s="29">
        <v>0</v>
      </c>
      <c r="AT1341" s="29">
        <v>0</v>
      </c>
      <c r="AU1341" s="23"/>
      <c r="AV1341" s="29">
        <v>0</v>
      </c>
      <c r="AW1341" s="23"/>
      <c r="AX1341" s="23"/>
      <c r="AY1341" s="23"/>
      <c r="AZ1341" s="29">
        <v>66900</v>
      </c>
    </row>
    <row r="1342" spans="1:52" s="27" customFormat="1" hidden="1" x14ac:dyDescent="0.2">
      <c r="A1342" s="23">
        <v>891480000</v>
      </c>
      <c r="B1342" s="23" t="s">
        <v>20</v>
      </c>
      <c r="C1342" s="23" t="s">
        <v>4585</v>
      </c>
      <c r="D1342" s="23" t="str">
        <f t="shared" si="22"/>
        <v>891480000_EI0340537</v>
      </c>
      <c r="E1342" s="23" t="s">
        <v>1693</v>
      </c>
      <c r="F1342" s="23" t="s">
        <v>3078</v>
      </c>
      <c r="G1342" s="24">
        <v>45531</v>
      </c>
      <c r="H1342" s="23"/>
      <c r="I1342" s="26">
        <v>66900</v>
      </c>
      <c r="J1342" s="26">
        <v>66900</v>
      </c>
      <c r="K1342" s="23"/>
      <c r="L1342" s="23" t="s">
        <v>26</v>
      </c>
      <c r="M1342" s="23"/>
      <c r="N1342" s="23" t="e">
        <v>#N/A</v>
      </c>
      <c r="O1342" s="23" t="s">
        <v>4723</v>
      </c>
      <c r="P1342" s="29">
        <v>0</v>
      </c>
      <c r="Q1342" s="23"/>
      <c r="R1342" s="23"/>
      <c r="S1342" s="23"/>
      <c r="T1342" s="29">
        <v>0</v>
      </c>
      <c r="U1342" s="29">
        <v>0</v>
      </c>
      <c r="V1342" s="23"/>
      <c r="W1342" s="25"/>
      <c r="X1342" s="23"/>
      <c r="Y1342" s="29">
        <v>0</v>
      </c>
      <c r="Z1342" s="29">
        <v>0</v>
      </c>
      <c r="AA1342" s="29">
        <v>0</v>
      </c>
      <c r="AB1342" s="23"/>
      <c r="AC1342" s="25"/>
      <c r="AD1342" s="23"/>
      <c r="AE1342" s="29">
        <v>0</v>
      </c>
      <c r="AF1342" s="23" t="s">
        <v>4673</v>
      </c>
      <c r="AG1342" s="25">
        <v>45509</v>
      </c>
      <c r="AH1342" s="25">
        <v>45537</v>
      </c>
      <c r="AI1342" s="25"/>
      <c r="AJ1342" s="29">
        <v>66900</v>
      </c>
      <c r="AK1342" s="29">
        <v>66900</v>
      </c>
      <c r="AL1342" s="29">
        <v>66900</v>
      </c>
      <c r="AM1342" s="29">
        <v>0</v>
      </c>
      <c r="AN1342" s="29">
        <v>66900</v>
      </c>
      <c r="AO1342" s="29">
        <v>0</v>
      </c>
      <c r="AP1342" s="29">
        <v>0</v>
      </c>
      <c r="AQ1342" s="29">
        <v>0</v>
      </c>
      <c r="AR1342" s="29">
        <v>0</v>
      </c>
      <c r="AS1342" s="29">
        <v>0</v>
      </c>
      <c r="AT1342" s="29">
        <v>0</v>
      </c>
      <c r="AU1342" s="23"/>
      <c r="AV1342" s="29">
        <v>0</v>
      </c>
      <c r="AW1342" s="23"/>
      <c r="AX1342" s="23"/>
      <c r="AY1342" s="23"/>
      <c r="AZ1342" s="29">
        <v>66900</v>
      </c>
    </row>
    <row r="1343" spans="1:52" s="27" customFormat="1" hidden="1" x14ac:dyDescent="0.2">
      <c r="A1343" s="23">
        <v>891480000</v>
      </c>
      <c r="B1343" s="23" t="s">
        <v>20</v>
      </c>
      <c r="C1343" s="23" t="s">
        <v>4587</v>
      </c>
      <c r="D1343" s="23" t="str">
        <f t="shared" si="22"/>
        <v>891480000_EI8040614</v>
      </c>
      <c r="E1343" s="23" t="s">
        <v>1682</v>
      </c>
      <c r="F1343" s="23" t="s">
        <v>3068</v>
      </c>
      <c r="G1343" s="24">
        <v>45531</v>
      </c>
      <c r="H1343" s="23"/>
      <c r="I1343" s="26">
        <v>66900</v>
      </c>
      <c r="J1343" s="26">
        <v>66900</v>
      </c>
      <c r="K1343" s="23"/>
      <c r="L1343" s="23" t="s">
        <v>26</v>
      </c>
      <c r="M1343" s="23"/>
      <c r="N1343" s="23" t="e">
        <v>#N/A</v>
      </c>
      <c r="O1343" s="23" t="s">
        <v>4723</v>
      </c>
      <c r="P1343" s="29">
        <v>0</v>
      </c>
      <c r="Q1343" s="23"/>
      <c r="R1343" s="23"/>
      <c r="S1343" s="23"/>
      <c r="T1343" s="29">
        <v>0</v>
      </c>
      <c r="U1343" s="29">
        <v>0</v>
      </c>
      <c r="V1343" s="23"/>
      <c r="W1343" s="25"/>
      <c r="X1343" s="23"/>
      <c r="Y1343" s="29">
        <v>0</v>
      </c>
      <c r="Z1343" s="29">
        <v>0</v>
      </c>
      <c r="AA1343" s="29">
        <v>0</v>
      </c>
      <c r="AB1343" s="23"/>
      <c r="AC1343" s="25"/>
      <c r="AD1343" s="23"/>
      <c r="AE1343" s="29">
        <v>0</v>
      </c>
      <c r="AF1343" s="23" t="s">
        <v>4673</v>
      </c>
      <c r="AG1343" s="25">
        <v>45509</v>
      </c>
      <c r="AH1343" s="25">
        <v>45537</v>
      </c>
      <c r="AI1343" s="25"/>
      <c r="AJ1343" s="29">
        <v>66900</v>
      </c>
      <c r="AK1343" s="29">
        <v>66900</v>
      </c>
      <c r="AL1343" s="29">
        <v>66900</v>
      </c>
      <c r="AM1343" s="29">
        <v>0</v>
      </c>
      <c r="AN1343" s="29">
        <v>66900</v>
      </c>
      <c r="AO1343" s="29">
        <v>0</v>
      </c>
      <c r="AP1343" s="29">
        <v>0</v>
      </c>
      <c r="AQ1343" s="29">
        <v>0</v>
      </c>
      <c r="AR1343" s="29">
        <v>0</v>
      </c>
      <c r="AS1343" s="29">
        <v>0</v>
      </c>
      <c r="AT1343" s="29">
        <v>0</v>
      </c>
      <c r="AU1343" s="23"/>
      <c r="AV1343" s="29">
        <v>0</v>
      </c>
      <c r="AW1343" s="23"/>
      <c r="AX1343" s="23"/>
      <c r="AY1343" s="23"/>
      <c r="AZ1343" s="29">
        <v>66900</v>
      </c>
    </row>
    <row r="1344" spans="1:52" s="27" customFormat="1" hidden="1" x14ac:dyDescent="0.2">
      <c r="A1344" s="23">
        <v>891480000</v>
      </c>
      <c r="B1344" s="23" t="s">
        <v>20</v>
      </c>
      <c r="C1344" s="23" t="s">
        <v>4590</v>
      </c>
      <c r="D1344" s="23" t="str">
        <f t="shared" si="22"/>
        <v>891480000_EJ0823835</v>
      </c>
      <c r="E1344" s="23" t="s">
        <v>1692</v>
      </c>
      <c r="F1344" s="23" t="s">
        <v>3082</v>
      </c>
      <c r="G1344" s="24">
        <v>45531</v>
      </c>
      <c r="H1344" s="23"/>
      <c r="I1344" s="26">
        <v>66900</v>
      </c>
      <c r="J1344" s="26">
        <v>66900</v>
      </c>
      <c r="K1344" s="23"/>
      <c r="L1344" s="23" t="s">
        <v>26</v>
      </c>
      <c r="M1344" s="23"/>
      <c r="N1344" s="23" t="e">
        <v>#N/A</v>
      </c>
      <c r="O1344" s="23" t="s">
        <v>4723</v>
      </c>
      <c r="P1344" s="29">
        <v>0</v>
      </c>
      <c r="Q1344" s="23"/>
      <c r="R1344" s="23"/>
      <c r="S1344" s="23"/>
      <c r="T1344" s="29">
        <v>0</v>
      </c>
      <c r="U1344" s="29">
        <v>0</v>
      </c>
      <c r="V1344" s="23"/>
      <c r="W1344" s="25"/>
      <c r="X1344" s="23"/>
      <c r="Y1344" s="29">
        <v>0</v>
      </c>
      <c r="Z1344" s="29">
        <v>0</v>
      </c>
      <c r="AA1344" s="29">
        <v>0</v>
      </c>
      <c r="AB1344" s="23"/>
      <c r="AC1344" s="25"/>
      <c r="AD1344" s="23"/>
      <c r="AE1344" s="29">
        <v>0</v>
      </c>
      <c r="AF1344" s="23" t="s">
        <v>4673</v>
      </c>
      <c r="AG1344" s="25">
        <v>45509</v>
      </c>
      <c r="AH1344" s="25">
        <v>45537</v>
      </c>
      <c r="AI1344" s="25"/>
      <c r="AJ1344" s="29">
        <v>66900</v>
      </c>
      <c r="AK1344" s="29">
        <v>66900</v>
      </c>
      <c r="AL1344" s="29">
        <v>66900</v>
      </c>
      <c r="AM1344" s="29">
        <v>0</v>
      </c>
      <c r="AN1344" s="29">
        <v>66900</v>
      </c>
      <c r="AO1344" s="29">
        <v>0</v>
      </c>
      <c r="AP1344" s="29">
        <v>0</v>
      </c>
      <c r="AQ1344" s="29">
        <v>0</v>
      </c>
      <c r="AR1344" s="29">
        <v>0</v>
      </c>
      <c r="AS1344" s="29">
        <v>0</v>
      </c>
      <c r="AT1344" s="29">
        <v>0</v>
      </c>
      <c r="AU1344" s="23"/>
      <c r="AV1344" s="29">
        <v>0</v>
      </c>
      <c r="AW1344" s="23"/>
      <c r="AX1344" s="23"/>
      <c r="AY1344" s="23"/>
      <c r="AZ1344" s="29">
        <v>66900</v>
      </c>
    </row>
    <row r="1345" spans="1:52" s="27" customFormat="1" hidden="1" x14ac:dyDescent="0.2">
      <c r="A1345" s="23">
        <v>891480000</v>
      </c>
      <c r="B1345" s="23" t="s">
        <v>20</v>
      </c>
      <c r="C1345" s="23" t="s">
        <v>4596</v>
      </c>
      <c r="D1345" s="23" t="str">
        <f t="shared" si="22"/>
        <v>891480000_EI2838201</v>
      </c>
      <c r="E1345" s="23" t="s">
        <v>1700</v>
      </c>
      <c r="F1345" s="23" t="s">
        <v>3088</v>
      </c>
      <c r="G1345" s="24">
        <v>45531</v>
      </c>
      <c r="H1345" s="23"/>
      <c r="I1345" s="26">
        <v>66900</v>
      </c>
      <c r="J1345" s="26">
        <v>66900</v>
      </c>
      <c r="K1345" s="23"/>
      <c r="L1345" s="23" t="s">
        <v>26</v>
      </c>
      <c r="M1345" s="23"/>
      <c r="N1345" s="23" t="e">
        <v>#N/A</v>
      </c>
      <c r="O1345" s="23" t="s">
        <v>4723</v>
      </c>
      <c r="P1345" s="29">
        <v>0</v>
      </c>
      <c r="Q1345" s="23"/>
      <c r="R1345" s="23"/>
      <c r="S1345" s="23"/>
      <c r="T1345" s="29">
        <v>0</v>
      </c>
      <c r="U1345" s="29">
        <v>0</v>
      </c>
      <c r="V1345" s="23"/>
      <c r="W1345" s="25"/>
      <c r="X1345" s="23"/>
      <c r="Y1345" s="29">
        <v>0</v>
      </c>
      <c r="Z1345" s="29">
        <v>0</v>
      </c>
      <c r="AA1345" s="29">
        <v>0</v>
      </c>
      <c r="AB1345" s="23"/>
      <c r="AC1345" s="25"/>
      <c r="AD1345" s="23"/>
      <c r="AE1345" s="29">
        <v>0</v>
      </c>
      <c r="AF1345" s="23" t="s">
        <v>4673</v>
      </c>
      <c r="AG1345" s="25">
        <v>45506</v>
      </c>
      <c r="AH1345" s="25">
        <v>45537</v>
      </c>
      <c r="AI1345" s="25"/>
      <c r="AJ1345" s="29">
        <v>66900</v>
      </c>
      <c r="AK1345" s="29">
        <v>66900</v>
      </c>
      <c r="AL1345" s="29">
        <v>66900</v>
      </c>
      <c r="AM1345" s="29">
        <v>0</v>
      </c>
      <c r="AN1345" s="29">
        <v>66900</v>
      </c>
      <c r="AO1345" s="29">
        <v>0</v>
      </c>
      <c r="AP1345" s="29">
        <v>0</v>
      </c>
      <c r="AQ1345" s="29">
        <v>0</v>
      </c>
      <c r="AR1345" s="29">
        <v>0</v>
      </c>
      <c r="AS1345" s="29">
        <v>0</v>
      </c>
      <c r="AT1345" s="29">
        <v>0</v>
      </c>
      <c r="AU1345" s="23"/>
      <c r="AV1345" s="29">
        <v>0</v>
      </c>
      <c r="AW1345" s="23"/>
      <c r="AX1345" s="23"/>
      <c r="AY1345" s="23"/>
      <c r="AZ1345" s="29">
        <v>66900</v>
      </c>
    </row>
    <row r="1346" spans="1:52" s="27" customFormat="1" hidden="1" x14ac:dyDescent="0.2">
      <c r="A1346" s="23">
        <v>891480000</v>
      </c>
      <c r="B1346" s="23" t="s">
        <v>20</v>
      </c>
      <c r="C1346" s="23" t="s">
        <v>4598</v>
      </c>
      <c r="D1346" s="23" t="str">
        <f t="shared" si="22"/>
        <v>891480000_EJ0823793</v>
      </c>
      <c r="E1346" s="23" t="s">
        <v>1692</v>
      </c>
      <c r="F1346" s="23" t="s">
        <v>3090</v>
      </c>
      <c r="G1346" s="24">
        <v>45531</v>
      </c>
      <c r="H1346" s="23"/>
      <c r="I1346" s="26">
        <v>66900</v>
      </c>
      <c r="J1346" s="26">
        <v>66900</v>
      </c>
      <c r="K1346" s="23"/>
      <c r="L1346" s="23" t="s">
        <v>26</v>
      </c>
      <c r="M1346" s="23"/>
      <c r="N1346" s="23" t="e">
        <v>#N/A</v>
      </c>
      <c r="O1346" s="23" t="s">
        <v>4723</v>
      </c>
      <c r="P1346" s="29">
        <v>0</v>
      </c>
      <c r="Q1346" s="23"/>
      <c r="R1346" s="23"/>
      <c r="S1346" s="23"/>
      <c r="T1346" s="29">
        <v>0</v>
      </c>
      <c r="U1346" s="29">
        <v>0</v>
      </c>
      <c r="V1346" s="23"/>
      <c r="W1346" s="25"/>
      <c r="X1346" s="23"/>
      <c r="Y1346" s="29">
        <v>0</v>
      </c>
      <c r="Z1346" s="29">
        <v>0</v>
      </c>
      <c r="AA1346" s="29">
        <v>0</v>
      </c>
      <c r="AB1346" s="23"/>
      <c r="AC1346" s="25"/>
      <c r="AD1346" s="23"/>
      <c r="AE1346" s="29">
        <v>0</v>
      </c>
      <c r="AF1346" s="23" t="s">
        <v>4673</v>
      </c>
      <c r="AG1346" s="25">
        <v>45506</v>
      </c>
      <c r="AH1346" s="25">
        <v>45537</v>
      </c>
      <c r="AI1346" s="25"/>
      <c r="AJ1346" s="29">
        <v>66900</v>
      </c>
      <c r="AK1346" s="29">
        <v>66900</v>
      </c>
      <c r="AL1346" s="29">
        <v>66900</v>
      </c>
      <c r="AM1346" s="29">
        <v>0</v>
      </c>
      <c r="AN1346" s="29">
        <v>66900</v>
      </c>
      <c r="AO1346" s="29">
        <v>0</v>
      </c>
      <c r="AP1346" s="29">
        <v>0</v>
      </c>
      <c r="AQ1346" s="29">
        <v>0</v>
      </c>
      <c r="AR1346" s="29">
        <v>0</v>
      </c>
      <c r="AS1346" s="29">
        <v>0</v>
      </c>
      <c r="AT1346" s="29">
        <v>0</v>
      </c>
      <c r="AU1346" s="23"/>
      <c r="AV1346" s="29">
        <v>0</v>
      </c>
      <c r="AW1346" s="23"/>
      <c r="AX1346" s="23"/>
      <c r="AY1346" s="23"/>
      <c r="AZ1346" s="29">
        <v>66900</v>
      </c>
    </row>
    <row r="1347" spans="1:52" s="27" customFormat="1" hidden="1" x14ac:dyDescent="0.2">
      <c r="A1347" s="23">
        <v>891480000</v>
      </c>
      <c r="B1347" s="23" t="s">
        <v>20</v>
      </c>
      <c r="C1347" s="23" t="s">
        <v>4602</v>
      </c>
      <c r="D1347" s="23" t="str">
        <f t="shared" ref="D1347:D1410" si="23">+CONCATENATE(A1347,"_",C1347)</f>
        <v>891480000_EJ0824501</v>
      </c>
      <c r="E1347" s="23" t="s">
        <v>1692</v>
      </c>
      <c r="F1347" s="23" t="s">
        <v>3094</v>
      </c>
      <c r="G1347" s="24">
        <v>45531</v>
      </c>
      <c r="H1347" s="23"/>
      <c r="I1347" s="26">
        <v>66900</v>
      </c>
      <c r="J1347" s="26">
        <v>66900</v>
      </c>
      <c r="K1347" s="23"/>
      <c r="L1347" s="23" t="s">
        <v>26</v>
      </c>
      <c r="M1347" s="23"/>
      <c r="N1347" s="23" t="e">
        <v>#N/A</v>
      </c>
      <c r="O1347" s="23" t="s">
        <v>4723</v>
      </c>
      <c r="P1347" s="29">
        <v>0</v>
      </c>
      <c r="Q1347" s="23"/>
      <c r="R1347" s="23"/>
      <c r="S1347" s="23"/>
      <c r="T1347" s="29">
        <v>0</v>
      </c>
      <c r="U1347" s="29">
        <v>0</v>
      </c>
      <c r="V1347" s="23"/>
      <c r="W1347" s="25"/>
      <c r="X1347" s="23"/>
      <c r="Y1347" s="29">
        <v>0</v>
      </c>
      <c r="Z1347" s="29">
        <v>0</v>
      </c>
      <c r="AA1347" s="29">
        <v>0</v>
      </c>
      <c r="AB1347" s="23"/>
      <c r="AC1347" s="25"/>
      <c r="AD1347" s="23"/>
      <c r="AE1347" s="29">
        <v>0</v>
      </c>
      <c r="AF1347" s="23" t="s">
        <v>4673</v>
      </c>
      <c r="AG1347" s="25">
        <v>45524</v>
      </c>
      <c r="AH1347" s="25">
        <v>45537</v>
      </c>
      <c r="AI1347" s="25"/>
      <c r="AJ1347" s="29">
        <v>66900</v>
      </c>
      <c r="AK1347" s="29">
        <v>66900</v>
      </c>
      <c r="AL1347" s="29">
        <v>66900</v>
      </c>
      <c r="AM1347" s="29">
        <v>0</v>
      </c>
      <c r="AN1347" s="29">
        <v>66900</v>
      </c>
      <c r="AO1347" s="29">
        <v>0</v>
      </c>
      <c r="AP1347" s="29">
        <v>0</v>
      </c>
      <c r="AQ1347" s="29">
        <v>0</v>
      </c>
      <c r="AR1347" s="29">
        <v>0</v>
      </c>
      <c r="AS1347" s="29">
        <v>0</v>
      </c>
      <c r="AT1347" s="29">
        <v>0</v>
      </c>
      <c r="AU1347" s="23"/>
      <c r="AV1347" s="29">
        <v>0</v>
      </c>
      <c r="AW1347" s="23"/>
      <c r="AX1347" s="23"/>
      <c r="AY1347" s="23"/>
      <c r="AZ1347" s="29">
        <v>66900</v>
      </c>
    </row>
    <row r="1348" spans="1:52" s="27" customFormat="1" hidden="1" x14ac:dyDescent="0.2">
      <c r="A1348" s="23">
        <v>891480000</v>
      </c>
      <c r="B1348" s="23" t="s">
        <v>20</v>
      </c>
      <c r="C1348" s="23" t="s">
        <v>4606</v>
      </c>
      <c r="D1348" s="23" t="str">
        <f t="shared" si="23"/>
        <v>891480000_EJ0824478</v>
      </c>
      <c r="E1348" s="23" t="s">
        <v>1692</v>
      </c>
      <c r="F1348" s="23" t="s">
        <v>3098</v>
      </c>
      <c r="G1348" s="24">
        <v>45531</v>
      </c>
      <c r="H1348" s="23"/>
      <c r="I1348" s="26">
        <v>66900</v>
      </c>
      <c r="J1348" s="26">
        <v>66900</v>
      </c>
      <c r="K1348" s="23"/>
      <c r="L1348" s="23" t="s">
        <v>26</v>
      </c>
      <c r="M1348" s="23"/>
      <c r="N1348" s="23" t="e">
        <v>#N/A</v>
      </c>
      <c r="O1348" s="23" t="s">
        <v>4723</v>
      </c>
      <c r="P1348" s="29">
        <v>0</v>
      </c>
      <c r="Q1348" s="23"/>
      <c r="R1348" s="23"/>
      <c r="S1348" s="23"/>
      <c r="T1348" s="29">
        <v>0</v>
      </c>
      <c r="U1348" s="29">
        <v>0</v>
      </c>
      <c r="V1348" s="23"/>
      <c r="W1348" s="25"/>
      <c r="X1348" s="23"/>
      <c r="Y1348" s="29">
        <v>0</v>
      </c>
      <c r="Z1348" s="29">
        <v>0</v>
      </c>
      <c r="AA1348" s="29">
        <v>0</v>
      </c>
      <c r="AB1348" s="23"/>
      <c r="AC1348" s="25"/>
      <c r="AD1348" s="23"/>
      <c r="AE1348" s="29">
        <v>0</v>
      </c>
      <c r="AF1348" s="23" t="s">
        <v>4673</v>
      </c>
      <c r="AG1348" s="25">
        <v>45524</v>
      </c>
      <c r="AH1348" s="25">
        <v>45537</v>
      </c>
      <c r="AI1348" s="25"/>
      <c r="AJ1348" s="29">
        <v>66900</v>
      </c>
      <c r="AK1348" s="29">
        <v>66900</v>
      </c>
      <c r="AL1348" s="29">
        <v>66900</v>
      </c>
      <c r="AM1348" s="29">
        <v>0</v>
      </c>
      <c r="AN1348" s="29">
        <v>66900</v>
      </c>
      <c r="AO1348" s="29">
        <v>0</v>
      </c>
      <c r="AP1348" s="29">
        <v>0</v>
      </c>
      <c r="AQ1348" s="29">
        <v>0</v>
      </c>
      <c r="AR1348" s="29">
        <v>0</v>
      </c>
      <c r="AS1348" s="29">
        <v>0</v>
      </c>
      <c r="AT1348" s="29">
        <v>0</v>
      </c>
      <c r="AU1348" s="23"/>
      <c r="AV1348" s="29">
        <v>0</v>
      </c>
      <c r="AW1348" s="23"/>
      <c r="AX1348" s="23"/>
      <c r="AY1348" s="23"/>
      <c r="AZ1348" s="29">
        <v>66900</v>
      </c>
    </row>
    <row r="1349" spans="1:52" s="27" customFormat="1" hidden="1" x14ac:dyDescent="0.2">
      <c r="A1349" s="23">
        <v>891480000</v>
      </c>
      <c r="B1349" s="23" t="s">
        <v>20</v>
      </c>
      <c r="C1349" s="23" t="s">
        <v>4610</v>
      </c>
      <c r="D1349" s="23" t="str">
        <f t="shared" si="23"/>
        <v>891480000_EJ2321364</v>
      </c>
      <c r="E1349" s="23" t="s">
        <v>1724</v>
      </c>
      <c r="F1349" s="23" t="s">
        <v>3102</v>
      </c>
      <c r="G1349" s="24">
        <v>45531</v>
      </c>
      <c r="H1349" s="23"/>
      <c r="I1349" s="26">
        <v>66900</v>
      </c>
      <c r="J1349" s="26">
        <v>66900</v>
      </c>
      <c r="K1349" s="23"/>
      <c r="L1349" s="23" t="s">
        <v>26</v>
      </c>
      <c r="M1349" s="23"/>
      <c r="N1349" s="23" t="e">
        <v>#N/A</v>
      </c>
      <c r="O1349" s="23" t="s">
        <v>4723</v>
      </c>
      <c r="P1349" s="29">
        <v>0</v>
      </c>
      <c r="Q1349" s="23"/>
      <c r="R1349" s="23"/>
      <c r="S1349" s="23"/>
      <c r="T1349" s="29">
        <v>0</v>
      </c>
      <c r="U1349" s="29">
        <v>0</v>
      </c>
      <c r="V1349" s="23"/>
      <c r="W1349" s="25"/>
      <c r="X1349" s="23"/>
      <c r="Y1349" s="29">
        <v>0</v>
      </c>
      <c r="Z1349" s="29">
        <v>0</v>
      </c>
      <c r="AA1349" s="29">
        <v>0</v>
      </c>
      <c r="AB1349" s="23"/>
      <c r="AC1349" s="25"/>
      <c r="AD1349" s="23"/>
      <c r="AE1349" s="29">
        <v>0</v>
      </c>
      <c r="AF1349" s="23" t="s">
        <v>4673</v>
      </c>
      <c r="AG1349" s="25">
        <v>45524</v>
      </c>
      <c r="AH1349" s="25">
        <v>45537</v>
      </c>
      <c r="AI1349" s="25"/>
      <c r="AJ1349" s="29">
        <v>66900</v>
      </c>
      <c r="AK1349" s="29">
        <v>66900</v>
      </c>
      <c r="AL1349" s="29">
        <v>66900</v>
      </c>
      <c r="AM1349" s="29">
        <v>0</v>
      </c>
      <c r="AN1349" s="29">
        <v>66900</v>
      </c>
      <c r="AO1349" s="29">
        <v>0</v>
      </c>
      <c r="AP1349" s="29">
        <v>0</v>
      </c>
      <c r="AQ1349" s="29">
        <v>0</v>
      </c>
      <c r="AR1349" s="29">
        <v>0</v>
      </c>
      <c r="AS1349" s="29">
        <v>0</v>
      </c>
      <c r="AT1349" s="29">
        <v>0</v>
      </c>
      <c r="AU1349" s="23"/>
      <c r="AV1349" s="29">
        <v>0</v>
      </c>
      <c r="AW1349" s="23"/>
      <c r="AX1349" s="23"/>
      <c r="AY1349" s="23"/>
      <c r="AZ1349" s="29">
        <v>66900</v>
      </c>
    </row>
    <row r="1350" spans="1:52" s="27" customFormat="1" hidden="1" x14ac:dyDescent="0.2">
      <c r="A1350" s="23">
        <v>891480000</v>
      </c>
      <c r="B1350" s="23" t="s">
        <v>20</v>
      </c>
      <c r="C1350" s="23" t="s">
        <v>4611</v>
      </c>
      <c r="D1350" s="23" t="str">
        <f t="shared" si="23"/>
        <v>891480000_EI8040789</v>
      </c>
      <c r="E1350" s="23" t="s">
        <v>1682</v>
      </c>
      <c r="F1350" s="23" t="s">
        <v>3103</v>
      </c>
      <c r="G1350" s="24">
        <v>45531</v>
      </c>
      <c r="H1350" s="23"/>
      <c r="I1350" s="26">
        <v>66900</v>
      </c>
      <c r="J1350" s="26">
        <v>66900</v>
      </c>
      <c r="K1350" s="23"/>
      <c r="L1350" s="23" t="s">
        <v>26</v>
      </c>
      <c r="M1350" s="23"/>
      <c r="N1350" s="23" t="e">
        <v>#N/A</v>
      </c>
      <c r="O1350" s="23" t="s">
        <v>4723</v>
      </c>
      <c r="P1350" s="29">
        <v>0</v>
      </c>
      <c r="Q1350" s="23"/>
      <c r="R1350" s="23"/>
      <c r="S1350" s="23"/>
      <c r="T1350" s="29">
        <v>0</v>
      </c>
      <c r="U1350" s="29">
        <v>0</v>
      </c>
      <c r="V1350" s="23"/>
      <c r="W1350" s="25"/>
      <c r="X1350" s="23"/>
      <c r="Y1350" s="29">
        <v>0</v>
      </c>
      <c r="Z1350" s="29">
        <v>0</v>
      </c>
      <c r="AA1350" s="29">
        <v>0</v>
      </c>
      <c r="AB1350" s="23"/>
      <c r="AC1350" s="25"/>
      <c r="AD1350" s="23"/>
      <c r="AE1350" s="29">
        <v>0</v>
      </c>
      <c r="AF1350" s="23" t="s">
        <v>4673</v>
      </c>
      <c r="AG1350" s="25">
        <v>45524</v>
      </c>
      <c r="AH1350" s="25">
        <v>45537</v>
      </c>
      <c r="AI1350" s="25"/>
      <c r="AJ1350" s="29">
        <v>66900</v>
      </c>
      <c r="AK1350" s="29">
        <v>66900</v>
      </c>
      <c r="AL1350" s="29">
        <v>66900</v>
      </c>
      <c r="AM1350" s="29">
        <v>0</v>
      </c>
      <c r="AN1350" s="29">
        <v>66900</v>
      </c>
      <c r="AO1350" s="29">
        <v>0</v>
      </c>
      <c r="AP1350" s="29">
        <v>0</v>
      </c>
      <c r="AQ1350" s="29">
        <v>0</v>
      </c>
      <c r="AR1350" s="29">
        <v>0</v>
      </c>
      <c r="AS1350" s="29">
        <v>0</v>
      </c>
      <c r="AT1350" s="29">
        <v>0</v>
      </c>
      <c r="AU1350" s="23"/>
      <c r="AV1350" s="29">
        <v>0</v>
      </c>
      <c r="AW1350" s="23"/>
      <c r="AX1350" s="23"/>
      <c r="AY1350" s="23"/>
      <c r="AZ1350" s="29">
        <v>66900</v>
      </c>
    </row>
    <row r="1351" spans="1:52" s="27" customFormat="1" hidden="1" x14ac:dyDescent="0.2">
      <c r="A1351" s="23">
        <v>891480000</v>
      </c>
      <c r="B1351" s="23" t="s">
        <v>20</v>
      </c>
      <c r="C1351" s="23" t="s">
        <v>4613</v>
      </c>
      <c r="D1351" s="23" t="str">
        <f t="shared" si="23"/>
        <v>891480000_EJ2321348</v>
      </c>
      <c r="E1351" s="23" t="s">
        <v>1724</v>
      </c>
      <c r="F1351" s="23" t="s">
        <v>3105</v>
      </c>
      <c r="G1351" s="24">
        <v>45531</v>
      </c>
      <c r="H1351" s="23"/>
      <c r="I1351" s="26">
        <v>66900</v>
      </c>
      <c r="J1351" s="26">
        <v>66900</v>
      </c>
      <c r="K1351" s="23"/>
      <c r="L1351" s="23" t="s">
        <v>26</v>
      </c>
      <c r="M1351" s="23"/>
      <c r="N1351" s="23" t="e">
        <v>#N/A</v>
      </c>
      <c r="O1351" s="23" t="s">
        <v>4723</v>
      </c>
      <c r="P1351" s="29">
        <v>0</v>
      </c>
      <c r="Q1351" s="23"/>
      <c r="R1351" s="23"/>
      <c r="S1351" s="23"/>
      <c r="T1351" s="29">
        <v>0</v>
      </c>
      <c r="U1351" s="29">
        <v>0</v>
      </c>
      <c r="V1351" s="23"/>
      <c r="W1351" s="25"/>
      <c r="X1351" s="23"/>
      <c r="Y1351" s="29">
        <v>0</v>
      </c>
      <c r="Z1351" s="29">
        <v>0</v>
      </c>
      <c r="AA1351" s="29">
        <v>0</v>
      </c>
      <c r="AB1351" s="23"/>
      <c r="AC1351" s="25"/>
      <c r="AD1351" s="23"/>
      <c r="AE1351" s="29">
        <v>0</v>
      </c>
      <c r="AF1351" s="23" t="s">
        <v>4673</v>
      </c>
      <c r="AG1351" s="25">
        <v>45524</v>
      </c>
      <c r="AH1351" s="25">
        <v>45537</v>
      </c>
      <c r="AI1351" s="25"/>
      <c r="AJ1351" s="29">
        <v>66900</v>
      </c>
      <c r="AK1351" s="29">
        <v>66900</v>
      </c>
      <c r="AL1351" s="29">
        <v>66900</v>
      </c>
      <c r="AM1351" s="29">
        <v>0</v>
      </c>
      <c r="AN1351" s="29">
        <v>66900</v>
      </c>
      <c r="AO1351" s="29">
        <v>0</v>
      </c>
      <c r="AP1351" s="29">
        <v>0</v>
      </c>
      <c r="AQ1351" s="29">
        <v>0</v>
      </c>
      <c r="AR1351" s="29">
        <v>0</v>
      </c>
      <c r="AS1351" s="29">
        <v>0</v>
      </c>
      <c r="AT1351" s="29">
        <v>0</v>
      </c>
      <c r="AU1351" s="23"/>
      <c r="AV1351" s="29">
        <v>0</v>
      </c>
      <c r="AW1351" s="23"/>
      <c r="AX1351" s="23"/>
      <c r="AY1351" s="23"/>
      <c r="AZ1351" s="29">
        <v>66900</v>
      </c>
    </row>
    <row r="1352" spans="1:52" s="27" customFormat="1" hidden="1" x14ac:dyDescent="0.2">
      <c r="A1352" s="23">
        <v>891480000</v>
      </c>
      <c r="B1352" s="23" t="s">
        <v>20</v>
      </c>
      <c r="C1352" s="23" t="s">
        <v>4615</v>
      </c>
      <c r="D1352" s="23" t="str">
        <f t="shared" si="23"/>
        <v>891480000_EJ2321343</v>
      </c>
      <c r="E1352" s="23" t="s">
        <v>1724</v>
      </c>
      <c r="F1352" s="23" t="s">
        <v>3107</v>
      </c>
      <c r="G1352" s="24">
        <v>45531</v>
      </c>
      <c r="H1352" s="23"/>
      <c r="I1352" s="26">
        <v>66900</v>
      </c>
      <c r="J1352" s="26">
        <v>66900</v>
      </c>
      <c r="K1352" s="23"/>
      <c r="L1352" s="23" t="s">
        <v>26</v>
      </c>
      <c r="M1352" s="23"/>
      <c r="N1352" s="23" t="e">
        <v>#N/A</v>
      </c>
      <c r="O1352" s="23" t="s">
        <v>4723</v>
      </c>
      <c r="P1352" s="29">
        <v>0</v>
      </c>
      <c r="Q1352" s="23"/>
      <c r="R1352" s="23"/>
      <c r="S1352" s="23"/>
      <c r="T1352" s="29">
        <v>0</v>
      </c>
      <c r="U1352" s="29">
        <v>0</v>
      </c>
      <c r="V1352" s="23"/>
      <c r="W1352" s="25"/>
      <c r="X1352" s="23"/>
      <c r="Y1352" s="29">
        <v>0</v>
      </c>
      <c r="Z1352" s="29">
        <v>0</v>
      </c>
      <c r="AA1352" s="29">
        <v>0</v>
      </c>
      <c r="AB1352" s="23"/>
      <c r="AC1352" s="25"/>
      <c r="AD1352" s="23"/>
      <c r="AE1352" s="29">
        <v>0</v>
      </c>
      <c r="AF1352" s="23" t="s">
        <v>4673</v>
      </c>
      <c r="AG1352" s="25">
        <v>45524</v>
      </c>
      <c r="AH1352" s="25">
        <v>45537</v>
      </c>
      <c r="AI1352" s="25"/>
      <c r="AJ1352" s="29">
        <v>66900</v>
      </c>
      <c r="AK1352" s="29">
        <v>66900</v>
      </c>
      <c r="AL1352" s="29">
        <v>66900</v>
      </c>
      <c r="AM1352" s="29">
        <v>0</v>
      </c>
      <c r="AN1352" s="29">
        <v>66900</v>
      </c>
      <c r="AO1352" s="29">
        <v>0</v>
      </c>
      <c r="AP1352" s="29">
        <v>0</v>
      </c>
      <c r="AQ1352" s="29">
        <v>0</v>
      </c>
      <c r="AR1352" s="29">
        <v>0</v>
      </c>
      <c r="AS1352" s="29">
        <v>0</v>
      </c>
      <c r="AT1352" s="29">
        <v>0</v>
      </c>
      <c r="AU1352" s="23"/>
      <c r="AV1352" s="29">
        <v>0</v>
      </c>
      <c r="AW1352" s="23"/>
      <c r="AX1352" s="23"/>
      <c r="AY1352" s="23"/>
      <c r="AZ1352" s="29">
        <v>66900</v>
      </c>
    </row>
    <row r="1353" spans="1:52" s="27" customFormat="1" hidden="1" x14ac:dyDescent="0.2">
      <c r="A1353" s="23">
        <v>891480000</v>
      </c>
      <c r="B1353" s="23" t="s">
        <v>20</v>
      </c>
      <c r="C1353" s="23" t="s">
        <v>4618</v>
      </c>
      <c r="D1353" s="23" t="str">
        <f t="shared" si="23"/>
        <v>891480000_EJ0824438</v>
      </c>
      <c r="E1353" s="23" t="s">
        <v>1692</v>
      </c>
      <c r="F1353" s="23" t="s">
        <v>3110</v>
      </c>
      <c r="G1353" s="24">
        <v>45531</v>
      </c>
      <c r="H1353" s="23"/>
      <c r="I1353" s="26">
        <v>66900</v>
      </c>
      <c r="J1353" s="26">
        <v>66900</v>
      </c>
      <c r="K1353" s="23"/>
      <c r="L1353" s="23" t="s">
        <v>26</v>
      </c>
      <c r="M1353" s="23"/>
      <c r="N1353" s="23" t="e">
        <v>#N/A</v>
      </c>
      <c r="O1353" s="23" t="s">
        <v>4723</v>
      </c>
      <c r="P1353" s="29">
        <v>0</v>
      </c>
      <c r="Q1353" s="23"/>
      <c r="R1353" s="23"/>
      <c r="S1353" s="23"/>
      <c r="T1353" s="29">
        <v>0</v>
      </c>
      <c r="U1353" s="29">
        <v>0</v>
      </c>
      <c r="V1353" s="23"/>
      <c r="W1353" s="25"/>
      <c r="X1353" s="23"/>
      <c r="Y1353" s="29">
        <v>0</v>
      </c>
      <c r="Z1353" s="29">
        <v>0</v>
      </c>
      <c r="AA1353" s="29">
        <v>0</v>
      </c>
      <c r="AB1353" s="23"/>
      <c r="AC1353" s="25"/>
      <c r="AD1353" s="23"/>
      <c r="AE1353" s="29">
        <v>0</v>
      </c>
      <c r="AF1353" s="23" t="s">
        <v>4673</v>
      </c>
      <c r="AG1353" s="25">
        <v>45524</v>
      </c>
      <c r="AH1353" s="25">
        <v>45537</v>
      </c>
      <c r="AI1353" s="25"/>
      <c r="AJ1353" s="29">
        <v>66900</v>
      </c>
      <c r="AK1353" s="29">
        <v>66900</v>
      </c>
      <c r="AL1353" s="29">
        <v>66900</v>
      </c>
      <c r="AM1353" s="29">
        <v>0</v>
      </c>
      <c r="AN1353" s="29">
        <v>66900</v>
      </c>
      <c r="AO1353" s="29">
        <v>0</v>
      </c>
      <c r="AP1353" s="29">
        <v>0</v>
      </c>
      <c r="AQ1353" s="29">
        <v>0</v>
      </c>
      <c r="AR1353" s="29">
        <v>0</v>
      </c>
      <c r="AS1353" s="29">
        <v>0</v>
      </c>
      <c r="AT1353" s="29">
        <v>0</v>
      </c>
      <c r="AU1353" s="23"/>
      <c r="AV1353" s="29">
        <v>0</v>
      </c>
      <c r="AW1353" s="23"/>
      <c r="AX1353" s="23"/>
      <c r="AY1353" s="23"/>
      <c r="AZ1353" s="29">
        <v>66900</v>
      </c>
    </row>
    <row r="1354" spans="1:52" s="27" customFormat="1" hidden="1" x14ac:dyDescent="0.2">
      <c r="A1354" s="23">
        <v>891480000</v>
      </c>
      <c r="B1354" s="23" t="s">
        <v>20</v>
      </c>
      <c r="C1354" s="23" t="s">
        <v>4619</v>
      </c>
      <c r="D1354" s="23" t="str">
        <f t="shared" si="23"/>
        <v>891480000_EI0340922</v>
      </c>
      <c r="E1354" s="23" t="s">
        <v>1693</v>
      </c>
      <c r="F1354" s="23" t="s">
        <v>3111</v>
      </c>
      <c r="G1354" s="24">
        <v>45531</v>
      </c>
      <c r="H1354" s="23"/>
      <c r="I1354" s="26">
        <v>66900</v>
      </c>
      <c r="J1354" s="26">
        <v>66900</v>
      </c>
      <c r="K1354" s="23"/>
      <c r="L1354" s="23" t="s">
        <v>26</v>
      </c>
      <c r="M1354" s="23"/>
      <c r="N1354" s="23" t="e">
        <v>#N/A</v>
      </c>
      <c r="O1354" s="23" t="s">
        <v>4723</v>
      </c>
      <c r="P1354" s="29">
        <v>0</v>
      </c>
      <c r="Q1354" s="23"/>
      <c r="R1354" s="23"/>
      <c r="S1354" s="23"/>
      <c r="T1354" s="29">
        <v>0</v>
      </c>
      <c r="U1354" s="29">
        <v>0</v>
      </c>
      <c r="V1354" s="23"/>
      <c r="W1354" s="25"/>
      <c r="X1354" s="23"/>
      <c r="Y1354" s="29">
        <v>0</v>
      </c>
      <c r="Z1354" s="29">
        <v>0</v>
      </c>
      <c r="AA1354" s="29">
        <v>0</v>
      </c>
      <c r="AB1354" s="23"/>
      <c r="AC1354" s="25"/>
      <c r="AD1354" s="23"/>
      <c r="AE1354" s="29">
        <v>0</v>
      </c>
      <c r="AF1354" s="23" t="s">
        <v>4673</v>
      </c>
      <c r="AG1354" s="25">
        <v>45520</v>
      </c>
      <c r="AH1354" s="25">
        <v>45537</v>
      </c>
      <c r="AI1354" s="25"/>
      <c r="AJ1354" s="29">
        <v>66900</v>
      </c>
      <c r="AK1354" s="29">
        <v>66900</v>
      </c>
      <c r="AL1354" s="29">
        <v>66900</v>
      </c>
      <c r="AM1354" s="29">
        <v>0</v>
      </c>
      <c r="AN1354" s="29">
        <v>66900</v>
      </c>
      <c r="AO1354" s="29">
        <v>0</v>
      </c>
      <c r="AP1354" s="29">
        <v>0</v>
      </c>
      <c r="AQ1354" s="29">
        <v>0</v>
      </c>
      <c r="AR1354" s="29">
        <v>0</v>
      </c>
      <c r="AS1354" s="29">
        <v>0</v>
      </c>
      <c r="AT1354" s="29">
        <v>0</v>
      </c>
      <c r="AU1354" s="23"/>
      <c r="AV1354" s="29">
        <v>0</v>
      </c>
      <c r="AW1354" s="23"/>
      <c r="AX1354" s="23"/>
      <c r="AY1354" s="23"/>
      <c r="AZ1354" s="29">
        <v>66900</v>
      </c>
    </row>
    <row r="1355" spans="1:52" s="27" customFormat="1" hidden="1" x14ac:dyDescent="0.2">
      <c r="A1355" s="23">
        <v>891480000</v>
      </c>
      <c r="B1355" s="23" t="s">
        <v>20</v>
      </c>
      <c r="C1355" s="23" t="s">
        <v>4622</v>
      </c>
      <c r="D1355" s="23" t="str">
        <f t="shared" si="23"/>
        <v>891480000_EI2838773</v>
      </c>
      <c r="E1355" s="23" t="s">
        <v>1700</v>
      </c>
      <c r="F1355" s="23" t="s">
        <v>3114</v>
      </c>
      <c r="G1355" s="24">
        <v>45531</v>
      </c>
      <c r="H1355" s="23"/>
      <c r="I1355" s="26">
        <v>66900</v>
      </c>
      <c r="J1355" s="26">
        <v>66900</v>
      </c>
      <c r="K1355" s="23"/>
      <c r="L1355" s="23" t="s">
        <v>26</v>
      </c>
      <c r="M1355" s="23"/>
      <c r="N1355" s="23" t="e">
        <v>#N/A</v>
      </c>
      <c r="O1355" s="23" t="s">
        <v>4723</v>
      </c>
      <c r="P1355" s="29">
        <v>0</v>
      </c>
      <c r="Q1355" s="23"/>
      <c r="R1355" s="23"/>
      <c r="S1355" s="23"/>
      <c r="T1355" s="29">
        <v>0</v>
      </c>
      <c r="U1355" s="29">
        <v>0</v>
      </c>
      <c r="V1355" s="23"/>
      <c r="W1355" s="25"/>
      <c r="X1355" s="23"/>
      <c r="Y1355" s="29">
        <v>0</v>
      </c>
      <c r="Z1355" s="29">
        <v>0</v>
      </c>
      <c r="AA1355" s="29">
        <v>0</v>
      </c>
      <c r="AB1355" s="23"/>
      <c r="AC1355" s="25"/>
      <c r="AD1355" s="23"/>
      <c r="AE1355" s="29">
        <v>0</v>
      </c>
      <c r="AF1355" s="23" t="s">
        <v>4673</v>
      </c>
      <c r="AG1355" s="25">
        <v>45520</v>
      </c>
      <c r="AH1355" s="25">
        <v>45537</v>
      </c>
      <c r="AI1355" s="25"/>
      <c r="AJ1355" s="29">
        <v>66900</v>
      </c>
      <c r="AK1355" s="29">
        <v>66900</v>
      </c>
      <c r="AL1355" s="29">
        <v>66900</v>
      </c>
      <c r="AM1355" s="29">
        <v>0</v>
      </c>
      <c r="AN1355" s="29">
        <v>66900</v>
      </c>
      <c r="AO1355" s="29">
        <v>0</v>
      </c>
      <c r="AP1355" s="29">
        <v>0</v>
      </c>
      <c r="AQ1355" s="29">
        <v>0</v>
      </c>
      <c r="AR1355" s="29">
        <v>0</v>
      </c>
      <c r="AS1355" s="29">
        <v>0</v>
      </c>
      <c r="AT1355" s="29">
        <v>0</v>
      </c>
      <c r="AU1355" s="23"/>
      <c r="AV1355" s="29">
        <v>0</v>
      </c>
      <c r="AW1355" s="23"/>
      <c r="AX1355" s="23"/>
      <c r="AY1355" s="23"/>
      <c r="AZ1355" s="29">
        <v>66900</v>
      </c>
    </row>
    <row r="1356" spans="1:52" s="27" customFormat="1" hidden="1" x14ac:dyDescent="0.2">
      <c r="A1356" s="23">
        <v>891480000</v>
      </c>
      <c r="B1356" s="23" t="s">
        <v>20</v>
      </c>
      <c r="C1356" s="23" t="s">
        <v>4623</v>
      </c>
      <c r="D1356" s="23" t="str">
        <f t="shared" si="23"/>
        <v>891480000_EI0340888</v>
      </c>
      <c r="E1356" s="23" t="s">
        <v>1693</v>
      </c>
      <c r="F1356" s="23" t="s">
        <v>3115</v>
      </c>
      <c r="G1356" s="24">
        <v>45531</v>
      </c>
      <c r="H1356" s="23"/>
      <c r="I1356" s="26">
        <v>66900</v>
      </c>
      <c r="J1356" s="26">
        <v>66900</v>
      </c>
      <c r="K1356" s="23"/>
      <c r="L1356" s="23" t="s">
        <v>26</v>
      </c>
      <c r="M1356" s="23"/>
      <c r="N1356" s="23" t="e">
        <v>#N/A</v>
      </c>
      <c r="O1356" s="23" t="s">
        <v>4723</v>
      </c>
      <c r="P1356" s="29">
        <v>0</v>
      </c>
      <c r="Q1356" s="23"/>
      <c r="R1356" s="23"/>
      <c r="S1356" s="23"/>
      <c r="T1356" s="29">
        <v>0</v>
      </c>
      <c r="U1356" s="29">
        <v>0</v>
      </c>
      <c r="V1356" s="23"/>
      <c r="W1356" s="25"/>
      <c r="X1356" s="23"/>
      <c r="Y1356" s="29">
        <v>0</v>
      </c>
      <c r="Z1356" s="29">
        <v>0</v>
      </c>
      <c r="AA1356" s="29">
        <v>0</v>
      </c>
      <c r="AB1356" s="23"/>
      <c r="AC1356" s="25"/>
      <c r="AD1356" s="23"/>
      <c r="AE1356" s="29">
        <v>0</v>
      </c>
      <c r="AF1356" s="23" t="s">
        <v>4673</v>
      </c>
      <c r="AG1356" s="25">
        <v>45520</v>
      </c>
      <c r="AH1356" s="25">
        <v>45537</v>
      </c>
      <c r="AI1356" s="25"/>
      <c r="AJ1356" s="29">
        <v>66900</v>
      </c>
      <c r="AK1356" s="29">
        <v>66900</v>
      </c>
      <c r="AL1356" s="29">
        <v>66900</v>
      </c>
      <c r="AM1356" s="29">
        <v>0</v>
      </c>
      <c r="AN1356" s="29">
        <v>66900</v>
      </c>
      <c r="AO1356" s="29">
        <v>0</v>
      </c>
      <c r="AP1356" s="29">
        <v>0</v>
      </c>
      <c r="AQ1356" s="29">
        <v>0</v>
      </c>
      <c r="AR1356" s="29">
        <v>0</v>
      </c>
      <c r="AS1356" s="29">
        <v>0</v>
      </c>
      <c r="AT1356" s="29">
        <v>0</v>
      </c>
      <c r="AU1356" s="23"/>
      <c r="AV1356" s="29">
        <v>0</v>
      </c>
      <c r="AW1356" s="23"/>
      <c r="AX1356" s="23"/>
      <c r="AY1356" s="23"/>
      <c r="AZ1356" s="29">
        <v>66900</v>
      </c>
    </row>
    <row r="1357" spans="1:52" s="27" customFormat="1" hidden="1" x14ac:dyDescent="0.2">
      <c r="A1357" s="23">
        <v>891480000</v>
      </c>
      <c r="B1357" s="23" t="s">
        <v>20</v>
      </c>
      <c r="C1357" s="23" t="s">
        <v>4626</v>
      </c>
      <c r="D1357" s="23" t="str">
        <f t="shared" si="23"/>
        <v>891480000_EJ0824378</v>
      </c>
      <c r="E1357" s="23" t="s">
        <v>1692</v>
      </c>
      <c r="F1357" s="23" t="s">
        <v>3118</v>
      </c>
      <c r="G1357" s="24">
        <v>45531</v>
      </c>
      <c r="H1357" s="23"/>
      <c r="I1357" s="26">
        <v>66900</v>
      </c>
      <c r="J1357" s="26">
        <v>66900</v>
      </c>
      <c r="K1357" s="23"/>
      <c r="L1357" s="23" t="s">
        <v>26</v>
      </c>
      <c r="M1357" s="23"/>
      <c r="N1357" s="23" t="e">
        <v>#N/A</v>
      </c>
      <c r="O1357" s="23" t="s">
        <v>4723</v>
      </c>
      <c r="P1357" s="29">
        <v>0</v>
      </c>
      <c r="Q1357" s="23"/>
      <c r="R1357" s="23"/>
      <c r="S1357" s="23"/>
      <c r="T1357" s="29">
        <v>0</v>
      </c>
      <c r="U1357" s="29">
        <v>0</v>
      </c>
      <c r="V1357" s="23"/>
      <c r="W1357" s="25"/>
      <c r="X1357" s="23"/>
      <c r="Y1357" s="29">
        <v>0</v>
      </c>
      <c r="Z1357" s="29">
        <v>0</v>
      </c>
      <c r="AA1357" s="29">
        <v>0</v>
      </c>
      <c r="AB1357" s="23"/>
      <c r="AC1357" s="25"/>
      <c r="AD1357" s="23"/>
      <c r="AE1357" s="29">
        <v>0</v>
      </c>
      <c r="AF1357" s="23" t="s">
        <v>4673</v>
      </c>
      <c r="AG1357" s="25">
        <v>45519</v>
      </c>
      <c r="AH1357" s="25">
        <v>45537</v>
      </c>
      <c r="AI1357" s="25"/>
      <c r="AJ1357" s="29">
        <v>66900</v>
      </c>
      <c r="AK1357" s="29">
        <v>66900</v>
      </c>
      <c r="AL1357" s="29">
        <v>66900</v>
      </c>
      <c r="AM1357" s="29">
        <v>0</v>
      </c>
      <c r="AN1357" s="29">
        <v>66900</v>
      </c>
      <c r="AO1357" s="29">
        <v>0</v>
      </c>
      <c r="AP1357" s="29">
        <v>0</v>
      </c>
      <c r="AQ1357" s="29">
        <v>0</v>
      </c>
      <c r="AR1357" s="29">
        <v>0</v>
      </c>
      <c r="AS1357" s="29">
        <v>0</v>
      </c>
      <c r="AT1357" s="29">
        <v>0</v>
      </c>
      <c r="AU1357" s="23"/>
      <c r="AV1357" s="29">
        <v>0</v>
      </c>
      <c r="AW1357" s="23"/>
      <c r="AX1357" s="23"/>
      <c r="AY1357" s="23"/>
      <c r="AZ1357" s="29">
        <v>66900</v>
      </c>
    </row>
    <row r="1358" spans="1:52" s="27" customFormat="1" hidden="1" x14ac:dyDescent="0.2">
      <c r="A1358" s="23">
        <v>891480000</v>
      </c>
      <c r="B1358" s="23" t="s">
        <v>20</v>
      </c>
      <c r="C1358" s="23" t="s">
        <v>4627</v>
      </c>
      <c r="D1358" s="23" t="str">
        <f t="shared" si="23"/>
        <v>891480000_EI8040766</v>
      </c>
      <c r="E1358" s="23" t="s">
        <v>1682</v>
      </c>
      <c r="F1358" s="23" t="s">
        <v>3119</v>
      </c>
      <c r="G1358" s="24">
        <v>45531</v>
      </c>
      <c r="H1358" s="23"/>
      <c r="I1358" s="26">
        <v>66900</v>
      </c>
      <c r="J1358" s="26">
        <v>66900</v>
      </c>
      <c r="K1358" s="23"/>
      <c r="L1358" s="23" t="s">
        <v>26</v>
      </c>
      <c r="M1358" s="23"/>
      <c r="N1358" s="23" t="e">
        <v>#N/A</v>
      </c>
      <c r="O1358" s="23" t="s">
        <v>4723</v>
      </c>
      <c r="P1358" s="29">
        <v>0</v>
      </c>
      <c r="Q1358" s="23"/>
      <c r="R1358" s="23"/>
      <c r="S1358" s="23"/>
      <c r="T1358" s="29">
        <v>0</v>
      </c>
      <c r="U1358" s="29">
        <v>0</v>
      </c>
      <c r="V1358" s="23"/>
      <c r="W1358" s="25"/>
      <c r="X1358" s="23"/>
      <c r="Y1358" s="29">
        <v>0</v>
      </c>
      <c r="Z1358" s="29">
        <v>0</v>
      </c>
      <c r="AA1358" s="29">
        <v>0</v>
      </c>
      <c r="AB1358" s="23"/>
      <c r="AC1358" s="25"/>
      <c r="AD1358" s="23"/>
      <c r="AE1358" s="29">
        <v>0</v>
      </c>
      <c r="AF1358" s="23" t="s">
        <v>4673</v>
      </c>
      <c r="AG1358" s="25">
        <v>45519</v>
      </c>
      <c r="AH1358" s="25">
        <v>45537</v>
      </c>
      <c r="AI1358" s="25"/>
      <c r="AJ1358" s="29">
        <v>66900</v>
      </c>
      <c r="AK1358" s="29">
        <v>66900</v>
      </c>
      <c r="AL1358" s="29">
        <v>66900</v>
      </c>
      <c r="AM1358" s="29">
        <v>0</v>
      </c>
      <c r="AN1358" s="29">
        <v>66900</v>
      </c>
      <c r="AO1358" s="29">
        <v>0</v>
      </c>
      <c r="AP1358" s="29">
        <v>0</v>
      </c>
      <c r="AQ1358" s="29">
        <v>0</v>
      </c>
      <c r="AR1358" s="29">
        <v>0</v>
      </c>
      <c r="AS1358" s="29">
        <v>0</v>
      </c>
      <c r="AT1358" s="29">
        <v>0</v>
      </c>
      <c r="AU1358" s="23"/>
      <c r="AV1358" s="29">
        <v>0</v>
      </c>
      <c r="AW1358" s="23"/>
      <c r="AX1358" s="23"/>
      <c r="AY1358" s="23"/>
      <c r="AZ1358" s="29">
        <v>66900</v>
      </c>
    </row>
    <row r="1359" spans="1:52" s="27" customFormat="1" hidden="1" x14ac:dyDescent="0.2">
      <c r="A1359" s="23">
        <v>891480000</v>
      </c>
      <c r="B1359" s="23" t="s">
        <v>20</v>
      </c>
      <c r="C1359" s="23" t="s">
        <v>4631</v>
      </c>
      <c r="D1359" s="23" t="str">
        <f t="shared" si="23"/>
        <v>891480000_EI2838143</v>
      </c>
      <c r="E1359" s="23" t="s">
        <v>1700</v>
      </c>
      <c r="F1359" s="23" t="s">
        <v>3123</v>
      </c>
      <c r="G1359" s="24">
        <v>45531</v>
      </c>
      <c r="H1359" s="23"/>
      <c r="I1359" s="26">
        <v>66900</v>
      </c>
      <c r="J1359" s="26">
        <v>66900</v>
      </c>
      <c r="K1359" s="23"/>
      <c r="L1359" s="23" t="s">
        <v>26</v>
      </c>
      <c r="M1359" s="23"/>
      <c r="N1359" s="23" t="e">
        <v>#N/A</v>
      </c>
      <c r="O1359" s="23" t="s">
        <v>4723</v>
      </c>
      <c r="P1359" s="29">
        <v>0</v>
      </c>
      <c r="Q1359" s="23"/>
      <c r="R1359" s="23"/>
      <c r="S1359" s="23"/>
      <c r="T1359" s="29">
        <v>0</v>
      </c>
      <c r="U1359" s="29">
        <v>0</v>
      </c>
      <c r="V1359" s="23"/>
      <c r="W1359" s="25"/>
      <c r="X1359" s="23"/>
      <c r="Y1359" s="29">
        <v>0</v>
      </c>
      <c r="Z1359" s="29">
        <v>0</v>
      </c>
      <c r="AA1359" s="29">
        <v>0</v>
      </c>
      <c r="AB1359" s="23"/>
      <c r="AC1359" s="25"/>
      <c r="AD1359" s="23"/>
      <c r="AE1359" s="29">
        <v>0</v>
      </c>
      <c r="AF1359" s="23" t="s">
        <v>4673</v>
      </c>
      <c r="AG1359" s="25">
        <v>45505</v>
      </c>
      <c r="AH1359" s="25">
        <v>45537</v>
      </c>
      <c r="AI1359" s="25"/>
      <c r="AJ1359" s="29">
        <v>66900</v>
      </c>
      <c r="AK1359" s="29">
        <v>66900</v>
      </c>
      <c r="AL1359" s="29">
        <v>66900</v>
      </c>
      <c r="AM1359" s="29">
        <v>0</v>
      </c>
      <c r="AN1359" s="29">
        <v>66900</v>
      </c>
      <c r="AO1359" s="29">
        <v>0</v>
      </c>
      <c r="AP1359" s="29">
        <v>0</v>
      </c>
      <c r="AQ1359" s="29">
        <v>0</v>
      </c>
      <c r="AR1359" s="29">
        <v>0</v>
      </c>
      <c r="AS1359" s="29">
        <v>0</v>
      </c>
      <c r="AT1359" s="29">
        <v>0</v>
      </c>
      <c r="AU1359" s="23"/>
      <c r="AV1359" s="29">
        <v>0</v>
      </c>
      <c r="AW1359" s="23"/>
      <c r="AX1359" s="23"/>
      <c r="AY1359" s="23"/>
      <c r="AZ1359" s="29">
        <v>66900</v>
      </c>
    </row>
    <row r="1360" spans="1:52" s="27" customFormat="1" hidden="1" x14ac:dyDescent="0.2">
      <c r="A1360" s="23">
        <v>891480000</v>
      </c>
      <c r="B1360" s="23" t="s">
        <v>20</v>
      </c>
      <c r="C1360" s="23" t="s">
        <v>4632</v>
      </c>
      <c r="D1360" s="23" t="str">
        <f t="shared" si="23"/>
        <v>891480000_EJ0824271</v>
      </c>
      <c r="E1360" s="23" t="s">
        <v>1692</v>
      </c>
      <c r="F1360" s="23" t="s">
        <v>3124</v>
      </c>
      <c r="G1360" s="24">
        <v>45531</v>
      </c>
      <c r="H1360" s="23"/>
      <c r="I1360" s="26">
        <v>66900</v>
      </c>
      <c r="J1360" s="26">
        <v>66900</v>
      </c>
      <c r="K1360" s="23"/>
      <c r="L1360" s="23" t="s">
        <v>26</v>
      </c>
      <c r="M1360" s="23"/>
      <c r="N1360" s="23" t="e">
        <v>#N/A</v>
      </c>
      <c r="O1360" s="23" t="s">
        <v>4723</v>
      </c>
      <c r="P1360" s="29">
        <v>0</v>
      </c>
      <c r="Q1360" s="23"/>
      <c r="R1360" s="23"/>
      <c r="S1360" s="23"/>
      <c r="T1360" s="29">
        <v>0</v>
      </c>
      <c r="U1360" s="29">
        <v>0</v>
      </c>
      <c r="V1360" s="23"/>
      <c r="W1360" s="25"/>
      <c r="X1360" s="23"/>
      <c r="Y1360" s="29">
        <v>0</v>
      </c>
      <c r="Z1360" s="29">
        <v>0</v>
      </c>
      <c r="AA1360" s="29">
        <v>0</v>
      </c>
      <c r="AB1360" s="23"/>
      <c r="AC1360" s="25"/>
      <c r="AD1360" s="23"/>
      <c r="AE1360" s="29">
        <v>0</v>
      </c>
      <c r="AF1360" s="23" t="s">
        <v>4673</v>
      </c>
      <c r="AG1360" s="25">
        <v>45518</v>
      </c>
      <c r="AH1360" s="25">
        <v>45537</v>
      </c>
      <c r="AI1360" s="25"/>
      <c r="AJ1360" s="29">
        <v>66900</v>
      </c>
      <c r="AK1360" s="29">
        <v>66900</v>
      </c>
      <c r="AL1360" s="29">
        <v>66900</v>
      </c>
      <c r="AM1360" s="29">
        <v>0</v>
      </c>
      <c r="AN1360" s="29">
        <v>66900</v>
      </c>
      <c r="AO1360" s="29">
        <v>0</v>
      </c>
      <c r="AP1360" s="29">
        <v>0</v>
      </c>
      <c r="AQ1360" s="29">
        <v>0</v>
      </c>
      <c r="AR1360" s="29">
        <v>0</v>
      </c>
      <c r="AS1360" s="29">
        <v>0</v>
      </c>
      <c r="AT1360" s="29">
        <v>0</v>
      </c>
      <c r="AU1360" s="23"/>
      <c r="AV1360" s="29">
        <v>0</v>
      </c>
      <c r="AW1360" s="23"/>
      <c r="AX1360" s="23"/>
      <c r="AY1360" s="23"/>
      <c r="AZ1360" s="29">
        <v>66900</v>
      </c>
    </row>
    <row r="1361" spans="1:52" s="27" customFormat="1" hidden="1" x14ac:dyDescent="0.2">
      <c r="A1361" s="23">
        <v>891480000</v>
      </c>
      <c r="B1361" s="23" t="s">
        <v>20</v>
      </c>
      <c r="C1361" s="23" t="s">
        <v>4634</v>
      </c>
      <c r="D1361" s="23" t="str">
        <f t="shared" si="23"/>
        <v>891480000_EJ0824265</v>
      </c>
      <c r="E1361" s="23" t="s">
        <v>1692</v>
      </c>
      <c r="F1361" s="23" t="s">
        <v>3126</v>
      </c>
      <c r="G1361" s="24">
        <v>45531</v>
      </c>
      <c r="H1361" s="23"/>
      <c r="I1361" s="26">
        <v>66900</v>
      </c>
      <c r="J1361" s="26">
        <v>66900</v>
      </c>
      <c r="K1361" s="23"/>
      <c r="L1361" s="23" t="s">
        <v>26</v>
      </c>
      <c r="M1361" s="23"/>
      <c r="N1361" s="23" t="e">
        <v>#N/A</v>
      </c>
      <c r="O1361" s="23" t="s">
        <v>4723</v>
      </c>
      <c r="P1361" s="29">
        <v>0</v>
      </c>
      <c r="Q1361" s="23"/>
      <c r="R1361" s="23"/>
      <c r="S1361" s="23"/>
      <c r="T1361" s="29">
        <v>0</v>
      </c>
      <c r="U1361" s="29">
        <v>0</v>
      </c>
      <c r="V1361" s="23"/>
      <c r="W1361" s="25"/>
      <c r="X1361" s="23"/>
      <c r="Y1361" s="29">
        <v>0</v>
      </c>
      <c r="Z1361" s="29">
        <v>0</v>
      </c>
      <c r="AA1361" s="29">
        <v>0</v>
      </c>
      <c r="AB1361" s="23"/>
      <c r="AC1361" s="25"/>
      <c r="AD1361" s="23"/>
      <c r="AE1361" s="29">
        <v>0</v>
      </c>
      <c r="AF1361" s="23" t="s">
        <v>4673</v>
      </c>
      <c r="AG1361" s="25">
        <v>45518</v>
      </c>
      <c r="AH1361" s="25">
        <v>45537</v>
      </c>
      <c r="AI1361" s="25"/>
      <c r="AJ1361" s="29">
        <v>66900</v>
      </c>
      <c r="AK1361" s="29">
        <v>66900</v>
      </c>
      <c r="AL1361" s="29">
        <v>66900</v>
      </c>
      <c r="AM1361" s="29">
        <v>0</v>
      </c>
      <c r="AN1361" s="29">
        <v>66900</v>
      </c>
      <c r="AO1361" s="29">
        <v>0</v>
      </c>
      <c r="AP1361" s="29">
        <v>0</v>
      </c>
      <c r="AQ1361" s="29">
        <v>0</v>
      </c>
      <c r="AR1361" s="29">
        <v>0</v>
      </c>
      <c r="AS1361" s="29">
        <v>0</v>
      </c>
      <c r="AT1361" s="29">
        <v>0</v>
      </c>
      <c r="AU1361" s="23"/>
      <c r="AV1361" s="29">
        <v>0</v>
      </c>
      <c r="AW1361" s="23"/>
      <c r="AX1361" s="23"/>
      <c r="AY1361" s="23"/>
      <c r="AZ1361" s="29">
        <v>66900</v>
      </c>
    </row>
    <row r="1362" spans="1:52" s="27" customFormat="1" hidden="1" x14ac:dyDescent="0.2">
      <c r="A1362" s="23">
        <v>891480000</v>
      </c>
      <c r="B1362" s="23" t="s">
        <v>20</v>
      </c>
      <c r="C1362" s="23" t="s">
        <v>4635</v>
      </c>
      <c r="D1362" s="23" t="str">
        <f t="shared" si="23"/>
        <v>891480000_EJ2321301</v>
      </c>
      <c r="E1362" s="23" t="s">
        <v>1724</v>
      </c>
      <c r="F1362" s="23" t="s">
        <v>3127</v>
      </c>
      <c r="G1362" s="24">
        <v>45531</v>
      </c>
      <c r="H1362" s="23"/>
      <c r="I1362" s="26">
        <v>66900</v>
      </c>
      <c r="J1362" s="26">
        <v>66900</v>
      </c>
      <c r="K1362" s="23"/>
      <c r="L1362" s="23" t="s">
        <v>26</v>
      </c>
      <c r="M1362" s="23"/>
      <c r="N1362" s="23" t="e">
        <v>#N/A</v>
      </c>
      <c r="O1362" s="23" t="s">
        <v>4723</v>
      </c>
      <c r="P1362" s="29">
        <v>0</v>
      </c>
      <c r="Q1362" s="23"/>
      <c r="R1362" s="23"/>
      <c r="S1362" s="23"/>
      <c r="T1362" s="29">
        <v>0</v>
      </c>
      <c r="U1362" s="29">
        <v>0</v>
      </c>
      <c r="V1362" s="23"/>
      <c r="W1362" s="25"/>
      <c r="X1362" s="23"/>
      <c r="Y1362" s="29">
        <v>0</v>
      </c>
      <c r="Z1362" s="29">
        <v>0</v>
      </c>
      <c r="AA1362" s="29">
        <v>0</v>
      </c>
      <c r="AB1362" s="23"/>
      <c r="AC1362" s="25"/>
      <c r="AD1362" s="23"/>
      <c r="AE1362" s="29">
        <v>0</v>
      </c>
      <c r="AF1362" s="23" t="s">
        <v>4673</v>
      </c>
      <c r="AG1362" s="25">
        <v>45518</v>
      </c>
      <c r="AH1362" s="25">
        <v>45537</v>
      </c>
      <c r="AI1362" s="25"/>
      <c r="AJ1362" s="29">
        <v>66900</v>
      </c>
      <c r="AK1362" s="29">
        <v>66900</v>
      </c>
      <c r="AL1362" s="29">
        <v>66900</v>
      </c>
      <c r="AM1362" s="29">
        <v>0</v>
      </c>
      <c r="AN1362" s="29">
        <v>66900</v>
      </c>
      <c r="AO1362" s="29">
        <v>0</v>
      </c>
      <c r="AP1362" s="29">
        <v>0</v>
      </c>
      <c r="AQ1362" s="29">
        <v>0</v>
      </c>
      <c r="AR1362" s="29">
        <v>0</v>
      </c>
      <c r="AS1362" s="29">
        <v>0</v>
      </c>
      <c r="AT1362" s="29">
        <v>0</v>
      </c>
      <c r="AU1362" s="23"/>
      <c r="AV1362" s="29">
        <v>0</v>
      </c>
      <c r="AW1362" s="23"/>
      <c r="AX1362" s="23"/>
      <c r="AY1362" s="23"/>
      <c r="AZ1362" s="29">
        <v>66900</v>
      </c>
    </row>
    <row r="1363" spans="1:52" s="27" customFormat="1" hidden="1" x14ac:dyDescent="0.2">
      <c r="A1363" s="23">
        <v>891480000</v>
      </c>
      <c r="B1363" s="23" t="s">
        <v>20</v>
      </c>
      <c r="C1363" s="23" t="s">
        <v>4420</v>
      </c>
      <c r="D1363" s="23" t="str">
        <f t="shared" si="23"/>
        <v>891480000_EI0148116</v>
      </c>
      <c r="E1363" s="23" t="s">
        <v>1680</v>
      </c>
      <c r="F1363" s="23" t="s">
        <v>2919</v>
      </c>
      <c r="G1363" s="24">
        <v>45534</v>
      </c>
      <c r="H1363" s="23"/>
      <c r="I1363" s="26">
        <v>66900</v>
      </c>
      <c r="J1363" s="26">
        <v>66900</v>
      </c>
      <c r="K1363" s="23"/>
      <c r="L1363" s="23" t="s">
        <v>26</v>
      </c>
      <c r="M1363" s="23"/>
      <c r="N1363" s="23" t="e">
        <v>#N/A</v>
      </c>
      <c r="O1363" s="23" t="s">
        <v>4723</v>
      </c>
      <c r="P1363" s="29">
        <v>0</v>
      </c>
      <c r="Q1363" s="23"/>
      <c r="R1363" s="23"/>
      <c r="S1363" s="23"/>
      <c r="T1363" s="29">
        <v>0</v>
      </c>
      <c r="U1363" s="29">
        <v>0</v>
      </c>
      <c r="V1363" s="23"/>
      <c r="W1363" s="25"/>
      <c r="X1363" s="23"/>
      <c r="Y1363" s="29">
        <v>0</v>
      </c>
      <c r="Z1363" s="29">
        <v>0</v>
      </c>
      <c r="AA1363" s="29">
        <v>0</v>
      </c>
      <c r="AB1363" s="23"/>
      <c r="AC1363" s="25"/>
      <c r="AD1363" s="23"/>
      <c r="AE1363" s="29">
        <v>0</v>
      </c>
      <c r="AF1363" s="23" t="s">
        <v>4673</v>
      </c>
      <c r="AG1363" s="25">
        <v>45525</v>
      </c>
      <c r="AH1363" s="25">
        <v>45537</v>
      </c>
      <c r="AI1363" s="25"/>
      <c r="AJ1363" s="29">
        <v>66900</v>
      </c>
      <c r="AK1363" s="29">
        <v>66900</v>
      </c>
      <c r="AL1363" s="29">
        <v>66900</v>
      </c>
      <c r="AM1363" s="29">
        <v>0</v>
      </c>
      <c r="AN1363" s="29">
        <v>66900</v>
      </c>
      <c r="AO1363" s="29">
        <v>0</v>
      </c>
      <c r="AP1363" s="29">
        <v>0</v>
      </c>
      <c r="AQ1363" s="29">
        <v>0</v>
      </c>
      <c r="AR1363" s="29">
        <v>0</v>
      </c>
      <c r="AS1363" s="29">
        <v>0</v>
      </c>
      <c r="AT1363" s="29">
        <v>0</v>
      </c>
      <c r="AU1363" s="23"/>
      <c r="AV1363" s="29">
        <v>0</v>
      </c>
      <c r="AW1363" s="23"/>
      <c r="AX1363" s="23"/>
      <c r="AY1363" s="23"/>
      <c r="AZ1363" s="29">
        <v>66900</v>
      </c>
    </row>
    <row r="1364" spans="1:52" s="27" customFormat="1" hidden="1" x14ac:dyDescent="0.2">
      <c r="A1364" s="23">
        <v>891480000</v>
      </c>
      <c r="B1364" s="23" t="s">
        <v>20</v>
      </c>
      <c r="C1364" s="23" t="s">
        <v>4421</v>
      </c>
      <c r="D1364" s="23" t="str">
        <f t="shared" si="23"/>
        <v>891480000_EJ2321424</v>
      </c>
      <c r="E1364" s="23" t="s">
        <v>1724</v>
      </c>
      <c r="F1364" s="23" t="s">
        <v>2920</v>
      </c>
      <c r="G1364" s="24">
        <v>45534</v>
      </c>
      <c r="H1364" s="23"/>
      <c r="I1364" s="26">
        <v>66900</v>
      </c>
      <c r="J1364" s="26">
        <v>66900</v>
      </c>
      <c r="K1364" s="23"/>
      <c r="L1364" s="23" t="s">
        <v>26</v>
      </c>
      <c r="M1364" s="23"/>
      <c r="N1364" s="23" t="e">
        <v>#N/A</v>
      </c>
      <c r="O1364" s="23" t="s">
        <v>4723</v>
      </c>
      <c r="P1364" s="29">
        <v>0</v>
      </c>
      <c r="Q1364" s="23"/>
      <c r="R1364" s="23"/>
      <c r="S1364" s="23"/>
      <c r="T1364" s="29">
        <v>0</v>
      </c>
      <c r="U1364" s="29">
        <v>0</v>
      </c>
      <c r="V1364" s="23"/>
      <c r="W1364" s="25"/>
      <c r="X1364" s="23"/>
      <c r="Y1364" s="29">
        <v>0</v>
      </c>
      <c r="Z1364" s="29">
        <v>0</v>
      </c>
      <c r="AA1364" s="29">
        <v>0</v>
      </c>
      <c r="AB1364" s="23"/>
      <c r="AC1364" s="25"/>
      <c r="AD1364" s="23"/>
      <c r="AE1364" s="29">
        <v>0</v>
      </c>
      <c r="AF1364" s="23" t="s">
        <v>4673</v>
      </c>
      <c r="AG1364" s="25">
        <v>45525</v>
      </c>
      <c r="AH1364" s="25">
        <v>45537</v>
      </c>
      <c r="AI1364" s="25"/>
      <c r="AJ1364" s="29">
        <v>66900</v>
      </c>
      <c r="AK1364" s="29">
        <v>66900</v>
      </c>
      <c r="AL1364" s="29">
        <v>66900</v>
      </c>
      <c r="AM1364" s="29">
        <v>0</v>
      </c>
      <c r="AN1364" s="29">
        <v>66900</v>
      </c>
      <c r="AO1364" s="29">
        <v>0</v>
      </c>
      <c r="AP1364" s="29">
        <v>0</v>
      </c>
      <c r="AQ1364" s="29">
        <v>0</v>
      </c>
      <c r="AR1364" s="29">
        <v>0</v>
      </c>
      <c r="AS1364" s="29">
        <v>0</v>
      </c>
      <c r="AT1364" s="29">
        <v>0</v>
      </c>
      <c r="AU1364" s="23"/>
      <c r="AV1364" s="29">
        <v>0</v>
      </c>
      <c r="AW1364" s="23"/>
      <c r="AX1364" s="23"/>
      <c r="AY1364" s="23"/>
      <c r="AZ1364" s="29">
        <v>66900</v>
      </c>
    </row>
    <row r="1365" spans="1:52" s="27" customFormat="1" hidden="1" x14ac:dyDescent="0.2">
      <c r="A1365" s="23">
        <v>891480000</v>
      </c>
      <c r="B1365" s="23" t="s">
        <v>20</v>
      </c>
      <c r="C1365" s="23" t="s">
        <v>4422</v>
      </c>
      <c r="D1365" s="23" t="str">
        <f t="shared" si="23"/>
        <v>891480000_EJ0824529</v>
      </c>
      <c r="E1365" s="23" t="s">
        <v>1692</v>
      </c>
      <c r="F1365" s="23" t="s">
        <v>2921</v>
      </c>
      <c r="G1365" s="24">
        <v>45534</v>
      </c>
      <c r="H1365" s="23"/>
      <c r="I1365" s="26">
        <v>66900</v>
      </c>
      <c r="J1365" s="26">
        <v>66900</v>
      </c>
      <c r="K1365" s="23"/>
      <c r="L1365" s="23" t="s">
        <v>26</v>
      </c>
      <c r="M1365" s="23"/>
      <c r="N1365" s="23" t="e">
        <v>#N/A</v>
      </c>
      <c r="O1365" s="23" t="s">
        <v>4723</v>
      </c>
      <c r="P1365" s="29">
        <v>0</v>
      </c>
      <c r="Q1365" s="23"/>
      <c r="R1365" s="23"/>
      <c r="S1365" s="23"/>
      <c r="T1365" s="29">
        <v>0</v>
      </c>
      <c r="U1365" s="29">
        <v>0</v>
      </c>
      <c r="V1365" s="23"/>
      <c r="W1365" s="25"/>
      <c r="X1365" s="23"/>
      <c r="Y1365" s="29">
        <v>0</v>
      </c>
      <c r="Z1365" s="29">
        <v>0</v>
      </c>
      <c r="AA1365" s="29">
        <v>0</v>
      </c>
      <c r="AB1365" s="23"/>
      <c r="AC1365" s="25"/>
      <c r="AD1365" s="23"/>
      <c r="AE1365" s="29">
        <v>0</v>
      </c>
      <c r="AF1365" s="23" t="s">
        <v>4673</v>
      </c>
      <c r="AG1365" s="25">
        <v>45525</v>
      </c>
      <c r="AH1365" s="25">
        <v>45537</v>
      </c>
      <c r="AI1365" s="25"/>
      <c r="AJ1365" s="29">
        <v>66900</v>
      </c>
      <c r="AK1365" s="29">
        <v>66900</v>
      </c>
      <c r="AL1365" s="29">
        <v>66900</v>
      </c>
      <c r="AM1365" s="29">
        <v>0</v>
      </c>
      <c r="AN1365" s="29">
        <v>66900</v>
      </c>
      <c r="AO1365" s="29">
        <v>0</v>
      </c>
      <c r="AP1365" s="29">
        <v>0</v>
      </c>
      <c r="AQ1365" s="29">
        <v>0</v>
      </c>
      <c r="AR1365" s="29">
        <v>0</v>
      </c>
      <c r="AS1365" s="29">
        <v>0</v>
      </c>
      <c r="AT1365" s="29">
        <v>0</v>
      </c>
      <c r="AU1365" s="23"/>
      <c r="AV1365" s="29">
        <v>0</v>
      </c>
      <c r="AW1365" s="23"/>
      <c r="AX1365" s="23"/>
      <c r="AY1365" s="23"/>
      <c r="AZ1365" s="29">
        <v>66900</v>
      </c>
    </row>
    <row r="1366" spans="1:52" s="27" customFormat="1" hidden="1" x14ac:dyDescent="0.2">
      <c r="A1366" s="23">
        <v>891480000</v>
      </c>
      <c r="B1366" s="23" t="s">
        <v>20</v>
      </c>
      <c r="C1366" s="23" t="s">
        <v>4423</v>
      </c>
      <c r="D1366" s="23" t="str">
        <f t="shared" si="23"/>
        <v>891480000_EI8040807</v>
      </c>
      <c r="E1366" s="23" t="s">
        <v>1682</v>
      </c>
      <c r="F1366" s="23" t="s">
        <v>2922</v>
      </c>
      <c r="G1366" s="24">
        <v>45534</v>
      </c>
      <c r="H1366" s="23"/>
      <c r="I1366" s="26">
        <v>66900</v>
      </c>
      <c r="J1366" s="26">
        <v>66900</v>
      </c>
      <c r="K1366" s="23"/>
      <c r="L1366" s="23" t="s">
        <v>26</v>
      </c>
      <c r="M1366" s="23"/>
      <c r="N1366" s="23" t="e">
        <v>#N/A</v>
      </c>
      <c r="O1366" s="23" t="s">
        <v>4723</v>
      </c>
      <c r="P1366" s="29">
        <v>0</v>
      </c>
      <c r="Q1366" s="23"/>
      <c r="R1366" s="23"/>
      <c r="S1366" s="23"/>
      <c r="T1366" s="29">
        <v>0</v>
      </c>
      <c r="U1366" s="29">
        <v>0</v>
      </c>
      <c r="V1366" s="23"/>
      <c r="W1366" s="25"/>
      <c r="X1366" s="23"/>
      <c r="Y1366" s="29">
        <v>0</v>
      </c>
      <c r="Z1366" s="29">
        <v>0</v>
      </c>
      <c r="AA1366" s="29">
        <v>0</v>
      </c>
      <c r="AB1366" s="23"/>
      <c r="AC1366" s="25"/>
      <c r="AD1366" s="23"/>
      <c r="AE1366" s="29">
        <v>0</v>
      </c>
      <c r="AF1366" s="23" t="s">
        <v>4673</v>
      </c>
      <c r="AG1366" s="25">
        <v>45525</v>
      </c>
      <c r="AH1366" s="25">
        <v>45537</v>
      </c>
      <c r="AI1366" s="25"/>
      <c r="AJ1366" s="29">
        <v>66900</v>
      </c>
      <c r="AK1366" s="29">
        <v>66900</v>
      </c>
      <c r="AL1366" s="29">
        <v>66900</v>
      </c>
      <c r="AM1366" s="29">
        <v>0</v>
      </c>
      <c r="AN1366" s="29">
        <v>66900</v>
      </c>
      <c r="AO1366" s="29">
        <v>0</v>
      </c>
      <c r="AP1366" s="29">
        <v>0</v>
      </c>
      <c r="AQ1366" s="29">
        <v>0</v>
      </c>
      <c r="AR1366" s="29">
        <v>0</v>
      </c>
      <c r="AS1366" s="29">
        <v>0</v>
      </c>
      <c r="AT1366" s="29">
        <v>0</v>
      </c>
      <c r="AU1366" s="23"/>
      <c r="AV1366" s="29">
        <v>0</v>
      </c>
      <c r="AW1366" s="23"/>
      <c r="AX1366" s="23"/>
      <c r="AY1366" s="23"/>
      <c r="AZ1366" s="29">
        <v>66900</v>
      </c>
    </row>
    <row r="1367" spans="1:52" s="27" customFormat="1" hidden="1" x14ac:dyDescent="0.2">
      <c r="A1367" s="23">
        <v>891480000</v>
      </c>
      <c r="B1367" s="23" t="s">
        <v>20</v>
      </c>
      <c r="C1367" s="23" t="s">
        <v>4424</v>
      </c>
      <c r="D1367" s="23" t="str">
        <f t="shared" si="23"/>
        <v>891480000_EJ0824838</v>
      </c>
      <c r="E1367" s="23" t="s">
        <v>1692</v>
      </c>
      <c r="F1367" s="23" t="s">
        <v>2923</v>
      </c>
      <c r="G1367" s="24">
        <v>45534</v>
      </c>
      <c r="H1367" s="23"/>
      <c r="I1367" s="26">
        <v>66900</v>
      </c>
      <c r="J1367" s="26">
        <v>66900</v>
      </c>
      <c r="K1367" s="23"/>
      <c r="L1367" s="23" t="s">
        <v>26</v>
      </c>
      <c r="M1367" s="23"/>
      <c r="N1367" s="23" t="e">
        <v>#N/A</v>
      </c>
      <c r="O1367" s="23" t="s">
        <v>4723</v>
      </c>
      <c r="P1367" s="29">
        <v>0</v>
      </c>
      <c r="Q1367" s="23"/>
      <c r="R1367" s="23"/>
      <c r="S1367" s="23"/>
      <c r="T1367" s="29">
        <v>0</v>
      </c>
      <c r="U1367" s="29">
        <v>0</v>
      </c>
      <c r="V1367" s="23"/>
      <c r="W1367" s="25"/>
      <c r="X1367" s="23"/>
      <c r="Y1367" s="29">
        <v>0</v>
      </c>
      <c r="Z1367" s="29">
        <v>0</v>
      </c>
      <c r="AA1367" s="29">
        <v>0</v>
      </c>
      <c r="AB1367" s="23"/>
      <c r="AC1367" s="25"/>
      <c r="AD1367" s="23"/>
      <c r="AE1367" s="29">
        <v>0</v>
      </c>
      <c r="AF1367" s="23" t="s">
        <v>4673</v>
      </c>
      <c r="AG1367" s="25">
        <v>45531</v>
      </c>
      <c r="AH1367" s="25">
        <v>45537</v>
      </c>
      <c r="AI1367" s="25"/>
      <c r="AJ1367" s="29">
        <v>66900</v>
      </c>
      <c r="AK1367" s="29">
        <v>66900</v>
      </c>
      <c r="AL1367" s="29">
        <v>66900</v>
      </c>
      <c r="AM1367" s="29">
        <v>0</v>
      </c>
      <c r="AN1367" s="29">
        <v>66900</v>
      </c>
      <c r="AO1367" s="29">
        <v>0</v>
      </c>
      <c r="AP1367" s="29">
        <v>0</v>
      </c>
      <c r="AQ1367" s="29">
        <v>0</v>
      </c>
      <c r="AR1367" s="29">
        <v>0</v>
      </c>
      <c r="AS1367" s="29">
        <v>0</v>
      </c>
      <c r="AT1367" s="29">
        <v>0</v>
      </c>
      <c r="AU1367" s="23"/>
      <c r="AV1367" s="29">
        <v>0</v>
      </c>
      <c r="AW1367" s="23"/>
      <c r="AX1367" s="23"/>
      <c r="AY1367" s="23"/>
      <c r="AZ1367" s="29">
        <v>66900</v>
      </c>
    </row>
    <row r="1368" spans="1:52" s="27" customFormat="1" hidden="1" x14ac:dyDescent="0.2">
      <c r="A1368" s="23">
        <v>891480000</v>
      </c>
      <c r="B1368" s="23" t="s">
        <v>20</v>
      </c>
      <c r="C1368" s="23" t="s">
        <v>4427</v>
      </c>
      <c r="D1368" s="23" t="str">
        <f t="shared" si="23"/>
        <v>891480000_EI0341245</v>
      </c>
      <c r="E1368" s="23" t="s">
        <v>1693</v>
      </c>
      <c r="F1368" s="23" t="s">
        <v>2926</v>
      </c>
      <c r="G1368" s="24">
        <v>45534</v>
      </c>
      <c r="H1368" s="23"/>
      <c r="I1368" s="26">
        <v>66900</v>
      </c>
      <c r="J1368" s="26">
        <v>66900</v>
      </c>
      <c r="K1368" s="23"/>
      <c r="L1368" s="23" t="s">
        <v>26</v>
      </c>
      <c r="M1368" s="23"/>
      <c r="N1368" s="23" t="e">
        <v>#N/A</v>
      </c>
      <c r="O1368" s="23" t="s">
        <v>4723</v>
      </c>
      <c r="P1368" s="29">
        <v>0</v>
      </c>
      <c r="Q1368" s="23"/>
      <c r="R1368" s="23"/>
      <c r="S1368" s="23"/>
      <c r="T1368" s="29">
        <v>0</v>
      </c>
      <c r="U1368" s="29">
        <v>0</v>
      </c>
      <c r="V1368" s="23"/>
      <c r="W1368" s="25"/>
      <c r="X1368" s="23"/>
      <c r="Y1368" s="29">
        <v>0</v>
      </c>
      <c r="Z1368" s="29">
        <v>0</v>
      </c>
      <c r="AA1368" s="29">
        <v>0</v>
      </c>
      <c r="AB1368" s="23"/>
      <c r="AC1368" s="25"/>
      <c r="AD1368" s="23"/>
      <c r="AE1368" s="29">
        <v>0</v>
      </c>
      <c r="AF1368" s="23" t="s">
        <v>4673</v>
      </c>
      <c r="AG1368" s="25">
        <v>45531</v>
      </c>
      <c r="AH1368" s="25">
        <v>45537</v>
      </c>
      <c r="AI1368" s="25"/>
      <c r="AJ1368" s="29">
        <v>66900</v>
      </c>
      <c r="AK1368" s="29">
        <v>66900</v>
      </c>
      <c r="AL1368" s="29">
        <v>66900</v>
      </c>
      <c r="AM1368" s="29">
        <v>0</v>
      </c>
      <c r="AN1368" s="29">
        <v>66900</v>
      </c>
      <c r="AO1368" s="29">
        <v>0</v>
      </c>
      <c r="AP1368" s="29">
        <v>0</v>
      </c>
      <c r="AQ1368" s="29">
        <v>0</v>
      </c>
      <c r="AR1368" s="29">
        <v>0</v>
      </c>
      <c r="AS1368" s="29">
        <v>0</v>
      </c>
      <c r="AT1368" s="29">
        <v>0</v>
      </c>
      <c r="AU1368" s="23"/>
      <c r="AV1368" s="29">
        <v>0</v>
      </c>
      <c r="AW1368" s="23"/>
      <c r="AX1368" s="23"/>
      <c r="AY1368" s="23"/>
      <c r="AZ1368" s="29">
        <v>66900</v>
      </c>
    </row>
    <row r="1369" spans="1:52" s="27" customFormat="1" hidden="1" x14ac:dyDescent="0.2">
      <c r="A1369" s="23">
        <v>891480000</v>
      </c>
      <c r="B1369" s="23" t="s">
        <v>20</v>
      </c>
      <c r="C1369" s="23" t="s">
        <v>4432</v>
      </c>
      <c r="D1369" s="23" t="str">
        <f t="shared" si="23"/>
        <v>891480000_EI8040804</v>
      </c>
      <c r="E1369" s="23" t="s">
        <v>1682</v>
      </c>
      <c r="F1369" s="23" t="s">
        <v>2931</v>
      </c>
      <c r="G1369" s="24">
        <v>45534</v>
      </c>
      <c r="H1369" s="23"/>
      <c r="I1369" s="26">
        <v>66900</v>
      </c>
      <c r="J1369" s="26">
        <v>66900</v>
      </c>
      <c r="K1369" s="23"/>
      <c r="L1369" s="23" t="s">
        <v>26</v>
      </c>
      <c r="M1369" s="23"/>
      <c r="N1369" s="23" t="e">
        <v>#N/A</v>
      </c>
      <c r="O1369" s="23" t="s">
        <v>4723</v>
      </c>
      <c r="P1369" s="29">
        <v>0</v>
      </c>
      <c r="Q1369" s="23"/>
      <c r="R1369" s="23"/>
      <c r="S1369" s="23"/>
      <c r="T1369" s="29">
        <v>0</v>
      </c>
      <c r="U1369" s="29">
        <v>0</v>
      </c>
      <c r="V1369" s="23"/>
      <c r="W1369" s="25"/>
      <c r="X1369" s="23"/>
      <c r="Y1369" s="29">
        <v>0</v>
      </c>
      <c r="Z1369" s="29">
        <v>0</v>
      </c>
      <c r="AA1369" s="29">
        <v>0</v>
      </c>
      <c r="AB1369" s="23"/>
      <c r="AC1369" s="25"/>
      <c r="AD1369" s="23"/>
      <c r="AE1369" s="29">
        <v>0</v>
      </c>
      <c r="AF1369" s="23" t="s">
        <v>4673</v>
      </c>
      <c r="AG1369" s="25">
        <v>45525</v>
      </c>
      <c r="AH1369" s="25">
        <v>45537</v>
      </c>
      <c r="AI1369" s="25"/>
      <c r="AJ1369" s="29">
        <v>66900</v>
      </c>
      <c r="AK1369" s="29">
        <v>66900</v>
      </c>
      <c r="AL1369" s="29">
        <v>66900</v>
      </c>
      <c r="AM1369" s="29">
        <v>0</v>
      </c>
      <c r="AN1369" s="29">
        <v>66900</v>
      </c>
      <c r="AO1369" s="29">
        <v>0</v>
      </c>
      <c r="AP1369" s="29">
        <v>0</v>
      </c>
      <c r="AQ1369" s="29">
        <v>0</v>
      </c>
      <c r="AR1369" s="29">
        <v>0</v>
      </c>
      <c r="AS1369" s="29">
        <v>0</v>
      </c>
      <c r="AT1369" s="29">
        <v>0</v>
      </c>
      <c r="AU1369" s="23"/>
      <c r="AV1369" s="29">
        <v>0</v>
      </c>
      <c r="AW1369" s="23"/>
      <c r="AX1369" s="23"/>
      <c r="AY1369" s="23"/>
      <c r="AZ1369" s="29">
        <v>66900</v>
      </c>
    </row>
    <row r="1370" spans="1:52" s="27" customFormat="1" hidden="1" x14ac:dyDescent="0.2">
      <c r="A1370" s="23">
        <v>891480000</v>
      </c>
      <c r="B1370" s="23" t="s">
        <v>20</v>
      </c>
      <c r="C1370" s="23" t="s">
        <v>4433</v>
      </c>
      <c r="D1370" s="23" t="str">
        <f t="shared" si="23"/>
        <v>891480000_EI8040870</v>
      </c>
      <c r="E1370" s="23" t="s">
        <v>1682</v>
      </c>
      <c r="F1370" s="23" t="s">
        <v>2932</v>
      </c>
      <c r="G1370" s="24">
        <v>45534</v>
      </c>
      <c r="H1370" s="23"/>
      <c r="I1370" s="26">
        <v>66900</v>
      </c>
      <c r="J1370" s="26">
        <v>66900</v>
      </c>
      <c r="K1370" s="23"/>
      <c r="L1370" s="23" t="s">
        <v>26</v>
      </c>
      <c r="M1370" s="23"/>
      <c r="N1370" s="23" t="e">
        <v>#N/A</v>
      </c>
      <c r="O1370" s="23" t="s">
        <v>4723</v>
      </c>
      <c r="P1370" s="29">
        <v>0</v>
      </c>
      <c r="Q1370" s="23"/>
      <c r="R1370" s="23"/>
      <c r="S1370" s="23"/>
      <c r="T1370" s="29">
        <v>0</v>
      </c>
      <c r="U1370" s="29">
        <v>0</v>
      </c>
      <c r="V1370" s="23"/>
      <c r="W1370" s="25"/>
      <c r="X1370" s="23"/>
      <c r="Y1370" s="29">
        <v>0</v>
      </c>
      <c r="Z1370" s="29">
        <v>0</v>
      </c>
      <c r="AA1370" s="29">
        <v>0</v>
      </c>
      <c r="AB1370" s="23"/>
      <c r="AC1370" s="25"/>
      <c r="AD1370" s="23"/>
      <c r="AE1370" s="29">
        <v>0</v>
      </c>
      <c r="AF1370" s="23" t="s">
        <v>4673</v>
      </c>
      <c r="AG1370" s="25">
        <v>45531</v>
      </c>
      <c r="AH1370" s="25">
        <v>45537</v>
      </c>
      <c r="AI1370" s="25"/>
      <c r="AJ1370" s="29">
        <v>66900</v>
      </c>
      <c r="AK1370" s="29">
        <v>66900</v>
      </c>
      <c r="AL1370" s="29">
        <v>66900</v>
      </c>
      <c r="AM1370" s="29">
        <v>0</v>
      </c>
      <c r="AN1370" s="29">
        <v>66900</v>
      </c>
      <c r="AO1370" s="29">
        <v>0</v>
      </c>
      <c r="AP1370" s="29">
        <v>0</v>
      </c>
      <c r="AQ1370" s="29">
        <v>0</v>
      </c>
      <c r="AR1370" s="29">
        <v>0</v>
      </c>
      <c r="AS1370" s="29">
        <v>0</v>
      </c>
      <c r="AT1370" s="29">
        <v>0</v>
      </c>
      <c r="AU1370" s="23"/>
      <c r="AV1370" s="29">
        <v>0</v>
      </c>
      <c r="AW1370" s="23"/>
      <c r="AX1370" s="23"/>
      <c r="AY1370" s="23"/>
      <c r="AZ1370" s="29">
        <v>66900</v>
      </c>
    </row>
    <row r="1371" spans="1:52" s="27" customFormat="1" hidden="1" x14ac:dyDescent="0.2">
      <c r="A1371" s="23">
        <v>891480000</v>
      </c>
      <c r="B1371" s="23" t="s">
        <v>20</v>
      </c>
      <c r="C1371" s="23" t="s">
        <v>4434</v>
      </c>
      <c r="D1371" s="23" t="str">
        <f t="shared" si="23"/>
        <v>891480000_EI0148397</v>
      </c>
      <c r="E1371" s="23" t="s">
        <v>1680</v>
      </c>
      <c r="F1371" s="23" t="s">
        <v>2933</v>
      </c>
      <c r="G1371" s="24">
        <v>45534</v>
      </c>
      <c r="H1371" s="23"/>
      <c r="I1371" s="26">
        <v>66900</v>
      </c>
      <c r="J1371" s="26">
        <v>66900</v>
      </c>
      <c r="K1371" s="23"/>
      <c r="L1371" s="23" t="s">
        <v>26</v>
      </c>
      <c r="M1371" s="23"/>
      <c r="N1371" s="23" t="e">
        <v>#N/A</v>
      </c>
      <c r="O1371" s="23" t="s">
        <v>4723</v>
      </c>
      <c r="P1371" s="29">
        <v>0</v>
      </c>
      <c r="Q1371" s="23"/>
      <c r="R1371" s="23"/>
      <c r="S1371" s="23"/>
      <c r="T1371" s="29">
        <v>0</v>
      </c>
      <c r="U1371" s="29">
        <v>0</v>
      </c>
      <c r="V1371" s="23"/>
      <c r="W1371" s="25"/>
      <c r="X1371" s="23"/>
      <c r="Y1371" s="29">
        <v>0</v>
      </c>
      <c r="Z1371" s="29">
        <v>0</v>
      </c>
      <c r="AA1371" s="29">
        <v>0</v>
      </c>
      <c r="AB1371" s="23"/>
      <c r="AC1371" s="25"/>
      <c r="AD1371" s="23"/>
      <c r="AE1371" s="29">
        <v>0</v>
      </c>
      <c r="AF1371" s="23" t="s">
        <v>4673</v>
      </c>
      <c r="AG1371" s="25">
        <v>45531</v>
      </c>
      <c r="AH1371" s="25">
        <v>45537</v>
      </c>
      <c r="AI1371" s="25"/>
      <c r="AJ1371" s="29">
        <v>66900</v>
      </c>
      <c r="AK1371" s="29">
        <v>66900</v>
      </c>
      <c r="AL1371" s="29">
        <v>66900</v>
      </c>
      <c r="AM1371" s="29">
        <v>0</v>
      </c>
      <c r="AN1371" s="29">
        <v>66900</v>
      </c>
      <c r="AO1371" s="29">
        <v>0</v>
      </c>
      <c r="AP1371" s="29">
        <v>0</v>
      </c>
      <c r="AQ1371" s="29">
        <v>0</v>
      </c>
      <c r="AR1371" s="29">
        <v>0</v>
      </c>
      <c r="AS1371" s="29">
        <v>0</v>
      </c>
      <c r="AT1371" s="29">
        <v>0</v>
      </c>
      <c r="AU1371" s="23"/>
      <c r="AV1371" s="29">
        <v>0</v>
      </c>
      <c r="AW1371" s="23"/>
      <c r="AX1371" s="23"/>
      <c r="AY1371" s="23"/>
      <c r="AZ1371" s="29">
        <v>66900</v>
      </c>
    </row>
    <row r="1372" spans="1:52" s="27" customFormat="1" hidden="1" x14ac:dyDescent="0.2">
      <c r="A1372" s="23">
        <v>891480000</v>
      </c>
      <c r="B1372" s="23" t="s">
        <v>20</v>
      </c>
      <c r="C1372" s="23" t="s">
        <v>4436</v>
      </c>
      <c r="D1372" s="23" t="str">
        <f t="shared" si="23"/>
        <v>891480000_EI8040859</v>
      </c>
      <c r="E1372" s="23" t="s">
        <v>1682</v>
      </c>
      <c r="F1372" s="23" t="s">
        <v>2935</v>
      </c>
      <c r="G1372" s="24">
        <v>45534</v>
      </c>
      <c r="H1372" s="23"/>
      <c r="I1372" s="26">
        <v>66900</v>
      </c>
      <c r="J1372" s="26">
        <v>66900</v>
      </c>
      <c r="K1372" s="23"/>
      <c r="L1372" s="23" t="s">
        <v>26</v>
      </c>
      <c r="M1372" s="23"/>
      <c r="N1372" s="23" t="e">
        <v>#N/A</v>
      </c>
      <c r="O1372" s="23" t="s">
        <v>4723</v>
      </c>
      <c r="P1372" s="29">
        <v>0</v>
      </c>
      <c r="Q1372" s="23"/>
      <c r="R1372" s="23"/>
      <c r="S1372" s="23"/>
      <c r="T1372" s="29">
        <v>0</v>
      </c>
      <c r="U1372" s="29">
        <v>0</v>
      </c>
      <c r="V1372" s="23"/>
      <c r="W1372" s="25"/>
      <c r="X1372" s="23"/>
      <c r="Y1372" s="29">
        <v>0</v>
      </c>
      <c r="Z1372" s="29">
        <v>0</v>
      </c>
      <c r="AA1372" s="29">
        <v>0</v>
      </c>
      <c r="AB1372" s="23"/>
      <c r="AC1372" s="25"/>
      <c r="AD1372" s="23"/>
      <c r="AE1372" s="29">
        <v>0</v>
      </c>
      <c r="AF1372" s="23" t="s">
        <v>4673</v>
      </c>
      <c r="AG1372" s="25">
        <v>45531</v>
      </c>
      <c r="AH1372" s="25">
        <v>45537</v>
      </c>
      <c r="AI1372" s="25"/>
      <c r="AJ1372" s="29">
        <v>66900</v>
      </c>
      <c r="AK1372" s="29">
        <v>66900</v>
      </c>
      <c r="AL1372" s="29">
        <v>66900</v>
      </c>
      <c r="AM1372" s="29">
        <v>0</v>
      </c>
      <c r="AN1372" s="29">
        <v>66900</v>
      </c>
      <c r="AO1372" s="29">
        <v>0</v>
      </c>
      <c r="AP1372" s="29">
        <v>0</v>
      </c>
      <c r="AQ1372" s="29">
        <v>0</v>
      </c>
      <c r="AR1372" s="29">
        <v>0</v>
      </c>
      <c r="AS1372" s="29">
        <v>0</v>
      </c>
      <c r="AT1372" s="29">
        <v>0</v>
      </c>
      <c r="AU1372" s="23"/>
      <c r="AV1372" s="29">
        <v>0</v>
      </c>
      <c r="AW1372" s="23"/>
      <c r="AX1372" s="23"/>
      <c r="AY1372" s="23"/>
      <c r="AZ1372" s="29">
        <v>66900</v>
      </c>
    </row>
    <row r="1373" spans="1:52" s="27" customFormat="1" hidden="1" x14ac:dyDescent="0.2">
      <c r="A1373" s="23">
        <v>891480000</v>
      </c>
      <c r="B1373" s="23" t="s">
        <v>20</v>
      </c>
      <c r="C1373" s="23" t="s">
        <v>4437</v>
      </c>
      <c r="D1373" s="23" t="str">
        <f t="shared" si="23"/>
        <v>891480000_EI0148376</v>
      </c>
      <c r="E1373" s="23" t="s">
        <v>1680</v>
      </c>
      <c r="F1373" s="23" t="s">
        <v>2936</v>
      </c>
      <c r="G1373" s="24">
        <v>45534</v>
      </c>
      <c r="H1373" s="23"/>
      <c r="I1373" s="26">
        <v>66900</v>
      </c>
      <c r="J1373" s="26">
        <v>66900</v>
      </c>
      <c r="K1373" s="23"/>
      <c r="L1373" s="23" t="s">
        <v>26</v>
      </c>
      <c r="M1373" s="23"/>
      <c r="N1373" s="23" t="e">
        <v>#N/A</v>
      </c>
      <c r="O1373" s="23" t="s">
        <v>4723</v>
      </c>
      <c r="P1373" s="29">
        <v>0</v>
      </c>
      <c r="Q1373" s="23"/>
      <c r="R1373" s="23"/>
      <c r="S1373" s="23"/>
      <c r="T1373" s="29">
        <v>0</v>
      </c>
      <c r="U1373" s="29">
        <v>0</v>
      </c>
      <c r="V1373" s="23"/>
      <c r="W1373" s="25"/>
      <c r="X1373" s="23"/>
      <c r="Y1373" s="29">
        <v>0</v>
      </c>
      <c r="Z1373" s="29">
        <v>0</v>
      </c>
      <c r="AA1373" s="29">
        <v>0</v>
      </c>
      <c r="AB1373" s="23"/>
      <c r="AC1373" s="25"/>
      <c r="AD1373" s="23"/>
      <c r="AE1373" s="29">
        <v>0</v>
      </c>
      <c r="AF1373" s="23" t="s">
        <v>4673</v>
      </c>
      <c r="AG1373" s="25">
        <v>45531</v>
      </c>
      <c r="AH1373" s="25">
        <v>45537</v>
      </c>
      <c r="AI1373" s="25"/>
      <c r="AJ1373" s="29">
        <v>66900</v>
      </c>
      <c r="AK1373" s="29">
        <v>66900</v>
      </c>
      <c r="AL1373" s="29">
        <v>66900</v>
      </c>
      <c r="AM1373" s="29">
        <v>0</v>
      </c>
      <c r="AN1373" s="29">
        <v>66900</v>
      </c>
      <c r="AO1373" s="29">
        <v>0</v>
      </c>
      <c r="AP1373" s="29">
        <v>0</v>
      </c>
      <c r="AQ1373" s="29">
        <v>0</v>
      </c>
      <c r="AR1373" s="29">
        <v>0</v>
      </c>
      <c r="AS1373" s="29">
        <v>0</v>
      </c>
      <c r="AT1373" s="29">
        <v>0</v>
      </c>
      <c r="AU1373" s="23"/>
      <c r="AV1373" s="29">
        <v>0</v>
      </c>
      <c r="AW1373" s="23"/>
      <c r="AX1373" s="23"/>
      <c r="AY1373" s="23"/>
      <c r="AZ1373" s="29">
        <v>66900</v>
      </c>
    </row>
    <row r="1374" spans="1:52" s="27" customFormat="1" hidden="1" x14ac:dyDescent="0.2">
      <c r="A1374" s="23">
        <v>891480000</v>
      </c>
      <c r="B1374" s="23" t="s">
        <v>20</v>
      </c>
      <c r="C1374" s="23" t="s">
        <v>4439</v>
      </c>
      <c r="D1374" s="23" t="str">
        <f t="shared" si="23"/>
        <v>891480000_EJ0824743</v>
      </c>
      <c r="E1374" s="23" t="s">
        <v>1692</v>
      </c>
      <c r="F1374" s="23" t="s">
        <v>2938</v>
      </c>
      <c r="G1374" s="24">
        <v>45534</v>
      </c>
      <c r="H1374" s="23"/>
      <c r="I1374" s="26">
        <v>66900</v>
      </c>
      <c r="J1374" s="26">
        <v>66900</v>
      </c>
      <c r="K1374" s="23"/>
      <c r="L1374" s="23" t="s">
        <v>26</v>
      </c>
      <c r="M1374" s="23"/>
      <c r="N1374" s="23" t="e">
        <v>#N/A</v>
      </c>
      <c r="O1374" s="23" t="s">
        <v>4723</v>
      </c>
      <c r="P1374" s="29">
        <v>0</v>
      </c>
      <c r="Q1374" s="23"/>
      <c r="R1374" s="23"/>
      <c r="S1374" s="23"/>
      <c r="T1374" s="29">
        <v>0</v>
      </c>
      <c r="U1374" s="29">
        <v>0</v>
      </c>
      <c r="V1374" s="23"/>
      <c r="W1374" s="25"/>
      <c r="X1374" s="23"/>
      <c r="Y1374" s="29">
        <v>0</v>
      </c>
      <c r="Z1374" s="29">
        <v>0</v>
      </c>
      <c r="AA1374" s="29">
        <v>0</v>
      </c>
      <c r="AB1374" s="23"/>
      <c r="AC1374" s="25"/>
      <c r="AD1374" s="23"/>
      <c r="AE1374" s="29">
        <v>0</v>
      </c>
      <c r="AF1374" s="23" t="s">
        <v>4673</v>
      </c>
      <c r="AG1374" s="25">
        <v>45530</v>
      </c>
      <c r="AH1374" s="25">
        <v>45537</v>
      </c>
      <c r="AI1374" s="25"/>
      <c r="AJ1374" s="29">
        <v>66900</v>
      </c>
      <c r="AK1374" s="29">
        <v>66900</v>
      </c>
      <c r="AL1374" s="29">
        <v>66900</v>
      </c>
      <c r="AM1374" s="29">
        <v>0</v>
      </c>
      <c r="AN1374" s="29">
        <v>66900</v>
      </c>
      <c r="AO1374" s="29">
        <v>0</v>
      </c>
      <c r="AP1374" s="29">
        <v>0</v>
      </c>
      <c r="AQ1374" s="29">
        <v>0</v>
      </c>
      <c r="AR1374" s="29">
        <v>0</v>
      </c>
      <c r="AS1374" s="29">
        <v>0</v>
      </c>
      <c r="AT1374" s="29">
        <v>0</v>
      </c>
      <c r="AU1374" s="23"/>
      <c r="AV1374" s="29">
        <v>0</v>
      </c>
      <c r="AW1374" s="23"/>
      <c r="AX1374" s="23"/>
      <c r="AY1374" s="23"/>
      <c r="AZ1374" s="29">
        <v>66900</v>
      </c>
    </row>
    <row r="1375" spans="1:52" s="27" customFormat="1" hidden="1" x14ac:dyDescent="0.2">
      <c r="A1375" s="23">
        <v>891480000</v>
      </c>
      <c r="B1375" s="23" t="s">
        <v>20</v>
      </c>
      <c r="C1375" s="23" t="s">
        <v>4442</v>
      </c>
      <c r="D1375" s="23" t="str">
        <f t="shared" si="23"/>
        <v>891480000_EI0148325</v>
      </c>
      <c r="E1375" s="23" t="s">
        <v>1680</v>
      </c>
      <c r="F1375" s="23" t="s">
        <v>2941</v>
      </c>
      <c r="G1375" s="24">
        <v>45534</v>
      </c>
      <c r="H1375" s="23"/>
      <c r="I1375" s="26">
        <v>66900</v>
      </c>
      <c r="J1375" s="26">
        <v>66900</v>
      </c>
      <c r="K1375" s="23"/>
      <c r="L1375" s="23" t="s">
        <v>26</v>
      </c>
      <c r="M1375" s="23"/>
      <c r="N1375" s="23" t="e">
        <v>#N/A</v>
      </c>
      <c r="O1375" s="23" t="s">
        <v>4723</v>
      </c>
      <c r="P1375" s="29">
        <v>0</v>
      </c>
      <c r="Q1375" s="23"/>
      <c r="R1375" s="23"/>
      <c r="S1375" s="23"/>
      <c r="T1375" s="29">
        <v>0</v>
      </c>
      <c r="U1375" s="29">
        <v>0</v>
      </c>
      <c r="V1375" s="23"/>
      <c r="W1375" s="25"/>
      <c r="X1375" s="23"/>
      <c r="Y1375" s="29">
        <v>0</v>
      </c>
      <c r="Z1375" s="29">
        <v>0</v>
      </c>
      <c r="AA1375" s="29">
        <v>0</v>
      </c>
      <c r="AB1375" s="23"/>
      <c r="AC1375" s="25"/>
      <c r="AD1375" s="23"/>
      <c r="AE1375" s="29">
        <v>0</v>
      </c>
      <c r="AF1375" s="23" t="s">
        <v>4673</v>
      </c>
      <c r="AG1375" s="25">
        <v>45530</v>
      </c>
      <c r="AH1375" s="25">
        <v>45537</v>
      </c>
      <c r="AI1375" s="25"/>
      <c r="AJ1375" s="29">
        <v>66900</v>
      </c>
      <c r="AK1375" s="29">
        <v>66900</v>
      </c>
      <c r="AL1375" s="29">
        <v>66900</v>
      </c>
      <c r="AM1375" s="29">
        <v>0</v>
      </c>
      <c r="AN1375" s="29">
        <v>66900</v>
      </c>
      <c r="AO1375" s="29">
        <v>0</v>
      </c>
      <c r="AP1375" s="29">
        <v>0</v>
      </c>
      <c r="AQ1375" s="29">
        <v>0</v>
      </c>
      <c r="AR1375" s="29">
        <v>0</v>
      </c>
      <c r="AS1375" s="29">
        <v>0</v>
      </c>
      <c r="AT1375" s="29">
        <v>0</v>
      </c>
      <c r="AU1375" s="23"/>
      <c r="AV1375" s="29">
        <v>0</v>
      </c>
      <c r="AW1375" s="23"/>
      <c r="AX1375" s="23"/>
      <c r="AY1375" s="23"/>
      <c r="AZ1375" s="29">
        <v>66900</v>
      </c>
    </row>
    <row r="1376" spans="1:52" s="27" customFormat="1" hidden="1" x14ac:dyDescent="0.2">
      <c r="A1376" s="23">
        <v>891480000</v>
      </c>
      <c r="B1376" s="23" t="s">
        <v>20</v>
      </c>
      <c r="C1376" s="23" t="s">
        <v>4443</v>
      </c>
      <c r="D1376" s="23" t="str">
        <f t="shared" si="23"/>
        <v>891480000_EJ2321408</v>
      </c>
      <c r="E1376" s="23" t="s">
        <v>1724</v>
      </c>
      <c r="F1376" s="23" t="s">
        <v>2942</v>
      </c>
      <c r="G1376" s="24">
        <v>45534</v>
      </c>
      <c r="H1376" s="23"/>
      <c r="I1376" s="26">
        <v>66900</v>
      </c>
      <c r="J1376" s="26">
        <v>66900</v>
      </c>
      <c r="K1376" s="23"/>
      <c r="L1376" s="23" t="s">
        <v>26</v>
      </c>
      <c r="M1376" s="23"/>
      <c r="N1376" s="23" t="e">
        <v>#N/A</v>
      </c>
      <c r="O1376" s="23" t="s">
        <v>4723</v>
      </c>
      <c r="P1376" s="29">
        <v>0</v>
      </c>
      <c r="Q1376" s="23"/>
      <c r="R1376" s="23"/>
      <c r="S1376" s="23"/>
      <c r="T1376" s="29">
        <v>0</v>
      </c>
      <c r="U1376" s="29">
        <v>0</v>
      </c>
      <c r="V1376" s="23"/>
      <c r="W1376" s="25"/>
      <c r="X1376" s="23"/>
      <c r="Y1376" s="29">
        <v>0</v>
      </c>
      <c r="Z1376" s="29">
        <v>0</v>
      </c>
      <c r="AA1376" s="29">
        <v>0</v>
      </c>
      <c r="AB1376" s="23"/>
      <c r="AC1376" s="25"/>
      <c r="AD1376" s="23"/>
      <c r="AE1376" s="29">
        <v>0</v>
      </c>
      <c r="AF1376" s="23" t="s">
        <v>4673</v>
      </c>
      <c r="AG1376" s="25">
        <v>45525</v>
      </c>
      <c r="AH1376" s="25">
        <v>45537</v>
      </c>
      <c r="AI1376" s="25"/>
      <c r="AJ1376" s="29">
        <v>66900</v>
      </c>
      <c r="AK1376" s="29">
        <v>66900</v>
      </c>
      <c r="AL1376" s="29">
        <v>66900</v>
      </c>
      <c r="AM1376" s="29">
        <v>0</v>
      </c>
      <c r="AN1376" s="29">
        <v>66900</v>
      </c>
      <c r="AO1376" s="29">
        <v>0</v>
      </c>
      <c r="AP1376" s="29">
        <v>0</v>
      </c>
      <c r="AQ1376" s="29">
        <v>0</v>
      </c>
      <c r="AR1376" s="29">
        <v>0</v>
      </c>
      <c r="AS1376" s="29">
        <v>0</v>
      </c>
      <c r="AT1376" s="29">
        <v>0</v>
      </c>
      <c r="AU1376" s="23"/>
      <c r="AV1376" s="29">
        <v>0</v>
      </c>
      <c r="AW1376" s="23"/>
      <c r="AX1376" s="23"/>
      <c r="AY1376" s="23"/>
      <c r="AZ1376" s="29">
        <v>66900</v>
      </c>
    </row>
    <row r="1377" spans="1:52" s="27" customFormat="1" hidden="1" x14ac:dyDescent="0.2">
      <c r="A1377" s="23">
        <v>891480000</v>
      </c>
      <c r="B1377" s="23" t="s">
        <v>20</v>
      </c>
      <c r="C1377" s="23" t="s">
        <v>4446</v>
      </c>
      <c r="D1377" s="23" t="str">
        <f t="shared" si="23"/>
        <v>891480000_EJ0824720</v>
      </c>
      <c r="E1377" s="23" t="s">
        <v>1692</v>
      </c>
      <c r="F1377" s="23" t="s">
        <v>2945</v>
      </c>
      <c r="G1377" s="24">
        <v>45534</v>
      </c>
      <c r="H1377" s="23"/>
      <c r="I1377" s="26">
        <v>66900</v>
      </c>
      <c r="J1377" s="26">
        <v>66900</v>
      </c>
      <c r="K1377" s="23"/>
      <c r="L1377" s="23" t="s">
        <v>26</v>
      </c>
      <c r="M1377" s="23"/>
      <c r="N1377" s="23" t="e">
        <v>#N/A</v>
      </c>
      <c r="O1377" s="23" t="s">
        <v>4723</v>
      </c>
      <c r="P1377" s="29">
        <v>0</v>
      </c>
      <c r="Q1377" s="23"/>
      <c r="R1377" s="23"/>
      <c r="S1377" s="23"/>
      <c r="T1377" s="29">
        <v>0</v>
      </c>
      <c r="U1377" s="29">
        <v>0</v>
      </c>
      <c r="V1377" s="23"/>
      <c r="W1377" s="25"/>
      <c r="X1377" s="23"/>
      <c r="Y1377" s="29">
        <v>0</v>
      </c>
      <c r="Z1377" s="29">
        <v>0</v>
      </c>
      <c r="AA1377" s="29">
        <v>0</v>
      </c>
      <c r="AB1377" s="23"/>
      <c r="AC1377" s="25"/>
      <c r="AD1377" s="23"/>
      <c r="AE1377" s="29">
        <v>0</v>
      </c>
      <c r="AF1377" s="23" t="s">
        <v>4673</v>
      </c>
      <c r="AG1377" s="25">
        <v>45530</v>
      </c>
      <c r="AH1377" s="25">
        <v>45537</v>
      </c>
      <c r="AI1377" s="25"/>
      <c r="AJ1377" s="29">
        <v>66900</v>
      </c>
      <c r="AK1377" s="29">
        <v>66900</v>
      </c>
      <c r="AL1377" s="29">
        <v>66900</v>
      </c>
      <c r="AM1377" s="29">
        <v>0</v>
      </c>
      <c r="AN1377" s="29">
        <v>66900</v>
      </c>
      <c r="AO1377" s="29">
        <v>0</v>
      </c>
      <c r="AP1377" s="29">
        <v>0</v>
      </c>
      <c r="AQ1377" s="29">
        <v>0</v>
      </c>
      <c r="AR1377" s="29">
        <v>0</v>
      </c>
      <c r="AS1377" s="29">
        <v>0</v>
      </c>
      <c r="AT1377" s="29">
        <v>0</v>
      </c>
      <c r="AU1377" s="23"/>
      <c r="AV1377" s="29">
        <v>0</v>
      </c>
      <c r="AW1377" s="23"/>
      <c r="AX1377" s="23"/>
      <c r="AY1377" s="23"/>
      <c r="AZ1377" s="29">
        <v>66900</v>
      </c>
    </row>
    <row r="1378" spans="1:52" s="27" customFormat="1" hidden="1" x14ac:dyDescent="0.2">
      <c r="A1378" s="23">
        <v>891480000</v>
      </c>
      <c r="B1378" s="23" t="s">
        <v>20</v>
      </c>
      <c r="C1378" s="23" t="s">
        <v>4447</v>
      </c>
      <c r="D1378" s="23" t="str">
        <f t="shared" si="23"/>
        <v>891480000_EI0148301</v>
      </c>
      <c r="E1378" s="23" t="s">
        <v>1680</v>
      </c>
      <c r="F1378" s="23" t="s">
        <v>2946</v>
      </c>
      <c r="G1378" s="24">
        <v>45534</v>
      </c>
      <c r="H1378" s="23"/>
      <c r="I1378" s="26">
        <v>66900</v>
      </c>
      <c r="J1378" s="26">
        <v>66900</v>
      </c>
      <c r="K1378" s="23"/>
      <c r="L1378" s="23" t="s">
        <v>26</v>
      </c>
      <c r="M1378" s="23"/>
      <c r="N1378" s="23" t="e">
        <v>#N/A</v>
      </c>
      <c r="O1378" s="23" t="s">
        <v>4723</v>
      </c>
      <c r="P1378" s="29">
        <v>0</v>
      </c>
      <c r="Q1378" s="23"/>
      <c r="R1378" s="23"/>
      <c r="S1378" s="23"/>
      <c r="T1378" s="29">
        <v>0</v>
      </c>
      <c r="U1378" s="29">
        <v>0</v>
      </c>
      <c r="V1378" s="23"/>
      <c r="W1378" s="25"/>
      <c r="X1378" s="23"/>
      <c r="Y1378" s="29">
        <v>0</v>
      </c>
      <c r="Z1378" s="29">
        <v>0</v>
      </c>
      <c r="AA1378" s="29">
        <v>0</v>
      </c>
      <c r="AB1378" s="23"/>
      <c r="AC1378" s="25"/>
      <c r="AD1378" s="23"/>
      <c r="AE1378" s="29">
        <v>0</v>
      </c>
      <c r="AF1378" s="23" t="s">
        <v>4673</v>
      </c>
      <c r="AG1378" s="25">
        <v>45530</v>
      </c>
      <c r="AH1378" s="25">
        <v>45537</v>
      </c>
      <c r="AI1378" s="25"/>
      <c r="AJ1378" s="29">
        <v>66900</v>
      </c>
      <c r="AK1378" s="29">
        <v>66900</v>
      </c>
      <c r="AL1378" s="29">
        <v>66900</v>
      </c>
      <c r="AM1378" s="29">
        <v>0</v>
      </c>
      <c r="AN1378" s="29">
        <v>66900</v>
      </c>
      <c r="AO1378" s="29">
        <v>0</v>
      </c>
      <c r="AP1378" s="29">
        <v>0</v>
      </c>
      <c r="AQ1378" s="29">
        <v>0</v>
      </c>
      <c r="AR1378" s="29">
        <v>0</v>
      </c>
      <c r="AS1378" s="29">
        <v>0</v>
      </c>
      <c r="AT1378" s="29">
        <v>0</v>
      </c>
      <c r="AU1378" s="23"/>
      <c r="AV1378" s="29">
        <v>0</v>
      </c>
      <c r="AW1378" s="23"/>
      <c r="AX1378" s="23"/>
      <c r="AY1378" s="23"/>
      <c r="AZ1378" s="29">
        <v>66900</v>
      </c>
    </row>
    <row r="1379" spans="1:52" s="27" customFormat="1" hidden="1" x14ac:dyDescent="0.2">
      <c r="A1379" s="23">
        <v>891480000</v>
      </c>
      <c r="B1379" s="23" t="s">
        <v>20</v>
      </c>
      <c r="C1379" s="23" t="s">
        <v>4448</v>
      </c>
      <c r="D1379" s="23" t="str">
        <f t="shared" si="23"/>
        <v>891480000_EI0341159</v>
      </c>
      <c r="E1379" s="23" t="s">
        <v>1693</v>
      </c>
      <c r="F1379" s="23" t="s">
        <v>2947</v>
      </c>
      <c r="G1379" s="24">
        <v>45534</v>
      </c>
      <c r="H1379" s="23"/>
      <c r="I1379" s="26">
        <v>66900</v>
      </c>
      <c r="J1379" s="26">
        <v>66900</v>
      </c>
      <c r="K1379" s="23"/>
      <c r="L1379" s="23" t="s">
        <v>26</v>
      </c>
      <c r="M1379" s="23"/>
      <c r="N1379" s="23" t="e">
        <v>#N/A</v>
      </c>
      <c r="O1379" s="23" t="s">
        <v>4723</v>
      </c>
      <c r="P1379" s="29">
        <v>0</v>
      </c>
      <c r="Q1379" s="23"/>
      <c r="R1379" s="23"/>
      <c r="S1379" s="23"/>
      <c r="T1379" s="29">
        <v>0</v>
      </c>
      <c r="U1379" s="29">
        <v>0</v>
      </c>
      <c r="V1379" s="23"/>
      <c r="W1379" s="25"/>
      <c r="X1379" s="23"/>
      <c r="Y1379" s="29">
        <v>0</v>
      </c>
      <c r="Z1379" s="29">
        <v>0</v>
      </c>
      <c r="AA1379" s="29">
        <v>0</v>
      </c>
      <c r="AB1379" s="23"/>
      <c r="AC1379" s="25"/>
      <c r="AD1379" s="23"/>
      <c r="AE1379" s="29">
        <v>0</v>
      </c>
      <c r="AF1379" s="23" t="s">
        <v>4673</v>
      </c>
      <c r="AG1379" s="25">
        <v>45530</v>
      </c>
      <c r="AH1379" s="25">
        <v>45537</v>
      </c>
      <c r="AI1379" s="25"/>
      <c r="AJ1379" s="29">
        <v>66900</v>
      </c>
      <c r="AK1379" s="29">
        <v>66900</v>
      </c>
      <c r="AL1379" s="29">
        <v>66900</v>
      </c>
      <c r="AM1379" s="29">
        <v>0</v>
      </c>
      <c r="AN1379" s="29">
        <v>66900</v>
      </c>
      <c r="AO1379" s="29">
        <v>0</v>
      </c>
      <c r="AP1379" s="29">
        <v>0</v>
      </c>
      <c r="AQ1379" s="29">
        <v>0</v>
      </c>
      <c r="AR1379" s="29">
        <v>0</v>
      </c>
      <c r="AS1379" s="29">
        <v>0</v>
      </c>
      <c r="AT1379" s="29">
        <v>0</v>
      </c>
      <c r="AU1379" s="23"/>
      <c r="AV1379" s="29">
        <v>0</v>
      </c>
      <c r="AW1379" s="23"/>
      <c r="AX1379" s="23"/>
      <c r="AY1379" s="23"/>
      <c r="AZ1379" s="29">
        <v>66900</v>
      </c>
    </row>
    <row r="1380" spans="1:52" s="27" customFormat="1" hidden="1" x14ac:dyDescent="0.2">
      <c r="A1380" s="23">
        <v>891480000</v>
      </c>
      <c r="B1380" s="23" t="s">
        <v>20</v>
      </c>
      <c r="C1380" s="23" t="s">
        <v>4449</v>
      </c>
      <c r="D1380" s="23" t="str">
        <f t="shared" si="23"/>
        <v>891480000_EJ0824694</v>
      </c>
      <c r="E1380" s="23" t="s">
        <v>1692</v>
      </c>
      <c r="F1380" s="23" t="s">
        <v>2948</v>
      </c>
      <c r="G1380" s="24">
        <v>45534</v>
      </c>
      <c r="H1380" s="23"/>
      <c r="I1380" s="26">
        <v>66900</v>
      </c>
      <c r="J1380" s="26">
        <v>66900</v>
      </c>
      <c r="K1380" s="23"/>
      <c r="L1380" s="23" t="s">
        <v>26</v>
      </c>
      <c r="M1380" s="23"/>
      <c r="N1380" s="23" t="e">
        <v>#N/A</v>
      </c>
      <c r="O1380" s="23" t="s">
        <v>4723</v>
      </c>
      <c r="P1380" s="29">
        <v>0</v>
      </c>
      <c r="Q1380" s="23"/>
      <c r="R1380" s="23"/>
      <c r="S1380" s="23"/>
      <c r="T1380" s="29">
        <v>0</v>
      </c>
      <c r="U1380" s="29">
        <v>0</v>
      </c>
      <c r="V1380" s="23"/>
      <c r="W1380" s="25"/>
      <c r="X1380" s="23"/>
      <c r="Y1380" s="29">
        <v>0</v>
      </c>
      <c r="Z1380" s="29">
        <v>0</v>
      </c>
      <c r="AA1380" s="29">
        <v>0</v>
      </c>
      <c r="AB1380" s="23"/>
      <c r="AC1380" s="25"/>
      <c r="AD1380" s="23"/>
      <c r="AE1380" s="29">
        <v>0</v>
      </c>
      <c r="AF1380" s="23" t="s">
        <v>4673</v>
      </c>
      <c r="AG1380" s="25">
        <v>45530</v>
      </c>
      <c r="AH1380" s="25">
        <v>45537</v>
      </c>
      <c r="AI1380" s="25"/>
      <c r="AJ1380" s="29">
        <v>66900</v>
      </c>
      <c r="AK1380" s="29">
        <v>66900</v>
      </c>
      <c r="AL1380" s="29">
        <v>66900</v>
      </c>
      <c r="AM1380" s="29">
        <v>0</v>
      </c>
      <c r="AN1380" s="29">
        <v>66900</v>
      </c>
      <c r="AO1380" s="29">
        <v>0</v>
      </c>
      <c r="AP1380" s="29">
        <v>0</v>
      </c>
      <c r="AQ1380" s="29">
        <v>0</v>
      </c>
      <c r="AR1380" s="29">
        <v>0</v>
      </c>
      <c r="AS1380" s="29">
        <v>0</v>
      </c>
      <c r="AT1380" s="29">
        <v>0</v>
      </c>
      <c r="AU1380" s="23"/>
      <c r="AV1380" s="29">
        <v>0</v>
      </c>
      <c r="AW1380" s="23"/>
      <c r="AX1380" s="23"/>
      <c r="AY1380" s="23"/>
      <c r="AZ1380" s="29">
        <v>66900</v>
      </c>
    </row>
    <row r="1381" spans="1:52" s="27" customFormat="1" hidden="1" x14ac:dyDescent="0.2">
      <c r="A1381" s="23">
        <v>891480000</v>
      </c>
      <c r="B1381" s="23" t="s">
        <v>20</v>
      </c>
      <c r="C1381" s="23" t="s">
        <v>4452</v>
      </c>
      <c r="D1381" s="23" t="str">
        <f t="shared" si="23"/>
        <v>891480000_EJ0824692</v>
      </c>
      <c r="E1381" s="23" t="s">
        <v>1692</v>
      </c>
      <c r="F1381" s="23" t="s">
        <v>2951</v>
      </c>
      <c r="G1381" s="24">
        <v>45534</v>
      </c>
      <c r="H1381" s="23"/>
      <c r="I1381" s="26">
        <v>66900</v>
      </c>
      <c r="J1381" s="26">
        <v>66900</v>
      </c>
      <c r="K1381" s="23"/>
      <c r="L1381" s="23" t="s">
        <v>26</v>
      </c>
      <c r="M1381" s="23"/>
      <c r="N1381" s="23" t="e">
        <v>#N/A</v>
      </c>
      <c r="O1381" s="23" t="s">
        <v>4723</v>
      </c>
      <c r="P1381" s="29">
        <v>0</v>
      </c>
      <c r="Q1381" s="23"/>
      <c r="R1381" s="23"/>
      <c r="S1381" s="23"/>
      <c r="T1381" s="29">
        <v>0</v>
      </c>
      <c r="U1381" s="29">
        <v>0</v>
      </c>
      <c r="V1381" s="23"/>
      <c r="W1381" s="25"/>
      <c r="X1381" s="23"/>
      <c r="Y1381" s="29">
        <v>0</v>
      </c>
      <c r="Z1381" s="29">
        <v>0</v>
      </c>
      <c r="AA1381" s="29">
        <v>0</v>
      </c>
      <c r="AB1381" s="23"/>
      <c r="AC1381" s="25"/>
      <c r="AD1381" s="23"/>
      <c r="AE1381" s="29">
        <v>0</v>
      </c>
      <c r="AF1381" s="23" t="s">
        <v>4673</v>
      </c>
      <c r="AG1381" s="25">
        <v>45530</v>
      </c>
      <c r="AH1381" s="25">
        <v>45537</v>
      </c>
      <c r="AI1381" s="25"/>
      <c r="AJ1381" s="29">
        <v>66900</v>
      </c>
      <c r="AK1381" s="29">
        <v>66900</v>
      </c>
      <c r="AL1381" s="29">
        <v>66900</v>
      </c>
      <c r="AM1381" s="29">
        <v>0</v>
      </c>
      <c r="AN1381" s="29">
        <v>66900</v>
      </c>
      <c r="AO1381" s="29">
        <v>0</v>
      </c>
      <c r="AP1381" s="29">
        <v>0</v>
      </c>
      <c r="AQ1381" s="29">
        <v>0</v>
      </c>
      <c r="AR1381" s="29">
        <v>0</v>
      </c>
      <c r="AS1381" s="29">
        <v>0</v>
      </c>
      <c r="AT1381" s="29">
        <v>0</v>
      </c>
      <c r="AU1381" s="23"/>
      <c r="AV1381" s="29">
        <v>0</v>
      </c>
      <c r="AW1381" s="23"/>
      <c r="AX1381" s="23"/>
      <c r="AY1381" s="23"/>
      <c r="AZ1381" s="29">
        <v>66900</v>
      </c>
    </row>
    <row r="1382" spans="1:52" s="27" customFormat="1" hidden="1" x14ac:dyDescent="0.2">
      <c r="A1382" s="23">
        <v>891480000</v>
      </c>
      <c r="B1382" s="23" t="s">
        <v>20</v>
      </c>
      <c r="C1382" s="23" t="s">
        <v>4457</v>
      </c>
      <c r="D1382" s="23" t="str">
        <f t="shared" si="23"/>
        <v>891480000_EI0148238</v>
      </c>
      <c r="E1382" s="23" t="s">
        <v>1680</v>
      </c>
      <c r="F1382" s="23" t="s">
        <v>2955</v>
      </c>
      <c r="G1382" s="24">
        <v>45534</v>
      </c>
      <c r="H1382" s="23"/>
      <c r="I1382" s="26">
        <v>66900</v>
      </c>
      <c r="J1382" s="26">
        <v>66900</v>
      </c>
      <c r="K1382" s="23"/>
      <c r="L1382" s="23" t="s">
        <v>26</v>
      </c>
      <c r="M1382" s="23"/>
      <c r="N1382" s="23" t="e">
        <v>#N/A</v>
      </c>
      <c r="O1382" s="23" t="s">
        <v>4723</v>
      </c>
      <c r="P1382" s="29">
        <v>0</v>
      </c>
      <c r="Q1382" s="23"/>
      <c r="R1382" s="23"/>
      <c r="S1382" s="23"/>
      <c r="T1382" s="29">
        <v>0</v>
      </c>
      <c r="U1382" s="29">
        <v>0</v>
      </c>
      <c r="V1382" s="23"/>
      <c r="W1382" s="25"/>
      <c r="X1382" s="23"/>
      <c r="Y1382" s="29">
        <v>0</v>
      </c>
      <c r="Z1382" s="29">
        <v>0</v>
      </c>
      <c r="AA1382" s="29">
        <v>0</v>
      </c>
      <c r="AB1382" s="23"/>
      <c r="AC1382" s="25"/>
      <c r="AD1382" s="23"/>
      <c r="AE1382" s="29">
        <v>0</v>
      </c>
      <c r="AF1382" s="23" t="s">
        <v>4673</v>
      </c>
      <c r="AG1382" s="25">
        <v>45527</v>
      </c>
      <c r="AH1382" s="25">
        <v>45537</v>
      </c>
      <c r="AI1382" s="25"/>
      <c r="AJ1382" s="29">
        <v>66900</v>
      </c>
      <c r="AK1382" s="29">
        <v>66900</v>
      </c>
      <c r="AL1382" s="29">
        <v>66900</v>
      </c>
      <c r="AM1382" s="29">
        <v>0</v>
      </c>
      <c r="AN1382" s="29">
        <v>66900</v>
      </c>
      <c r="AO1382" s="29">
        <v>0</v>
      </c>
      <c r="AP1382" s="29">
        <v>0</v>
      </c>
      <c r="AQ1382" s="29">
        <v>0</v>
      </c>
      <c r="AR1382" s="29">
        <v>0</v>
      </c>
      <c r="AS1382" s="29">
        <v>0</v>
      </c>
      <c r="AT1382" s="29">
        <v>0</v>
      </c>
      <c r="AU1382" s="23"/>
      <c r="AV1382" s="29">
        <v>0</v>
      </c>
      <c r="AW1382" s="23"/>
      <c r="AX1382" s="23"/>
      <c r="AY1382" s="23"/>
      <c r="AZ1382" s="29">
        <v>66900</v>
      </c>
    </row>
    <row r="1383" spans="1:52" s="27" customFormat="1" hidden="1" x14ac:dyDescent="0.2">
      <c r="A1383" s="23">
        <v>891480000</v>
      </c>
      <c r="B1383" s="23" t="s">
        <v>20</v>
      </c>
      <c r="C1383" s="23" t="s">
        <v>4461</v>
      </c>
      <c r="D1383" s="23" t="str">
        <f t="shared" si="23"/>
        <v>891480000_EJ0824622</v>
      </c>
      <c r="E1383" s="23" t="s">
        <v>1692</v>
      </c>
      <c r="F1383" s="23" t="s">
        <v>2959</v>
      </c>
      <c r="G1383" s="24">
        <v>45534</v>
      </c>
      <c r="H1383" s="23"/>
      <c r="I1383" s="26">
        <v>66900</v>
      </c>
      <c r="J1383" s="26">
        <v>66900</v>
      </c>
      <c r="K1383" s="23"/>
      <c r="L1383" s="23" t="s">
        <v>26</v>
      </c>
      <c r="M1383" s="23"/>
      <c r="N1383" s="23" t="e">
        <v>#N/A</v>
      </c>
      <c r="O1383" s="23" t="s">
        <v>4723</v>
      </c>
      <c r="P1383" s="29">
        <v>0</v>
      </c>
      <c r="Q1383" s="23"/>
      <c r="R1383" s="23"/>
      <c r="S1383" s="23"/>
      <c r="T1383" s="29">
        <v>0</v>
      </c>
      <c r="U1383" s="29">
        <v>0</v>
      </c>
      <c r="V1383" s="23"/>
      <c r="W1383" s="25"/>
      <c r="X1383" s="23"/>
      <c r="Y1383" s="29">
        <v>0</v>
      </c>
      <c r="Z1383" s="29">
        <v>0</v>
      </c>
      <c r="AA1383" s="29">
        <v>0</v>
      </c>
      <c r="AB1383" s="23"/>
      <c r="AC1383" s="25"/>
      <c r="AD1383" s="23"/>
      <c r="AE1383" s="29">
        <v>0</v>
      </c>
      <c r="AF1383" s="23" t="s">
        <v>4673</v>
      </c>
      <c r="AG1383" s="25">
        <v>45526</v>
      </c>
      <c r="AH1383" s="25">
        <v>45537</v>
      </c>
      <c r="AI1383" s="25"/>
      <c r="AJ1383" s="29">
        <v>66900</v>
      </c>
      <c r="AK1383" s="29">
        <v>66900</v>
      </c>
      <c r="AL1383" s="29">
        <v>66900</v>
      </c>
      <c r="AM1383" s="29">
        <v>0</v>
      </c>
      <c r="AN1383" s="29">
        <v>66900</v>
      </c>
      <c r="AO1383" s="29">
        <v>0</v>
      </c>
      <c r="AP1383" s="29">
        <v>0</v>
      </c>
      <c r="AQ1383" s="29">
        <v>0</v>
      </c>
      <c r="AR1383" s="29">
        <v>0</v>
      </c>
      <c r="AS1383" s="29">
        <v>0</v>
      </c>
      <c r="AT1383" s="29">
        <v>0</v>
      </c>
      <c r="AU1383" s="23"/>
      <c r="AV1383" s="29">
        <v>0</v>
      </c>
      <c r="AW1383" s="23"/>
      <c r="AX1383" s="23"/>
      <c r="AY1383" s="23"/>
      <c r="AZ1383" s="29">
        <v>66900</v>
      </c>
    </row>
    <row r="1384" spans="1:52" s="27" customFormat="1" hidden="1" x14ac:dyDescent="0.2">
      <c r="A1384" s="23">
        <v>891480000</v>
      </c>
      <c r="B1384" s="23" t="s">
        <v>20</v>
      </c>
      <c r="C1384" s="23" t="s">
        <v>4418</v>
      </c>
      <c r="D1384" s="23" t="str">
        <f t="shared" si="23"/>
        <v>891480000_EJ216895</v>
      </c>
      <c r="E1384" s="23" t="s">
        <v>1678</v>
      </c>
      <c r="F1384" s="23" t="s">
        <v>2917</v>
      </c>
      <c r="G1384" s="24">
        <v>45534</v>
      </c>
      <c r="H1384" s="23"/>
      <c r="I1384" s="26">
        <v>68705</v>
      </c>
      <c r="J1384" s="26">
        <v>68705</v>
      </c>
      <c r="K1384" s="23"/>
      <c r="L1384" s="23" t="s">
        <v>26</v>
      </c>
      <c r="M1384" s="23"/>
      <c r="N1384" s="23" t="e">
        <v>#N/A</v>
      </c>
      <c r="O1384" s="23" t="s">
        <v>4723</v>
      </c>
      <c r="P1384" s="29">
        <v>0</v>
      </c>
      <c r="Q1384" s="23"/>
      <c r="R1384" s="23"/>
      <c r="S1384" s="23"/>
      <c r="T1384" s="29">
        <v>0</v>
      </c>
      <c r="U1384" s="29">
        <v>0</v>
      </c>
      <c r="V1384" s="23"/>
      <c r="W1384" s="25"/>
      <c r="X1384" s="23"/>
      <c r="Y1384" s="29">
        <v>0</v>
      </c>
      <c r="Z1384" s="29">
        <v>0</v>
      </c>
      <c r="AA1384" s="29">
        <v>0</v>
      </c>
      <c r="AB1384" s="23"/>
      <c r="AC1384" s="25"/>
      <c r="AD1384" s="23"/>
      <c r="AE1384" s="29">
        <v>0</v>
      </c>
      <c r="AF1384" s="23" t="s">
        <v>4673</v>
      </c>
      <c r="AG1384" s="25">
        <v>45512</v>
      </c>
      <c r="AH1384" s="25">
        <v>45537</v>
      </c>
      <c r="AI1384" s="25"/>
      <c r="AJ1384" s="29">
        <v>68705</v>
      </c>
      <c r="AK1384" s="29">
        <v>68705</v>
      </c>
      <c r="AL1384" s="29">
        <v>68705</v>
      </c>
      <c r="AM1384" s="29">
        <v>0</v>
      </c>
      <c r="AN1384" s="29">
        <v>398436</v>
      </c>
      <c r="AO1384" s="29">
        <v>0</v>
      </c>
      <c r="AP1384" s="29">
        <v>0</v>
      </c>
      <c r="AQ1384" s="29">
        <v>0</v>
      </c>
      <c r="AR1384" s="29">
        <v>0</v>
      </c>
      <c r="AS1384" s="29">
        <v>0</v>
      </c>
      <c r="AT1384" s="29">
        <v>0</v>
      </c>
      <c r="AU1384" s="23"/>
      <c r="AV1384" s="29">
        <v>0</v>
      </c>
      <c r="AW1384" s="23"/>
      <c r="AX1384" s="23"/>
      <c r="AY1384" s="23"/>
      <c r="AZ1384" s="29">
        <v>68705</v>
      </c>
    </row>
    <row r="1385" spans="1:52" s="27" customFormat="1" x14ac:dyDescent="0.2">
      <c r="A1385" s="23">
        <v>891480000</v>
      </c>
      <c r="B1385" s="23" t="s">
        <v>20</v>
      </c>
      <c r="C1385" s="23" t="s">
        <v>3161</v>
      </c>
      <c r="D1385" s="23" t="str">
        <f t="shared" si="23"/>
        <v>891480000_EI603231</v>
      </c>
      <c r="E1385" s="23" t="s">
        <v>1677</v>
      </c>
      <c r="F1385" s="23" t="s">
        <v>788</v>
      </c>
      <c r="G1385" s="24">
        <v>44476</v>
      </c>
      <c r="H1385" s="23"/>
      <c r="I1385" s="26">
        <v>80832</v>
      </c>
      <c r="J1385" s="26">
        <v>80832</v>
      </c>
      <c r="K1385" s="23"/>
      <c r="L1385" s="23" t="s">
        <v>26</v>
      </c>
      <c r="M1385" s="23"/>
      <c r="N1385" s="23" t="s">
        <v>4722</v>
      </c>
      <c r="O1385" s="23" t="s">
        <v>4723</v>
      </c>
      <c r="P1385" s="29">
        <v>0</v>
      </c>
      <c r="Q1385" s="23"/>
      <c r="R1385" s="23"/>
      <c r="S1385" s="23"/>
      <c r="T1385" s="29">
        <v>0</v>
      </c>
      <c r="U1385" s="29">
        <v>0</v>
      </c>
      <c r="V1385" s="23"/>
      <c r="W1385" s="25"/>
      <c r="X1385" s="23"/>
      <c r="Y1385" s="29">
        <v>0</v>
      </c>
      <c r="Z1385" s="29">
        <v>0</v>
      </c>
      <c r="AA1385" s="29">
        <v>0</v>
      </c>
      <c r="AB1385" s="23"/>
      <c r="AC1385" s="25"/>
      <c r="AD1385" s="23"/>
      <c r="AE1385" s="29">
        <v>0</v>
      </c>
      <c r="AF1385" s="23" t="s">
        <v>4673</v>
      </c>
      <c r="AG1385" s="25">
        <v>44431</v>
      </c>
      <c r="AH1385" s="25">
        <v>44907</v>
      </c>
      <c r="AI1385" s="25"/>
      <c r="AJ1385" s="29">
        <v>80832</v>
      </c>
      <c r="AK1385" s="29">
        <v>80832</v>
      </c>
      <c r="AL1385" s="29">
        <v>0</v>
      </c>
      <c r="AM1385" s="29">
        <v>0</v>
      </c>
      <c r="AN1385" s="29">
        <v>0</v>
      </c>
      <c r="AO1385" s="29">
        <v>0</v>
      </c>
      <c r="AP1385" s="29">
        <v>0</v>
      </c>
      <c r="AQ1385" s="29">
        <v>0</v>
      </c>
      <c r="AR1385" s="29">
        <v>80832</v>
      </c>
      <c r="AS1385" s="29">
        <v>0</v>
      </c>
      <c r="AT1385" s="29">
        <v>0</v>
      </c>
      <c r="AU1385" s="23"/>
      <c r="AV1385" s="29">
        <v>0</v>
      </c>
      <c r="AW1385" s="23"/>
      <c r="AX1385" s="23"/>
      <c r="AY1385" s="23"/>
      <c r="AZ1385" s="29">
        <v>0</v>
      </c>
    </row>
    <row r="1386" spans="1:52" s="27" customFormat="1" hidden="1" x14ac:dyDescent="0.2">
      <c r="A1386" s="23">
        <v>891480000</v>
      </c>
      <c r="B1386" s="23" t="s">
        <v>20</v>
      </c>
      <c r="C1386" s="23" t="s">
        <v>4533</v>
      </c>
      <c r="D1386" s="23" t="str">
        <f t="shared" si="23"/>
        <v>891480000_EJ2321209</v>
      </c>
      <c r="E1386" s="23" t="s">
        <v>1724</v>
      </c>
      <c r="F1386" s="23" t="s">
        <v>3027</v>
      </c>
      <c r="G1386" s="24">
        <v>45531</v>
      </c>
      <c r="H1386" s="23"/>
      <c r="I1386" s="26">
        <v>83761</v>
      </c>
      <c r="J1386" s="26">
        <v>83761</v>
      </c>
      <c r="K1386" s="23"/>
      <c r="L1386" s="23" t="s">
        <v>26</v>
      </c>
      <c r="M1386" s="23"/>
      <c r="N1386" s="23" t="e">
        <v>#N/A</v>
      </c>
      <c r="O1386" s="23" t="s">
        <v>4723</v>
      </c>
      <c r="P1386" s="29">
        <v>0</v>
      </c>
      <c r="Q1386" s="23"/>
      <c r="R1386" s="23"/>
      <c r="S1386" s="23"/>
      <c r="T1386" s="29">
        <v>0</v>
      </c>
      <c r="U1386" s="29">
        <v>0</v>
      </c>
      <c r="V1386" s="23"/>
      <c r="W1386" s="25"/>
      <c r="X1386" s="23"/>
      <c r="Y1386" s="29">
        <v>0</v>
      </c>
      <c r="Z1386" s="29">
        <v>0</v>
      </c>
      <c r="AA1386" s="29">
        <v>0</v>
      </c>
      <c r="AB1386" s="23"/>
      <c r="AC1386" s="25"/>
      <c r="AD1386" s="23"/>
      <c r="AE1386" s="29">
        <v>0</v>
      </c>
      <c r="AF1386" s="23" t="s">
        <v>4673</v>
      </c>
      <c r="AG1386" s="25">
        <v>45516</v>
      </c>
      <c r="AH1386" s="25">
        <v>45537</v>
      </c>
      <c r="AI1386" s="25"/>
      <c r="AJ1386" s="29">
        <v>83761</v>
      </c>
      <c r="AK1386" s="29">
        <v>83761</v>
      </c>
      <c r="AL1386" s="29">
        <v>83761</v>
      </c>
      <c r="AM1386" s="29">
        <v>0</v>
      </c>
      <c r="AN1386" s="29">
        <v>83761</v>
      </c>
      <c r="AO1386" s="29">
        <v>0</v>
      </c>
      <c r="AP1386" s="29">
        <v>0</v>
      </c>
      <c r="AQ1386" s="29">
        <v>0</v>
      </c>
      <c r="AR1386" s="29">
        <v>0</v>
      </c>
      <c r="AS1386" s="29">
        <v>0</v>
      </c>
      <c r="AT1386" s="29">
        <v>0</v>
      </c>
      <c r="AU1386" s="23"/>
      <c r="AV1386" s="29">
        <v>0</v>
      </c>
      <c r="AW1386" s="23"/>
      <c r="AX1386" s="23"/>
      <c r="AY1386" s="23"/>
      <c r="AZ1386" s="29">
        <v>83761</v>
      </c>
    </row>
    <row r="1387" spans="1:52" s="27" customFormat="1" hidden="1" x14ac:dyDescent="0.2">
      <c r="A1387" s="23">
        <v>891480000</v>
      </c>
      <c r="B1387" s="23" t="s">
        <v>20</v>
      </c>
      <c r="C1387" s="23" t="s">
        <v>4535</v>
      </c>
      <c r="D1387" s="23" t="str">
        <f t="shared" si="23"/>
        <v>891480000_EJ2321208</v>
      </c>
      <c r="E1387" s="23" t="s">
        <v>1724</v>
      </c>
      <c r="F1387" s="23" t="s">
        <v>3029</v>
      </c>
      <c r="G1387" s="24">
        <v>45531</v>
      </c>
      <c r="H1387" s="23"/>
      <c r="I1387" s="26">
        <v>83761</v>
      </c>
      <c r="J1387" s="26">
        <v>83761</v>
      </c>
      <c r="K1387" s="23"/>
      <c r="L1387" s="23" t="s">
        <v>26</v>
      </c>
      <c r="M1387" s="23"/>
      <c r="N1387" s="23" t="e">
        <v>#N/A</v>
      </c>
      <c r="O1387" s="23" t="s">
        <v>4723</v>
      </c>
      <c r="P1387" s="29">
        <v>0</v>
      </c>
      <c r="Q1387" s="23"/>
      <c r="R1387" s="23"/>
      <c r="S1387" s="23"/>
      <c r="T1387" s="29">
        <v>0</v>
      </c>
      <c r="U1387" s="29">
        <v>0</v>
      </c>
      <c r="V1387" s="23"/>
      <c r="W1387" s="25"/>
      <c r="X1387" s="23"/>
      <c r="Y1387" s="29">
        <v>0</v>
      </c>
      <c r="Z1387" s="29">
        <v>0</v>
      </c>
      <c r="AA1387" s="29">
        <v>0</v>
      </c>
      <c r="AB1387" s="23"/>
      <c r="AC1387" s="25"/>
      <c r="AD1387" s="23"/>
      <c r="AE1387" s="29">
        <v>0</v>
      </c>
      <c r="AF1387" s="23" t="s">
        <v>4673</v>
      </c>
      <c r="AG1387" s="25">
        <v>45516</v>
      </c>
      <c r="AH1387" s="25">
        <v>45537</v>
      </c>
      <c r="AI1387" s="25"/>
      <c r="AJ1387" s="29">
        <v>83761</v>
      </c>
      <c r="AK1387" s="29">
        <v>83761</v>
      </c>
      <c r="AL1387" s="29">
        <v>83761</v>
      </c>
      <c r="AM1387" s="29">
        <v>0</v>
      </c>
      <c r="AN1387" s="29">
        <v>83761</v>
      </c>
      <c r="AO1387" s="29">
        <v>0</v>
      </c>
      <c r="AP1387" s="29">
        <v>0</v>
      </c>
      <c r="AQ1387" s="29">
        <v>0</v>
      </c>
      <c r="AR1387" s="29">
        <v>0</v>
      </c>
      <c r="AS1387" s="29">
        <v>0</v>
      </c>
      <c r="AT1387" s="29">
        <v>0</v>
      </c>
      <c r="AU1387" s="23"/>
      <c r="AV1387" s="29">
        <v>0</v>
      </c>
      <c r="AW1387" s="23"/>
      <c r="AX1387" s="23"/>
      <c r="AY1387" s="23"/>
      <c r="AZ1387" s="29">
        <v>83761</v>
      </c>
    </row>
    <row r="1388" spans="1:52" s="27" customFormat="1" hidden="1" x14ac:dyDescent="0.2">
      <c r="A1388" s="23">
        <v>891480000</v>
      </c>
      <c r="B1388" s="23" t="s">
        <v>20</v>
      </c>
      <c r="C1388" s="23" t="s">
        <v>4536</v>
      </c>
      <c r="D1388" s="23" t="str">
        <f t="shared" si="23"/>
        <v>891480000_EJ0824147</v>
      </c>
      <c r="E1388" s="23" t="s">
        <v>1692</v>
      </c>
      <c r="F1388" s="23" t="s">
        <v>3030</v>
      </c>
      <c r="G1388" s="24">
        <v>45531</v>
      </c>
      <c r="H1388" s="23"/>
      <c r="I1388" s="26">
        <v>83761</v>
      </c>
      <c r="J1388" s="26">
        <v>83761</v>
      </c>
      <c r="K1388" s="23"/>
      <c r="L1388" s="23" t="s">
        <v>26</v>
      </c>
      <c r="M1388" s="23"/>
      <c r="N1388" s="23" t="e">
        <v>#N/A</v>
      </c>
      <c r="O1388" s="23" t="s">
        <v>4723</v>
      </c>
      <c r="P1388" s="29">
        <v>0</v>
      </c>
      <c r="Q1388" s="23"/>
      <c r="R1388" s="23"/>
      <c r="S1388" s="23"/>
      <c r="T1388" s="29">
        <v>0</v>
      </c>
      <c r="U1388" s="29">
        <v>0</v>
      </c>
      <c r="V1388" s="23"/>
      <c r="W1388" s="25"/>
      <c r="X1388" s="23"/>
      <c r="Y1388" s="29">
        <v>0</v>
      </c>
      <c r="Z1388" s="29">
        <v>0</v>
      </c>
      <c r="AA1388" s="29">
        <v>0</v>
      </c>
      <c r="AB1388" s="23"/>
      <c r="AC1388" s="25"/>
      <c r="AD1388" s="23"/>
      <c r="AE1388" s="29">
        <v>0</v>
      </c>
      <c r="AF1388" s="23" t="s">
        <v>4673</v>
      </c>
      <c r="AG1388" s="25">
        <v>45516</v>
      </c>
      <c r="AH1388" s="25">
        <v>45537</v>
      </c>
      <c r="AI1388" s="25"/>
      <c r="AJ1388" s="29">
        <v>83761</v>
      </c>
      <c r="AK1388" s="29">
        <v>83761</v>
      </c>
      <c r="AL1388" s="29">
        <v>83761</v>
      </c>
      <c r="AM1388" s="29">
        <v>0</v>
      </c>
      <c r="AN1388" s="29">
        <v>83761</v>
      </c>
      <c r="AO1388" s="29">
        <v>0</v>
      </c>
      <c r="AP1388" s="29">
        <v>0</v>
      </c>
      <c r="AQ1388" s="29">
        <v>0</v>
      </c>
      <c r="AR1388" s="29">
        <v>0</v>
      </c>
      <c r="AS1388" s="29">
        <v>0</v>
      </c>
      <c r="AT1388" s="29">
        <v>0</v>
      </c>
      <c r="AU1388" s="23"/>
      <c r="AV1388" s="29">
        <v>0</v>
      </c>
      <c r="AW1388" s="23"/>
      <c r="AX1388" s="23"/>
      <c r="AY1388" s="23"/>
      <c r="AZ1388" s="29">
        <v>83761</v>
      </c>
    </row>
    <row r="1389" spans="1:52" s="27" customFormat="1" hidden="1" x14ac:dyDescent="0.2">
      <c r="A1389" s="23">
        <v>891480000</v>
      </c>
      <c r="B1389" s="23" t="s">
        <v>20</v>
      </c>
      <c r="C1389" s="23" t="s">
        <v>4537</v>
      </c>
      <c r="D1389" s="23" t="str">
        <f t="shared" si="23"/>
        <v>891480000_EJ0824144</v>
      </c>
      <c r="E1389" s="23" t="s">
        <v>1692</v>
      </c>
      <c r="F1389" s="23" t="s">
        <v>3031</v>
      </c>
      <c r="G1389" s="24">
        <v>45531</v>
      </c>
      <c r="H1389" s="23"/>
      <c r="I1389" s="26">
        <v>83761</v>
      </c>
      <c r="J1389" s="26">
        <v>83761</v>
      </c>
      <c r="K1389" s="23"/>
      <c r="L1389" s="23" t="s">
        <v>26</v>
      </c>
      <c r="M1389" s="23"/>
      <c r="N1389" s="23" t="e">
        <v>#N/A</v>
      </c>
      <c r="O1389" s="23" t="s">
        <v>4723</v>
      </c>
      <c r="P1389" s="29">
        <v>0</v>
      </c>
      <c r="Q1389" s="23"/>
      <c r="R1389" s="23"/>
      <c r="S1389" s="23"/>
      <c r="T1389" s="29">
        <v>0</v>
      </c>
      <c r="U1389" s="29">
        <v>0</v>
      </c>
      <c r="V1389" s="23"/>
      <c r="W1389" s="25"/>
      <c r="X1389" s="23"/>
      <c r="Y1389" s="29">
        <v>0</v>
      </c>
      <c r="Z1389" s="29">
        <v>0</v>
      </c>
      <c r="AA1389" s="29">
        <v>0</v>
      </c>
      <c r="AB1389" s="23"/>
      <c r="AC1389" s="25"/>
      <c r="AD1389" s="23"/>
      <c r="AE1389" s="29">
        <v>0</v>
      </c>
      <c r="AF1389" s="23" t="s">
        <v>4673</v>
      </c>
      <c r="AG1389" s="25">
        <v>45516</v>
      </c>
      <c r="AH1389" s="25">
        <v>45537</v>
      </c>
      <c r="AI1389" s="25"/>
      <c r="AJ1389" s="29">
        <v>83761</v>
      </c>
      <c r="AK1389" s="29">
        <v>83761</v>
      </c>
      <c r="AL1389" s="29">
        <v>83761</v>
      </c>
      <c r="AM1389" s="29">
        <v>0</v>
      </c>
      <c r="AN1389" s="29">
        <v>83761</v>
      </c>
      <c r="AO1389" s="29">
        <v>0</v>
      </c>
      <c r="AP1389" s="29">
        <v>0</v>
      </c>
      <c r="AQ1389" s="29">
        <v>0</v>
      </c>
      <c r="AR1389" s="29">
        <v>0</v>
      </c>
      <c r="AS1389" s="29">
        <v>0</v>
      </c>
      <c r="AT1389" s="29">
        <v>0</v>
      </c>
      <c r="AU1389" s="23"/>
      <c r="AV1389" s="29">
        <v>0</v>
      </c>
      <c r="AW1389" s="23"/>
      <c r="AX1389" s="23"/>
      <c r="AY1389" s="23"/>
      <c r="AZ1389" s="29">
        <v>83761</v>
      </c>
    </row>
    <row r="1390" spans="1:52" s="27" customFormat="1" hidden="1" x14ac:dyDescent="0.2">
      <c r="A1390" s="23">
        <v>891480000</v>
      </c>
      <c r="B1390" s="23" t="s">
        <v>20</v>
      </c>
      <c r="C1390" s="23" t="s">
        <v>4540</v>
      </c>
      <c r="D1390" s="23" t="str">
        <f t="shared" si="23"/>
        <v>891480000_EJ0823754</v>
      </c>
      <c r="E1390" s="23" t="s">
        <v>1692</v>
      </c>
      <c r="F1390" s="23" t="s">
        <v>3033</v>
      </c>
      <c r="G1390" s="24">
        <v>45531</v>
      </c>
      <c r="H1390" s="23"/>
      <c r="I1390" s="26">
        <v>83761</v>
      </c>
      <c r="J1390" s="26">
        <v>83761</v>
      </c>
      <c r="K1390" s="23"/>
      <c r="L1390" s="23" t="s">
        <v>26</v>
      </c>
      <c r="M1390" s="23"/>
      <c r="N1390" s="23" t="e">
        <v>#N/A</v>
      </c>
      <c r="O1390" s="23" t="s">
        <v>4723</v>
      </c>
      <c r="P1390" s="29">
        <v>0</v>
      </c>
      <c r="Q1390" s="23"/>
      <c r="R1390" s="23"/>
      <c r="S1390" s="23"/>
      <c r="T1390" s="29">
        <v>0</v>
      </c>
      <c r="U1390" s="29">
        <v>0</v>
      </c>
      <c r="V1390" s="23"/>
      <c r="W1390" s="25"/>
      <c r="X1390" s="23"/>
      <c r="Y1390" s="29">
        <v>0</v>
      </c>
      <c r="Z1390" s="29">
        <v>0</v>
      </c>
      <c r="AA1390" s="29">
        <v>0</v>
      </c>
      <c r="AB1390" s="23"/>
      <c r="AC1390" s="25"/>
      <c r="AD1390" s="23"/>
      <c r="AE1390" s="29">
        <v>0</v>
      </c>
      <c r="AF1390" s="23" t="s">
        <v>4673</v>
      </c>
      <c r="AG1390" s="25">
        <v>45505</v>
      </c>
      <c r="AH1390" s="25">
        <v>45537</v>
      </c>
      <c r="AI1390" s="25"/>
      <c r="AJ1390" s="29">
        <v>83761</v>
      </c>
      <c r="AK1390" s="29">
        <v>83761</v>
      </c>
      <c r="AL1390" s="29">
        <v>83761</v>
      </c>
      <c r="AM1390" s="29">
        <v>0</v>
      </c>
      <c r="AN1390" s="29">
        <v>83761</v>
      </c>
      <c r="AO1390" s="29">
        <v>0</v>
      </c>
      <c r="AP1390" s="29">
        <v>0</v>
      </c>
      <c r="AQ1390" s="29">
        <v>0</v>
      </c>
      <c r="AR1390" s="29">
        <v>0</v>
      </c>
      <c r="AS1390" s="29">
        <v>0</v>
      </c>
      <c r="AT1390" s="29">
        <v>0</v>
      </c>
      <c r="AU1390" s="23"/>
      <c r="AV1390" s="29">
        <v>0</v>
      </c>
      <c r="AW1390" s="23"/>
      <c r="AX1390" s="23"/>
      <c r="AY1390" s="23"/>
      <c r="AZ1390" s="29">
        <v>83761</v>
      </c>
    </row>
    <row r="1391" spans="1:52" s="27" customFormat="1" hidden="1" x14ac:dyDescent="0.2">
      <c r="A1391" s="23">
        <v>891480000</v>
      </c>
      <c r="B1391" s="23" t="s">
        <v>20</v>
      </c>
      <c r="C1391" s="23" t="s">
        <v>4543</v>
      </c>
      <c r="D1391" s="23" t="str">
        <f t="shared" si="23"/>
        <v>891480000_EJ0824112</v>
      </c>
      <c r="E1391" s="23" t="s">
        <v>1692</v>
      </c>
      <c r="F1391" s="23" t="s">
        <v>3036</v>
      </c>
      <c r="G1391" s="24">
        <v>45531</v>
      </c>
      <c r="H1391" s="23"/>
      <c r="I1391" s="26">
        <v>83761</v>
      </c>
      <c r="J1391" s="26">
        <v>83761</v>
      </c>
      <c r="K1391" s="23"/>
      <c r="L1391" s="23" t="s">
        <v>26</v>
      </c>
      <c r="M1391" s="23"/>
      <c r="N1391" s="23" t="e">
        <v>#N/A</v>
      </c>
      <c r="O1391" s="23" t="s">
        <v>4723</v>
      </c>
      <c r="P1391" s="29">
        <v>0</v>
      </c>
      <c r="Q1391" s="23"/>
      <c r="R1391" s="23"/>
      <c r="S1391" s="23"/>
      <c r="T1391" s="29">
        <v>0</v>
      </c>
      <c r="U1391" s="29">
        <v>0</v>
      </c>
      <c r="V1391" s="23"/>
      <c r="W1391" s="25"/>
      <c r="X1391" s="23"/>
      <c r="Y1391" s="29">
        <v>0</v>
      </c>
      <c r="Z1391" s="29">
        <v>0</v>
      </c>
      <c r="AA1391" s="29">
        <v>0</v>
      </c>
      <c r="AB1391" s="23"/>
      <c r="AC1391" s="25"/>
      <c r="AD1391" s="23"/>
      <c r="AE1391" s="29">
        <v>0</v>
      </c>
      <c r="AF1391" s="23" t="s">
        <v>4673</v>
      </c>
      <c r="AG1391" s="25">
        <v>45516</v>
      </c>
      <c r="AH1391" s="25">
        <v>45537</v>
      </c>
      <c r="AI1391" s="25"/>
      <c r="AJ1391" s="29">
        <v>83761</v>
      </c>
      <c r="AK1391" s="29">
        <v>83761</v>
      </c>
      <c r="AL1391" s="29">
        <v>83761</v>
      </c>
      <c r="AM1391" s="29">
        <v>0</v>
      </c>
      <c r="AN1391" s="29">
        <v>83761</v>
      </c>
      <c r="AO1391" s="29">
        <v>0</v>
      </c>
      <c r="AP1391" s="29">
        <v>0</v>
      </c>
      <c r="AQ1391" s="29">
        <v>0</v>
      </c>
      <c r="AR1391" s="29">
        <v>0</v>
      </c>
      <c r="AS1391" s="29">
        <v>0</v>
      </c>
      <c r="AT1391" s="29">
        <v>0</v>
      </c>
      <c r="AU1391" s="23"/>
      <c r="AV1391" s="29">
        <v>0</v>
      </c>
      <c r="AW1391" s="23"/>
      <c r="AX1391" s="23"/>
      <c r="AY1391" s="23"/>
      <c r="AZ1391" s="29">
        <v>83761</v>
      </c>
    </row>
    <row r="1392" spans="1:52" s="27" customFormat="1" hidden="1" x14ac:dyDescent="0.2">
      <c r="A1392" s="23">
        <v>891480000</v>
      </c>
      <c r="B1392" s="23" t="s">
        <v>20</v>
      </c>
      <c r="C1392" s="23" t="s">
        <v>4556</v>
      </c>
      <c r="D1392" s="23" t="str">
        <f t="shared" si="23"/>
        <v>891480000_EI0340652</v>
      </c>
      <c r="E1392" s="23" t="s">
        <v>1693</v>
      </c>
      <c r="F1392" s="23" t="s">
        <v>3049</v>
      </c>
      <c r="G1392" s="24">
        <v>45531</v>
      </c>
      <c r="H1392" s="23"/>
      <c r="I1392" s="26">
        <v>83761</v>
      </c>
      <c r="J1392" s="26">
        <v>83761</v>
      </c>
      <c r="K1392" s="23"/>
      <c r="L1392" s="23" t="s">
        <v>26</v>
      </c>
      <c r="M1392" s="23"/>
      <c r="N1392" s="23" t="e">
        <v>#N/A</v>
      </c>
      <c r="O1392" s="23" t="s">
        <v>4723</v>
      </c>
      <c r="P1392" s="29">
        <v>0</v>
      </c>
      <c r="Q1392" s="23"/>
      <c r="R1392" s="23"/>
      <c r="S1392" s="23"/>
      <c r="T1392" s="29">
        <v>0</v>
      </c>
      <c r="U1392" s="29">
        <v>0</v>
      </c>
      <c r="V1392" s="23"/>
      <c r="W1392" s="25"/>
      <c r="X1392" s="23"/>
      <c r="Y1392" s="29">
        <v>0</v>
      </c>
      <c r="Z1392" s="29">
        <v>0</v>
      </c>
      <c r="AA1392" s="29">
        <v>0</v>
      </c>
      <c r="AB1392" s="23"/>
      <c r="AC1392" s="25"/>
      <c r="AD1392" s="23"/>
      <c r="AE1392" s="29">
        <v>0</v>
      </c>
      <c r="AF1392" s="23" t="s">
        <v>4673</v>
      </c>
      <c r="AG1392" s="25">
        <v>45512</v>
      </c>
      <c r="AH1392" s="25">
        <v>45537</v>
      </c>
      <c r="AI1392" s="25"/>
      <c r="AJ1392" s="29">
        <v>83761</v>
      </c>
      <c r="AK1392" s="29">
        <v>83761</v>
      </c>
      <c r="AL1392" s="29">
        <v>83761</v>
      </c>
      <c r="AM1392" s="29">
        <v>0</v>
      </c>
      <c r="AN1392" s="29">
        <v>83761</v>
      </c>
      <c r="AO1392" s="29">
        <v>0</v>
      </c>
      <c r="AP1392" s="29">
        <v>0</v>
      </c>
      <c r="AQ1392" s="29">
        <v>0</v>
      </c>
      <c r="AR1392" s="29">
        <v>0</v>
      </c>
      <c r="AS1392" s="29">
        <v>0</v>
      </c>
      <c r="AT1392" s="29">
        <v>0</v>
      </c>
      <c r="AU1392" s="23"/>
      <c r="AV1392" s="29">
        <v>0</v>
      </c>
      <c r="AW1392" s="23"/>
      <c r="AX1392" s="23"/>
      <c r="AY1392" s="23"/>
      <c r="AZ1392" s="29">
        <v>83761</v>
      </c>
    </row>
    <row r="1393" spans="1:52" s="27" customFormat="1" hidden="1" x14ac:dyDescent="0.2">
      <c r="A1393" s="23">
        <v>891480000</v>
      </c>
      <c r="B1393" s="23" t="s">
        <v>20</v>
      </c>
      <c r="C1393" s="23" t="s">
        <v>4595</v>
      </c>
      <c r="D1393" s="23" t="str">
        <f t="shared" si="23"/>
        <v>891480000_EI0340400</v>
      </c>
      <c r="E1393" s="23" t="s">
        <v>1693</v>
      </c>
      <c r="F1393" s="23" t="s">
        <v>3087</v>
      </c>
      <c r="G1393" s="24">
        <v>45531</v>
      </c>
      <c r="H1393" s="23"/>
      <c r="I1393" s="26">
        <v>83761</v>
      </c>
      <c r="J1393" s="26">
        <v>83761</v>
      </c>
      <c r="K1393" s="23"/>
      <c r="L1393" s="23" t="s">
        <v>26</v>
      </c>
      <c r="M1393" s="23"/>
      <c r="N1393" s="23" t="e">
        <v>#N/A</v>
      </c>
      <c r="O1393" s="23" t="s">
        <v>4723</v>
      </c>
      <c r="P1393" s="29">
        <v>0</v>
      </c>
      <c r="Q1393" s="23"/>
      <c r="R1393" s="23"/>
      <c r="S1393" s="23"/>
      <c r="T1393" s="29">
        <v>0</v>
      </c>
      <c r="U1393" s="29">
        <v>0</v>
      </c>
      <c r="V1393" s="23"/>
      <c r="W1393" s="25"/>
      <c r="X1393" s="23"/>
      <c r="Y1393" s="29">
        <v>0</v>
      </c>
      <c r="Z1393" s="29">
        <v>0</v>
      </c>
      <c r="AA1393" s="29">
        <v>0</v>
      </c>
      <c r="AB1393" s="23"/>
      <c r="AC1393" s="25"/>
      <c r="AD1393" s="23"/>
      <c r="AE1393" s="29">
        <v>0</v>
      </c>
      <c r="AF1393" s="23" t="s">
        <v>4673</v>
      </c>
      <c r="AG1393" s="25">
        <v>45505</v>
      </c>
      <c r="AH1393" s="25">
        <v>45537</v>
      </c>
      <c r="AI1393" s="25"/>
      <c r="AJ1393" s="29">
        <v>83761</v>
      </c>
      <c r="AK1393" s="29">
        <v>83761</v>
      </c>
      <c r="AL1393" s="29">
        <v>83761</v>
      </c>
      <c r="AM1393" s="29">
        <v>0</v>
      </c>
      <c r="AN1393" s="29">
        <v>83761</v>
      </c>
      <c r="AO1393" s="29">
        <v>0</v>
      </c>
      <c r="AP1393" s="29">
        <v>0</v>
      </c>
      <c r="AQ1393" s="29">
        <v>0</v>
      </c>
      <c r="AR1393" s="29">
        <v>0</v>
      </c>
      <c r="AS1393" s="29">
        <v>0</v>
      </c>
      <c r="AT1393" s="29">
        <v>0</v>
      </c>
      <c r="AU1393" s="23"/>
      <c r="AV1393" s="29">
        <v>0</v>
      </c>
      <c r="AW1393" s="23"/>
      <c r="AX1393" s="23"/>
      <c r="AY1393" s="23"/>
      <c r="AZ1393" s="29">
        <v>83761</v>
      </c>
    </row>
    <row r="1394" spans="1:52" s="27" customFormat="1" hidden="1" x14ac:dyDescent="0.2">
      <c r="A1394" s="23">
        <v>891480000</v>
      </c>
      <c r="B1394" s="23" t="s">
        <v>20</v>
      </c>
      <c r="C1394" s="23" t="s">
        <v>4612</v>
      </c>
      <c r="D1394" s="23" t="str">
        <f t="shared" si="23"/>
        <v>891480000_EJ2321356</v>
      </c>
      <c r="E1394" s="23" t="s">
        <v>1724</v>
      </c>
      <c r="F1394" s="23" t="s">
        <v>3104</v>
      </c>
      <c r="G1394" s="24">
        <v>45531</v>
      </c>
      <c r="H1394" s="23"/>
      <c r="I1394" s="26">
        <v>83761</v>
      </c>
      <c r="J1394" s="26">
        <v>83761</v>
      </c>
      <c r="K1394" s="23"/>
      <c r="L1394" s="23" t="s">
        <v>26</v>
      </c>
      <c r="M1394" s="23"/>
      <c r="N1394" s="23" t="e">
        <v>#N/A</v>
      </c>
      <c r="O1394" s="23" t="s">
        <v>4723</v>
      </c>
      <c r="P1394" s="29">
        <v>0</v>
      </c>
      <c r="Q1394" s="23"/>
      <c r="R1394" s="23"/>
      <c r="S1394" s="23"/>
      <c r="T1394" s="29">
        <v>0</v>
      </c>
      <c r="U1394" s="29">
        <v>0</v>
      </c>
      <c r="V1394" s="23"/>
      <c r="W1394" s="25"/>
      <c r="X1394" s="23"/>
      <c r="Y1394" s="29">
        <v>0</v>
      </c>
      <c r="Z1394" s="29">
        <v>0</v>
      </c>
      <c r="AA1394" s="29">
        <v>0</v>
      </c>
      <c r="AB1394" s="23"/>
      <c r="AC1394" s="25"/>
      <c r="AD1394" s="23"/>
      <c r="AE1394" s="29">
        <v>0</v>
      </c>
      <c r="AF1394" s="23" t="s">
        <v>4673</v>
      </c>
      <c r="AG1394" s="25">
        <v>45524</v>
      </c>
      <c r="AH1394" s="25">
        <v>45537</v>
      </c>
      <c r="AI1394" s="25"/>
      <c r="AJ1394" s="29">
        <v>83761</v>
      </c>
      <c r="AK1394" s="29">
        <v>83761</v>
      </c>
      <c r="AL1394" s="29">
        <v>83761</v>
      </c>
      <c r="AM1394" s="29">
        <v>0</v>
      </c>
      <c r="AN1394" s="29">
        <v>83761</v>
      </c>
      <c r="AO1394" s="29">
        <v>0</v>
      </c>
      <c r="AP1394" s="29">
        <v>0</v>
      </c>
      <c r="AQ1394" s="29">
        <v>0</v>
      </c>
      <c r="AR1394" s="29">
        <v>0</v>
      </c>
      <c r="AS1394" s="29">
        <v>0</v>
      </c>
      <c r="AT1394" s="29">
        <v>0</v>
      </c>
      <c r="AU1394" s="23"/>
      <c r="AV1394" s="29">
        <v>0</v>
      </c>
      <c r="AW1394" s="23"/>
      <c r="AX1394" s="23"/>
      <c r="AY1394" s="23"/>
      <c r="AZ1394" s="29">
        <v>83761</v>
      </c>
    </row>
    <row r="1395" spans="1:52" s="27" customFormat="1" hidden="1" x14ac:dyDescent="0.2">
      <c r="A1395" s="23">
        <v>891480000</v>
      </c>
      <c r="B1395" s="23" t="s">
        <v>20</v>
      </c>
      <c r="C1395" s="23" t="s">
        <v>4636</v>
      </c>
      <c r="D1395" s="23" t="str">
        <f t="shared" si="23"/>
        <v>891480000_EI2838641</v>
      </c>
      <c r="E1395" s="23" t="s">
        <v>1700</v>
      </c>
      <c r="F1395" s="23" t="s">
        <v>3128</v>
      </c>
      <c r="G1395" s="24">
        <v>45531</v>
      </c>
      <c r="H1395" s="23"/>
      <c r="I1395" s="26">
        <v>83761</v>
      </c>
      <c r="J1395" s="26">
        <v>83761</v>
      </c>
      <c r="K1395" s="23"/>
      <c r="L1395" s="23" t="s">
        <v>26</v>
      </c>
      <c r="M1395" s="23"/>
      <c r="N1395" s="23" t="e">
        <v>#N/A</v>
      </c>
      <c r="O1395" s="23" t="s">
        <v>4723</v>
      </c>
      <c r="P1395" s="29">
        <v>0</v>
      </c>
      <c r="Q1395" s="23"/>
      <c r="R1395" s="23"/>
      <c r="S1395" s="23"/>
      <c r="T1395" s="29">
        <v>0</v>
      </c>
      <c r="U1395" s="29">
        <v>0</v>
      </c>
      <c r="V1395" s="23"/>
      <c r="W1395" s="25"/>
      <c r="X1395" s="23"/>
      <c r="Y1395" s="29">
        <v>0</v>
      </c>
      <c r="Z1395" s="29">
        <v>0</v>
      </c>
      <c r="AA1395" s="29">
        <v>0</v>
      </c>
      <c r="AB1395" s="23"/>
      <c r="AC1395" s="25"/>
      <c r="AD1395" s="23"/>
      <c r="AE1395" s="29">
        <v>0</v>
      </c>
      <c r="AF1395" s="23" t="s">
        <v>4673</v>
      </c>
      <c r="AG1395" s="25">
        <v>45518</v>
      </c>
      <c r="AH1395" s="25">
        <v>45537</v>
      </c>
      <c r="AI1395" s="25"/>
      <c r="AJ1395" s="29">
        <v>83761</v>
      </c>
      <c r="AK1395" s="29">
        <v>83761</v>
      </c>
      <c r="AL1395" s="29">
        <v>83761</v>
      </c>
      <c r="AM1395" s="29">
        <v>0</v>
      </c>
      <c r="AN1395" s="29">
        <v>83761</v>
      </c>
      <c r="AO1395" s="29">
        <v>0</v>
      </c>
      <c r="AP1395" s="29">
        <v>0</v>
      </c>
      <c r="AQ1395" s="29">
        <v>0</v>
      </c>
      <c r="AR1395" s="29">
        <v>0</v>
      </c>
      <c r="AS1395" s="29">
        <v>0</v>
      </c>
      <c r="AT1395" s="29">
        <v>0</v>
      </c>
      <c r="AU1395" s="23"/>
      <c r="AV1395" s="29">
        <v>0</v>
      </c>
      <c r="AW1395" s="23"/>
      <c r="AX1395" s="23"/>
      <c r="AY1395" s="23"/>
      <c r="AZ1395" s="29">
        <v>83761</v>
      </c>
    </row>
    <row r="1396" spans="1:52" s="27" customFormat="1" hidden="1" x14ac:dyDescent="0.2">
      <c r="A1396" s="23">
        <v>891480000</v>
      </c>
      <c r="B1396" s="23" t="s">
        <v>20</v>
      </c>
      <c r="C1396" s="23" t="s">
        <v>4445</v>
      </c>
      <c r="D1396" s="23" t="str">
        <f t="shared" si="23"/>
        <v>891480000_EJ0824725</v>
      </c>
      <c r="E1396" s="23" t="s">
        <v>1692</v>
      </c>
      <c r="F1396" s="23" t="s">
        <v>2944</v>
      </c>
      <c r="G1396" s="24">
        <v>45534</v>
      </c>
      <c r="H1396" s="23"/>
      <c r="I1396" s="26">
        <v>83761</v>
      </c>
      <c r="J1396" s="26">
        <v>83761</v>
      </c>
      <c r="K1396" s="23"/>
      <c r="L1396" s="23" t="s">
        <v>26</v>
      </c>
      <c r="M1396" s="23"/>
      <c r="N1396" s="23" t="e">
        <v>#N/A</v>
      </c>
      <c r="O1396" s="23" t="s">
        <v>4723</v>
      </c>
      <c r="P1396" s="29">
        <v>0</v>
      </c>
      <c r="Q1396" s="23"/>
      <c r="R1396" s="23"/>
      <c r="S1396" s="23"/>
      <c r="T1396" s="29">
        <v>0</v>
      </c>
      <c r="U1396" s="29">
        <v>0</v>
      </c>
      <c r="V1396" s="23"/>
      <c r="W1396" s="25"/>
      <c r="X1396" s="23"/>
      <c r="Y1396" s="29">
        <v>0</v>
      </c>
      <c r="Z1396" s="29">
        <v>0</v>
      </c>
      <c r="AA1396" s="29">
        <v>0</v>
      </c>
      <c r="AB1396" s="23"/>
      <c r="AC1396" s="25"/>
      <c r="AD1396" s="23"/>
      <c r="AE1396" s="29">
        <v>0</v>
      </c>
      <c r="AF1396" s="23" t="s">
        <v>4673</v>
      </c>
      <c r="AG1396" s="25">
        <v>45530</v>
      </c>
      <c r="AH1396" s="25">
        <v>45537</v>
      </c>
      <c r="AI1396" s="25"/>
      <c r="AJ1396" s="29">
        <v>83761</v>
      </c>
      <c r="AK1396" s="29">
        <v>83761</v>
      </c>
      <c r="AL1396" s="29">
        <v>83761</v>
      </c>
      <c r="AM1396" s="29">
        <v>0</v>
      </c>
      <c r="AN1396" s="29">
        <v>83761</v>
      </c>
      <c r="AO1396" s="29">
        <v>0</v>
      </c>
      <c r="AP1396" s="29">
        <v>0</v>
      </c>
      <c r="AQ1396" s="29">
        <v>0</v>
      </c>
      <c r="AR1396" s="29">
        <v>0</v>
      </c>
      <c r="AS1396" s="29">
        <v>0</v>
      </c>
      <c r="AT1396" s="29">
        <v>0</v>
      </c>
      <c r="AU1396" s="23"/>
      <c r="AV1396" s="29">
        <v>0</v>
      </c>
      <c r="AW1396" s="23"/>
      <c r="AX1396" s="23"/>
      <c r="AY1396" s="23"/>
      <c r="AZ1396" s="29">
        <v>83761</v>
      </c>
    </row>
    <row r="1397" spans="1:52" s="27" customFormat="1" hidden="1" x14ac:dyDescent="0.2">
      <c r="A1397" s="23">
        <v>891480000</v>
      </c>
      <c r="B1397" s="23" t="s">
        <v>20</v>
      </c>
      <c r="C1397" s="23" t="s">
        <v>4450</v>
      </c>
      <c r="D1397" s="23" t="str">
        <f t="shared" si="23"/>
        <v>891480000_EI0341156</v>
      </c>
      <c r="E1397" s="23" t="s">
        <v>1693</v>
      </c>
      <c r="F1397" s="23" t="s">
        <v>2949</v>
      </c>
      <c r="G1397" s="24">
        <v>45534</v>
      </c>
      <c r="H1397" s="23"/>
      <c r="I1397" s="26">
        <v>83761</v>
      </c>
      <c r="J1397" s="26">
        <v>83761</v>
      </c>
      <c r="K1397" s="23"/>
      <c r="L1397" s="23" t="s">
        <v>26</v>
      </c>
      <c r="M1397" s="23"/>
      <c r="N1397" s="23" t="e">
        <v>#N/A</v>
      </c>
      <c r="O1397" s="23" t="s">
        <v>4723</v>
      </c>
      <c r="P1397" s="29">
        <v>0</v>
      </c>
      <c r="Q1397" s="23"/>
      <c r="R1397" s="23"/>
      <c r="S1397" s="23"/>
      <c r="T1397" s="29">
        <v>0</v>
      </c>
      <c r="U1397" s="29">
        <v>0</v>
      </c>
      <c r="V1397" s="23"/>
      <c r="W1397" s="25"/>
      <c r="X1397" s="23"/>
      <c r="Y1397" s="29">
        <v>0</v>
      </c>
      <c r="Z1397" s="29">
        <v>0</v>
      </c>
      <c r="AA1397" s="29">
        <v>0</v>
      </c>
      <c r="AB1397" s="23"/>
      <c r="AC1397" s="25"/>
      <c r="AD1397" s="23"/>
      <c r="AE1397" s="29">
        <v>0</v>
      </c>
      <c r="AF1397" s="23" t="s">
        <v>4673</v>
      </c>
      <c r="AG1397" s="25">
        <v>45530</v>
      </c>
      <c r="AH1397" s="25">
        <v>45537</v>
      </c>
      <c r="AI1397" s="25"/>
      <c r="AJ1397" s="29">
        <v>83761</v>
      </c>
      <c r="AK1397" s="29">
        <v>83761</v>
      </c>
      <c r="AL1397" s="29">
        <v>83761</v>
      </c>
      <c r="AM1397" s="29">
        <v>0</v>
      </c>
      <c r="AN1397" s="29">
        <v>83761</v>
      </c>
      <c r="AO1397" s="29">
        <v>0</v>
      </c>
      <c r="AP1397" s="29">
        <v>0</v>
      </c>
      <c r="AQ1397" s="29">
        <v>0</v>
      </c>
      <c r="AR1397" s="29">
        <v>0</v>
      </c>
      <c r="AS1397" s="29">
        <v>0</v>
      </c>
      <c r="AT1397" s="29">
        <v>0</v>
      </c>
      <c r="AU1397" s="23"/>
      <c r="AV1397" s="29">
        <v>0</v>
      </c>
      <c r="AW1397" s="23"/>
      <c r="AX1397" s="23"/>
      <c r="AY1397" s="23"/>
      <c r="AZ1397" s="29">
        <v>83761</v>
      </c>
    </row>
    <row r="1398" spans="1:52" s="27" customFormat="1" hidden="1" x14ac:dyDescent="0.2">
      <c r="A1398" s="23">
        <v>891480000</v>
      </c>
      <c r="B1398" s="23" t="s">
        <v>20</v>
      </c>
      <c r="C1398" s="23" t="s">
        <v>4453</v>
      </c>
      <c r="D1398" s="23" t="str">
        <f t="shared" si="23"/>
        <v>891480000_EJ2321513</v>
      </c>
      <c r="E1398" s="23" t="s">
        <v>1724</v>
      </c>
      <c r="F1398" s="23" t="s">
        <v>1109</v>
      </c>
      <c r="G1398" s="24">
        <v>45534</v>
      </c>
      <c r="H1398" s="23"/>
      <c r="I1398" s="26">
        <v>83761</v>
      </c>
      <c r="J1398" s="26">
        <v>83761</v>
      </c>
      <c r="K1398" s="23"/>
      <c r="L1398" s="23" t="s">
        <v>26</v>
      </c>
      <c r="M1398" s="23"/>
      <c r="N1398" s="23" t="e">
        <v>#N/A</v>
      </c>
      <c r="O1398" s="23" t="s">
        <v>4723</v>
      </c>
      <c r="P1398" s="29">
        <v>0</v>
      </c>
      <c r="Q1398" s="23"/>
      <c r="R1398" s="23"/>
      <c r="S1398" s="23"/>
      <c r="T1398" s="29">
        <v>0</v>
      </c>
      <c r="U1398" s="29">
        <v>0</v>
      </c>
      <c r="V1398" s="23"/>
      <c r="W1398" s="25"/>
      <c r="X1398" s="23"/>
      <c r="Y1398" s="29">
        <v>0</v>
      </c>
      <c r="Z1398" s="29">
        <v>0</v>
      </c>
      <c r="AA1398" s="29">
        <v>0</v>
      </c>
      <c r="AB1398" s="23"/>
      <c r="AC1398" s="25"/>
      <c r="AD1398" s="23"/>
      <c r="AE1398" s="29">
        <v>0</v>
      </c>
      <c r="AF1398" s="23" t="s">
        <v>4673</v>
      </c>
      <c r="AG1398" s="25">
        <v>45530</v>
      </c>
      <c r="AH1398" s="25">
        <v>45537</v>
      </c>
      <c r="AI1398" s="25"/>
      <c r="AJ1398" s="29">
        <v>83761</v>
      </c>
      <c r="AK1398" s="29">
        <v>83761</v>
      </c>
      <c r="AL1398" s="29">
        <v>83761</v>
      </c>
      <c r="AM1398" s="29">
        <v>0</v>
      </c>
      <c r="AN1398" s="29">
        <v>83761</v>
      </c>
      <c r="AO1398" s="29">
        <v>0</v>
      </c>
      <c r="AP1398" s="29">
        <v>0</v>
      </c>
      <c r="AQ1398" s="29">
        <v>0</v>
      </c>
      <c r="AR1398" s="29">
        <v>0</v>
      </c>
      <c r="AS1398" s="29">
        <v>0</v>
      </c>
      <c r="AT1398" s="29">
        <v>0</v>
      </c>
      <c r="AU1398" s="23"/>
      <c r="AV1398" s="29">
        <v>0</v>
      </c>
      <c r="AW1398" s="23"/>
      <c r="AX1398" s="23"/>
      <c r="AY1398" s="23"/>
      <c r="AZ1398" s="29">
        <v>83761</v>
      </c>
    </row>
    <row r="1399" spans="1:52" s="27" customFormat="1" hidden="1" x14ac:dyDescent="0.2">
      <c r="A1399" s="23">
        <v>891480000</v>
      </c>
      <c r="B1399" s="23" t="s">
        <v>20</v>
      </c>
      <c r="C1399" s="23" t="s">
        <v>4510</v>
      </c>
      <c r="D1399" s="23" t="str">
        <f t="shared" si="23"/>
        <v>891480000_EI2838591</v>
      </c>
      <c r="E1399" s="23" t="s">
        <v>1700</v>
      </c>
      <c r="F1399" s="23" t="s">
        <v>3006</v>
      </c>
      <c r="G1399" s="24">
        <v>45531</v>
      </c>
      <c r="H1399" s="23"/>
      <c r="I1399" s="26">
        <v>83762</v>
      </c>
      <c r="J1399" s="26">
        <v>83762</v>
      </c>
      <c r="K1399" s="23"/>
      <c r="L1399" s="23" t="s">
        <v>26</v>
      </c>
      <c r="M1399" s="23"/>
      <c r="N1399" s="23" t="e">
        <v>#N/A</v>
      </c>
      <c r="O1399" s="23" t="s">
        <v>4723</v>
      </c>
      <c r="P1399" s="29">
        <v>0</v>
      </c>
      <c r="Q1399" s="23"/>
      <c r="R1399" s="23"/>
      <c r="S1399" s="23"/>
      <c r="T1399" s="29">
        <v>0</v>
      </c>
      <c r="U1399" s="29">
        <v>0</v>
      </c>
      <c r="V1399" s="23"/>
      <c r="W1399" s="25"/>
      <c r="X1399" s="23"/>
      <c r="Y1399" s="29">
        <v>0</v>
      </c>
      <c r="Z1399" s="29">
        <v>0</v>
      </c>
      <c r="AA1399" s="29">
        <v>0</v>
      </c>
      <c r="AB1399" s="23"/>
      <c r="AC1399" s="25"/>
      <c r="AD1399" s="23"/>
      <c r="AE1399" s="29">
        <v>0</v>
      </c>
      <c r="AF1399" s="23" t="s">
        <v>4673</v>
      </c>
      <c r="AG1399" s="25">
        <v>45517</v>
      </c>
      <c r="AH1399" s="25">
        <v>45537</v>
      </c>
      <c r="AI1399" s="25"/>
      <c r="AJ1399" s="29">
        <v>83762</v>
      </c>
      <c r="AK1399" s="29">
        <v>83762</v>
      </c>
      <c r="AL1399" s="29">
        <v>83762</v>
      </c>
      <c r="AM1399" s="29">
        <v>0</v>
      </c>
      <c r="AN1399" s="29">
        <v>83762</v>
      </c>
      <c r="AO1399" s="29">
        <v>0</v>
      </c>
      <c r="AP1399" s="29">
        <v>0</v>
      </c>
      <c r="AQ1399" s="29">
        <v>0</v>
      </c>
      <c r="AR1399" s="29">
        <v>0</v>
      </c>
      <c r="AS1399" s="29">
        <v>0</v>
      </c>
      <c r="AT1399" s="29">
        <v>0</v>
      </c>
      <c r="AU1399" s="23"/>
      <c r="AV1399" s="29">
        <v>0</v>
      </c>
      <c r="AW1399" s="23"/>
      <c r="AX1399" s="23"/>
      <c r="AY1399" s="23"/>
      <c r="AZ1399" s="29">
        <v>83762</v>
      </c>
    </row>
    <row r="1400" spans="1:52" s="27" customFormat="1" hidden="1" x14ac:dyDescent="0.2">
      <c r="A1400" s="23">
        <v>891480000</v>
      </c>
      <c r="B1400" s="23" t="s">
        <v>20</v>
      </c>
      <c r="C1400" s="23" t="s">
        <v>4541</v>
      </c>
      <c r="D1400" s="23" t="str">
        <f t="shared" si="23"/>
        <v>891480000_EJ2321198</v>
      </c>
      <c r="E1400" s="23" t="s">
        <v>1724</v>
      </c>
      <c r="F1400" s="23" t="s">
        <v>3034</v>
      </c>
      <c r="G1400" s="24">
        <v>45531</v>
      </c>
      <c r="H1400" s="23"/>
      <c r="I1400" s="26">
        <v>83762</v>
      </c>
      <c r="J1400" s="26">
        <v>83762</v>
      </c>
      <c r="K1400" s="23"/>
      <c r="L1400" s="23" t="s">
        <v>26</v>
      </c>
      <c r="M1400" s="23"/>
      <c r="N1400" s="23" t="e">
        <v>#N/A</v>
      </c>
      <c r="O1400" s="23" t="s">
        <v>4723</v>
      </c>
      <c r="P1400" s="29">
        <v>0</v>
      </c>
      <c r="Q1400" s="23"/>
      <c r="R1400" s="23"/>
      <c r="S1400" s="23"/>
      <c r="T1400" s="29">
        <v>0</v>
      </c>
      <c r="U1400" s="29">
        <v>0</v>
      </c>
      <c r="V1400" s="23"/>
      <c r="W1400" s="25"/>
      <c r="X1400" s="23"/>
      <c r="Y1400" s="29">
        <v>0</v>
      </c>
      <c r="Z1400" s="29">
        <v>0</v>
      </c>
      <c r="AA1400" s="29">
        <v>0</v>
      </c>
      <c r="AB1400" s="23"/>
      <c r="AC1400" s="25"/>
      <c r="AD1400" s="23"/>
      <c r="AE1400" s="29">
        <v>0</v>
      </c>
      <c r="AF1400" s="23" t="s">
        <v>4673</v>
      </c>
      <c r="AG1400" s="25">
        <v>45516</v>
      </c>
      <c r="AH1400" s="25">
        <v>45537</v>
      </c>
      <c r="AI1400" s="25"/>
      <c r="AJ1400" s="29">
        <v>83762</v>
      </c>
      <c r="AK1400" s="29">
        <v>83762</v>
      </c>
      <c r="AL1400" s="29">
        <v>83762</v>
      </c>
      <c r="AM1400" s="29">
        <v>0</v>
      </c>
      <c r="AN1400" s="29">
        <v>83762</v>
      </c>
      <c r="AO1400" s="29">
        <v>0</v>
      </c>
      <c r="AP1400" s="29">
        <v>0</v>
      </c>
      <c r="AQ1400" s="29">
        <v>0</v>
      </c>
      <c r="AR1400" s="29">
        <v>0</v>
      </c>
      <c r="AS1400" s="29">
        <v>0</v>
      </c>
      <c r="AT1400" s="29">
        <v>0</v>
      </c>
      <c r="AU1400" s="23"/>
      <c r="AV1400" s="29">
        <v>0</v>
      </c>
      <c r="AW1400" s="23"/>
      <c r="AX1400" s="23"/>
      <c r="AY1400" s="23"/>
      <c r="AZ1400" s="29">
        <v>83762</v>
      </c>
    </row>
    <row r="1401" spans="1:52" s="27" customFormat="1" hidden="1" x14ac:dyDescent="0.2">
      <c r="A1401" s="23">
        <v>891480000</v>
      </c>
      <c r="B1401" s="23" t="s">
        <v>20</v>
      </c>
      <c r="C1401" s="23" t="s">
        <v>4558</v>
      </c>
      <c r="D1401" s="23" t="str">
        <f t="shared" si="23"/>
        <v>891480000_EJ0824000</v>
      </c>
      <c r="E1401" s="23" t="s">
        <v>1692</v>
      </c>
      <c r="F1401" s="23" t="s">
        <v>3051</v>
      </c>
      <c r="G1401" s="24">
        <v>45531</v>
      </c>
      <c r="H1401" s="23"/>
      <c r="I1401" s="26">
        <v>83762</v>
      </c>
      <c r="J1401" s="26">
        <v>83762</v>
      </c>
      <c r="K1401" s="23"/>
      <c r="L1401" s="23" t="s">
        <v>26</v>
      </c>
      <c r="M1401" s="23"/>
      <c r="N1401" s="23" t="e">
        <v>#N/A</v>
      </c>
      <c r="O1401" s="23" t="s">
        <v>4723</v>
      </c>
      <c r="P1401" s="29">
        <v>0</v>
      </c>
      <c r="Q1401" s="23"/>
      <c r="R1401" s="23"/>
      <c r="S1401" s="23"/>
      <c r="T1401" s="29">
        <v>0</v>
      </c>
      <c r="U1401" s="29">
        <v>0</v>
      </c>
      <c r="V1401" s="23"/>
      <c r="W1401" s="25"/>
      <c r="X1401" s="23"/>
      <c r="Y1401" s="29">
        <v>0</v>
      </c>
      <c r="Z1401" s="29">
        <v>0</v>
      </c>
      <c r="AA1401" s="29">
        <v>0</v>
      </c>
      <c r="AB1401" s="23"/>
      <c r="AC1401" s="25"/>
      <c r="AD1401" s="23"/>
      <c r="AE1401" s="29">
        <v>0</v>
      </c>
      <c r="AF1401" s="23" t="s">
        <v>4673</v>
      </c>
      <c r="AG1401" s="25">
        <v>45512</v>
      </c>
      <c r="AH1401" s="25">
        <v>45537</v>
      </c>
      <c r="AI1401" s="25"/>
      <c r="AJ1401" s="29">
        <v>83762</v>
      </c>
      <c r="AK1401" s="29">
        <v>83762</v>
      </c>
      <c r="AL1401" s="29">
        <v>83762</v>
      </c>
      <c r="AM1401" s="29">
        <v>0</v>
      </c>
      <c r="AN1401" s="29">
        <v>83762</v>
      </c>
      <c r="AO1401" s="29">
        <v>0</v>
      </c>
      <c r="AP1401" s="29">
        <v>0</v>
      </c>
      <c r="AQ1401" s="29">
        <v>0</v>
      </c>
      <c r="AR1401" s="29">
        <v>0</v>
      </c>
      <c r="AS1401" s="29">
        <v>0</v>
      </c>
      <c r="AT1401" s="29">
        <v>0</v>
      </c>
      <c r="AU1401" s="23"/>
      <c r="AV1401" s="29">
        <v>0</v>
      </c>
      <c r="AW1401" s="23"/>
      <c r="AX1401" s="23"/>
      <c r="AY1401" s="23"/>
      <c r="AZ1401" s="29">
        <v>83762</v>
      </c>
    </row>
    <row r="1402" spans="1:52" s="27" customFormat="1" hidden="1" x14ac:dyDescent="0.2">
      <c r="A1402" s="23">
        <v>891480000</v>
      </c>
      <c r="B1402" s="23" t="s">
        <v>20</v>
      </c>
      <c r="C1402" s="23" t="s">
        <v>4563</v>
      </c>
      <c r="D1402" s="23" t="str">
        <f t="shared" si="23"/>
        <v>891480000_EI0340642</v>
      </c>
      <c r="E1402" s="23" t="s">
        <v>1693</v>
      </c>
      <c r="F1402" s="23" t="s">
        <v>3056</v>
      </c>
      <c r="G1402" s="24">
        <v>45531</v>
      </c>
      <c r="H1402" s="23"/>
      <c r="I1402" s="26">
        <v>83762</v>
      </c>
      <c r="J1402" s="26">
        <v>83762</v>
      </c>
      <c r="K1402" s="23"/>
      <c r="L1402" s="23" t="s">
        <v>26</v>
      </c>
      <c r="M1402" s="23"/>
      <c r="N1402" s="23" t="e">
        <v>#N/A</v>
      </c>
      <c r="O1402" s="23" t="s">
        <v>4723</v>
      </c>
      <c r="P1402" s="29">
        <v>0</v>
      </c>
      <c r="Q1402" s="23"/>
      <c r="R1402" s="23"/>
      <c r="S1402" s="23"/>
      <c r="T1402" s="29">
        <v>0</v>
      </c>
      <c r="U1402" s="29">
        <v>0</v>
      </c>
      <c r="V1402" s="23"/>
      <c r="W1402" s="25"/>
      <c r="X1402" s="23"/>
      <c r="Y1402" s="29">
        <v>0</v>
      </c>
      <c r="Z1402" s="29">
        <v>0</v>
      </c>
      <c r="AA1402" s="29">
        <v>0</v>
      </c>
      <c r="AB1402" s="23"/>
      <c r="AC1402" s="25"/>
      <c r="AD1402" s="23"/>
      <c r="AE1402" s="29">
        <v>0</v>
      </c>
      <c r="AF1402" s="23" t="s">
        <v>4673</v>
      </c>
      <c r="AG1402" s="25">
        <v>45512</v>
      </c>
      <c r="AH1402" s="25">
        <v>45537</v>
      </c>
      <c r="AI1402" s="25"/>
      <c r="AJ1402" s="29">
        <v>83762</v>
      </c>
      <c r="AK1402" s="29">
        <v>83762</v>
      </c>
      <c r="AL1402" s="29">
        <v>83762</v>
      </c>
      <c r="AM1402" s="29">
        <v>0</v>
      </c>
      <c r="AN1402" s="29">
        <v>83762</v>
      </c>
      <c r="AO1402" s="29">
        <v>0</v>
      </c>
      <c r="AP1402" s="29">
        <v>0</v>
      </c>
      <c r="AQ1402" s="29">
        <v>0</v>
      </c>
      <c r="AR1402" s="29">
        <v>0</v>
      </c>
      <c r="AS1402" s="29">
        <v>0</v>
      </c>
      <c r="AT1402" s="29">
        <v>0</v>
      </c>
      <c r="AU1402" s="23"/>
      <c r="AV1402" s="29">
        <v>0</v>
      </c>
      <c r="AW1402" s="23"/>
      <c r="AX1402" s="23"/>
      <c r="AY1402" s="23"/>
      <c r="AZ1402" s="29">
        <v>83762</v>
      </c>
    </row>
    <row r="1403" spans="1:52" s="27" customFormat="1" hidden="1" x14ac:dyDescent="0.2">
      <c r="A1403" s="23">
        <v>891480000</v>
      </c>
      <c r="B1403" s="23" t="s">
        <v>20</v>
      </c>
      <c r="C1403" s="23" t="s">
        <v>4584</v>
      </c>
      <c r="D1403" s="23" t="str">
        <f t="shared" si="23"/>
        <v>891480000_EI2838093</v>
      </c>
      <c r="E1403" s="23" t="s">
        <v>1700</v>
      </c>
      <c r="F1403" s="23" t="s">
        <v>3077</v>
      </c>
      <c r="G1403" s="24">
        <v>45531</v>
      </c>
      <c r="H1403" s="23"/>
      <c r="I1403" s="26">
        <v>83762</v>
      </c>
      <c r="J1403" s="26">
        <v>83762</v>
      </c>
      <c r="K1403" s="23"/>
      <c r="L1403" s="23" t="s">
        <v>26</v>
      </c>
      <c r="M1403" s="23"/>
      <c r="N1403" s="23" t="e">
        <v>#N/A</v>
      </c>
      <c r="O1403" s="23" t="s">
        <v>4723</v>
      </c>
      <c r="P1403" s="29">
        <v>0</v>
      </c>
      <c r="Q1403" s="23"/>
      <c r="R1403" s="23"/>
      <c r="S1403" s="23"/>
      <c r="T1403" s="29">
        <v>0</v>
      </c>
      <c r="U1403" s="29">
        <v>0</v>
      </c>
      <c r="V1403" s="23"/>
      <c r="W1403" s="25"/>
      <c r="X1403" s="23"/>
      <c r="Y1403" s="29">
        <v>0</v>
      </c>
      <c r="Z1403" s="29">
        <v>0</v>
      </c>
      <c r="AA1403" s="29">
        <v>0</v>
      </c>
      <c r="AB1403" s="23"/>
      <c r="AC1403" s="25"/>
      <c r="AD1403" s="23"/>
      <c r="AE1403" s="29">
        <v>0</v>
      </c>
      <c r="AF1403" s="23" t="s">
        <v>4673</v>
      </c>
      <c r="AG1403" s="25">
        <v>45505</v>
      </c>
      <c r="AH1403" s="25">
        <v>45537</v>
      </c>
      <c r="AI1403" s="25"/>
      <c r="AJ1403" s="29">
        <v>83762</v>
      </c>
      <c r="AK1403" s="29">
        <v>83762</v>
      </c>
      <c r="AL1403" s="29">
        <v>83762</v>
      </c>
      <c r="AM1403" s="29">
        <v>0</v>
      </c>
      <c r="AN1403" s="29">
        <v>83762</v>
      </c>
      <c r="AO1403" s="29">
        <v>0</v>
      </c>
      <c r="AP1403" s="29">
        <v>0</v>
      </c>
      <c r="AQ1403" s="29">
        <v>0</v>
      </c>
      <c r="AR1403" s="29">
        <v>0</v>
      </c>
      <c r="AS1403" s="29">
        <v>0</v>
      </c>
      <c r="AT1403" s="29">
        <v>0</v>
      </c>
      <c r="AU1403" s="23"/>
      <c r="AV1403" s="29">
        <v>0</v>
      </c>
      <c r="AW1403" s="23"/>
      <c r="AX1403" s="23"/>
      <c r="AY1403" s="23"/>
      <c r="AZ1403" s="29">
        <v>83762</v>
      </c>
    </row>
    <row r="1404" spans="1:52" s="27" customFormat="1" hidden="1" x14ac:dyDescent="0.2">
      <c r="A1404" s="23">
        <v>891480000</v>
      </c>
      <c r="B1404" s="23" t="s">
        <v>20</v>
      </c>
      <c r="C1404" s="23" t="s">
        <v>4608</v>
      </c>
      <c r="D1404" s="23" t="str">
        <f t="shared" si="23"/>
        <v>891480000_EJ2321368</v>
      </c>
      <c r="E1404" s="23" t="s">
        <v>1724</v>
      </c>
      <c r="F1404" s="23" t="s">
        <v>3100</v>
      </c>
      <c r="G1404" s="24">
        <v>45531</v>
      </c>
      <c r="H1404" s="23"/>
      <c r="I1404" s="26">
        <v>83762</v>
      </c>
      <c r="J1404" s="26">
        <v>83762</v>
      </c>
      <c r="K1404" s="23"/>
      <c r="L1404" s="23" t="s">
        <v>26</v>
      </c>
      <c r="M1404" s="23"/>
      <c r="N1404" s="23" t="e">
        <v>#N/A</v>
      </c>
      <c r="O1404" s="23" t="s">
        <v>4723</v>
      </c>
      <c r="P1404" s="29">
        <v>0</v>
      </c>
      <c r="Q1404" s="23"/>
      <c r="R1404" s="23"/>
      <c r="S1404" s="23"/>
      <c r="T1404" s="29">
        <v>0</v>
      </c>
      <c r="U1404" s="29">
        <v>0</v>
      </c>
      <c r="V1404" s="23"/>
      <c r="W1404" s="25"/>
      <c r="X1404" s="23"/>
      <c r="Y1404" s="29">
        <v>0</v>
      </c>
      <c r="Z1404" s="29">
        <v>0</v>
      </c>
      <c r="AA1404" s="29">
        <v>0</v>
      </c>
      <c r="AB1404" s="23"/>
      <c r="AC1404" s="25"/>
      <c r="AD1404" s="23"/>
      <c r="AE1404" s="29">
        <v>0</v>
      </c>
      <c r="AF1404" s="23" t="s">
        <v>4673</v>
      </c>
      <c r="AG1404" s="25">
        <v>45524</v>
      </c>
      <c r="AH1404" s="25">
        <v>45537</v>
      </c>
      <c r="AI1404" s="25"/>
      <c r="AJ1404" s="29">
        <v>83762</v>
      </c>
      <c r="AK1404" s="29">
        <v>83762</v>
      </c>
      <c r="AL1404" s="29">
        <v>83762</v>
      </c>
      <c r="AM1404" s="29">
        <v>0</v>
      </c>
      <c r="AN1404" s="29">
        <v>83762</v>
      </c>
      <c r="AO1404" s="29">
        <v>0</v>
      </c>
      <c r="AP1404" s="29">
        <v>0</v>
      </c>
      <c r="AQ1404" s="29">
        <v>0</v>
      </c>
      <c r="AR1404" s="29">
        <v>0</v>
      </c>
      <c r="AS1404" s="29">
        <v>0</v>
      </c>
      <c r="AT1404" s="29">
        <v>0</v>
      </c>
      <c r="AU1404" s="23"/>
      <c r="AV1404" s="29">
        <v>0</v>
      </c>
      <c r="AW1404" s="23"/>
      <c r="AX1404" s="23"/>
      <c r="AY1404" s="23"/>
      <c r="AZ1404" s="29">
        <v>83762</v>
      </c>
    </row>
    <row r="1405" spans="1:52" s="27" customFormat="1" hidden="1" x14ac:dyDescent="0.2">
      <c r="A1405" s="23">
        <v>891480000</v>
      </c>
      <c r="B1405" s="23" t="s">
        <v>20</v>
      </c>
      <c r="C1405" s="23" t="s">
        <v>4435</v>
      </c>
      <c r="D1405" s="23" t="str">
        <f t="shared" si="23"/>
        <v>891480000_EI0148395</v>
      </c>
      <c r="E1405" s="23" t="s">
        <v>1680</v>
      </c>
      <c r="F1405" s="23" t="s">
        <v>2934</v>
      </c>
      <c r="G1405" s="24">
        <v>45534</v>
      </c>
      <c r="H1405" s="23"/>
      <c r="I1405" s="26">
        <v>83762</v>
      </c>
      <c r="J1405" s="26">
        <v>83762</v>
      </c>
      <c r="K1405" s="23"/>
      <c r="L1405" s="23" t="s">
        <v>26</v>
      </c>
      <c r="M1405" s="23"/>
      <c r="N1405" s="23" t="e">
        <v>#N/A</v>
      </c>
      <c r="O1405" s="23" t="s">
        <v>4723</v>
      </c>
      <c r="P1405" s="29">
        <v>0</v>
      </c>
      <c r="Q1405" s="23"/>
      <c r="R1405" s="23"/>
      <c r="S1405" s="23"/>
      <c r="T1405" s="29">
        <v>0</v>
      </c>
      <c r="U1405" s="29">
        <v>0</v>
      </c>
      <c r="V1405" s="23"/>
      <c r="W1405" s="25"/>
      <c r="X1405" s="23"/>
      <c r="Y1405" s="29">
        <v>0</v>
      </c>
      <c r="Z1405" s="29">
        <v>0</v>
      </c>
      <c r="AA1405" s="29">
        <v>0</v>
      </c>
      <c r="AB1405" s="23"/>
      <c r="AC1405" s="25"/>
      <c r="AD1405" s="23"/>
      <c r="AE1405" s="29">
        <v>0</v>
      </c>
      <c r="AF1405" s="23" t="s">
        <v>4673</v>
      </c>
      <c r="AG1405" s="25">
        <v>45531</v>
      </c>
      <c r="AH1405" s="25">
        <v>45537</v>
      </c>
      <c r="AI1405" s="25"/>
      <c r="AJ1405" s="29">
        <v>83762</v>
      </c>
      <c r="AK1405" s="29">
        <v>83762</v>
      </c>
      <c r="AL1405" s="29">
        <v>83762</v>
      </c>
      <c r="AM1405" s="29">
        <v>0</v>
      </c>
      <c r="AN1405" s="29">
        <v>83762</v>
      </c>
      <c r="AO1405" s="29">
        <v>0</v>
      </c>
      <c r="AP1405" s="29">
        <v>0</v>
      </c>
      <c r="AQ1405" s="29">
        <v>0</v>
      </c>
      <c r="AR1405" s="29">
        <v>0</v>
      </c>
      <c r="AS1405" s="29">
        <v>0</v>
      </c>
      <c r="AT1405" s="29">
        <v>0</v>
      </c>
      <c r="AU1405" s="23"/>
      <c r="AV1405" s="29">
        <v>0</v>
      </c>
      <c r="AW1405" s="23"/>
      <c r="AX1405" s="23"/>
      <c r="AY1405" s="23"/>
      <c r="AZ1405" s="29">
        <v>83762</v>
      </c>
    </row>
    <row r="1406" spans="1:52" s="27" customFormat="1" hidden="1" x14ac:dyDescent="0.2">
      <c r="A1406" s="23">
        <v>891480000</v>
      </c>
      <c r="B1406" s="23" t="s">
        <v>20</v>
      </c>
      <c r="C1406" s="23" t="s">
        <v>4451</v>
      </c>
      <c r="D1406" s="23" t="str">
        <f t="shared" si="23"/>
        <v>891480000_EI0341155</v>
      </c>
      <c r="E1406" s="23" t="s">
        <v>1693</v>
      </c>
      <c r="F1406" s="23" t="s">
        <v>2950</v>
      </c>
      <c r="G1406" s="24">
        <v>45534</v>
      </c>
      <c r="H1406" s="23"/>
      <c r="I1406" s="26">
        <v>83762</v>
      </c>
      <c r="J1406" s="26">
        <v>83762</v>
      </c>
      <c r="K1406" s="23"/>
      <c r="L1406" s="23" t="s">
        <v>26</v>
      </c>
      <c r="M1406" s="23"/>
      <c r="N1406" s="23" t="e">
        <v>#N/A</v>
      </c>
      <c r="O1406" s="23" t="s">
        <v>4723</v>
      </c>
      <c r="P1406" s="29">
        <v>0</v>
      </c>
      <c r="Q1406" s="23"/>
      <c r="R1406" s="23"/>
      <c r="S1406" s="23"/>
      <c r="T1406" s="29">
        <v>0</v>
      </c>
      <c r="U1406" s="29">
        <v>0</v>
      </c>
      <c r="V1406" s="23"/>
      <c r="W1406" s="25"/>
      <c r="X1406" s="23"/>
      <c r="Y1406" s="29">
        <v>0</v>
      </c>
      <c r="Z1406" s="29">
        <v>0</v>
      </c>
      <c r="AA1406" s="29">
        <v>0</v>
      </c>
      <c r="AB1406" s="23"/>
      <c r="AC1406" s="25"/>
      <c r="AD1406" s="23"/>
      <c r="AE1406" s="29">
        <v>0</v>
      </c>
      <c r="AF1406" s="23" t="s">
        <v>4673</v>
      </c>
      <c r="AG1406" s="25">
        <v>45530</v>
      </c>
      <c r="AH1406" s="25">
        <v>45537</v>
      </c>
      <c r="AI1406" s="25"/>
      <c r="AJ1406" s="29">
        <v>83762</v>
      </c>
      <c r="AK1406" s="29">
        <v>83762</v>
      </c>
      <c r="AL1406" s="29">
        <v>83762</v>
      </c>
      <c r="AM1406" s="29">
        <v>0</v>
      </c>
      <c r="AN1406" s="29">
        <v>83762</v>
      </c>
      <c r="AO1406" s="29">
        <v>0</v>
      </c>
      <c r="AP1406" s="29">
        <v>0</v>
      </c>
      <c r="AQ1406" s="29">
        <v>0</v>
      </c>
      <c r="AR1406" s="29">
        <v>0</v>
      </c>
      <c r="AS1406" s="29">
        <v>0</v>
      </c>
      <c r="AT1406" s="29">
        <v>0</v>
      </c>
      <c r="AU1406" s="23"/>
      <c r="AV1406" s="29">
        <v>0</v>
      </c>
      <c r="AW1406" s="23"/>
      <c r="AX1406" s="23"/>
      <c r="AY1406" s="23"/>
      <c r="AZ1406" s="29">
        <v>83762</v>
      </c>
    </row>
    <row r="1407" spans="1:52" s="27" customFormat="1" hidden="1" x14ac:dyDescent="0.2">
      <c r="A1407" s="23">
        <v>891480000</v>
      </c>
      <c r="B1407" s="23" t="s">
        <v>20</v>
      </c>
      <c r="C1407" s="23" t="s">
        <v>4576</v>
      </c>
      <c r="D1407" s="23" t="str">
        <f t="shared" si="23"/>
        <v>891480000_EI2838318</v>
      </c>
      <c r="E1407" s="23" t="s">
        <v>1700</v>
      </c>
      <c r="F1407" s="23" t="s">
        <v>3069</v>
      </c>
      <c r="G1407" s="24">
        <v>45531</v>
      </c>
      <c r="H1407" s="23"/>
      <c r="I1407" s="26">
        <v>86216</v>
      </c>
      <c r="J1407" s="26">
        <v>86216</v>
      </c>
      <c r="K1407" s="23"/>
      <c r="L1407" s="23" t="s">
        <v>26</v>
      </c>
      <c r="M1407" s="23"/>
      <c r="N1407" s="23" t="e">
        <v>#N/A</v>
      </c>
      <c r="O1407" s="23" t="s">
        <v>4723</v>
      </c>
      <c r="P1407" s="29">
        <v>0</v>
      </c>
      <c r="Q1407" s="23"/>
      <c r="R1407" s="23"/>
      <c r="S1407" s="23"/>
      <c r="T1407" s="29">
        <v>0</v>
      </c>
      <c r="U1407" s="29">
        <v>0</v>
      </c>
      <c r="V1407" s="23"/>
      <c r="W1407" s="25"/>
      <c r="X1407" s="23"/>
      <c r="Y1407" s="29">
        <v>0</v>
      </c>
      <c r="Z1407" s="29">
        <v>0</v>
      </c>
      <c r="AA1407" s="29">
        <v>0</v>
      </c>
      <c r="AB1407" s="23"/>
      <c r="AC1407" s="25"/>
      <c r="AD1407" s="23"/>
      <c r="AE1407" s="29">
        <v>0</v>
      </c>
      <c r="AF1407" s="23" t="s">
        <v>4673</v>
      </c>
      <c r="AG1407" s="25">
        <v>45510</v>
      </c>
      <c r="AH1407" s="25">
        <v>45537</v>
      </c>
      <c r="AI1407" s="25"/>
      <c r="AJ1407" s="29">
        <v>86216</v>
      </c>
      <c r="AK1407" s="29">
        <v>86216</v>
      </c>
      <c r="AL1407" s="29">
        <v>86216</v>
      </c>
      <c r="AM1407" s="29">
        <v>0</v>
      </c>
      <c r="AN1407" s="29">
        <v>86216</v>
      </c>
      <c r="AO1407" s="29">
        <v>0</v>
      </c>
      <c r="AP1407" s="29">
        <v>0</v>
      </c>
      <c r="AQ1407" s="29">
        <v>0</v>
      </c>
      <c r="AR1407" s="29">
        <v>0</v>
      </c>
      <c r="AS1407" s="29">
        <v>0</v>
      </c>
      <c r="AT1407" s="29">
        <v>0</v>
      </c>
      <c r="AU1407" s="23"/>
      <c r="AV1407" s="29">
        <v>0</v>
      </c>
      <c r="AW1407" s="23"/>
      <c r="AX1407" s="23"/>
      <c r="AY1407" s="23"/>
      <c r="AZ1407" s="29">
        <v>86216</v>
      </c>
    </row>
    <row r="1408" spans="1:52" s="27" customFormat="1" hidden="1" x14ac:dyDescent="0.2">
      <c r="A1408" s="23">
        <v>891480000</v>
      </c>
      <c r="B1408" s="23" t="s">
        <v>20</v>
      </c>
      <c r="C1408" s="23" t="s">
        <v>4548</v>
      </c>
      <c r="D1408" s="23" t="str">
        <f t="shared" si="23"/>
        <v>891480000_EJ0824057</v>
      </c>
      <c r="E1408" s="23" t="s">
        <v>1692</v>
      </c>
      <c r="F1408" s="23" t="s">
        <v>3041</v>
      </c>
      <c r="G1408" s="24">
        <v>45531</v>
      </c>
      <c r="H1408" s="23"/>
      <c r="I1408" s="26">
        <v>90359</v>
      </c>
      <c r="J1408" s="26">
        <v>90359</v>
      </c>
      <c r="K1408" s="23"/>
      <c r="L1408" s="23" t="s">
        <v>26</v>
      </c>
      <c r="M1408" s="23"/>
      <c r="N1408" s="23" t="e">
        <v>#N/A</v>
      </c>
      <c r="O1408" s="23" t="s">
        <v>4723</v>
      </c>
      <c r="P1408" s="29">
        <v>0</v>
      </c>
      <c r="Q1408" s="23"/>
      <c r="R1408" s="23"/>
      <c r="S1408" s="23"/>
      <c r="T1408" s="29">
        <v>0</v>
      </c>
      <c r="U1408" s="29">
        <v>0</v>
      </c>
      <c r="V1408" s="23"/>
      <c r="W1408" s="25"/>
      <c r="X1408" s="23"/>
      <c r="Y1408" s="29">
        <v>0</v>
      </c>
      <c r="Z1408" s="29">
        <v>0</v>
      </c>
      <c r="AA1408" s="29">
        <v>0</v>
      </c>
      <c r="AB1408" s="23"/>
      <c r="AC1408" s="25"/>
      <c r="AD1408" s="23"/>
      <c r="AE1408" s="29">
        <v>0</v>
      </c>
      <c r="AF1408" s="23" t="s">
        <v>4673</v>
      </c>
      <c r="AG1408" s="25">
        <v>45513</v>
      </c>
      <c r="AH1408" s="25">
        <v>45537</v>
      </c>
      <c r="AI1408" s="25"/>
      <c r="AJ1408" s="29">
        <v>90359</v>
      </c>
      <c r="AK1408" s="29">
        <v>90359</v>
      </c>
      <c r="AL1408" s="29">
        <v>90359</v>
      </c>
      <c r="AM1408" s="29">
        <v>0</v>
      </c>
      <c r="AN1408" s="29">
        <v>90359</v>
      </c>
      <c r="AO1408" s="29">
        <v>0</v>
      </c>
      <c r="AP1408" s="29">
        <v>0</v>
      </c>
      <c r="AQ1408" s="29">
        <v>0</v>
      </c>
      <c r="AR1408" s="29">
        <v>0</v>
      </c>
      <c r="AS1408" s="29">
        <v>0</v>
      </c>
      <c r="AT1408" s="29">
        <v>0</v>
      </c>
      <c r="AU1408" s="23"/>
      <c r="AV1408" s="29">
        <v>0</v>
      </c>
      <c r="AW1408" s="23"/>
      <c r="AX1408" s="23"/>
      <c r="AY1408" s="23"/>
      <c r="AZ1408" s="29">
        <v>90359</v>
      </c>
    </row>
    <row r="1409" spans="1:52" s="27" customFormat="1" hidden="1" x14ac:dyDescent="0.2">
      <c r="A1409" s="23">
        <v>891480000</v>
      </c>
      <c r="B1409" s="23" t="s">
        <v>20</v>
      </c>
      <c r="C1409" s="23" t="s">
        <v>4599</v>
      </c>
      <c r="D1409" s="23" t="str">
        <f t="shared" si="23"/>
        <v>891480000_EI2838170</v>
      </c>
      <c r="E1409" s="23" t="s">
        <v>1700</v>
      </c>
      <c r="F1409" s="23" t="s">
        <v>3091</v>
      </c>
      <c r="G1409" s="24">
        <v>45531</v>
      </c>
      <c r="H1409" s="23"/>
      <c r="I1409" s="26">
        <v>90359</v>
      </c>
      <c r="J1409" s="26">
        <v>90359</v>
      </c>
      <c r="K1409" s="23"/>
      <c r="L1409" s="23" t="s">
        <v>26</v>
      </c>
      <c r="M1409" s="23"/>
      <c r="N1409" s="23" t="e">
        <v>#N/A</v>
      </c>
      <c r="O1409" s="23" t="s">
        <v>4723</v>
      </c>
      <c r="P1409" s="29">
        <v>0</v>
      </c>
      <c r="Q1409" s="23"/>
      <c r="R1409" s="23"/>
      <c r="S1409" s="23"/>
      <c r="T1409" s="29">
        <v>0</v>
      </c>
      <c r="U1409" s="29">
        <v>0</v>
      </c>
      <c r="V1409" s="23"/>
      <c r="W1409" s="25"/>
      <c r="X1409" s="23"/>
      <c r="Y1409" s="29">
        <v>0</v>
      </c>
      <c r="Z1409" s="29">
        <v>0</v>
      </c>
      <c r="AA1409" s="29">
        <v>0</v>
      </c>
      <c r="AB1409" s="23"/>
      <c r="AC1409" s="25"/>
      <c r="AD1409" s="23"/>
      <c r="AE1409" s="29">
        <v>0</v>
      </c>
      <c r="AF1409" s="23" t="s">
        <v>4673</v>
      </c>
      <c r="AG1409" s="25">
        <v>45506</v>
      </c>
      <c r="AH1409" s="25">
        <v>45537</v>
      </c>
      <c r="AI1409" s="25"/>
      <c r="AJ1409" s="29">
        <v>90359</v>
      </c>
      <c r="AK1409" s="29">
        <v>90359</v>
      </c>
      <c r="AL1409" s="29">
        <v>90359</v>
      </c>
      <c r="AM1409" s="29">
        <v>0</v>
      </c>
      <c r="AN1409" s="29">
        <v>90359</v>
      </c>
      <c r="AO1409" s="29">
        <v>0</v>
      </c>
      <c r="AP1409" s="29">
        <v>0</v>
      </c>
      <c r="AQ1409" s="29">
        <v>0</v>
      </c>
      <c r="AR1409" s="29">
        <v>0</v>
      </c>
      <c r="AS1409" s="29">
        <v>0</v>
      </c>
      <c r="AT1409" s="29">
        <v>0</v>
      </c>
      <c r="AU1409" s="23"/>
      <c r="AV1409" s="29">
        <v>0</v>
      </c>
      <c r="AW1409" s="23"/>
      <c r="AX1409" s="23"/>
      <c r="AY1409" s="23"/>
      <c r="AZ1409" s="29">
        <v>90359</v>
      </c>
    </row>
    <row r="1410" spans="1:52" s="27" customFormat="1" hidden="1" x14ac:dyDescent="0.2">
      <c r="A1410" s="23">
        <v>891480000</v>
      </c>
      <c r="B1410" s="23" t="s">
        <v>20</v>
      </c>
      <c r="C1410" s="23" t="s">
        <v>4600</v>
      </c>
      <c r="D1410" s="23" t="str">
        <f t="shared" si="23"/>
        <v>891480000_EI2838169</v>
      </c>
      <c r="E1410" s="23" t="s">
        <v>1700</v>
      </c>
      <c r="F1410" s="23" t="s">
        <v>3092</v>
      </c>
      <c r="G1410" s="24">
        <v>45531</v>
      </c>
      <c r="H1410" s="23"/>
      <c r="I1410" s="26">
        <v>90359</v>
      </c>
      <c r="J1410" s="26">
        <v>90359</v>
      </c>
      <c r="K1410" s="23"/>
      <c r="L1410" s="23" t="s">
        <v>26</v>
      </c>
      <c r="M1410" s="23"/>
      <c r="N1410" s="23" t="e">
        <v>#N/A</v>
      </c>
      <c r="O1410" s="23" t="s">
        <v>4723</v>
      </c>
      <c r="P1410" s="29">
        <v>0</v>
      </c>
      <c r="Q1410" s="23"/>
      <c r="R1410" s="23"/>
      <c r="S1410" s="23"/>
      <c r="T1410" s="29">
        <v>0</v>
      </c>
      <c r="U1410" s="29">
        <v>0</v>
      </c>
      <c r="V1410" s="23"/>
      <c r="W1410" s="25"/>
      <c r="X1410" s="23"/>
      <c r="Y1410" s="29">
        <v>0</v>
      </c>
      <c r="Z1410" s="29">
        <v>0</v>
      </c>
      <c r="AA1410" s="29">
        <v>0</v>
      </c>
      <c r="AB1410" s="23"/>
      <c r="AC1410" s="25"/>
      <c r="AD1410" s="23"/>
      <c r="AE1410" s="29">
        <v>0</v>
      </c>
      <c r="AF1410" s="23" t="s">
        <v>4673</v>
      </c>
      <c r="AG1410" s="25">
        <v>45506</v>
      </c>
      <c r="AH1410" s="25">
        <v>45537</v>
      </c>
      <c r="AI1410" s="25"/>
      <c r="AJ1410" s="29">
        <v>90359</v>
      </c>
      <c r="AK1410" s="29">
        <v>90359</v>
      </c>
      <c r="AL1410" s="29">
        <v>90359</v>
      </c>
      <c r="AM1410" s="29">
        <v>0</v>
      </c>
      <c r="AN1410" s="29">
        <v>90359</v>
      </c>
      <c r="AO1410" s="29">
        <v>0</v>
      </c>
      <c r="AP1410" s="29">
        <v>0</v>
      </c>
      <c r="AQ1410" s="29">
        <v>0</v>
      </c>
      <c r="AR1410" s="29">
        <v>0</v>
      </c>
      <c r="AS1410" s="29">
        <v>0</v>
      </c>
      <c r="AT1410" s="29">
        <v>0</v>
      </c>
      <c r="AU1410" s="23"/>
      <c r="AV1410" s="29">
        <v>0</v>
      </c>
      <c r="AW1410" s="23"/>
      <c r="AX1410" s="23"/>
      <c r="AY1410" s="23"/>
      <c r="AZ1410" s="29">
        <v>90359</v>
      </c>
    </row>
    <row r="1411" spans="1:52" s="27" customFormat="1" hidden="1" x14ac:dyDescent="0.2">
      <c r="A1411" s="23">
        <v>891480000</v>
      </c>
      <c r="B1411" s="23" t="s">
        <v>20</v>
      </c>
      <c r="C1411" s="23" t="s">
        <v>4624</v>
      </c>
      <c r="D1411" s="23" t="str">
        <f t="shared" ref="D1411:D1474" si="24">+CONCATENATE(A1411,"_",C1411)</f>
        <v>891480000_EI0340886</v>
      </c>
      <c r="E1411" s="23" t="s">
        <v>1693</v>
      </c>
      <c r="F1411" s="23" t="s">
        <v>3116</v>
      </c>
      <c r="G1411" s="24">
        <v>45531</v>
      </c>
      <c r="H1411" s="23"/>
      <c r="I1411" s="26">
        <v>90359</v>
      </c>
      <c r="J1411" s="26">
        <v>90359</v>
      </c>
      <c r="K1411" s="23"/>
      <c r="L1411" s="23" t="s">
        <v>26</v>
      </c>
      <c r="M1411" s="23"/>
      <c r="N1411" s="23" t="e">
        <v>#N/A</v>
      </c>
      <c r="O1411" s="23" t="s">
        <v>4723</v>
      </c>
      <c r="P1411" s="29">
        <v>0</v>
      </c>
      <c r="Q1411" s="23"/>
      <c r="R1411" s="23"/>
      <c r="S1411" s="23"/>
      <c r="T1411" s="29">
        <v>0</v>
      </c>
      <c r="U1411" s="29">
        <v>0</v>
      </c>
      <c r="V1411" s="23"/>
      <c r="W1411" s="25"/>
      <c r="X1411" s="23"/>
      <c r="Y1411" s="29">
        <v>0</v>
      </c>
      <c r="Z1411" s="29">
        <v>0</v>
      </c>
      <c r="AA1411" s="29">
        <v>0</v>
      </c>
      <c r="AB1411" s="23"/>
      <c r="AC1411" s="25"/>
      <c r="AD1411" s="23"/>
      <c r="AE1411" s="29">
        <v>0</v>
      </c>
      <c r="AF1411" s="23" t="s">
        <v>4673</v>
      </c>
      <c r="AG1411" s="25">
        <v>45520</v>
      </c>
      <c r="AH1411" s="25">
        <v>45537</v>
      </c>
      <c r="AI1411" s="25"/>
      <c r="AJ1411" s="29">
        <v>90359</v>
      </c>
      <c r="AK1411" s="29">
        <v>90359</v>
      </c>
      <c r="AL1411" s="29">
        <v>90359</v>
      </c>
      <c r="AM1411" s="29">
        <v>0</v>
      </c>
      <c r="AN1411" s="29">
        <v>90359</v>
      </c>
      <c r="AO1411" s="29">
        <v>0</v>
      </c>
      <c r="AP1411" s="29">
        <v>0</v>
      </c>
      <c r="AQ1411" s="29">
        <v>0</v>
      </c>
      <c r="AR1411" s="29">
        <v>0</v>
      </c>
      <c r="AS1411" s="29">
        <v>0</v>
      </c>
      <c r="AT1411" s="29">
        <v>0</v>
      </c>
      <c r="AU1411" s="23"/>
      <c r="AV1411" s="29">
        <v>0</v>
      </c>
      <c r="AW1411" s="23"/>
      <c r="AX1411" s="23"/>
      <c r="AY1411" s="23"/>
      <c r="AZ1411" s="29">
        <v>90359</v>
      </c>
    </row>
    <row r="1412" spans="1:52" s="27" customFormat="1" hidden="1" x14ac:dyDescent="0.2">
      <c r="A1412" s="23">
        <v>891480000</v>
      </c>
      <c r="B1412" s="23" t="s">
        <v>20</v>
      </c>
      <c r="C1412" s="23" t="s">
        <v>4482</v>
      </c>
      <c r="D1412" s="23" t="str">
        <f t="shared" si="24"/>
        <v>891480000_EI4269197</v>
      </c>
      <c r="E1412" s="23" t="s">
        <v>1672</v>
      </c>
      <c r="F1412" s="23" t="s">
        <v>2979</v>
      </c>
      <c r="G1412" s="24">
        <v>45534</v>
      </c>
      <c r="H1412" s="23"/>
      <c r="I1412" s="26">
        <v>91681</v>
      </c>
      <c r="J1412" s="26">
        <v>91681</v>
      </c>
      <c r="K1412" s="23"/>
      <c r="L1412" s="23" t="s">
        <v>26</v>
      </c>
      <c r="M1412" s="23"/>
      <c r="N1412" s="23" t="e">
        <v>#N/A</v>
      </c>
      <c r="O1412" s="23" t="s">
        <v>4723</v>
      </c>
      <c r="P1412" s="29">
        <v>0</v>
      </c>
      <c r="Q1412" s="23"/>
      <c r="R1412" s="23"/>
      <c r="S1412" s="23"/>
      <c r="T1412" s="29">
        <v>0</v>
      </c>
      <c r="U1412" s="29">
        <v>0</v>
      </c>
      <c r="V1412" s="23"/>
      <c r="W1412" s="25"/>
      <c r="X1412" s="23"/>
      <c r="Y1412" s="29">
        <v>0</v>
      </c>
      <c r="Z1412" s="29">
        <v>0</v>
      </c>
      <c r="AA1412" s="29">
        <v>0</v>
      </c>
      <c r="AB1412" s="23"/>
      <c r="AC1412" s="25"/>
      <c r="AD1412" s="23"/>
      <c r="AE1412" s="29">
        <v>0</v>
      </c>
      <c r="AF1412" s="23" t="s">
        <v>4673</v>
      </c>
      <c r="AG1412" s="25">
        <v>45521</v>
      </c>
      <c r="AH1412" s="25">
        <v>45537</v>
      </c>
      <c r="AI1412" s="25"/>
      <c r="AJ1412" s="29">
        <v>91681</v>
      </c>
      <c r="AK1412" s="29">
        <v>91681</v>
      </c>
      <c r="AL1412" s="29">
        <v>91681</v>
      </c>
      <c r="AM1412" s="29">
        <v>0</v>
      </c>
      <c r="AN1412" s="29">
        <v>398436</v>
      </c>
      <c r="AO1412" s="29">
        <v>0</v>
      </c>
      <c r="AP1412" s="29">
        <v>0</v>
      </c>
      <c r="AQ1412" s="29">
        <v>0</v>
      </c>
      <c r="AR1412" s="29">
        <v>0</v>
      </c>
      <c r="AS1412" s="29">
        <v>0</v>
      </c>
      <c r="AT1412" s="29">
        <v>0</v>
      </c>
      <c r="AU1412" s="23"/>
      <c r="AV1412" s="29">
        <v>0</v>
      </c>
      <c r="AW1412" s="23"/>
      <c r="AX1412" s="23"/>
      <c r="AY1412" s="23"/>
      <c r="AZ1412" s="29">
        <v>91681</v>
      </c>
    </row>
    <row r="1413" spans="1:52" s="27" customFormat="1" hidden="1" x14ac:dyDescent="0.2">
      <c r="A1413" s="23">
        <v>891480000</v>
      </c>
      <c r="B1413" s="23" t="s">
        <v>20</v>
      </c>
      <c r="C1413" s="23" t="s">
        <v>4565</v>
      </c>
      <c r="D1413" s="23" t="str">
        <f t="shared" si="24"/>
        <v>891480000_EI2838348</v>
      </c>
      <c r="E1413" s="23" t="s">
        <v>1700</v>
      </c>
      <c r="F1413" s="23" t="s">
        <v>3058</v>
      </c>
      <c r="G1413" s="24">
        <v>45531</v>
      </c>
      <c r="H1413" s="23"/>
      <c r="I1413" s="26">
        <v>94796</v>
      </c>
      <c r="J1413" s="26">
        <v>94796</v>
      </c>
      <c r="K1413" s="23"/>
      <c r="L1413" s="23" t="s">
        <v>26</v>
      </c>
      <c r="M1413" s="23"/>
      <c r="N1413" s="23" t="e">
        <v>#N/A</v>
      </c>
      <c r="O1413" s="23" t="s">
        <v>4723</v>
      </c>
      <c r="P1413" s="29">
        <v>0</v>
      </c>
      <c r="Q1413" s="23"/>
      <c r="R1413" s="23"/>
      <c r="S1413" s="23"/>
      <c r="T1413" s="29">
        <v>0</v>
      </c>
      <c r="U1413" s="29">
        <v>0</v>
      </c>
      <c r="V1413" s="23"/>
      <c r="W1413" s="25"/>
      <c r="X1413" s="23"/>
      <c r="Y1413" s="29">
        <v>0</v>
      </c>
      <c r="Z1413" s="29">
        <v>0</v>
      </c>
      <c r="AA1413" s="29">
        <v>0</v>
      </c>
      <c r="AB1413" s="23"/>
      <c r="AC1413" s="25"/>
      <c r="AD1413" s="23"/>
      <c r="AE1413" s="29">
        <v>0</v>
      </c>
      <c r="AF1413" s="23" t="s">
        <v>4673</v>
      </c>
      <c r="AG1413" s="25">
        <v>45512</v>
      </c>
      <c r="AH1413" s="25">
        <v>45537</v>
      </c>
      <c r="AI1413" s="25"/>
      <c r="AJ1413" s="29">
        <v>99296</v>
      </c>
      <c r="AK1413" s="29">
        <v>94796</v>
      </c>
      <c r="AL1413" s="29">
        <v>99296</v>
      </c>
      <c r="AM1413" s="29">
        <v>4500</v>
      </c>
      <c r="AN1413" s="29">
        <v>99296</v>
      </c>
      <c r="AO1413" s="29">
        <v>0</v>
      </c>
      <c r="AP1413" s="29">
        <v>0</v>
      </c>
      <c r="AQ1413" s="29">
        <v>0</v>
      </c>
      <c r="AR1413" s="29">
        <v>0</v>
      </c>
      <c r="AS1413" s="29">
        <v>0</v>
      </c>
      <c r="AT1413" s="29">
        <v>0</v>
      </c>
      <c r="AU1413" s="23"/>
      <c r="AV1413" s="29">
        <v>0</v>
      </c>
      <c r="AW1413" s="23"/>
      <c r="AX1413" s="23"/>
      <c r="AY1413" s="23"/>
      <c r="AZ1413" s="29">
        <v>94796</v>
      </c>
    </row>
    <row r="1414" spans="1:52" s="27" customFormat="1" hidden="1" x14ac:dyDescent="0.2">
      <c r="A1414" s="23">
        <v>891480000</v>
      </c>
      <c r="B1414" s="23" t="s">
        <v>20</v>
      </c>
      <c r="C1414" s="23" t="s">
        <v>4408</v>
      </c>
      <c r="D1414" s="23" t="str">
        <f t="shared" si="24"/>
        <v>891480000_EJ0824702</v>
      </c>
      <c r="E1414" s="23" t="s">
        <v>1692</v>
      </c>
      <c r="F1414" s="23" t="s">
        <v>2907</v>
      </c>
      <c r="G1414" s="24">
        <v>45534</v>
      </c>
      <c r="H1414" s="23"/>
      <c r="I1414" s="26">
        <v>94796</v>
      </c>
      <c r="J1414" s="26">
        <v>94796</v>
      </c>
      <c r="K1414" s="23"/>
      <c r="L1414" s="23" t="s">
        <v>26</v>
      </c>
      <c r="M1414" s="23"/>
      <c r="N1414" s="23" t="e">
        <v>#N/A</v>
      </c>
      <c r="O1414" s="23" t="s">
        <v>4723</v>
      </c>
      <c r="P1414" s="29">
        <v>0</v>
      </c>
      <c r="Q1414" s="23"/>
      <c r="R1414" s="23"/>
      <c r="S1414" s="23"/>
      <c r="T1414" s="29">
        <v>0</v>
      </c>
      <c r="U1414" s="29">
        <v>0</v>
      </c>
      <c r="V1414" s="23"/>
      <c r="W1414" s="25"/>
      <c r="X1414" s="23"/>
      <c r="Y1414" s="29">
        <v>0</v>
      </c>
      <c r="Z1414" s="29">
        <v>0</v>
      </c>
      <c r="AA1414" s="29">
        <v>0</v>
      </c>
      <c r="AB1414" s="23"/>
      <c r="AC1414" s="25"/>
      <c r="AD1414" s="23"/>
      <c r="AE1414" s="29">
        <v>0</v>
      </c>
      <c r="AF1414" s="23" t="s">
        <v>4673</v>
      </c>
      <c r="AG1414" s="25">
        <v>45530</v>
      </c>
      <c r="AH1414" s="25">
        <v>45537</v>
      </c>
      <c r="AI1414" s="25"/>
      <c r="AJ1414" s="29">
        <v>99296</v>
      </c>
      <c r="AK1414" s="29">
        <v>94796</v>
      </c>
      <c r="AL1414" s="29">
        <v>99296</v>
      </c>
      <c r="AM1414" s="29">
        <v>4500</v>
      </c>
      <c r="AN1414" s="29">
        <v>99296</v>
      </c>
      <c r="AO1414" s="29">
        <v>0</v>
      </c>
      <c r="AP1414" s="29">
        <v>0</v>
      </c>
      <c r="AQ1414" s="29">
        <v>0</v>
      </c>
      <c r="AR1414" s="29">
        <v>0</v>
      </c>
      <c r="AS1414" s="29">
        <v>0</v>
      </c>
      <c r="AT1414" s="29">
        <v>0</v>
      </c>
      <c r="AU1414" s="23"/>
      <c r="AV1414" s="29">
        <v>0</v>
      </c>
      <c r="AW1414" s="23"/>
      <c r="AX1414" s="23"/>
      <c r="AY1414" s="23"/>
      <c r="AZ1414" s="29">
        <v>94796</v>
      </c>
    </row>
    <row r="1415" spans="1:52" s="27" customFormat="1" hidden="1" x14ac:dyDescent="0.2">
      <c r="A1415" s="23">
        <v>891480000</v>
      </c>
      <c r="B1415" s="23" t="s">
        <v>20</v>
      </c>
      <c r="C1415" s="23" t="s">
        <v>4525</v>
      </c>
      <c r="D1415" s="23" t="str">
        <f t="shared" si="24"/>
        <v>891480000_EJ0824178</v>
      </c>
      <c r="E1415" s="23" t="s">
        <v>1692</v>
      </c>
      <c r="F1415" s="23" t="s">
        <v>3020</v>
      </c>
      <c r="G1415" s="24">
        <v>45531</v>
      </c>
      <c r="H1415" s="23"/>
      <c r="I1415" s="26">
        <v>96831</v>
      </c>
      <c r="J1415" s="26">
        <v>96831</v>
      </c>
      <c r="K1415" s="23"/>
      <c r="L1415" s="23" t="s">
        <v>26</v>
      </c>
      <c r="M1415" s="23"/>
      <c r="N1415" s="23" t="e">
        <v>#N/A</v>
      </c>
      <c r="O1415" s="23" t="s">
        <v>4723</v>
      </c>
      <c r="P1415" s="29">
        <v>0</v>
      </c>
      <c r="Q1415" s="23"/>
      <c r="R1415" s="23"/>
      <c r="S1415" s="23"/>
      <c r="T1415" s="29">
        <v>0</v>
      </c>
      <c r="U1415" s="29">
        <v>0</v>
      </c>
      <c r="V1415" s="23"/>
      <c r="W1415" s="25"/>
      <c r="X1415" s="23"/>
      <c r="Y1415" s="29">
        <v>0</v>
      </c>
      <c r="Z1415" s="29">
        <v>0</v>
      </c>
      <c r="AA1415" s="29">
        <v>0</v>
      </c>
      <c r="AB1415" s="23"/>
      <c r="AC1415" s="25"/>
      <c r="AD1415" s="23"/>
      <c r="AE1415" s="29">
        <v>0</v>
      </c>
      <c r="AF1415" s="23" t="s">
        <v>4673</v>
      </c>
      <c r="AG1415" s="25">
        <v>45516</v>
      </c>
      <c r="AH1415" s="25">
        <v>45537</v>
      </c>
      <c r="AI1415" s="25"/>
      <c r="AJ1415" s="29">
        <v>96831</v>
      </c>
      <c r="AK1415" s="29">
        <v>96831</v>
      </c>
      <c r="AL1415" s="29">
        <v>96831</v>
      </c>
      <c r="AM1415" s="29">
        <v>0</v>
      </c>
      <c r="AN1415" s="29">
        <v>96831</v>
      </c>
      <c r="AO1415" s="29">
        <v>0</v>
      </c>
      <c r="AP1415" s="29">
        <v>0</v>
      </c>
      <c r="AQ1415" s="29">
        <v>0</v>
      </c>
      <c r="AR1415" s="29">
        <v>0</v>
      </c>
      <c r="AS1415" s="29">
        <v>0</v>
      </c>
      <c r="AT1415" s="29">
        <v>0</v>
      </c>
      <c r="AU1415" s="23"/>
      <c r="AV1415" s="29">
        <v>0</v>
      </c>
      <c r="AW1415" s="23"/>
      <c r="AX1415" s="23"/>
      <c r="AY1415" s="23"/>
      <c r="AZ1415" s="29">
        <v>96831</v>
      </c>
    </row>
    <row r="1416" spans="1:52" s="27" customFormat="1" hidden="1" x14ac:dyDescent="0.2">
      <c r="A1416" s="23">
        <v>891480000</v>
      </c>
      <c r="B1416" s="23" t="s">
        <v>20</v>
      </c>
      <c r="C1416" s="23" t="s">
        <v>4586</v>
      </c>
      <c r="D1416" s="23" t="str">
        <f t="shared" si="24"/>
        <v>891480000_EJ0823842</v>
      </c>
      <c r="E1416" s="23" t="s">
        <v>1692</v>
      </c>
      <c r="F1416" s="23" t="s">
        <v>3079</v>
      </c>
      <c r="G1416" s="24">
        <v>45531</v>
      </c>
      <c r="H1416" s="23"/>
      <c r="I1416" s="26">
        <v>96831</v>
      </c>
      <c r="J1416" s="26">
        <v>96831</v>
      </c>
      <c r="K1416" s="23"/>
      <c r="L1416" s="23" t="s">
        <v>26</v>
      </c>
      <c r="M1416" s="23"/>
      <c r="N1416" s="23" t="e">
        <v>#N/A</v>
      </c>
      <c r="O1416" s="23" t="s">
        <v>4723</v>
      </c>
      <c r="P1416" s="29">
        <v>0</v>
      </c>
      <c r="Q1416" s="23"/>
      <c r="R1416" s="23"/>
      <c r="S1416" s="23"/>
      <c r="T1416" s="29">
        <v>0</v>
      </c>
      <c r="U1416" s="29">
        <v>0</v>
      </c>
      <c r="V1416" s="23"/>
      <c r="W1416" s="25"/>
      <c r="X1416" s="23"/>
      <c r="Y1416" s="29">
        <v>0</v>
      </c>
      <c r="Z1416" s="29">
        <v>0</v>
      </c>
      <c r="AA1416" s="29">
        <v>0</v>
      </c>
      <c r="AB1416" s="23"/>
      <c r="AC1416" s="25"/>
      <c r="AD1416" s="23"/>
      <c r="AE1416" s="29">
        <v>0</v>
      </c>
      <c r="AF1416" s="23" t="s">
        <v>4673</v>
      </c>
      <c r="AG1416" s="25">
        <v>45509</v>
      </c>
      <c r="AH1416" s="25">
        <v>45537</v>
      </c>
      <c r="AI1416" s="25"/>
      <c r="AJ1416" s="29">
        <v>96831</v>
      </c>
      <c r="AK1416" s="29">
        <v>96831</v>
      </c>
      <c r="AL1416" s="29">
        <v>96831</v>
      </c>
      <c r="AM1416" s="29">
        <v>0</v>
      </c>
      <c r="AN1416" s="29">
        <v>96831</v>
      </c>
      <c r="AO1416" s="29">
        <v>0</v>
      </c>
      <c r="AP1416" s="29">
        <v>0</v>
      </c>
      <c r="AQ1416" s="29">
        <v>0</v>
      </c>
      <c r="AR1416" s="29">
        <v>0</v>
      </c>
      <c r="AS1416" s="29">
        <v>0</v>
      </c>
      <c r="AT1416" s="29">
        <v>0</v>
      </c>
      <c r="AU1416" s="23"/>
      <c r="AV1416" s="29">
        <v>0</v>
      </c>
      <c r="AW1416" s="23"/>
      <c r="AX1416" s="23"/>
      <c r="AY1416" s="23"/>
      <c r="AZ1416" s="29">
        <v>96831</v>
      </c>
    </row>
    <row r="1417" spans="1:52" s="27" customFormat="1" hidden="1" x14ac:dyDescent="0.2">
      <c r="A1417" s="23">
        <v>891480000</v>
      </c>
      <c r="B1417" s="23" t="s">
        <v>20</v>
      </c>
      <c r="C1417" s="23" t="s">
        <v>4591</v>
      </c>
      <c r="D1417" s="23" t="str">
        <f t="shared" si="24"/>
        <v>891480000_EJ0823832</v>
      </c>
      <c r="E1417" s="23" t="s">
        <v>1692</v>
      </c>
      <c r="F1417" s="23" t="s">
        <v>3083</v>
      </c>
      <c r="G1417" s="24">
        <v>45531</v>
      </c>
      <c r="H1417" s="23"/>
      <c r="I1417" s="26">
        <v>96831</v>
      </c>
      <c r="J1417" s="26">
        <v>96831</v>
      </c>
      <c r="K1417" s="23"/>
      <c r="L1417" s="23" t="s">
        <v>26</v>
      </c>
      <c r="M1417" s="23"/>
      <c r="N1417" s="23" t="e">
        <v>#N/A</v>
      </c>
      <c r="O1417" s="23" t="s">
        <v>4723</v>
      </c>
      <c r="P1417" s="29">
        <v>0</v>
      </c>
      <c r="Q1417" s="23"/>
      <c r="R1417" s="23"/>
      <c r="S1417" s="23"/>
      <c r="T1417" s="29">
        <v>0</v>
      </c>
      <c r="U1417" s="29">
        <v>0</v>
      </c>
      <c r="V1417" s="23"/>
      <c r="W1417" s="25"/>
      <c r="X1417" s="23"/>
      <c r="Y1417" s="29">
        <v>0</v>
      </c>
      <c r="Z1417" s="29">
        <v>0</v>
      </c>
      <c r="AA1417" s="29">
        <v>0</v>
      </c>
      <c r="AB1417" s="23"/>
      <c r="AC1417" s="25"/>
      <c r="AD1417" s="23"/>
      <c r="AE1417" s="29">
        <v>0</v>
      </c>
      <c r="AF1417" s="23" t="s">
        <v>4673</v>
      </c>
      <c r="AG1417" s="25">
        <v>45509</v>
      </c>
      <c r="AH1417" s="25">
        <v>45537</v>
      </c>
      <c r="AI1417" s="25"/>
      <c r="AJ1417" s="29">
        <v>96831</v>
      </c>
      <c r="AK1417" s="29">
        <v>96831</v>
      </c>
      <c r="AL1417" s="29">
        <v>96831</v>
      </c>
      <c r="AM1417" s="29">
        <v>0</v>
      </c>
      <c r="AN1417" s="29">
        <v>96831</v>
      </c>
      <c r="AO1417" s="29">
        <v>0</v>
      </c>
      <c r="AP1417" s="29">
        <v>0</v>
      </c>
      <c r="AQ1417" s="29">
        <v>0</v>
      </c>
      <c r="AR1417" s="29">
        <v>0</v>
      </c>
      <c r="AS1417" s="29">
        <v>0</v>
      </c>
      <c r="AT1417" s="29">
        <v>0</v>
      </c>
      <c r="AU1417" s="23"/>
      <c r="AV1417" s="29">
        <v>0</v>
      </c>
      <c r="AW1417" s="23"/>
      <c r="AX1417" s="23"/>
      <c r="AY1417" s="23"/>
      <c r="AZ1417" s="29">
        <v>96831</v>
      </c>
    </row>
    <row r="1418" spans="1:52" s="27" customFormat="1" hidden="1" x14ac:dyDescent="0.2">
      <c r="A1418" s="23">
        <v>891480000</v>
      </c>
      <c r="B1418" s="23" t="s">
        <v>20</v>
      </c>
      <c r="C1418" s="23" t="s">
        <v>4592</v>
      </c>
      <c r="D1418" s="23" t="str">
        <f t="shared" si="24"/>
        <v>891480000_EI2838211</v>
      </c>
      <c r="E1418" s="23" t="s">
        <v>1700</v>
      </c>
      <c r="F1418" s="23" t="s">
        <v>3084</v>
      </c>
      <c r="G1418" s="24">
        <v>45531</v>
      </c>
      <c r="H1418" s="23"/>
      <c r="I1418" s="26">
        <v>96831</v>
      </c>
      <c r="J1418" s="26">
        <v>96831</v>
      </c>
      <c r="K1418" s="23"/>
      <c r="L1418" s="23" t="s">
        <v>26</v>
      </c>
      <c r="M1418" s="23"/>
      <c r="N1418" s="23" t="e">
        <v>#N/A</v>
      </c>
      <c r="O1418" s="23" t="s">
        <v>4723</v>
      </c>
      <c r="P1418" s="29">
        <v>0</v>
      </c>
      <c r="Q1418" s="23"/>
      <c r="R1418" s="23"/>
      <c r="S1418" s="23"/>
      <c r="T1418" s="29">
        <v>0</v>
      </c>
      <c r="U1418" s="29">
        <v>0</v>
      </c>
      <c r="V1418" s="23"/>
      <c r="W1418" s="25"/>
      <c r="X1418" s="23"/>
      <c r="Y1418" s="29">
        <v>0</v>
      </c>
      <c r="Z1418" s="29">
        <v>0</v>
      </c>
      <c r="AA1418" s="29">
        <v>0</v>
      </c>
      <c r="AB1418" s="23"/>
      <c r="AC1418" s="25"/>
      <c r="AD1418" s="23"/>
      <c r="AE1418" s="29">
        <v>0</v>
      </c>
      <c r="AF1418" s="23" t="s">
        <v>4673</v>
      </c>
      <c r="AG1418" s="25">
        <v>45509</v>
      </c>
      <c r="AH1418" s="25">
        <v>45537</v>
      </c>
      <c r="AI1418" s="25"/>
      <c r="AJ1418" s="29">
        <v>96831</v>
      </c>
      <c r="AK1418" s="29">
        <v>96831</v>
      </c>
      <c r="AL1418" s="29">
        <v>96831</v>
      </c>
      <c r="AM1418" s="29">
        <v>0</v>
      </c>
      <c r="AN1418" s="29">
        <v>96831</v>
      </c>
      <c r="AO1418" s="29">
        <v>0</v>
      </c>
      <c r="AP1418" s="29">
        <v>0</v>
      </c>
      <c r="AQ1418" s="29">
        <v>0</v>
      </c>
      <c r="AR1418" s="29">
        <v>0</v>
      </c>
      <c r="AS1418" s="29">
        <v>0</v>
      </c>
      <c r="AT1418" s="29">
        <v>0</v>
      </c>
      <c r="AU1418" s="23"/>
      <c r="AV1418" s="29">
        <v>0</v>
      </c>
      <c r="AW1418" s="23"/>
      <c r="AX1418" s="23"/>
      <c r="AY1418" s="23"/>
      <c r="AZ1418" s="29">
        <v>96831</v>
      </c>
    </row>
    <row r="1419" spans="1:52" s="27" customFormat="1" hidden="1" x14ac:dyDescent="0.2">
      <c r="A1419" s="23">
        <v>891480000</v>
      </c>
      <c r="B1419" s="23" t="s">
        <v>20</v>
      </c>
      <c r="C1419" s="23" t="s">
        <v>4419</v>
      </c>
      <c r="D1419" s="23" t="str">
        <f t="shared" si="24"/>
        <v>891480000_EJ059990</v>
      </c>
      <c r="E1419" s="23" t="s">
        <v>1697</v>
      </c>
      <c r="F1419" s="23" t="s">
        <v>2918</v>
      </c>
      <c r="G1419" s="24">
        <v>45534</v>
      </c>
      <c r="H1419" s="23"/>
      <c r="I1419" s="26">
        <v>96831</v>
      </c>
      <c r="J1419" s="26">
        <v>96831</v>
      </c>
      <c r="K1419" s="23"/>
      <c r="L1419" s="23" t="s">
        <v>26</v>
      </c>
      <c r="M1419" s="23"/>
      <c r="N1419" s="23" t="e">
        <v>#N/A</v>
      </c>
      <c r="O1419" s="23" t="s">
        <v>4723</v>
      </c>
      <c r="P1419" s="29">
        <v>0</v>
      </c>
      <c r="Q1419" s="23"/>
      <c r="R1419" s="23"/>
      <c r="S1419" s="23"/>
      <c r="T1419" s="29">
        <v>0</v>
      </c>
      <c r="U1419" s="29">
        <v>0</v>
      </c>
      <c r="V1419" s="23"/>
      <c r="W1419" s="25"/>
      <c r="X1419" s="23"/>
      <c r="Y1419" s="29">
        <v>0</v>
      </c>
      <c r="Z1419" s="29">
        <v>0</v>
      </c>
      <c r="AA1419" s="29">
        <v>0</v>
      </c>
      <c r="AB1419" s="23"/>
      <c r="AC1419" s="25"/>
      <c r="AD1419" s="23"/>
      <c r="AE1419" s="29">
        <v>0</v>
      </c>
      <c r="AF1419" s="23" t="s">
        <v>4673</v>
      </c>
      <c r="AG1419" s="25">
        <v>45525</v>
      </c>
      <c r="AH1419" s="25">
        <v>45537</v>
      </c>
      <c r="AI1419" s="25"/>
      <c r="AJ1419" s="29">
        <v>96831</v>
      </c>
      <c r="AK1419" s="29">
        <v>96831</v>
      </c>
      <c r="AL1419" s="29">
        <v>96831</v>
      </c>
      <c r="AM1419" s="29">
        <v>0</v>
      </c>
      <c r="AN1419" s="29">
        <v>96831</v>
      </c>
      <c r="AO1419" s="29">
        <v>0</v>
      </c>
      <c r="AP1419" s="29">
        <v>0</v>
      </c>
      <c r="AQ1419" s="29">
        <v>0</v>
      </c>
      <c r="AR1419" s="29">
        <v>0</v>
      </c>
      <c r="AS1419" s="29">
        <v>0</v>
      </c>
      <c r="AT1419" s="29">
        <v>0</v>
      </c>
      <c r="AU1419" s="23"/>
      <c r="AV1419" s="29">
        <v>0</v>
      </c>
      <c r="AW1419" s="23"/>
      <c r="AX1419" s="23"/>
      <c r="AY1419" s="23"/>
      <c r="AZ1419" s="29">
        <v>96831</v>
      </c>
    </row>
    <row r="1420" spans="1:52" s="27" customFormat="1" hidden="1" x14ac:dyDescent="0.2">
      <c r="A1420" s="23">
        <v>891480000</v>
      </c>
      <c r="B1420" s="23" t="s">
        <v>20</v>
      </c>
      <c r="C1420" s="23" t="s">
        <v>4550</v>
      </c>
      <c r="D1420" s="23" t="str">
        <f t="shared" si="24"/>
        <v>891480000_EI0340681</v>
      </c>
      <c r="E1420" s="23" t="s">
        <v>1693</v>
      </c>
      <c r="F1420" s="23" t="s">
        <v>3043</v>
      </c>
      <c r="G1420" s="24">
        <v>45531</v>
      </c>
      <c r="H1420" s="23"/>
      <c r="I1420" s="26">
        <v>99296</v>
      </c>
      <c r="J1420" s="26">
        <v>99296</v>
      </c>
      <c r="K1420" s="23"/>
      <c r="L1420" s="23" t="s">
        <v>26</v>
      </c>
      <c r="M1420" s="23"/>
      <c r="N1420" s="23" t="e">
        <v>#N/A</v>
      </c>
      <c r="O1420" s="23" t="s">
        <v>4723</v>
      </c>
      <c r="P1420" s="29">
        <v>0</v>
      </c>
      <c r="Q1420" s="23"/>
      <c r="R1420" s="23"/>
      <c r="S1420" s="23"/>
      <c r="T1420" s="29">
        <v>0</v>
      </c>
      <c r="U1420" s="29">
        <v>0</v>
      </c>
      <c r="V1420" s="23"/>
      <c r="W1420" s="25"/>
      <c r="X1420" s="23"/>
      <c r="Y1420" s="29">
        <v>0</v>
      </c>
      <c r="Z1420" s="29">
        <v>0</v>
      </c>
      <c r="AA1420" s="29">
        <v>0</v>
      </c>
      <c r="AB1420" s="23"/>
      <c r="AC1420" s="25"/>
      <c r="AD1420" s="23"/>
      <c r="AE1420" s="29">
        <v>0</v>
      </c>
      <c r="AF1420" s="23" t="s">
        <v>4673</v>
      </c>
      <c r="AG1420" s="25">
        <v>45512</v>
      </c>
      <c r="AH1420" s="25">
        <v>45537</v>
      </c>
      <c r="AI1420" s="25"/>
      <c r="AJ1420" s="29">
        <v>99296</v>
      </c>
      <c r="AK1420" s="29">
        <v>99296</v>
      </c>
      <c r="AL1420" s="29">
        <v>99296</v>
      </c>
      <c r="AM1420" s="29">
        <v>0</v>
      </c>
      <c r="AN1420" s="29">
        <v>99296</v>
      </c>
      <c r="AO1420" s="29">
        <v>0</v>
      </c>
      <c r="AP1420" s="29">
        <v>0</v>
      </c>
      <c r="AQ1420" s="29">
        <v>0</v>
      </c>
      <c r="AR1420" s="29">
        <v>0</v>
      </c>
      <c r="AS1420" s="29">
        <v>0</v>
      </c>
      <c r="AT1420" s="29">
        <v>0</v>
      </c>
      <c r="AU1420" s="23"/>
      <c r="AV1420" s="29">
        <v>0</v>
      </c>
      <c r="AW1420" s="23"/>
      <c r="AX1420" s="23"/>
      <c r="AY1420" s="23"/>
      <c r="AZ1420" s="29">
        <v>99296</v>
      </c>
    </row>
    <row r="1421" spans="1:52" s="27" customFormat="1" hidden="1" x14ac:dyDescent="0.2">
      <c r="A1421" s="23">
        <v>891480000</v>
      </c>
      <c r="B1421" s="23" t="s">
        <v>20</v>
      </c>
      <c r="C1421" s="23" t="s">
        <v>4560</v>
      </c>
      <c r="D1421" s="23" t="str">
        <f t="shared" si="24"/>
        <v>891480000_EI2838365</v>
      </c>
      <c r="E1421" s="23" t="s">
        <v>1700</v>
      </c>
      <c r="F1421" s="23" t="s">
        <v>3053</v>
      </c>
      <c r="G1421" s="24">
        <v>45531</v>
      </c>
      <c r="H1421" s="23"/>
      <c r="I1421" s="26">
        <v>99296</v>
      </c>
      <c r="J1421" s="26">
        <v>99296</v>
      </c>
      <c r="K1421" s="23"/>
      <c r="L1421" s="23" t="s">
        <v>26</v>
      </c>
      <c r="M1421" s="23"/>
      <c r="N1421" s="23" t="e">
        <v>#N/A</v>
      </c>
      <c r="O1421" s="23" t="s">
        <v>4723</v>
      </c>
      <c r="P1421" s="29">
        <v>0</v>
      </c>
      <c r="Q1421" s="23"/>
      <c r="R1421" s="23"/>
      <c r="S1421" s="23"/>
      <c r="T1421" s="29">
        <v>0</v>
      </c>
      <c r="U1421" s="29">
        <v>0</v>
      </c>
      <c r="V1421" s="23"/>
      <c r="W1421" s="25"/>
      <c r="X1421" s="23"/>
      <c r="Y1421" s="29">
        <v>0</v>
      </c>
      <c r="Z1421" s="29">
        <v>0</v>
      </c>
      <c r="AA1421" s="29">
        <v>0</v>
      </c>
      <c r="AB1421" s="23"/>
      <c r="AC1421" s="25"/>
      <c r="AD1421" s="23"/>
      <c r="AE1421" s="29">
        <v>0</v>
      </c>
      <c r="AF1421" s="23" t="s">
        <v>4673</v>
      </c>
      <c r="AG1421" s="25">
        <v>45512</v>
      </c>
      <c r="AH1421" s="25">
        <v>45537</v>
      </c>
      <c r="AI1421" s="25"/>
      <c r="AJ1421" s="29">
        <v>99296</v>
      </c>
      <c r="AK1421" s="29">
        <v>99296</v>
      </c>
      <c r="AL1421" s="29">
        <v>99296</v>
      </c>
      <c r="AM1421" s="29">
        <v>0</v>
      </c>
      <c r="AN1421" s="29">
        <v>99296</v>
      </c>
      <c r="AO1421" s="29">
        <v>0</v>
      </c>
      <c r="AP1421" s="29">
        <v>0</v>
      </c>
      <c r="AQ1421" s="29">
        <v>0</v>
      </c>
      <c r="AR1421" s="29">
        <v>0</v>
      </c>
      <c r="AS1421" s="29">
        <v>0</v>
      </c>
      <c r="AT1421" s="29">
        <v>0</v>
      </c>
      <c r="AU1421" s="23"/>
      <c r="AV1421" s="29">
        <v>0</v>
      </c>
      <c r="AW1421" s="23"/>
      <c r="AX1421" s="23"/>
      <c r="AY1421" s="23"/>
      <c r="AZ1421" s="29">
        <v>99296</v>
      </c>
    </row>
    <row r="1422" spans="1:52" s="27" customFormat="1" hidden="1" x14ac:dyDescent="0.2">
      <c r="A1422" s="23">
        <v>891480000</v>
      </c>
      <c r="B1422" s="23" t="s">
        <v>20</v>
      </c>
      <c r="C1422" s="23" t="s">
        <v>4637</v>
      </c>
      <c r="D1422" s="23" t="str">
        <f t="shared" si="24"/>
        <v>891480000_EJ0824255</v>
      </c>
      <c r="E1422" s="23" t="s">
        <v>1692</v>
      </c>
      <c r="F1422" s="23" t="s">
        <v>3129</v>
      </c>
      <c r="G1422" s="24">
        <v>45531</v>
      </c>
      <c r="H1422" s="23"/>
      <c r="I1422" s="26">
        <v>99296</v>
      </c>
      <c r="J1422" s="26">
        <v>99296</v>
      </c>
      <c r="K1422" s="23"/>
      <c r="L1422" s="23" t="s">
        <v>26</v>
      </c>
      <c r="M1422" s="23"/>
      <c r="N1422" s="23" t="e">
        <v>#N/A</v>
      </c>
      <c r="O1422" s="23" t="s">
        <v>4723</v>
      </c>
      <c r="P1422" s="29">
        <v>0</v>
      </c>
      <c r="Q1422" s="23"/>
      <c r="R1422" s="23"/>
      <c r="S1422" s="23"/>
      <c r="T1422" s="29">
        <v>0</v>
      </c>
      <c r="U1422" s="29">
        <v>0</v>
      </c>
      <c r="V1422" s="23"/>
      <c r="W1422" s="25"/>
      <c r="X1422" s="23"/>
      <c r="Y1422" s="29">
        <v>0</v>
      </c>
      <c r="Z1422" s="29">
        <v>0</v>
      </c>
      <c r="AA1422" s="29">
        <v>0</v>
      </c>
      <c r="AB1422" s="23"/>
      <c r="AC1422" s="25"/>
      <c r="AD1422" s="23"/>
      <c r="AE1422" s="29">
        <v>0</v>
      </c>
      <c r="AF1422" s="23" t="s">
        <v>4673</v>
      </c>
      <c r="AG1422" s="25">
        <v>45518</v>
      </c>
      <c r="AH1422" s="25">
        <v>45537</v>
      </c>
      <c r="AI1422" s="25"/>
      <c r="AJ1422" s="29">
        <v>99296</v>
      </c>
      <c r="AK1422" s="29">
        <v>99296</v>
      </c>
      <c r="AL1422" s="29">
        <v>99296</v>
      </c>
      <c r="AM1422" s="29">
        <v>0</v>
      </c>
      <c r="AN1422" s="29">
        <v>99296</v>
      </c>
      <c r="AO1422" s="29">
        <v>0</v>
      </c>
      <c r="AP1422" s="29">
        <v>0</v>
      </c>
      <c r="AQ1422" s="29">
        <v>0</v>
      </c>
      <c r="AR1422" s="29">
        <v>0</v>
      </c>
      <c r="AS1422" s="29">
        <v>0</v>
      </c>
      <c r="AT1422" s="29">
        <v>0</v>
      </c>
      <c r="AU1422" s="23"/>
      <c r="AV1422" s="29">
        <v>0</v>
      </c>
      <c r="AW1422" s="23"/>
      <c r="AX1422" s="23"/>
      <c r="AY1422" s="23"/>
      <c r="AZ1422" s="29">
        <v>99296</v>
      </c>
    </row>
    <row r="1423" spans="1:52" s="27" customFormat="1" hidden="1" x14ac:dyDescent="0.2">
      <c r="A1423" s="23">
        <v>891480000</v>
      </c>
      <c r="B1423" s="23" t="s">
        <v>20</v>
      </c>
      <c r="C1423" s="23" t="s">
        <v>4463</v>
      </c>
      <c r="D1423" s="23" t="str">
        <f t="shared" si="24"/>
        <v>891480000_EJ0824612</v>
      </c>
      <c r="E1423" s="23" t="s">
        <v>1692</v>
      </c>
      <c r="F1423" s="23" t="s">
        <v>2961</v>
      </c>
      <c r="G1423" s="24">
        <v>45534</v>
      </c>
      <c r="H1423" s="23"/>
      <c r="I1423" s="26">
        <v>99296</v>
      </c>
      <c r="J1423" s="26">
        <v>99296</v>
      </c>
      <c r="K1423" s="23"/>
      <c r="L1423" s="23" t="s">
        <v>26</v>
      </c>
      <c r="M1423" s="23"/>
      <c r="N1423" s="23" t="e">
        <v>#N/A</v>
      </c>
      <c r="O1423" s="23" t="s">
        <v>4723</v>
      </c>
      <c r="P1423" s="29">
        <v>0</v>
      </c>
      <c r="Q1423" s="23"/>
      <c r="R1423" s="23"/>
      <c r="S1423" s="23"/>
      <c r="T1423" s="29">
        <v>0</v>
      </c>
      <c r="U1423" s="29">
        <v>0</v>
      </c>
      <c r="V1423" s="23"/>
      <c r="W1423" s="25"/>
      <c r="X1423" s="23"/>
      <c r="Y1423" s="29">
        <v>0</v>
      </c>
      <c r="Z1423" s="29">
        <v>0</v>
      </c>
      <c r="AA1423" s="29">
        <v>0</v>
      </c>
      <c r="AB1423" s="23"/>
      <c r="AC1423" s="25"/>
      <c r="AD1423" s="23"/>
      <c r="AE1423" s="29">
        <v>0</v>
      </c>
      <c r="AF1423" s="23" t="s">
        <v>4673</v>
      </c>
      <c r="AG1423" s="25">
        <v>45526</v>
      </c>
      <c r="AH1423" s="25">
        <v>45537</v>
      </c>
      <c r="AI1423" s="25"/>
      <c r="AJ1423" s="29">
        <v>99296</v>
      </c>
      <c r="AK1423" s="29">
        <v>99296</v>
      </c>
      <c r="AL1423" s="29">
        <v>99296</v>
      </c>
      <c r="AM1423" s="29">
        <v>0</v>
      </c>
      <c r="AN1423" s="29">
        <v>99296</v>
      </c>
      <c r="AO1423" s="29">
        <v>0</v>
      </c>
      <c r="AP1423" s="29">
        <v>0</v>
      </c>
      <c r="AQ1423" s="29">
        <v>0</v>
      </c>
      <c r="AR1423" s="29">
        <v>0</v>
      </c>
      <c r="AS1423" s="29">
        <v>0</v>
      </c>
      <c r="AT1423" s="29">
        <v>0</v>
      </c>
      <c r="AU1423" s="23"/>
      <c r="AV1423" s="29">
        <v>0</v>
      </c>
      <c r="AW1423" s="23"/>
      <c r="AX1423" s="23"/>
      <c r="AY1423" s="23"/>
      <c r="AZ1423" s="29">
        <v>99296</v>
      </c>
    </row>
    <row r="1424" spans="1:52" s="27" customFormat="1" hidden="1" x14ac:dyDescent="0.2">
      <c r="A1424" s="23">
        <v>891480000</v>
      </c>
      <c r="B1424" s="23" t="s">
        <v>20</v>
      </c>
      <c r="C1424" s="23" t="s">
        <v>4028</v>
      </c>
      <c r="D1424" s="23" t="str">
        <f t="shared" si="24"/>
        <v>891480000_EI599851</v>
      </c>
      <c r="E1424" s="23" t="s">
        <v>1676</v>
      </c>
      <c r="F1424" s="23" t="s">
        <v>2536</v>
      </c>
      <c r="G1424" s="24">
        <v>45474</v>
      </c>
      <c r="H1424" s="23"/>
      <c r="I1424" s="26">
        <v>31566973</v>
      </c>
      <c r="J1424" s="26">
        <v>31566973</v>
      </c>
      <c r="K1424" s="23"/>
      <c r="L1424" s="23" t="s">
        <v>26</v>
      </c>
      <c r="M1424" s="23"/>
      <c r="N1424" s="23" t="e">
        <v>#N/A</v>
      </c>
      <c r="O1424" s="23" t="s">
        <v>4723</v>
      </c>
      <c r="P1424" s="29">
        <v>0</v>
      </c>
      <c r="Q1424" s="23"/>
      <c r="R1424" s="23"/>
      <c r="S1424" s="23"/>
      <c r="T1424" s="29">
        <v>0</v>
      </c>
      <c r="U1424" s="29">
        <v>0</v>
      </c>
      <c r="V1424" s="23"/>
      <c r="W1424" s="25"/>
      <c r="X1424" s="23"/>
      <c r="Y1424" s="29">
        <v>0</v>
      </c>
      <c r="Z1424" s="29">
        <v>0</v>
      </c>
      <c r="AA1424" s="29">
        <v>0</v>
      </c>
      <c r="AB1424" s="23"/>
      <c r="AC1424" s="25"/>
      <c r="AD1424" s="23"/>
      <c r="AE1424" s="29">
        <v>0</v>
      </c>
      <c r="AF1424" s="23" t="s">
        <v>4673</v>
      </c>
      <c r="AG1424" s="25">
        <v>45461</v>
      </c>
      <c r="AH1424" s="25">
        <v>45545</v>
      </c>
      <c r="AI1424" s="25"/>
      <c r="AJ1424" s="29">
        <v>31566973</v>
      </c>
      <c r="AK1424" s="29">
        <v>31566973</v>
      </c>
      <c r="AL1424" s="29">
        <v>31566973</v>
      </c>
      <c r="AM1424" s="29">
        <v>0</v>
      </c>
      <c r="AN1424" s="29">
        <v>31566973</v>
      </c>
      <c r="AO1424" s="29">
        <v>0</v>
      </c>
      <c r="AP1424" s="29">
        <v>0</v>
      </c>
      <c r="AQ1424" s="29">
        <v>0</v>
      </c>
      <c r="AR1424" s="29">
        <v>0</v>
      </c>
      <c r="AS1424" s="29">
        <v>0</v>
      </c>
      <c r="AT1424" s="29">
        <v>0</v>
      </c>
      <c r="AU1424" s="23"/>
      <c r="AV1424" s="29">
        <v>31566973</v>
      </c>
      <c r="AW1424" s="23" t="s">
        <v>4729</v>
      </c>
      <c r="AX1424" s="23" t="s">
        <v>5057</v>
      </c>
      <c r="AY1424" s="23" t="s">
        <v>4731</v>
      </c>
      <c r="AZ1424" s="29">
        <v>31566973</v>
      </c>
    </row>
    <row r="1425" spans="1:52" s="27" customFormat="1" hidden="1" x14ac:dyDescent="0.2">
      <c r="A1425" s="23">
        <v>891480000</v>
      </c>
      <c r="B1425" s="23" t="s">
        <v>20</v>
      </c>
      <c r="C1425" s="23" t="s">
        <v>4253</v>
      </c>
      <c r="D1425" s="23" t="str">
        <f t="shared" si="24"/>
        <v>891480000_EI509446</v>
      </c>
      <c r="E1425" s="23" t="s">
        <v>1679</v>
      </c>
      <c r="F1425" s="23" t="s">
        <v>2755</v>
      </c>
      <c r="G1425" s="24">
        <v>45504</v>
      </c>
      <c r="H1425" s="23"/>
      <c r="I1425" s="26">
        <v>54387598</v>
      </c>
      <c r="J1425" s="26">
        <v>54387598</v>
      </c>
      <c r="K1425" s="23"/>
      <c r="L1425" s="23" t="s">
        <v>26</v>
      </c>
      <c r="M1425" s="23"/>
      <c r="N1425" s="23" t="e">
        <v>#N/A</v>
      </c>
      <c r="O1425" s="23" t="s">
        <v>5130</v>
      </c>
      <c r="P1425" s="29">
        <v>49541321</v>
      </c>
      <c r="Q1425" s="23">
        <v>1222498955</v>
      </c>
      <c r="R1425" s="23"/>
      <c r="S1425" s="23"/>
      <c r="T1425" s="29">
        <v>0</v>
      </c>
      <c r="U1425" s="29">
        <v>0</v>
      </c>
      <c r="V1425" s="23"/>
      <c r="W1425" s="25"/>
      <c r="X1425" s="23"/>
      <c r="Y1425" s="29">
        <v>0</v>
      </c>
      <c r="Z1425" s="29">
        <v>0</v>
      </c>
      <c r="AA1425" s="29">
        <v>0</v>
      </c>
      <c r="AB1425" s="23"/>
      <c r="AC1425" s="25"/>
      <c r="AD1425" s="23"/>
      <c r="AE1425" s="29">
        <v>0</v>
      </c>
      <c r="AF1425" s="23" t="s">
        <v>4683</v>
      </c>
      <c r="AG1425" s="25">
        <v>45501</v>
      </c>
      <c r="AH1425" s="25">
        <v>45506</v>
      </c>
      <c r="AI1425" s="25"/>
      <c r="AJ1425" s="29">
        <v>54387598</v>
      </c>
      <c r="AK1425" s="29">
        <v>54387598</v>
      </c>
      <c r="AL1425" s="29">
        <v>49541321</v>
      </c>
      <c r="AM1425" s="29">
        <v>0</v>
      </c>
      <c r="AN1425" s="29">
        <v>13211145</v>
      </c>
      <c r="AO1425" s="29">
        <v>0</v>
      </c>
      <c r="AP1425" s="29">
        <v>0</v>
      </c>
      <c r="AQ1425" s="29">
        <v>4846277</v>
      </c>
      <c r="AR1425" s="29">
        <v>0</v>
      </c>
      <c r="AS1425" s="29">
        <v>0</v>
      </c>
      <c r="AT1425" s="29">
        <v>0</v>
      </c>
      <c r="AU1425" s="23"/>
      <c r="AV1425" s="29">
        <v>4846277</v>
      </c>
      <c r="AW1425" s="23" t="s">
        <v>4740</v>
      </c>
      <c r="AX1425" s="23" t="s">
        <v>5114</v>
      </c>
      <c r="AY1425" s="23" t="s">
        <v>4742</v>
      </c>
      <c r="AZ1425" s="29">
        <v>49541321</v>
      </c>
    </row>
    <row r="1426" spans="1:52" s="27" customFormat="1" hidden="1" x14ac:dyDescent="0.2">
      <c r="A1426" s="23">
        <v>891480000</v>
      </c>
      <c r="B1426" s="23" t="s">
        <v>20</v>
      </c>
      <c r="C1426" s="23" t="s">
        <v>3657</v>
      </c>
      <c r="D1426" s="23" t="str">
        <f t="shared" si="24"/>
        <v>891480000_EI538456</v>
      </c>
      <c r="E1426" s="23" t="s">
        <v>1683</v>
      </c>
      <c r="F1426" s="23" t="s">
        <v>1282</v>
      </c>
      <c r="G1426" s="24">
        <v>45330</v>
      </c>
      <c r="H1426" s="23"/>
      <c r="I1426" s="26">
        <v>43348394</v>
      </c>
      <c r="J1426" s="26">
        <v>43348394</v>
      </c>
      <c r="K1426" s="23"/>
      <c r="L1426" s="23" t="s">
        <v>26</v>
      </c>
      <c r="M1426" s="23"/>
      <c r="N1426" s="23" t="s">
        <v>4739</v>
      </c>
      <c r="O1426" s="23" t="s">
        <v>5130</v>
      </c>
      <c r="P1426" s="29">
        <v>42893562</v>
      </c>
      <c r="Q1426" s="23">
        <v>1222393842</v>
      </c>
      <c r="R1426" s="23"/>
      <c r="S1426" s="23"/>
      <c r="T1426" s="29">
        <v>0</v>
      </c>
      <c r="U1426" s="29">
        <v>0</v>
      </c>
      <c r="V1426" s="23"/>
      <c r="W1426" s="25"/>
      <c r="X1426" s="23"/>
      <c r="Y1426" s="29">
        <v>0</v>
      </c>
      <c r="Z1426" s="29">
        <v>0</v>
      </c>
      <c r="AA1426" s="29">
        <v>0</v>
      </c>
      <c r="AB1426" s="23"/>
      <c r="AC1426" s="25"/>
      <c r="AD1426" s="23"/>
      <c r="AE1426" s="29">
        <v>0</v>
      </c>
      <c r="AF1426" s="23" t="s">
        <v>4683</v>
      </c>
      <c r="AG1426" s="25">
        <v>45321</v>
      </c>
      <c r="AH1426" s="25">
        <v>45330</v>
      </c>
      <c r="AI1426" s="25"/>
      <c r="AJ1426" s="29">
        <v>43348394</v>
      </c>
      <c r="AK1426" s="29">
        <v>43178602</v>
      </c>
      <c r="AL1426" s="29">
        <v>43063354</v>
      </c>
      <c r="AM1426" s="29">
        <v>169792</v>
      </c>
      <c r="AN1426" s="29">
        <v>20697997</v>
      </c>
      <c r="AO1426" s="29">
        <v>0</v>
      </c>
      <c r="AP1426" s="29">
        <v>0</v>
      </c>
      <c r="AQ1426" s="29">
        <v>285040</v>
      </c>
      <c r="AR1426" s="29">
        <v>0</v>
      </c>
      <c r="AS1426" s="29">
        <v>0</v>
      </c>
      <c r="AT1426" s="29">
        <v>0</v>
      </c>
      <c r="AU1426" s="23"/>
      <c r="AV1426" s="29">
        <v>285040</v>
      </c>
      <c r="AW1426" s="23" t="s">
        <v>4740</v>
      </c>
      <c r="AX1426" s="23" t="s">
        <v>4925</v>
      </c>
      <c r="AY1426" s="23" t="s">
        <v>4791</v>
      </c>
      <c r="AZ1426" s="29">
        <v>42893562</v>
      </c>
    </row>
    <row r="1427" spans="1:52" s="27" customFormat="1" hidden="1" x14ac:dyDescent="0.2">
      <c r="A1427" s="23">
        <v>891480000</v>
      </c>
      <c r="B1427" s="23" t="s">
        <v>20</v>
      </c>
      <c r="C1427" s="23" t="s">
        <v>4243</v>
      </c>
      <c r="D1427" s="23" t="str">
        <f t="shared" si="24"/>
        <v>891480000_EI609810</v>
      </c>
      <c r="E1427" s="23" t="s">
        <v>1677</v>
      </c>
      <c r="F1427" s="23" t="s">
        <v>2746</v>
      </c>
      <c r="G1427" s="24">
        <v>45504</v>
      </c>
      <c r="H1427" s="23"/>
      <c r="I1427" s="26">
        <v>48387819</v>
      </c>
      <c r="J1427" s="26">
        <v>48387819</v>
      </c>
      <c r="K1427" s="23"/>
      <c r="L1427" s="23" t="s">
        <v>26</v>
      </c>
      <c r="M1427" s="23"/>
      <c r="N1427" s="23" t="e">
        <v>#N/A</v>
      </c>
      <c r="O1427" s="23" t="s">
        <v>5130</v>
      </c>
      <c r="P1427" s="29">
        <v>41530116</v>
      </c>
      <c r="Q1427" s="23">
        <v>1222498956</v>
      </c>
      <c r="R1427" s="23"/>
      <c r="S1427" s="23"/>
      <c r="T1427" s="29">
        <v>0</v>
      </c>
      <c r="U1427" s="29">
        <v>0</v>
      </c>
      <c r="V1427" s="23"/>
      <c r="W1427" s="25"/>
      <c r="X1427" s="23"/>
      <c r="Y1427" s="29">
        <v>0</v>
      </c>
      <c r="Z1427" s="29">
        <v>0</v>
      </c>
      <c r="AA1427" s="29">
        <v>0</v>
      </c>
      <c r="AB1427" s="23"/>
      <c r="AC1427" s="25"/>
      <c r="AD1427" s="23"/>
      <c r="AE1427" s="29">
        <v>0</v>
      </c>
      <c r="AF1427" s="23" t="s">
        <v>4683</v>
      </c>
      <c r="AG1427" s="25">
        <v>45504</v>
      </c>
      <c r="AH1427" s="25">
        <v>45506</v>
      </c>
      <c r="AI1427" s="25"/>
      <c r="AJ1427" s="29">
        <v>48387819</v>
      </c>
      <c r="AK1427" s="29">
        <v>48387819</v>
      </c>
      <c r="AL1427" s="29">
        <v>41530116</v>
      </c>
      <c r="AM1427" s="29">
        <v>0</v>
      </c>
      <c r="AN1427" s="29">
        <v>371105</v>
      </c>
      <c r="AO1427" s="29">
        <v>0</v>
      </c>
      <c r="AP1427" s="29">
        <v>0</v>
      </c>
      <c r="AQ1427" s="29">
        <v>6857703</v>
      </c>
      <c r="AR1427" s="29">
        <v>0</v>
      </c>
      <c r="AS1427" s="29">
        <v>0</v>
      </c>
      <c r="AT1427" s="29">
        <v>0</v>
      </c>
      <c r="AU1427" s="23"/>
      <c r="AV1427" s="29">
        <v>6857703</v>
      </c>
      <c r="AW1427" s="23" t="s">
        <v>4740</v>
      </c>
      <c r="AX1427" s="23" t="s">
        <v>5111</v>
      </c>
      <c r="AY1427" s="23" t="s">
        <v>4742</v>
      </c>
      <c r="AZ1427" s="29">
        <v>41530116</v>
      </c>
    </row>
    <row r="1428" spans="1:52" s="27" customFormat="1" hidden="1" x14ac:dyDescent="0.2">
      <c r="A1428" s="23">
        <v>891480000</v>
      </c>
      <c r="B1428" s="23" t="s">
        <v>20</v>
      </c>
      <c r="C1428" s="23" t="s">
        <v>3636</v>
      </c>
      <c r="D1428" s="23" t="str">
        <f t="shared" si="24"/>
        <v>891480000_EI508488</v>
      </c>
      <c r="E1428" s="23" t="s">
        <v>1679</v>
      </c>
      <c r="F1428" s="23" t="s">
        <v>1261</v>
      </c>
      <c r="G1428" s="24">
        <v>45323</v>
      </c>
      <c r="H1428" s="23"/>
      <c r="I1428" s="26">
        <v>37680924</v>
      </c>
      <c r="J1428" s="26">
        <v>37680924</v>
      </c>
      <c r="K1428" s="23"/>
      <c r="L1428" s="23" t="s">
        <v>26</v>
      </c>
      <c r="M1428" s="23"/>
      <c r="N1428" s="23" t="s">
        <v>4739</v>
      </c>
      <c r="O1428" s="23" t="s">
        <v>5130</v>
      </c>
      <c r="P1428" s="29">
        <v>36770091</v>
      </c>
      <c r="Q1428" s="23">
        <v>1222391263</v>
      </c>
      <c r="R1428" s="23"/>
      <c r="S1428" s="23"/>
      <c r="T1428" s="29">
        <v>0</v>
      </c>
      <c r="U1428" s="29">
        <v>0</v>
      </c>
      <c r="V1428" s="23"/>
      <c r="W1428" s="25"/>
      <c r="X1428" s="23"/>
      <c r="Y1428" s="29">
        <v>0</v>
      </c>
      <c r="Z1428" s="29">
        <v>0</v>
      </c>
      <c r="AA1428" s="29">
        <v>0</v>
      </c>
      <c r="AB1428" s="23"/>
      <c r="AC1428" s="25"/>
      <c r="AD1428" s="23"/>
      <c r="AE1428" s="29">
        <v>0</v>
      </c>
      <c r="AF1428" s="23" t="s">
        <v>4683</v>
      </c>
      <c r="AG1428" s="25">
        <v>45302</v>
      </c>
      <c r="AH1428" s="25">
        <v>45323</v>
      </c>
      <c r="AI1428" s="25"/>
      <c r="AJ1428" s="29">
        <v>37680924</v>
      </c>
      <c r="AK1428" s="29">
        <v>37680924</v>
      </c>
      <c r="AL1428" s="29">
        <v>36770091</v>
      </c>
      <c r="AM1428" s="29">
        <v>0</v>
      </c>
      <c r="AN1428" s="29">
        <v>37680924</v>
      </c>
      <c r="AO1428" s="29">
        <v>0</v>
      </c>
      <c r="AP1428" s="29">
        <v>0</v>
      </c>
      <c r="AQ1428" s="29">
        <v>910833</v>
      </c>
      <c r="AR1428" s="29">
        <v>0</v>
      </c>
      <c r="AS1428" s="29">
        <v>0</v>
      </c>
      <c r="AT1428" s="29">
        <v>0</v>
      </c>
      <c r="AU1428" s="23"/>
      <c r="AV1428" s="29">
        <v>910833</v>
      </c>
      <c r="AW1428" s="23" t="s">
        <v>4740</v>
      </c>
      <c r="AX1428" s="23" t="s">
        <v>4919</v>
      </c>
      <c r="AY1428" s="23" t="s">
        <v>4742</v>
      </c>
      <c r="AZ1428" s="29">
        <v>36770091</v>
      </c>
    </row>
    <row r="1429" spans="1:52" s="27" customFormat="1" hidden="1" x14ac:dyDescent="0.2">
      <c r="A1429" s="23">
        <v>891480000</v>
      </c>
      <c r="B1429" s="23" t="s">
        <v>20</v>
      </c>
      <c r="C1429" s="23" t="s">
        <v>4152</v>
      </c>
      <c r="D1429" s="23" t="str">
        <f t="shared" si="24"/>
        <v>891480000_EI509381</v>
      </c>
      <c r="E1429" s="23" t="s">
        <v>1679</v>
      </c>
      <c r="F1429" s="23" t="s">
        <v>2658</v>
      </c>
      <c r="G1429" s="24">
        <v>45505</v>
      </c>
      <c r="H1429" s="23"/>
      <c r="I1429" s="26">
        <v>35552309</v>
      </c>
      <c r="J1429" s="26">
        <v>35552309</v>
      </c>
      <c r="K1429" s="23"/>
      <c r="L1429" s="23" t="s">
        <v>26</v>
      </c>
      <c r="M1429" s="23"/>
      <c r="N1429" s="23" t="e">
        <v>#N/A</v>
      </c>
      <c r="O1429" s="23" t="s">
        <v>5130</v>
      </c>
      <c r="P1429" s="29">
        <v>29144473</v>
      </c>
      <c r="Q1429" s="23">
        <v>1222499825</v>
      </c>
      <c r="R1429" s="23"/>
      <c r="S1429" s="23"/>
      <c r="T1429" s="29">
        <v>0</v>
      </c>
      <c r="U1429" s="29">
        <v>0</v>
      </c>
      <c r="V1429" s="23"/>
      <c r="W1429" s="25"/>
      <c r="X1429" s="23"/>
      <c r="Y1429" s="29">
        <v>0</v>
      </c>
      <c r="Z1429" s="29">
        <v>0</v>
      </c>
      <c r="AA1429" s="29">
        <v>0</v>
      </c>
      <c r="AB1429" s="23"/>
      <c r="AC1429" s="25"/>
      <c r="AD1429" s="23"/>
      <c r="AE1429" s="29">
        <v>0</v>
      </c>
      <c r="AF1429" s="23" t="s">
        <v>4683</v>
      </c>
      <c r="AG1429" s="25">
        <v>45488</v>
      </c>
      <c r="AH1429" s="25">
        <v>45505</v>
      </c>
      <c r="AI1429" s="25"/>
      <c r="AJ1429" s="29">
        <v>35552309</v>
      </c>
      <c r="AK1429" s="29">
        <v>35552309</v>
      </c>
      <c r="AL1429" s="29">
        <v>29144473</v>
      </c>
      <c r="AM1429" s="29">
        <v>0</v>
      </c>
      <c r="AN1429" s="29">
        <v>127636</v>
      </c>
      <c r="AO1429" s="29">
        <v>0</v>
      </c>
      <c r="AP1429" s="29">
        <v>0</v>
      </c>
      <c r="AQ1429" s="29">
        <v>6407836</v>
      </c>
      <c r="AR1429" s="29">
        <v>0</v>
      </c>
      <c r="AS1429" s="29">
        <v>0</v>
      </c>
      <c r="AT1429" s="29">
        <v>0</v>
      </c>
      <c r="AU1429" s="23"/>
      <c r="AV1429" s="29">
        <v>6407836</v>
      </c>
      <c r="AW1429" s="23" t="s">
        <v>4740</v>
      </c>
      <c r="AX1429" s="23" t="s">
        <v>5120</v>
      </c>
      <c r="AY1429" s="23" t="s">
        <v>4742</v>
      </c>
      <c r="AZ1429" s="29">
        <v>29144473</v>
      </c>
    </row>
    <row r="1430" spans="1:52" s="27" customFormat="1" hidden="1" x14ac:dyDescent="0.2">
      <c r="A1430" s="23">
        <v>891480000</v>
      </c>
      <c r="B1430" s="23" t="s">
        <v>20</v>
      </c>
      <c r="C1430" s="23" t="s">
        <v>4361</v>
      </c>
      <c r="D1430" s="23" t="str">
        <f t="shared" si="24"/>
        <v>891480000_EI509462</v>
      </c>
      <c r="E1430" s="23" t="s">
        <v>1679</v>
      </c>
      <c r="F1430" s="23" t="s">
        <v>2861</v>
      </c>
      <c r="G1430" s="24">
        <v>45514</v>
      </c>
      <c r="H1430" s="23"/>
      <c r="I1430" s="26">
        <v>9436455</v>
      </c>
      <c r="J1430" s="26">
        <v>9436455</v>
      </c>
      <c r="K1430" s="23"/>
      <c r="L1430" s="23" t="s">
        <v>26</v>
      </c>
      <c r="M1430" s="23"/>
      <c r="N1430" s="23" t="e">
        <v>#N/A</v>
      </c>
      <c r="O1430" s="23" t="s">
        <v>5130</v>
      </c>
      <c r="P1430" s="29">
        <v>9432297</v>
      </c>
      <c r="Q1430" s="23">
        <v>1222499830</v>
      </c>
      <c r="R1430" s="23"/>
      <c r="S1430" s="23"/>
      <c r="T1430" s="29">
        <v>0</v>
      </c>
      <c r="U1430" s="29">
        <v>0</v>
      </c>
      <c r="V1430" s="23"/>
      <c r="W1430" s="25"/>
      <c r="X1430" s="23"/>
      <c r="Y1430" s="29">
        <v>0</v>
      </c>
      <c r="Z1430" s="29">
        <v>0</v>
      </c>
      <c r="AA1430" s="29">
        <v>0</v>
      </c>
      <c r="AB1430" s="23"/>
      <c r="AC1430" s="25"/>
      <c r="AD1430" s="23"/>
      <c r="AE1430" s="29">
        <v>0</v>
      </c>
      <c r="AF1430" s="23" t="s">
        <v>4683</v>
      </c>
      <c r="AG1430" s="25">
        <v>45503</v>
      </c>
      <c r="AH1430" s="25">
        <v>45516</v>
      </c>
      <c r="AI1430" s="25"/>
      <c r="AJ1430" s="29">
        <v>9436455</v>
      </c>
      <c r="AK1430" s="29">
        <v>9436455</v>
      </c>
      <c r="AL1430" s="29">
        <v>9432297</v>
      </c>
      <c r="AM1430" s="29">
        <v>0</v>
      </c>
      <c r="AN1430" s="29">
        <v>127636</v>
      </c>
      <c r="AO1430" s="29">
        <v>0</v>
      </c>
      <c r="AP1430" s="29">
        <v>0</v>
      </c>
      <c r="AQ1430" s="29">
        <v>4158</v>
      </c>
      <c r="AR1430" s="29">
        <v>0</v>
      </c>
      <c r="AS1430" s="29">
        <v>0</v>
      </c>
      <c r="AT1430" s="29">
        <v>0</v>
      </c>
      <c r="AU1430" s="23"/>
      <c r="AV1430" s="29">
        <v>4158</v>
      </c>
      <c r="AW1430" s="23" t="s">
        <v>4740</v>
      </c>
      <c r="AX1430" s="23" t="s">
        <v>5125</v>
      </c>
      <c r="AY1430" s="23" t="s">
        <v>4804</v>
      </c>
      <c r="AZ1430" s="29">
        <v>9432297</v>
      </c>
    </row>
    <row r="1431" spans="1:52" s="27" customFormat="1" hidden="1" x14ac:dyDescent="0.2">
      <c r="A1431" s="23">
        <v>891480000</v>
      </c>
      <c r="B1431" s="23" t="s">
        <v>20</v>
      </c>
      <c r="C1431" s="23" t="s">
        <v>3785</v>
      </c>
      <c r="D1431" s="23" t="str">
        <f t="shared" si="24"/>
        <v>891480000_EI608989</v>
      </c>
      <c r="E1431" s="23" t="s">
        <v>1677</v>
      </c>
      <c r="F1431" s="23" t="s">
        <v>1390</v>
      </c>
      <c r="G1431" s="28">
        <v>45394</v>
      </c>
      <c r="H1431" s="23"/>
      <c r="I1431" s="26">
        <v>10279665</v>
      </c>
      <c r="J1431" s="26">
        <v>10279665</v>
      </c>
      <c r="K1431" s="23"/>
      <c r="L1431" s="23" t="s">
        <v>26</v>
      </c>
      <c r="M1431" s="23"/>
      <c r="N1431" s="23" t="s">
        <v>4739</v>
      </c>
      <c r="O1431" s="23" t="s">
        <v>5130</v>
      </c>
      <c r="P1431" s="29">
        <v>7882248</v>
      </c>
      <c r="Q1431" s="23">
        <v>1222440663</v>
      </c>
      <c r="R1431" s="23"/>
      <c r="S1431" s="23"/>
      <c r="T1431" s="29">
        <v>0</v>
      </c>
      <c r="U1431" s="29">
        <v>0</v>
      </c>
      <c r="V1431" s="23"/>
      <c r="W1431" s="25"/>
      <c r="X1431" s="23"/>
      <c r="Y1431" s="29">
        <v>0</v>
      </c>
      <c r="Z1431" s="29">
        <v>0</v>
      </c>
      <c r="AA1431" s="29">
        <v>0</v>
      </c>
      <c r="AB1431" s="23"/>
      <c r="AC1431" s="25"/>
      <c r="AD1431" s="23"/>
      <c r="AE1431" s="29">
        <v>0</v>
      </c>
      <c r="AF1431" s="23" t="s">
        <v>4683</v>
      </c>
      <c r="AG1431" s="25">
        <v>45371</v>
      </c>
      <c r="AH1431" s="25">
        <v>45394</v>
      </c>
      <c r="AI1431" s="25"/>
      <c r="AJ1431" s="29">
        <v>10617665</v>
      </c>
      <c r="AK1431" s="29">
        <v>10279665</v>
      </c>
      <c r="AL1431" s="29">
        <v>8220248</v>
      </c>
      <c r="AM1431" s="29">
        <v>338000</v>
      </c>
      <c r="AN1431" s="29">
        <v>10287665</v>
      </c>
      <c r="AO1431" s="29">
        <v>0</v>
      </c>
      <c r="AP1431" s="29">
        <v>0</v>
      </c>
      <c r="AQ1431" s="29">
        <v>2397417</v>
      </c>
      <c r="AR1431" s="29">
        <v>0</v>
      </c>
      <c r="AS1431" s="29">
        <v>0</v>
      </c>
      <c r="AT1431" s="29">
        <v>0</v>
      </c>
      <c r="AU1431" s="23"/>
      <c r="AV1431" s="29">
        <v>2397417</v>
      </c>
      <c r="AW1431" s="23" t="s">
        <v>4740</v>
      </c>
      <c r="AX1431" s="23" t="s">
        <v>4987</v>
      </c>
      <c r="AY1431" s="23" t="s">
        <v>4791</v>
      </c>
      <c r="AZ1431" s="29">
        <v>7882248</v>
      </c>
    </row>
    <row r="1432" spans="1:52" s="27" customFormat="1" hidden="1" x14ac:dyDescent="0.2">
      <c r="A1432" s="23">
        <v>891480000</v>
      </c>
      <c r="B1432" s="23" t="s">
        <v>20</v>
      </c>
      <c r="C1432" s="23" t="s">
        <v>4127</v>
      </c>
      <c r="D1432" s="23" t="str">
        <f t="shared" si="24"/>
        <v>891480000_EI509386</v>
      </c>
      <c r="E1432" s="23" t="s">
        <v>1679</v>
      </c>
      <c r="F1432" s="23" t="s">
        <v>2633</v>
      </c>
      <c r="G1432" s="24">
        <v>45499</v>
      </c>
      <c r="H1432" s="23"/>
      <c r="I1432" s="26">
        <v>6166509</v>
      </c>
      <c r="J1432" s="26">
        <v>6166509</v>
      </c>
      <c r="K1432" s="23"/>
      <c r="L1432" s="23" t="s">
        <v>26</v>
      </c>
      <c r="M1432" s="23"/>
      <c r="N1432" s="23" t="e">
        <v>#N/A</v>
      </c>
      <c r="O1432" s="23" t="s">
        <v>5130</v>
      </c>
      <c r="P1432" s="29">
        <v>5680583</v>
      </c>
      <c r="Q1432" s="23">
        <v>1222498961</v>
      </c>
      <c r="R1432" s="23"/>
      <c r="S1432" s="23"/>
      <c r="T1432" s="29">
        <v>0</v>
      </c>
      <c r="U1432" s="29">
        <v>0</v>
      </c>
      <c r="V1432" s="23"/>
      <c r="W1432" s="25"/>
      <c r="X1432" s="23"/>
      <c r="Y1432" s="29">
        <v>0</v>
      </c>
      <c r="Z1432" s="29">
        <v>0</v>
      </c>
      <c r="AA1432" s="29">
        <v>0</v>
      </c>
      <c r="AB1432" s="23"/>
      <c r="AC1432" s="25"/>
      <c r="AD1432" s="23"/>
      <c r="AE1432" s="29">
        <v>0</v>
      </c>
      <c r="AF1432" s="23" t="s">
        <v>4683</v>
      </c>
      <c r="AG1432" s="25">
        <v>45489</v>
      </c>
      <c r="AH1432" s="25">
        <v>45505</v>
      </c>
      <c r="AI1432" s="25"/>
      <c r="AJ1432" s="29">
        <v>6166509</v>
      </c>
      <c r="AK1432" s="29">
        <v>6166509</v>
      </c>
      <c r="AL1432" s="29">
        <v>5680583</v>
      </c>
      <c r="AM1432" s="29">
        <v>0</v>
      </c>
      <c r="AN1432" s="29">
        <v>371105</v>
      </c>
      <c r="AO1432" s="29">
        <v>0</v>
      </c>
      <c r="AP1432" s="29">
        <v>0</v>
      </c>
      <c r="AQ1432" s="29">
        <v>485926</v>
      </c>
      <c r="AR1432" s="29">
        <v>0</v>
      </c>
      <c r="AS1432" s="29">
        <v>0</v>
      </c>
      <c r="AT1432" s="29">
        <v>0</v>
      </c>
      <c r="AU1432" s="23"/>
      <c r="AV1432" s="29">
        <v>485926</v>
      </c>
      <c r="AW1432" s="23" t="s">
        <v>4740</v>
      </c>
      <c r="AX1432" s="23" t="s">
        <v>5097</v>
      </c>
      <c r="AY1432" s="23" t="s">
        <v>4742</v>
      </c>
      <c r="AZ1432" s="29">
        <v>5680583</v>
      </c>
    </row>
    <row r="1433" spans="1:52" s="27" customFormat="1" hidden="1" x14ac:dyDescent="0.2">
      <c r="A1433" s="23">
        <v>891480000</v>
      </c>
      <c r="B1433" s="23" t="s">
        <v>20</v>
      </c>
      <c r="C1433" s="23" t="s">
        <v>3679</v>
      </c>
      <c r="D1433" s="23" t="str">
        <f t="shared" si="24"/>
        <v>891480000_EI545889</v>
      </c>
      <c r="E1433" s="23" t="s">
        <v>1674</v>
      </c>
      <c r="F1433" s="23" t="s">
        <v>1304</v>
      </c>
      <c r="G1433" s="24">
        <v>45352</v>
      </c>
      <c r="H1433" s="23"/>
      <c r="I1433" s="26">
        <v>8058155</v>
      </c>
      <c r="J1433" s="26">
        <v>8058155</v>
      </c>
      <c r="K1433" s="23"/>
      <c r="L1433" s="23" t="s">
        <v>26</v>
      </c>
      <c r="M1433" s="23"/>
      <c r="N1433" s="23" t="s">
        <v>4739</v>
      </c>
      <c r="O1433" s="23" t="s">
        <v>5130</v>
      </c>
      <c r="P1433" s="29">
        <v>5460420</v>
      </c>
      <c r="Q1433" s="23">
        <v>1222446873</v>
      </c>
      <c r="R1433" s="23"/>
      <c r="S1433" s="23"/>
      <c r="T1433" s="29">
        <v>0</v>
      </c>
      <c r="U1433" s="29">
        <v>0</v>
      </c>
      <c r="V1433" s="23"/>
      <c r="W1433" s="25"/>
      <c r="X1433" s="23"/>
      <c r="Y1433" s="29">
        <v>0</v>
      </c>
      <c r="Z1433" s="29">
        <v>0</v>
      </c>
      <c r="AA1433" s="29">
        <v>0</v>
      </c>
      <c r="AB1433" s="23"/>
      <c r="AC1433" s="25"/>
      <c r="AD1433" s="23"/>
      <c r="AE1433" s="29">
        <v>0</v>
      </c>
      <c r="AF1433" s="23" t="s">
        <v>4683</v>
      </c>
      <c r="AG1433" s="25">
        <v>45347</v>
      </c>
      <c r="AH1433" s="25">
        <v>45356</v>
      </c>
      <c r="AI1433" s="25"/>
      <c r="AJ1433" s="29">
        <v>8058155</v>
      </c>
      <c r="AK1433" s="29">
        <v>8058155</v>
      </c>
      <c r="AL1433" s="29">
        <v>5460420</v>
      </c>
      <c r="AM1433" s="29">
        <v>0</v>
      </c>
      <c r="AN1433" s="29">
        <v>8058155</v>
      </c>
      <c r="AO1433" s="29">
        <v>0</v>
      </c>
      <c r="AP1433" s="29">
        <v>0</v>
      </c>
      <c r="AQ1433" s="29">
        <v>2597735</v>
      </c>
      <c r="AR1433" s="29">
        <v>0</v>
      </c>
      <c r="AS1433" s="29">
        <v>0</v>
      </c>
      <c r="AT1433" s="29">
        <v>0</v>
      </c>
      <c r="AU1433" s="23"/>
      <c r="AV1433" s="29">
        <v>2597735</v>
      </c>
      <c r="AW1433" s="23" t="s">
        <v>4740</v>
      </c>
      <c r="AX1433" s="23" t="s">
        <v>4933</v>
      </c>
      <c r="AY1433" s="23" t="s">
        <v>4791</v>
      </c>
      <c r="AZ1433" s="29">
        <v>5460420</v>
      </c>
    </row>
    <row r="1434" spans="1:52" s="27" customFormat="1" hidden="1" x14ac:dyDescent="0.2">
      <c r="A1434" s="23">
        <v>891480000</v>
      </c>
      <c r="B1434" s="23" t="s">
        <v>20</v>
      </c>
      <c r="C1434" s="23" t="s">
        <v>3947</v>
      </c>
      <c r="D1434" s="23" t="str">
        <f t="shared" si="24"/>
        <v>891480000_EI442057</v>
      </c>
      <c r="E1434" s="23" t="s">
        <v>1718</v>
      </c>
      <c r="F1434" s="23" t="s">
        <v>1782</v>
      </c>
      <c r="G1434" s="24">
        <v>45447</v>
      </c>
      <c r="H1434" s="23"/>
      <c r="I1434" s="26">
        <v>6034147</v>
      </c>
      <c r="J1434" s="26">
        <v>6034147</v>
      </c>
      <c r="K1434" s="23"/>
      <c r="L1434" s="23" t="s">
        <v>26</v>
      </c>
      <c r="M1434" s="23"/>
      <c r="N1434" s="23" t="s">
        <v>4739</v>
      </c>
      <c r="O1434" s="23" t="s">
        <v>5130</v>
      </c>
      <c r="P1434" s="29">
        <v>4754103</v>
      </c>
      <c r="Q1434" s="23">
        <v>1222504958</v>
      </c>
      <c r="R1434" s="23"/>
      <c r="S1434" s="23"/>
      <c r="T1434" s="29">
        <v>0</v>
      </c>
      <c r="U1434" s="29">
        <v>0</v>
      </c>
      <c r="V1434" s="23"/>
      <c r="W1434" s="25"/>
      <c r="X1434" s="23"/>
      <c r="Y1434" s="29">
        <v>0</v>
      </c>
      <c r="Z1434" s="29">
        <v>0</v>
      </c>
      <c r="AA1434" s="29">
        <v>0</v>
      </c>
      <c r="AB1434" s="23"/>
      <c r="AC1434" s="25"/>
      <c r="AD1434" s="23"/>
      <c r="AE1434" s="29">
        <v>0</v>
      </c>
      <c r="AF1434" s="23" t="s">
        <v>4683</v>
      </c>
      <c r="AG1434" s="25">
        <v>45435</v>
      </c>
      <c r="AH1434" s="25">
        <v>45447</v>
      </c>
      <c r="AI1434" s="25"/>
      <c r="AJ1434" s="29">
        <v>6034147</v>
      </c>
      <c r="AK1434" s="29">
        <v>6034147</v>
      </c>
      <c r="AL1434" s="29">
        <v>4754103</v>
      </c>
      <c r="AM1434" s="29">
        <v>0</v>
      </c>
      <c r="AN1434" s="29">
        <v>6034147</v>
      </c>
      <c r="AO1434" s="29">
        <v>0</v>
      </c>
      <c r="AP1434" s="29">
        <v>0</v>
      </c>
      <c r="AQ1434" s="29">
        <v>1280044</v>
      </c>
      <c r="AR1434" s="29">
        <v>0</v>
      </c>
      <c r="AS1434" s="29">
        <v>0</v>
      </c>
      <c r="AT1434" s="29">
        <v>0</v>
      </c>
      <c r="AU1434" s="23"/>
      <c r="AV1434" s="29">
        <v>1280044</v>
      </c>
      <c r="AW1434" s="23" t="s">
        <v>4740</v>
      </c>
      <c r="AX1434" s="23" t="s">
        <v>5032</v>
      </c>
      <c r="AY1434" s="23" t="s">
        <v>4791</v>
      </c>
      <c r="AZ1434" s="29">
        <v>4754103</v>
      </c>
    </row>
    <row r="1435" spans="1:52" s="27" customFormat="1" hidden="1" x14ac:dyDescent="0.2">
      <c r="A1435" s="23">
        <v>891480000</v>
      </c>
      <c r="B1435" s="23" t="s">
        <v>20</v>
      </c>
      <c r="C1435" s="23" t="s">
        <v>4129</v>
      </c>
      <c r="D1435" s="23" t="str">
        <f t="shared" si="24"/>
        <v>891480000_EI546456</v>
      </c>
      <c r="E1435" s="23" t="s">
        <v>1674</v>
      </c>
      <c r="F1435" s="23" t="s">
        <v>2635</v>
      </c>
      <c r="G1435" s="24">
        <v>45499</v>
      </c>
      <c r="H1435" s="23"/>
      <c r="I1435" s="26">
        <v>5974682</v>
      </c>
      <c r="J1435" s="26">
        <v>5974682</v>
      </c>
      <c r="K1435" s="23"/>
      <c r="L1435" s="23" t="s">
        <v>26</v>
      </c>
      <c r="M1435" s="23"/>
      <c r="N1435" s="23" t="e">
        <v>#N/A</v>
      </c>
      <c r="O1435" s="23" t="s">
        <v>5130</v>
      </c>
      <c r="P1435" s="29">
        <v>3981192</v>
      </c>
      <c r="Q1435" s="23">
        <v>1222499839</v>
      </c>
      <c r="R1435" s="23"/>
      <c r="S1435" s="23"/>
      <c r="T1435" s="29">
        <v>0</v>
      </c>
      <c r="U1435" s="29">
        <v>0</v>
      </c>
      <c r="V1435" s="23"/>
      <c r="W1435" s="25"/>
      <c r="X1435" s="23"/>
      <c r="Y1435" s="29">
        <v>0</v>
      </c>
      <c r="Z1435" s="29">
        <v>0</v>
      </c>
      <c r="AA1435" s="29">
        <v>0</v>
      </c>
      <c r="AB1435" s="23"/>
      <c r="AC1435" s="25"/>
      <c r="AD1435" s="23"/>
      <c r="AE1435" s="29">
        <v>0</v>
      </c>
      <c r="AF1435" s="23" t="s">
        <v>4683</v>
      </c>
      <c r="AG1435" s="25">
        <v>45492</v>
      </c>
      <c r="AH1435" s="25">
        <v>45505</v>
      </c>
      <c r="AI1435" s="25"/>
      <c r="AJ1435" s="29">
        <v>5974682</v>
      </c>
      <c r="AK1435" s="29">
        <v>5974682</v>
      </c>
      <c r="AL1435" s="29">
        <v>3981192</v>
      </c>
      <c r="AM1435" s="29">
        <v>0</v>
      </c>
      <c r="AN1435" s="29">
        <v>2055665</v>
      </c>
      <c r="AO1435" s="29">
        <v>0</v>
      </c>
      <c r="AP1435" s="29">
        <v>0</v>
      </c>
      <c r="AQ1435" s="29">
        <v>1993490</v>
      </c>
      <c r="AR1435" s="29">
        <v>0</v>
      </c>
      <c r="AS1435" s="29">
        <v>0</v>
      </c>
      <c r="AT1435" s="29">
        <v>0</v>
      </c>
      <c r="AU1435" s="23"/>
      <c r="AV1435" s="29">
        <v>1993490</v>
      </c>
      <c r="AW1435" s="23" t="s">
        <v>4740</v>
      </c>
      <c r="AX1435" s="23" t="s">
        <v>5098</v>
      </c>
      <c r="AY1435" s="23" t="s">
        <v>4742</v>
      </c>
      <c r="AZ1435" s="29">
        <v>3981192</v>
      </c>
    </row>
    <row r="1436" spans="1:52" s="27" customFormat="1" hidden="1" x14ac:dyDescent="0.2">
      <c r="A1436" s="23">
        <v>891480000</v>
      </c>
      <c r="B1436" s="23" t="s">
        <v>20</v>
      </c>
      <c r="C1436" s="23" t="s">
        <v>4351</v>
      </c>
      <c r="D1436" s="23" t="str">
        <f t="shared" si="24"/>
        <v>891480000_EJ289997</v>
      </c>
      <c r="E1436" s="23" t="s">
        <v>1684</v>
      </c>
      <c r="F1436" s="23" t="s">
        <v>2851</v>
      </c>
      <c r="G1436" s="24">
        <v>45503</v>
      </c>
      <c r="H1436" s="23"/>
      <c r="I1436" s="26">
        <v>10129768</v>
      </c>
      <c r="J1436" s="26">
        <v>10129768</v>
      </c>
      <c r="K1436" s="23"/>
      <c r="L1436" s="23" t="s">
        <v>26</v>
      </c>
      <c r="M1436" s="23"/>
      <c r="N1436" s="23" t="e">
        <v>#N/A</v>
      </c>
      <c r="O1436" s="23" t="s">
        <v>5130</v>
      </c>
      <c r="P1436" s="29">
        <v>1950701</v>
      </c>
      <c r="Q1436" s="23">
        <v>1222499868</v>
      </c>
      <c r="R1436" s="23"/>
      <c r="S1436" s="23"/>
      <c r="T1436" s="29">
        <v>0</v>
      </c>
      <c r="U1436" s="29">
        <v>0</v>
      </c>
      <c r="V1436" s="23"/>
      <c r="W1436" s="25"/>
      <c r="X1436" s="23"/>
      <c r="Y1436" s="29">
        <v>0</v>
      </c>
      <c r="Z1436" s="29">
        <v>0</v>
      </c>
      <c r="AA1436" s="29">
        <v>0</v>
      </c>
      <c r="AB1436" s="23"/>
      <c r="AC1436" s="25"/>
      <c r="AD1436" s="23"/>
      <c r="AE1436" s="29">
        <v>0</v>
      </c>
      <c r="AF1436" s="23" t="s">
        <v>4683</v>
      </c>
      <c r="AG1436" s="25">
        <v>45497</v>
      </c>
      <c r="AH1436" s="25">
        <v>45505</v>
      </c>
      <c r="AI1436" s="25"/>
      <c r="AJ1436" s="29">
        <v>10129768</v>
      </c>
      <c r="AK1436" s="29">
        <v>10129768</v>
      </c>
      <c r="AL1436" s="29">
        <v>1950701</v>
      </c>
      <c r="AM1436" s="29">
        <v>0</v>
      </c>
      <c r="AN1436" s="29">
        <v>971697</v>
      </c>
      <c r="AO1436" s="29">
        <v>0</v>
      </c>
      <c r="AP1436" s="29">
        <v>0</v>
      </c>
      <c r="AQ1436" s="29">
        <v>8179067</v>
      </c>
      <c r="AR1436" s="29">
        <v>0</v>
      </c>
      <c r="AS1436" s="29">
        <v>0</v>
      </c>
      <c r="AT1436" s="29">
        <v>0</v>
      </c>
      <c r="AU1436" s="23"/>
      <c r="AV1436" s="29">
        <v>8179067</v>
      </c>
      <c r="AW1436" s="23" t="s">
        <v>4740</v>
      </c>
      <c r="AX1436" s="23" t="s">
        <v>5108</v>
      </c>
      <c r="AY1436" s="23" t="s">
        <v>4804</v>
      </c>
      <c r="AZ1436" s="29">
        <v>1950701</v>
      </c>
    </row>
    <row r="1437" spans="1:52" s="27" customFormat="1" hidden="1" x14ac:dyDescent="0.2">
      <c r="A1437" s="23">
        <v>891480000</v>
      </c>
      <c r="B1437" s="23" t="s">
        <v>20</v>
      </c>
      <c r="C1437" s="23" t="s">
        <v>3489</v>
      </c>
      <c r="D1437" s="23" t="str">
        <f t="shared" si="24"/>
        <v>891480000_EJ0418692</v>
      </c>
      <c r="E1437" s="23" t="s">
        <v>1695</v>
      </c>
      <c r="F1437" s="23" t="s">
        <v>1115</v>
      </c>
      <c r="G1437" s="24">
        <v>45272</v>
      </c>
      <c r="H1437" s="23"/>
      <c r="I1437" s="26">
        <v>1044600</v>
      </c>
      <c r="J1437" s="26">
        <v>1044600</v>
      </c>
      <c r="K1437" s="23"/>
      <c r="L1437" s="23" t="s">
        <v>26</v>
      </c>
      <c r="M1437" s="23"/>
      <c r="N1437" s="23" t="s">
        <v>4739</v>
      </c>
      <c r="O1437" s="23" t="s">
        <v>5130</v>
      </c>
      <c r="P1437" s="29">
        <v>1044600</v>
      </c>
      <c r="Q1437" s="23">
        <v>1222386678</v>
      </c>
      <c r="R1437" s="23"/>
      <c r="S1437" s="23"/>
      <c r="T1437" s="29">
        <v>0</v>
      </c>
      <c r="U1437" s="29">
        <v>0</v>
      </c>
      <c r="V1437" s="23"/>
      <c r="W1437" s="25"/>
      <c r="X1437" s="23"/>
      <c r="Y1437" s="29">
        <v>0</v>
      </c>
      <c r="Z1437" s="29">
        <v>0</v>
      </c>
      <c r="AA1437" s="29">
        <v>0</v>
      </c>
      <c r="AB1437" s="23"/>
      <c r="AC1437" s="25"/>
      <c r="AD1437" s="23"/>
      <c r="AE1437" s="29">
        <v>0</v>
      </c>
      <c r="AF1437" s="23" t="s">
        <v>4683</v>
      </c>
      <c r="AG1437" s="25">
        <v>45266</v>
      </c>
      <c r="AH1437" s="25">
        <v>45274</v>
      </c>
      <c r="AI1437" s="25"/>
      <c r="AJ1437" s="29">
        <v>1071837</v>
      </c>
      <c r="AK1437" s="29">
        <v>1071837</v>
      </c>
      <c r="AL1437" s="29">
        <v>1044600</v>
      </c>
      <c r="AM1437" s="29">
        <v>0</v>
      </c>
      <c r="AN1437" s="29">
        <v>1071837</v>
      </c>
      <c r="AO1437" s="29">
        <v>0</v>
      </c>
      <c r="AP1437" s="29">
        <v>0</v>
      </c>
      <c r="AQ1437" s="29">
        <v>27237</v>
      </c>
      <c r="AR1437" s="29">
        <v>0</v>
      </c>
      <c r="AS1437" s="29">
        <v>0</v>
      </c>
      <c r="AT1437" s="29">
        <v>0</v>
      </c>
      <c r="AU1437" s="23"/>
      <c r="AV1437" s="29">
        <v>27237</v>
      </c>
      <c r="AW1437" s="23" t="s">
        <v>4740</v>
      </c>
      <c r="AX1437" s="23" t="s">
        <v>4851</v>
      </c>
      <c r="AY1437" s="23" t="s">
        <v>4742</v>
      </c>
      <c r="AZ1437" s="29">
        <v>1044600</v>
      </c>
    </row>
    <row r="1438" spans="1:52" s="27" customFormat="1" hidden="1" x14ac:dyDescent="0.2">
      <c r="A1438" s="23">
        <v>891480000</v>
      </c>
      <c r="B1438" s="23" t="s">
        <v>20</v>
      </c>
      <c r="C1438" s="23" t="s">
        <v>3552</v>
      </c>
      <c r="D1438" s="23" t="str">
        <f t="shared" si="24"/>
        <v>891480000_EJ0418769</v>
      </c>
      <c r="E1438" s="23" t="s">
        <v>1695</v>
      </c>
      <c r="F1438" s="23" t="s">
        <v>1177</v>
      </c>
      <c r="G1438" s="24">
        <v>45275</v>
      </c>
      <c r="H1438" s="23"/>
      <c r="I1438" s="26">
        <v>1044600</v>
      </c>
      <c r="J1438" s="26">
        <v>1044600</v>
      </c>
      <c r="K1438" s="23"/>
      <c r="L1438" s="23" t="s">
        <v>26</v>
      </c>
      <c r="M1438" s="23"/>
      <c r="N1438" s="23" t="s">
        <v>4739</v>
      </c>
      <c r="O1438" s="23" t="s">
        <v>5130</v>
      </c>
      <c r="P1438" s="29">
        <v>1044600</v>
      </c>
      <c r="Q1438" s="23">
        <v>1222370989</v>
      </c>
      <c r="R1438" s="23"/>
      <c r="S1438" s="23"/>
      <c r="T1438" s="29">
        <v>0</v>
      </c>
      <c r="U1438" s="29">
        <v>0</v>
      </c>
      <c r="V1438" s="23"/>
      <c r="W1438" s="25"/>
      <c r="X1438" s="23"/>
      <c r="Y1438" s="29">
        <v>0</v>
      </c>
      <c r="Z1438" s="29">
        <v>0</v>
      </c>
      <c r="AA1438" s="29">
        <v>0</v>
      </c>
      <c r="AB1438" s="23"/>
      <c r="AC1438" s="25"/>
      <c r="AD1438" s="23"/>
      <c r="AE1438" s="29">
        <v>0</v>
      </c>
      <c r="AF1438" s="23" t="s">
        <v>4683</v>
      </c>
      <c r="AG1438" s="25">
        <v>45273</v>
      </c>
      <c r="AH1438" s="25">
        <v>45275</v>
      </c>
      <c r="AI1438" s="25"/>
      <c r="AJ1438" s="29">
        <v>1071837</v>
      </c>
      <c r="AK1438" s="29">
        <v>1071837</v>
      </c>
      <c r="AL1438" s="29">
        <v>1044600</v>
      </c>
      <c r="AM1438" s="29">
        <v>0</v>
      </c>
      <c r="AN1438" s="29">
        <v>1071837</v>
      </c>
      <c r="AO1438" s="29">
        <v>0</v>
      </c>
      <c r="AP1438" s="29">
        <v>0</v>
      </c>
      <c r="AQ1438" s="29">
        <v>27237</v>
      </c>
      <c r="AR1438" s="29">
        <v>0</v>
      </c>
      <c r="AS1438" s="29">
        <v>0</v>
      </c>
      <c r="AT1438" s="29">
        <v>0</v>
      </c>
      <c r="AU1438" s="23"/>
      <c r="AV1438" s="29">
        <v>27237</v>
      </c>
      <c r="AW1438" s="23" t="s">
        <v>4740</v>
      </c>
      <c r="AX1438" s="23" t="s">
        <v>4851</v>
      </c>
      <c r="AY1438" s="23" t="s">
        <v>4742</v>
      </c>
      <c r="AZ1438" s="29">
        <v>1044600</v>
      </c>
    </row>
    <row r="1439" spans="1:52" s="27" customFormat="1" hidden="1" x14ac:dyDescent="0.2">
      <c r="A1439" s="23">
        <v>891480000</v>
      </c>
      <c r="B1439" s="23" t="s">
        <v>20</v>
      </c>
      <c r="C1439" s="23" t="s">
        <v>4099</v>
      </c>
      <c r="D1439" s="23" t="str">
        <f t="shared" si="24"/>
        <v>891480000_EJ216767</v>
      </c>
      <c r="E1439" s="23" t="s">
        <v>1678</v>
      </c>
      <c r="F1439" s="23" t="s">
        <v>2606</v>
      </c>
      <c r="G1439" s="24">
        <v>45499</v>
      </c>
      <c r="H1439" s="23"/>
      <c r="I1439" s="26">
        <v>956491</v>
      </c>
      <c r="J1439" s="26">
        <v>956491</v>
      </c>
      <c r="K1439" s="23"/>
      <c r="L1439" s="23" t="s">
        <v>26</v>
      </c>
      <c r="M1439" s="23"/>
      <c r="N1439" s="23" t="e">
        <v>#N/A</v>
      </c>
      <c r="O1439" s="23" t="s">
        <v>5130</v>
      </c>
      <c r="P1439" s="29">
        <v>933391</v>
      </c>
      <c r="Q1439" s="23">
        <v>1222498919</v>
      </c>
      <c r="R1439" s="23"/>
      <c r="S1439" s="23"/>
      <c r="T1439" s="29">
        <v>0</v>
      </c>
      <c r="U1439" s="29">
        <v>0</v>
      </c>
      <c r="V1439" s="23"/>
      <c r="W1439" s="25"/>
      <c r="X1439" s="23"/>
      <c r="Y1439" s="29">
        <v>0</v>
      </c>
      <c r="Z1439" s="29">
        <v>0</v>
      </c>
      <c r="AA1439" s="29">
        <v>0</v>
      </c>
      <c r="AB1439" s="23"/>
      <c r="AC1439" s="25"/>
      <c r="AD1439" s="23"/>
      <c r="AE1439" s="29">
        <v>0</v>
      </c>
      <c r="AF1439" s="23" t="s">
        <v>4683</v>
      </c>
      <c r="AG1439" s="25">
        <v>45489</v>
      </c>
      <c r="AH1439" s="25">
        <v>45505</v>
      </c>
      <c r="AI1439" s="25"/>
      <c r="AJ1439" s="29">
        <v>956491</v>
      </c>
      <c r="AK1439" s="29">
        <v>956491</v>
      </c>
      <c r="AL1439" s="29">
        <v>933391</v>
      </c>
      <c r="AM1439" s="29">
        <v>0</v>
      </c>
      <c r="AN1439" s="29">
        <v>398436</v>
      </c>
      <c r="AO1439" s="29">
        <v>0</v>
      </c>
      <c r="AP1439" s="29">
        <v>0</v>
      </c>
      <c r="AQ1439" s="29">
        <v>23100</v>
      </c>
      <c r="AR1439" s="29">
        <v>0</v>
      </c>
      <c r="AS1439" s="29">
        <v>0</v>
      </c>
      <c r="AT1439" s="29">
        <v>0</v>
      </c>
      <c r="AU1439" s="23"/>
      <c r="AV1439" s="29">
        <v>23100</v>
      </c>
      <c r="AW1439" s="23" t="s">
        <v>4740</v>
      </c>
      <c r="AX1439" s="23" t="s">
        <v>5094</v>
      </c>
      <c r="AY1439" s="23" t="s">
        <v>4804</v>
      </c>
      <c r="AZ1439" s="29">
        <v>933391</v>
      </c>
    </row>
    <row r="1440" spans="1:52" s="27" customFormat="1" hidden="1" x14ac:dyDescent="0.2">
      <c r="A1440" s="23">
        <v>891480000</v>
      </c>
      <c r="B1440" s="23" t="s">
        <v>20</v>
      </c>
      <c r="C1440" s="23" t="s">
        <v>4116</v>
      </c>
      <c r="D1440" s="23" t="str">
        <f t="shared" si="24"/>
        <v>891480000_EI469506</v>
      </c>
      <c r="E1440" s="23" t="s">
        <v>1699</v>
      </c>
      <c r="F1440" s="23" t="s">
        <v>2622</v>
      </c>
      <c r="G1440" s="24">
        <v>45499</v>
      </c>
      <c r="H1440" s="23"/>
      <c r="I1440" s="26">
        <v>320718</v>
      </c>
      <c r="J1440" s="26">
        <v>320718</v>
      </c>
      <c r="K1440" s="23"/>
      <c r="L1440" s="23" t="s">
        <v>26</v>
      </c>
      <c r="M1440" s="23"/>
      <c r="N1440" s="23" t="e">
        <v>#N/A</v>
      </c>
      <c r="O1440" s="23" t="s">
        <v>5130</v>
      </c>
      <c r="P1440" s="29">
        <v>267518</v>
      </c>
      <c r="Q1440" s="23">
        <v>1222498918</v>
      </c>
      <c r="R1440" s="23"/>
      <c r="S1440" s="23"/>
      <c r="T1440" s="29">
        <v>0</v>
      </c>
      <c r="U1440" s="29">
        <v>0</v>
      </c>
      <c r="V1440" s="23"/>
      <c r="W1440" s="25"/>
      <c r="X1440" s="23"/>
      <c r="Y1440" s="29">
        <v>0</v>
      </c>
      <c r="Z1440" s="29">
        <v>0</v>
      </c>
      <c r="AA1440" s="29">
        <v>0</v>
      </c>
      <c r="AB1440" s="23"/>
      <c r="AC1440" s="25"/>
      <c r="AD1440" s="23"/>
      <c r="AE1440" s="29">
        <v>0</v>
      </c>
      <c r="AF1440" s="23" t="s">
        <v>4683</v>
      </c>
      <c r="AG1440" s="25">
        <v>45493</v>
      </c>
      <c r="AH1440" s="25">
        <v>45505</v>
      </c>
      <c r="AI1440" s="25"/>
      <c r="AJ1440" s="29">
        <v>320718</v>
      </c>
      <c r="AK1440" s="29">
        <v>320718</v>
      </c>
      <c r="AL1440" s="29">
        <v>267518</v>
      </c>
      <c r="AM1440" s="29">
        <v>0</v>
      </c>
      <c r="AN1440" s="29">
        <v>398436</v>
      </c>
      <c r="AO1440" s="29">
        <v>0</v>
      </c>
      <c r="AP1440" s="29">
        <v>0</v>
      </c>
      <c r="AQ1440" s="29">
        <v>53200</v>
      </c>
      <c r="AR1440" s="29">
        <v>0</v>
      </c>
      <c r="AS1440" s="29">
        <v>0</v>
      </c>
      <c r="AT1440" s="29">
        <v>0</v>
      </c>
      <c r="AU1440" s="23"/>
      <c r="AV1440" s="29">
        <v>53200</v>
      </c>
      <c r="AW1440" s="23" t="s">
        <v>4740</v>
      </c>
      <c r="AX1440" s="23" t="s">
        <v>5095</v>
      </c>
      <c r="AY1440" s="23" t="s">
        <v>4804</v>
      </c>
      <c r="AZ1440" s="29">
        <v>267518</v>
      </c>
    </row>
    <row r="1441" spans="1:52" s="27" customFormat="1" hidden="1" x14ac:dyDescent="0.2">
      <c r="A1441" s="23">
        <v>891480000</v>
      </c>
      <c r="B1441" s="23" t="s">
        <v>20</v>
      </c>
      <c r="C1441" s="23" t="s">
        <v>4352</v>
      </c>
      <c r="D1441" s="23" t="str">
        <f t="shared" si="24"/>
        <v>891480000_EI4858895</v>
      </c>
      <c r="E1441" s="23" t="s">
        <v>1673</v>
      </c>
      <c r="F1441" s="23" t="s">
        <v>2852</v>
      </c>
      <c r="G1441" s="24">
        <v>45503</v>
      </c>
      <c r="H1441" s="23"/>
      <c r="I1441" s="26">
        <v>227990</v>
      </c>
      <c r="J1441" s="26">
        <v>227990</v>
      </c>
      <c r="K1441" s="23"/>
      <c r="L1441" s="23" t="s">
        <v>26</v>
      </c>
      <c r="M1441" s="23"/>
      <c r="N1441" s="23" t="e">
        <v>#N/A</v>
      </c>
      <c r="O1441" s="23" t="s">
        <v>5130</v>
      </c>
      <c r="P1441" s="29">
        <v>214690</v>
      </c>
      <c r="Q1441" s="23">
        <v>1222498917</v>
      </c>
      <c r="R1441" s="23"/>
      <c r="S1441" s="23"/>
      <c r="T1441" s="29">
        <v>0</v>
      </c>
      <c r="U1441" s="29">
        <v>0</v>
      </c>
      <c r="V1441" s="23"/>
      <c r="W1441" s="25"/>
      <c r="X1441" s="23"/>
      <c r="Y1441" s="29">
        <v>0</v>
      </c>
      <c r="Z1441" s="29">
        <v>0</v>
      </c>
      <c r="AA1441" s="29">
        <v>0</v>
      </c>
      <c r="AB1441" s="23"/>
      <c r="AC1441" s="25"/>
      <c r="AD1441" s="23"/>
      <c r="AE1441" s="29">
        <v>0</v>
      </c>
      <c r="AF1441" s="23" t="s">
        <v>4683</v>
      </c>
      <c r="AG1441" s="25">
        <v>45495</v>
      </c>
      <c r="AH1441" s="25">
        <v>45505</v>
      </c>
      <c r="AI1441" s="25"/>
      <c r="AJ1441" s="29">
        <v>227990</v>
      </c>
      <c r="AK1441" s="29">
        <v>227990</v>
      </c>
      <c r="AL1441" s="29">
        <v>214690</v>
      </c>
      <c r="AM1441" s="29">
        <v>0</v>
      </c>
      <c r="AN1441" s="29">
        <v>398436</v>
      </c>
      <c r="AO1441" s="29">
        <v>0</v>
      </c>
      <c r="AP1441" s="29">
        <v>0</v>
      </c>
      <c r="AQ1441" s="29">
        <v>13300</v>
      </c>
      <c r="AR1441" s="29">
        <v>0</v>
      </c>
      <c r="AS1441" s="29">
        <v>0</v>
      </c>
      <c r="AT1441" s="29">
        <v>0</v>
      </c>
      <c r="AU1441" s="23"/>
      <c r="AV1441" s="29">
        <v>13300</v>
      </c>
      <c r="AW1441" s="23" t="s">
        <v>4740</v>
      </c>
      <c r="AX1441" s="23" t="s">
        <v>5109</v>
      </c>
      <c r="AY1441" s="23" t="s">
        <v>4804</v>
      </c>
      <c r="AZ1441" s="29">
        <v>214690</v>
      </c>
    </row>
    <row r="1442" spans="1:52" s="27" customFormat="1" hidden="1" x14ac:dyDescent="0.2">
      <c r="A1442" s="23">
        <v>891480000</v>
      </c>
      <c r="B1442" s="23" t="s">
        <v>20</v>
      </c>
      <c r="C1442" s="23" t="s">
        <v>4082</v>
      </c>
      <c r="D1442" s="23" t="str">
        <f t="shared" si="24"/>
        <v>891480000_EI4268321</v>
      </c>
      <c r="E1442" s="23" t="s">
        <v>1672</v>
      </c>
      <c r="F1442" s="23" t="s">
        <v>2589</v>
      </c>
      <c r="G1442" s="24">
        <v>45499</v>
      </c>
      <c r="H1442" s="23"/>
      <c r="I1442" s="26">
        <v>166353</v>
      </c>
      <c r="J1442" s="26">
        <v>166353</v>
      </c>
      <c r="K1442" s="23"/>
      <c r="L1442" s="23" t="s">
        <v>26</v>
      </c>
      <c r="M1442" s="23"/>
      <c r="N1442" s="23" t="e">
        <v>#N/A</v>
      </c>
      <c r="O1442" s="23" t="s">
        <v>5130</v>
      </c>
      <c r="P1442" s="29">
        <v>151653</v>
      </c>
      <c r="Q1442" s="23">
        <v>1222498915</v>
      </c>
      <c r="R1442" s="23"/>
      <c r="S1442" s="23"/>
      <c r="T1442" s="29">
        <v>0</v>
      </c>
      <c r="U1442" s="29">
        <v>0</v>
      </c>
      <c r="V1442" s="23"/>
      <c r="W1442" s="25"/>
      <c r="X1442" s="23"/>
      <c r="Y1442" s="29">
        <v>0</v>
      </c>
      <c r="Z1442" s="29">
        <v>0</v>
      </c>
      <c r="AA1442" s="29">
        <v>0</v>
      </c>
      <c r="AB1442" s="23"/>
      <c r="AC1442" s="25"/>
      <c r="AD1442" s="23"/>
      <c r="AE1442" s="29">
        <v>0</v>
      </c>
      <c r="AF1442" s="23" t="s">
        <v>4683</v>
      </c>
      <c r="AG1442" s="25">
        <v>45492</v>
      </c>
      <c r="AH1442" s="25">
        <v>45505</v>
      </c>
      <c r="AI1442" s="25"/>
      <c r="AJ1442" s="29">
        <v>166353</v>
      </c>
      <c r="AK1442" s="29">
        <v>166353</v>
      </c>
      <c r="AL1442" s="29">
        <v>151653</v>
      </c>
      <c r="AM1442" s="29">
        <v>0</v>
      </c>
      <c r="AN1442" s="29">
        <v>398436</v>
      </c>
      <c r="AO1442" s="29">
        <v>0</v>
      </c>
      <c r="AP1442" s="29">
        <v>0</v>
      </c>
      <c r="AQ1442" s="29">
        <v>14700</v>
      </c>
      <c r="AR1442" s="29">
        <v>0</v>
      </c>
      <c r="AS1442" s="29">
        <v>0</v>
      </c>
      <c r="AT1442" s="29">
        <v>0</v>
      </c>
      <c r="AU1442" s="23"/>
      <c r="AV1442" s="29">
        <v>14700</v>
      </c>
      <c r="AW1442" s="23" t="s">
        <v>4740</v>
      </c>
      <c r="AX1442" s="23" t="s">
        <v>5091</v>
      </c>
      <c r="AY1442" s="23" t="s">
        <v>4804</v>
      </c>
      <c r="AZ1442" s="29">
        <v>151653</v>
      </c>
    </row>
    <row r="1443" spans="1:52" s="27" customFormat="1" hidden="1" x14ac:dyDescent="0.2">
      <c r="A1443" s="23">
        <v>891480000</v>
      </c>
      <c r="B1443" s="23" t="s">
        <v>20</v>
      </c>
      <c r="C1443" s="23" t="s">
        <v>3342</v>
      </c>
      <c r="D1443" s="23" t="str">
        <f t="shared" si="24"/>
        <v>891480000_EI4254296</v>
      </c>
      <c r="E1443" s="23" t="s">
        <v>1672</v>
      </c>
      <c r="F1443" s="23" t="s">
        <v>970</v>
      </c>
      <c r="G1443" s="24">
        <v>45180</v>
      </c>
      <c r="H1443" s="23"/>
      <c r="I1443" s="26">
        <v>131041</v>
      </c>
      <c r="J1443" s="26">
        <v>131041</v>
      </c>
      <c r="K1443" s="23"/>
      <c r="L1443" s="23" t="s">
        <v>26</v>
      </c>
      <c r="M1443" s="23"/>
      <c r="N1443" s="23" t="s">
        <v>4739</v>
      </c>
      <c r="O1443" s="23" t="s">
        <v>5130</v>
      </c>
      <c r="P1443" s="29">
        <v>131023</v>
      </c>
      <c r="Q1443" s="23">
        <v>1222331739</v>
      </c>
      <c r="R1443" s="23"/>
      <c r="S1443" s="23"/>
      <c r="T1443" s="29">
        <v>0</v>
      </c>
      <c r="U1443" s="29">
        <v>0</v>
      </c>
      <c r="V1443" s="23"/>
      <c r="W1443" s="25"/>
      <c r="X1443" s="23"/>
      <c r="Y1443" s="29">
        <v>0</v>
      </c>
      <c r="Z1443" s="29">
        <v>0</v>
      </c>
      <c r="AA1443" s="29">
        <v>0</v>
      </c>
      <c r="AB1443" s="23"/>
      <c r="AC1443" s="25"/>
      <c r="AD1443" s="23"/>
      <c r="AE1443" s="29">
        <v>0</v>
      </c>
      <c r="AF1443" s="23" t="s">
        <v>4683</v>
      </c>
      <c r="AG1443" s="25">
        <v>45168</v>
      </c>
      <c r="AH1443" s="25">
        <v>45201</v>
      </c>
      <c r="AI1443" s="25"/>
      <c r="AJ1443" s="29">
        <v>131041</v>
      </c>
      <c r="AK1443" s="29">
        <v>131041</v>
      </c>
      <c r="AL1443" s="29">
        <v>131023</v>
      </c>
      <c r="AM1443" s="29">
        <v>0</v>
      </c>
      <c r="AN1443" s="29">
        <v>398436</v>
      </c>
      <c r="AO1443" s="29">
        <v>0</v>
      </c>
      <c r="AP1443" s="29">
        <v>0</v>
      </c>
      <c r="AQ1443" s="29">
        <v>18</v>
      </c>
      <c r="AR1443" s="29">
        <v>0</v>
      </c>
      <c r="AS1443" s="29">
        <v>0</v>
      </c>
      <c r="AT1443" s="29">
        <v>0</v>
      </c>
      <c r="AU1443" s="23"/>
      <c r="AV1443" s="29">
        <v>18</v>
      </c>
      <c r="AW1443" s="23" t="s">
        <v>4740</v>
      </c>
      <c r="AX1443" s="23" t="s">
        <v>4782</v>
      </c>
      <c r="AY1443" s="23" t="s">
        <v>4742</v>
      </c>
      <c r="AZ1443" s="29">
        <v>131023</v>
      </c>
    </row>
    <row r="1444" spans="1:52" s="27" customFormat="1" hidden="1" x14ac:dyDescent="0.2">
      <c r="A1444" s="23">
        <v>891480000</v>
      </c>
      <c r="B1444" s="23" t="s">
        <v>20</v>
      </c>
      <c r="C1444" s="23" t="s">
        <v>4133</v>
      </c>
      <c r="D1444" s="23" t="str">
        <f t="shared" si="24"/>
        <v>891480000_EI4858737</v>
      </c>
      <c r="E1444" s="23" t="s">
        <v>1673</v>
      </c>
      <c r="F1444" s="23" t="s">
        <v>2639</v>
      </c>
      <c r="G1444" s="24">
        <v>45499</v>
      </c>
      <c r="H1444" s="23"/>
      <c r="I1444" s="26">
        <v>134957</v>
      </c>
      <c r="J1444" s="26">
        <v>134957</v>
      </c>
      <c r="K1444" s="23"/>
      <c r="L1444" s="23" t="s">
        <v>26</v>
      </c>
      <c r="M1444" s="23"/>
      <c r="N1444" s="23" t="e">
        <v>#N/A</v>
      </c>
      <c r="O1444" s="23" t="s">
        <v>5130</v>
      </c>
      <c r="P1444" s="29">
        <v>120257</v>
      </c>
      <c r="Q1444" s="23">
        <v>1222498912</v>
      </c>
      <c r="R1444" s="23"/>
      <c r="S1444" s="23"/>
      <c r="T1444" s="29">
        <v>0</v>
      </c>
      <c r="U1444" s="29">
        <v>0</v>
      </c>
      <c r="V1444" s="23"/>
      <c r="W1444" s="25"/>
      <c r="X1444" s="23"/>
      <c r="Y1444" s="29">
        <v>0</v>
      </c>
      <c r="Z1444" s="29">
        <v>0</v>
      </c>
      <c r="AA1444" s="29">
        <v>0</v>
      </c>
      <c r="AB1444" s="23"/>
      <c r="AC1444" s="25"/>
      <c r="AD1444" s="23"/>
      <c r="AE1444" s="29">
        <v>0</v>
      </c>
      <c r="AF1444" s="23" t="s">
        <v>4683</v>
      </c>
      <c r="AG1444" s="25">
        <v>45489</v>
      </c>
      <c r="AH1444" s="25">
        <v>45505</v>
      </c>
      <c r="AI1444" s="25"/>
      <c r="AJ1444" s="29">
        <v>134957</v>
      </c>
      <c r="AK1444" s="29">
        <v>134957</v>
      </c>
      <c r="AL1444" s="29">
        <v>120257</v>
      </c>
      <c r="AM1444" s="29">
        <v>0</v>
      </c>
      <c r="AN1444" s="29">
        <v>398436</v>
      </c>
      <c r="AO1444" s="29">
        <v>0</v>
      </c>
      <c r="AP1444" s="29">
        <v>0</v>
      </c>
      <c r="AQ1444" s="29">
        <v>14700</v>
      </c>
      <c r="AR1444" s="29">
        <v>0</v>
      </c>
      <c r="AS1444" s="29">
        <v>0</v>
      </c>
      <c r="AT1444" s="29">
        <v>0</v>
      </c>
      <c r="AU1444" s="23"/>
      <c r="AV1444" s="29">
        <v>14700</v>
      </c>
      <c r="AW1444" s="23" t="s">
        <v>4740</v>
      </c>
      <c r="AX1444" s="23" t="s">
        <v>5099</v>
      </c>
      <c r="AY1444" s="23" t="s">
        <v>4804</v>
      </c>
      <c r="AZ1444" s="29">
        <v>120257</v>
      </c>
    </row>
    <row r="1445" spans="1:52" s="27" customFormat="1" hidden="1" x14ac:dyDescent="0.2">
      <c r="A1445" s="23">
        <v>891480000</v>
      </c>
      <c r="B1445" s="23" t="s">
        <v>20</v>
      </c>
      <c r="C1445" s="23" t="s">
        <v>3723</v>
      </c>
      <c r="D1445" s="23" t="str">
        <f t="shared" si="24"/>
        <v>891480000_EJ2318128</v>
      </c>
      <c r="E1445" s="23" t="s">
        <v>1724</v>
      </c>
      <c r="F1445" s="23" t="s">
        <v>1347</v>
      </c>
      <c r="G1445" s="28">
        <v>45352</v>
      </c>
      <c r="H1445" s="23"/>
      <c r="I1445" s="26">
        <v>221438</v>
      </c>
      <c r="J1445" s="26">
        <v>221438</v>
      </c>
      <c r="K1445" s="23"/>
      <c r="L1445" s="23" t="s">
        <v>26</v>
      </c>
      <c r="M1445" s="23"/>
      <c r="N1445" s="23" t="s">
        <v>4739</v>
      </c>
      <c r="O1445" s="23" t="s">
        <v>5130</v>
      </c>
      <c r="P1445" s="29">
        <v>101055</v>
      </c>
      <c r="Q1445" s="23">
        <v>1222420248</v>
      </c>
      <c r="R1445" s="23"/>
      <c r="S1445" s="23"/>
      <c r="T1445" s="29">
        <v>0</v>
      </c>
      <c r="U1445" s="29">
        <v>0</v>
      </c>
      <c r="V1445" s="23"/>
      <c r="W1445" s="25"/>
      <c r="X1445" s="23"/>
      <c r="Y1445" s="29">
        <v>0</v>
      </c>
      <c r="Z1445" s="29">
        <v>0</v>
      </c>
      <c r="AA1445" s="29">
        <v>0</v>
      </c>
      <c r="AB1445" s="23"/>
      <c r="AC1445" s="25"/>
      <c r="AD1445" s="23"/>
      <c r="AE1445" s="29">
        <v>0</v>
      </c>
      <c r="AF1445" s="23" t="s">
        <v>4683</v>
      </c>
      <c r="AG1445" s="25">
        <v>45337</v>
      </c>
      <c r="AH1445" s="25">
        <v>45352</v>
      </c>
      <c r="AI1445" s="25"/>
      <c r="AJ1445" s="29">
        <v>221438</v>
      </c>
      <c r="AK1445" s="29">
        <v>221438</v>
      </c>
      <c r="AL1445" s="29">
        <v>101055</v>
      </c>
      <c r="AM1445" s="29">
        <v>0</v>
      </c>
      <c r="AN1445" s="29">
        <v>101055</v>
      </c>
      <c r="AO1445" s="29">
        <v>0</v>
      </c>
      <c r="AP1445" s="29">
        <v>0</v>
      </c>
      <c r="AQ1445" s="29">
        <v>120383</v>
      </c>
      <c r="AR1445" s="29">
        <v>0</v>
      </c>
      <c r="AS1445" s="29">
        <v>0</v>
      </c>
      <c r="AT1445" s="29">
        <v>0</v>
      </c>
      <c r="AU1445" s="23"/>
      <c r="AV1445" s="29">
        <v>120383</v>
      </c>
      <c r="AW1445" s="23" t="s">
        <v>4740</v>
      </c>
      <c r="AX1445" s="23" t="s">
        <v>4958</v>
      </c>
      <c r="AY1445" s="23" t="s">
        <v>4742</v>
      </c>
      <c r="AZ1445" s="29">
        <v>101055</v>
      </c>
    </row>
    <row r="1446" spans="1:52" s="27" customFormat="1" hidden="1" x14ac:dyDescent="0.2">
      <c r="A1446" s="23">
        <v>891480000</v>
      </c>
      <c r="B1446" s="23" t="s">
        <v>20</v>
      </c>
      <c r="C1446" s="23" t="s">
        <v>4052</v>
      </c>
      <c r="D1446" s="23" t="str">
        <f t="shared" si="24"/>
        <v>891480000_EI2835710</v>
      </c>
      <c r="E1446" s="23" t="s">
        <v>1700</v>
      </c>
      <c r="F1446" s="23" t="s">
        <v>2559</v>
      </c>
      <c r="G1446" s="24">
        <v>45474</v>
      </c>
      <c r="H1446" s="23"/>
      <c r="I1446" s="26">
        <v>104961</v>
      </c>
      <c r="J1446" s="26">
        <v>104961</v>
      </c>
      <c r="K1446" s="23"/>
      <c r="L1446" s="23" t="s">
        <v>26</v>
      </c>
      <c r="M1446" s="23"/>
      <c r="N1446" s="23" t="e">
        <v>#N/A</v>
      </c>
      <c r="O1446" s="23" t="s">
        <v>5130</v>
      </c>
      <c r="P1446" s="29">
        <v>89474</v>
      </c>
      <c r="Q1446" s="23">
        <v>1222485893</v>
      </c>
      <c r="R1446" s="23"/>
      <c r="S1446" s="23"/>
      <c r="T1446" s="29">
        <v>0</v>
      </c>
      <c r="U1446" s="29">
        <v>0</v>
      </c>
      <c r="V1446" s="23"/>
      <c r="W1446" s="25"/>
      <c r="X1446" s="23"/>
      <c r="Y1446" s="29">
        <v>0</v>
      </c>
      <c r="Z1446" s="29">
        <v>0</v>
      </c>
      <c r="AA1446" s="29">
        <v>0</v>
      </c>
      <c r="AB1446" s="23"/>
      <c r="AC1446" s="25"/>
      <c r="AD1446" s="23"/>
      <c r="AE1446" s="29">
        <v>0</v>
      </c>
      <c r="AF1446" s="23" t="s">
        <v>4683</v>
      </c>
      <c r="AG1446" s="25">
        <v>45449</v>
      </c>
      <c r="AH1446" s="25">
        <v>45475</v>
      </c>
      <c r="AI1446" s="25"/>
      <c r="AJ1446" s="29">
        <v>109461</v>
      </c>
      <c r="AK1446" s="29">
        <v>104961</v>
      </c>
      <c r="AL1446" s="29">
        <v>93974</v>
      </c>
      <c r="AM1446" s="29">
        <v>4500</v>
      </c>
      <c r="AN1446" s="29">
        <v>125375</v>
      </c>
      <c r="AO1446" s="29">
        <v>0</v>
      </c>
      <c r="AP1446" s="29">
        <v>0</v>
      </c>
      <c r="AQ1446" s="29">
        <v>15487</v>
      </c>
      <c r="AR1446" s="29">
        <v>0</v>
      </c>
      <c r="AS1446" s="29">
        <v>0</v>
      </c>
      <c r="AT1446" s="29">
        <v>0</v>
      </c>
      <c r="AU1446" s="23"/>
      <c r="AV1446" s="29">
        <v>15487</v>
      </c>
      <c r="AW1446" s="23" t="s">
        <v>4740</v>
      </c>
      <c r="AX1446" s="23" t="s">
        <v>5068</v>
      </c>
      <c r="AY1446" s="23" t="s">
        <v>4742</v>
      </c>
      <c r="AZ1446" s="29">
        <v>89474</v>
      </c>
    </row>
    <row r="1447" spans="1:52" s="27" customFormat="1" hidden="1" x14ac:dyDescent="0.2">
      <c r="A1447" s="23">
        <v>891480000</v>
      </c>
      <c r="B1447" s="23" t="s">
        <v>20</v>
      </c>
      <c r="C1447" s="23" t="s">
        <v>3583</v>
      </c>
      <c r="D1447" s="23" t="str">
        <f t="shared" si="24"/>
        <v>891480000_EJ1214145</v>
      </c>
      <c r="E1447" s="23" t="s">
        <v>1691</v>
      </c>
      <c r="F1447" s="23" t="s">
        <v>1208</v>
      </c>
      <c r="G1447" s="24">
        <v>45293</v>
      </c>
      <c r="H1447" s="23"/>
      <c r="I1447" s="26">
        <v>74600</v>
      </c>
      <c r="J1447" s="26">
        <v>74600</v>
      </c>
      <c r="K1447" s="23"/>
      <c r="L1447" s="23" t="s">
        <v>26</v>
      </c>
      <c r="M1447" s="23"/>
      <c r="N1447" s="23" t="s">
        <v>4739</v>
      </c>
      <c r="O1447" s="23" t="s">
        <v>5130</v>
      </c>
      <c r="P1447" s="29">
        <v>55100</v>
      </c>
      <c r="Q1447" s="23">
        <v>1222378231</v>
      </c>
      <c r="R1447" s="23"/>
      <c r="S1447" s="23"/>
      <c r="T1447" s="29">
        <v>0</v>
      </c>
      <c r="U1447" s="29">
        <v>0</v>
      </c>
      <c r="V1447" s="23"/>
      <c r="W1447" s="25"/>
      <c r="X1447" s="23"/>
      <c r="Y1447" s="29">
        <v>0</v>
      </c>
      <c r="Z1447" s="29">
        <v>0</v>
      </c>
      <c r="AA1447" s="29">
        <v>0</v>
      </c>
      <c r="AB1447" s="23"/>
      <c r="AC1447" s="25"/>
      <c r="AD1447" s="23"/>
      <c r="AE1447" s="29">
        <v>0</v>
      </c>
      <c r="AF1447" s="23" t="s">
        <v>4683</v>
      </c>
      <c r="AG1447" s="25">
        <v>45279</v>
      </c>
      <c r="AH1447" s="25">
        <v>45295</v>
      </c>
      <c r="AI1447" s="25"/>
      <c r="AJ1447" s="29">
        <v>91000</v>
      </c>
      <c r="AK1447" s="29">
        <v>74600</v>
      </c>
      <c r="AL1447" s="29">
        <v>71500</v>
      </c>
      <c r="AM1447" s="29">
        <v>16400</v>
      </c>
      <c r="AN1447" s="29">
        <v>72208</v>
      </c>
      <c r="AO1447" s="29">
        <v>0</v>
      </c>
      <c r="AP1447" s="29">
        <v>0</v>
      </c>
      <c r="AQ1447" s="29">
        <v>19500</v>
      </c>
      <c r="AR1447" s="29">
        <v>0</v>
      </c>
      <c r="AS1447" s="29">
        <v>0</v>
      </c>
      <c r="AT1447" s="29">
        <v>0</v>
      </c>
      <c r="AU1447" s="23"/>
      <c r="AV1447" s="29">
        <v>19500</v>
      </c>
      <c r="AW1447" s="23" t="s">
        <v>4740</v>
      </c>
      <c r="AX1447" s="23" t="s">
        <v>4904</v>
      </c>
      <c r="AY1447" s="23" t="s">
        <v>4742</v>
      </c>
      <c r="AZ1447" s="29">
        <v>55100</v>
      </c>
    </row>
    <row r="1448" spans="1:52" s="27" customFormat="1" hidden="1" x14ac:dyDescent="0.2">
      <c r="A1448" s="23">
        <v>891480000</v>
      </c>
      <c r="B1448" s="23" t="s">
        <v>20</v>
      </c>
      <c r="C1448" s="23" t="s">
        <v>3349</v>
      </c>
      <c r="D1448" s="23" t="str">
        <f t="shared" si="24"/>
        <v>891480000_EI8619600</v>
      </c>
      <c r="E1448" s="23" t="s">
        <v>1709</v>
      </c>
      <c r="F1448" s="23" t="s">
        <v>977</v>
      </c>
      <c r="G1448" s="24">
        <v>45184</v>
      </c>
      <c r="H1448" s="23"/>
      <c r="I1448" s="26">
        <v>47231</v>
      </c>
      <c r="J1448" s="26">
        <v>47231</v>
      </c>
      <c r="K1448" s="23"/>
      <c r="L1448" s="23" t="s">
        <v>26</v>
      </c>
      <c r="M1448" s="23"/>
      <c r="N1448" s="23" t="s">
        <v>4739</v>
      </c>
      <c r="O1448" s="23" t="s">
        <v>5130</v>
      </c>
      <c r="P1448" s="29">
        <v>47231</v>
      </c>
      <c r="Q1448" s="23">
        <v>1222312381</v>
      </c>
      <c r="R1448" s="23"/>
      <c r="S1448" s="23"/>
      <c r="T1448" s="29">
        <v>0</v>
      </c>
      <c r="U1448" s="29">
        <v>0</v>
      </c>
      <c r="V1448" s="23"/>
      <c r="W1448" s="25"/>
      <c r="X1448" s="23"/>
      <c r="Y1448" s="29">
        <v>0</v>
      </c>
      <c r="Z1448" s="29">
        <v>0</v>
      </c>
      <c r="AA1448" s="29">
        <v>0</v>
      </c>
      <c r="AB1448" s="23"/>
      <c r="AC1448" s="25"/>
      <c r="AD1448" s="23"/>
      <c r="AE1448" s="29">
        <v>0</v>
      </c>
      <c r="AF1448" s="23" t="s">
        <v>4683</v>
      </c>
      <c r="AG1448" s="25">
        <v>45182</v>
      </c>
      <c r="AH1448" s="25">
        <v>45184</v>
      </c>
      <c r="AI1448" s="25"/>
      <c r="AJ1448" s="29">
        <v>60945</v>
      </c>
      <c r="AK1448" s="29">
        <v>56845</v>
      </c>
      <c r="AL1448" s="29">
        <v>51331</v>
      </c>
      <c r="AM1448" s="29">
        <v>4100</v>
      </c>
      <c r="AN1448" s="29">
        <v>51331</v>
      </c>
      <c r="AO1448" s="29">
        <v>0</v>
      </c>
      <c r="AP1448" s="29">
        <v>0</v>
      </c>
      <c r="AQ1448" s="29">
        <v>9614</v>
      </c>
      <c r="AR1448" s="29">
        <v>0</v>
      </c>
      <c r="AS1448" s="29">
        <v>0</v>
      </c>
      <c r="AT1448" s="29">
        <v>0</v>
      </c>
      <c r="AU1448" s="23"/>
      <c r="AV1448" s="29">
        <v>9614</v>
      </c>
      <c r="AW1448" s="23" t="s">
        <v>4740</v>
      </c>
      <c r="AX1448" s="23" t="s">
        <v>4784</v>
      </c>
      <c r="AY1448" s="23" t="s">
        <v>4742</v>
      </c>
      <c r="AZ1448" s="29">
        <v>47231</v>
      </c>
    </row>
    <row r="1449" spans="1:52" s="27" customFormat="1" hidden="1" x14ac:dyDescent="0.2">
      <c r="A1449" s="23">
        <v>891480000</v>
      </c>
      <c r="B1449" s="23" t="s">
        <v>20</v>
      </c>
      <c r="C1449" s="23" t="s">
        <v>3792</v>
      </c>
      <c r="D1449" s="23" t="str">
        <f t="shared" si="24"/>
        <v>891480000_EJ289141</v>
      </c>
      <c r="E1449" s="23" t="s">
        <v>1684</v>
      </c>
      <c r="F1449" s="23" t="s">
        <v>1397</v>
      </c>
      <c r="G1449" s="28">
        <v>45394</v>
      </c>
      <c r="H1449" s="23"/>
      <c r="I1449" s="26">
        <v>217200</v>
      </c>
      <c r="J1449" s="26">
        <v>217200</v>
      </c>
      <c r="K1449" s="23"/>
      <c r="L1449" s="23" t="s">
        <v>26</v>
      </c>
      <c r="M1449" s="23"/>
      <c r="N1449" s="23" t="s">
        <v>4739</v>
      </c>
      <c r="O1449" s="23" t="s">
        <v>5130</v>
      </c>
      <c r="P1449" s="29">
        <v>0</v>
      </c>
      <c r="Q1449" s="23"/>
      <c r="R1449" s="23"/>
      <c r="S1449" s="23"/>
      <c r="T1449" s="29">
        <v>0</v>
      </c>
      <c r="U1449" s="29">
        <v>0</v>
      </c>
      <c r="V1449" s="23"/>
      <c r="W1449" s="25"/>
      <c r="X1449" s="23"/>
      <c r="Y1449" s="29">
        <v>0</v>
      </c>
      <c r="Z1449" s="29">
        <v>0</v>
      </c>
      <c r="AA1449" s="29">
        <v>0</v>
      </c>
      <c r="AB1449" s="23"/>
      <c r="AC1449" s="25"/>
      <c r="AD1449" s="23"/>
      <c r="AE1449" s="29">
        <v>0</v>
      </c>
      <c r="AF1449" s="23" t="s">
        <v>4683</v>
      </c>
      <c r="AG1449" s="25">
        <v>45392</v>
      </c>
      <c r="AH1449" s="25">
        <v>45394</v>
      </c>
      <c r="AI1449" s="25"/>
      <c r="AJ1449" s="29">
        <v>217200</v>
      </c>
      <c r="AK1449" s="29">
        <v>217200</v>
      </c>
      <c r="AL1449" s="29">
        <v>205263</v>
      </c>
      <c r="AM1449" s="29">
        <v>0</v>
      </c>
      <c r="AN1449" s="29">
        <v>205263</v>
      </c>
      <c r="AO1449" s="29">
        <v>0</v>
      </c>
      <c r="AP1449" s="29">
        <v>0</v>
      </c>
      <c r="AQ1449" s="29">
        <v>11937</v>
      </c>
      <c r="AR1449" s="29">
        <v>0</v>
      </c>
      <c r="AS1449" s="29">
        <v>0</v>
      </c>
      <c r="AT1449" s="29">
        <v>0</v>
      </c>
      <c r="AU1449" s="23"/>
      <c r="AV1449" s="29">
        <v>11937</v>
      </c>
      <c r="AW1449" s="23" t="s">
        <v>4740</v>
      </c>
      <c r="AX1449" s="23" t="s">
        <v>4992</v>
      </c>
      <c r="AY1449" s="23" t="s">
        <v>4742</v>
      </c>
      <c r="AZ1449" s="29">
        <v>205263</v>
      </c>
    </row>
    <row r="1450" spans="1:52" s="27" customFormat="1" hidden="1" x14ac:dyDescent="0.2">
      <c r="A1450" s="23">
        <v>891480000</v>
      </c>
      <c r="B1450" s="23" t="s">
        <v>20</v>
      </c>
      <c r="C1450" s="23" t="s">
        <v>3701</v>
      </c>
      <c r="D1450" s="23" t="str">
        <f t="shared" si="24"/>
        <v>891480000_EI508645</v>
      </c>
      <c r="E1450" s="23" t="s">
        <v>1679</v>
      </c>
      <c r="F1450" s="23" t="s">
        <v>1325</v>
      </c>
      <c r="G1450" s="28">
        <v>45352</v>
      </c>
      <c r="H1450" s="23"/>
      <c r="I1450" s="26">
        <v>7638525</v>
      </c>
      <c r="J1450" s="26">
        <v>7638525</v>
      </c>
      <c r="K1450" s="23"/>
      <c r="L1450" s="23" t="s">
        <v>26</v>
      </c>
      <c r="M1450" s="23"/>
      <c r="N1450" s="23" t="s">
        <v>4728</v>
      </c>
      <c r="O1450" s="23" t="s">
        <v>5130</v>
      </c>
      <c r="P1450" s="29">
        <v>0</v>
      </c>
      <c r="Q1450" s="23"/>
      <c r="R1450" s="23"/>
      <c r="S1450" s="23"/>
      <c r="T1450" s="29">
        <v>0</v>
      </c>
      <c r="U1450" s="29">
        <v>0</v>
      </c>
      <c r="V1450" s="23"/>
      <c r="W1450" s="25"/>
      <c r="X1450" s="23"/>
      <c r="Y1450" s="29">
        <v>0</v>
      </c>
      <c r="Z1450" s="29">
        <v>0</v>
      </c>
      <c r="AA1450" s="29">
        <v>0</v>
      </c>
      <c r="AB1450" s="23"/>
      <c r="AC1450" s="25"/>
      <c r="AD1450" s="23"/>
      <c r="AE1450" s="29">
        <v>0</v>
      </c>
      <c r="AF1450" s="23" t="s">
        <v>4683</v>
      </c>
      <c r="AG1450" s="25">
        <v>45336</v>
      </c>
      <c r="AH1450" s="25">
        <v>45545</v>
      </c>
      <c r="AI1450" s="25"/>
      <c r="AJ1450" s="29">
        <v>7638525</v>
      </c>
      <c r="AK1450" s="29">
        <v>7638525</v>
      </c>
      <c r="AL1450" s="29">
        <v>4298580</v>
      </c>
      <c r="AM1450" s="29">
        <v>0</v>
      </c>
      <c r="AN1450" s="29">
        <v>7638525</v>
      </c>
      <c r="AO1450" s="29">
        <v>0</v>
      </c>
      <c r="AP1450" s="29">
        <v>0</v>
      </c>
      <c r="AQ1450" s="29">
        <v>3339945</v>
      </c>
      <c r="AR1450" s="29">
        <v>0</v>
      </c>
      <c r="AS1450" s="29">
        <v>0</v>
      </c>
      <c r="AT1450" s="29">
        <v>0</v>
      </c>
      <c r="AU1450" s="23"/>
      <c r="AV1450" s="29">
        <v>3339945</v>
      </c>
      <c r="AW1450" s="23" t="s">
        <v>4740</v>
      </c>
      <c r="AX1450" s="23" t="s">
        <v>4943</v>
      </c>
      <c r="AY1450" s="23" t="s">
        <v>4731</v>
      </c>
      <c r="AZ1450" s="29">
        <v>4298580</v>
      </c>
    </row>
    <row r="1451" spans="1:52" s="27" customFormat="1" hidden="1" x14ac:dyDescent="0.2">
      <c r="A1451" s="23">
        <v>891480000</v>
      </c>
      <c r="B1451" s="23" t="s">
        <v>20</v>
      </c>
      <c r="C1451" s="23" t="s">
        <v>3756</v>
      </c>
      <c r="D1451" s="23" t="str">
        <f t="shared" si="24"/>
        <v>891480000_EI508619</v>
      </c>
      <c r="E1451" s="23" t="s">
        <v>1679</v>
      </c>
      <c r="F1451" s="23" t="s">
        <v>1536</v>
      </c>
      <c r="G1451" s="28">
        <v>45414</v>
      </c>
      <c r="H1451" s="23"/>
      <c r="I1451" s="26">
        <v>14083422</v>
      </c>
      <c r="J1451" s="26">
        <v>14083422</v>
      </c>
      <c r="K1451" s="23"/>
      <c r="L1451" s="23" t="s">
        <v>26</v>
      </c>
      <c r="M1451" s="23"/>
      <c r="N1451" s="23" t="s">
        <v>4728</v>
      </c>
      <c r="O1451" s="23" t="s">
        <v>5130</v>
      </c>
      <c r="P1451" s="29">
        <v>0</v>
      </c>
      <c r="Q1451" s="23"/>
      <c r="R1451" s="23"/>
      <c r="S1451" s="23"/>
      <c r="T1451" s="29">
        <v>0</v>
      </c>
      <c r="U1451" s="29">
        <v>0</v>
      </c>
      <c r="V1451" s="23"/>
      <c r="W1451" s="25"/>
      <c r="X1451" s="23"/>
      <c r="Y1451" s="29">
        <v>0</v>
      </c>
      <c r="Z1451" s="29">
        <v>0</v>
      </c>
      <c r="AA1451" s="29">
        <v>0</v>
      </c>
      <c r="AB1451" s="23"/>
      <c r="AC1451" s="25"/>
      <c r="AD1451" s="23"/>
      <c r="AE1451" s="29">
        <v>0</v>
      </c>
      <c r="AF1451" s="23" t="s">
        <v>4683</v>
      </c>
      <c r="AG1451" s="25">
        <v>45331</v>
      </c>
      <c r="AH1451" s="25">
        <v>45545</v>
      </c>
      <c r="AI1451" s="25"/>
      <c r="AJ1451" s="29">
        <v>14083422</v>
      </c>
      <c r="AK1451" s="29">
        <v>14083422</v>
      </c>
      <c r="AL1451" s="29">
        <v>10483572</v>
      </c>
      <c r="AM1451" s="29">
        <v>0</v>
      </c>
      <c r="AN1451" s="29">
        <v>14083422</v>
      </c>
      <c r="AO1451" s="29">
        <v>0</v>
      </c>
      <c r="AP1451" s="29">
        <v>0</v>
      </c>
      <c r="AQ1451" s="29">
        <v>3599850</v>
      </c>
      <c r="AR1451" s="29">
        <v>0</v>
      </c>
      <c r="AS1451" s="29">
        <v>0</v>
      </c>
      <c r="AT1451" s="29">
        <v>0</v>
      </c>
      <c r="AU1451" s="23"/>
      <c r="AV1451" s="29">
        <v>3599850</v>
      </c>
      <c r="AW1451" s="23" t="s">
        <v>4740</v>
      </c>
      <c r="AX1451" s="23" t="s">
        <v>4995</v>
      </c>
      <c r="AY1451" s="23" t="s">
        <v>4791</v>
      </c>
      <c r="AZ1451" s="29">
        <v>10483572</v>
      </c>
    </row>
    <row r="1452" spans="1:52" s="27" customFormat="1" hidden="1" x14ac:dyDescent="0.2">
      <c r="A1452" s="23">
        <v>891480000</v>
      </c>
      <c r="B1452" s="23" t="s">
        <v>20</v>
      </c>
      <c r="C1452" s="23" t="s">
        <v>3703</v>
      </c>
      <c r="D1452" s="23" t="str">
        <f t="shared" si="24"/>
        <v>891480000_EI508637</v>
      </c>
      <c r="E1452" s="23" t="s">
        <v>1679</v>
      </c>
      <c r="F1452" s="23" t="s">
        <v>1327</v>
      </c>
      <c r="G1452" s="28">
        <v>45352</v>
      </c>
      <c r="H1452" s="23"/>
      <c r="I1452" s="26">
        <v>14701910</v>
      </c>
      <c r="J1452" s="26">
        <v>14701910</v>
      </c>
      <c r="K1452" s="23"/>
      <c r="L1452" s="23" t="s">
        <v>26</v>
      </c>
      <c r="M1452" s="23"/>
      <c r="N1452" s="23" t="s">
        <v>4728</v>
      </c>
      <c r="O1452" s="23" t="s">
        <v>5130</v>
      </c>
      <c r="P1452" s="29">
        <v>0</v>
      </c>
      <c r="Q1452" s="23"/>
      <c r="R1452" s="23"/>
      <c r="S1452" s="23"/>
      <c r="T1452" s="29">
        <v>0</v>
      </c>
      <c r="U1452" s="29">
        <v>0</v>
      </c>
      <c r="V1452" s="23"/>
      <c r="W1452" s="25"/>
      <c r="X1452" s="23"/>
      <c r="Y1452" s="29">
        <v>0</v>
      </c>
      <c r="Z1452" s="29">
        <v>0</v>
      </c>
      <c r="AA1452" s="29">
        <v>0</v>
      </c>
      <c r="AB1452" s="23"/>
      <c r="AC1452" s="25"/>
      <c r="AD1452" s="23"/>
      <c r="AE1452" s="29">
        <v>0</v>
      </c>
      <c r="AF1452" s="23" t="s">
        <v>4683</v>
      </c>
      <c r="AG1452" s="25">
        <v>45335</v>
      </c>
      <c r="AH1452" s="25">
        <v>45545</v>
      </c>
      <c r="AI1452" s="25"/>
      <c r="AJ1452" s="29">
        <v>14701910</v>
      </c>
      <c r="AK1452" s="29">
        <v>14701910</v>
      </c>
      <c r="AL1452" s="29">
        <v>12065082</v>
      </c>
      <c r="AM1452" s="29">
        <v>0</v>
      </c>
      <c r="AN1452" s="29">
        <v>14701910</v>
      </c>
      <c r="AO1452" s="29">
        <v>0</v>
      </c>
      <c r="AP1452" s="29">
        <v>0</v>
      </c>
      <c r="AQ1452" s="29">
        <v>2636828</v>
      </c>
      <c r="AR1452" s="29">
        <v>0</v>
      </c>
      <c r="AS1452" s="29">
        <v>0</v>
      </c>
      <c r="AT1452" s="29">
        <v>0</v>
      </c>
      <c r="AU1452" s="23"/>
      <c r="AV1452" s="29">
        <v>2636828</v>
      </c>
      <c r="AW1452" s="23" t="s">
        <v>4740</v>
      </c>
      <c r="AX1452" s="23" t="s">
        <v>4945</v>
      </c>
      <c r="AY1452" s="23" t="s">
        <v>4731</v>
      </c>
      <c r="AZ1452" s="29">
        <v>12065082</v>
      </c>
    </row>
    <row r="1453" spans="1:52" s="27" customFormat="1" hidden="1" x14ac:dyDescent="0.2">
      <c r="A1453" s="23">
        <v>891480000</v>
      </c>
      <c r="B1453" s="23" t="s">
        <v>20</v>
      </c>
      <c r="C1453" s="23" t="s">
        <v>3929</v>
      </c>
      <c r="D1453" s="23" t="str">
        <f t="shared" si="24"/>
        <v>891480000_EI508785</v>
      </c>
      <c r="E1453" s="23" t="s">
        <v>1679</v>
      </c>
      <c r="F1453" s="23" t="s">
        <v>1765</v>
      </c>
      <c r="G1453" s="24">
        <v>45447</v>
      </c>
      <c r="H1453" s="23"/>
      <c r="I1453" s="26">
        <v>28341266</v>
      </c>
      <c r="J1453" s="26">
        <v>28341266</v>
      </c>
      <c r="K1453" s="23"/>
      <c r="L1453" s="23" t="s">
        <v>26</v>
      </c>
      <c r="M1453" s="23"/>
      <c r="N1453" s="23" t="s">
        <v>4728</v>
      </c>
      <c r="O1453" s="23" t="s">
        <v>5130</v>
      </c>
      <c r="P1453" s="29">
        <v>0</v>
      </c>
      <c r="Q1453" s="23"/>
      <c r="R1453" s="23"/>
      <c r="S1453" s="23"/>
      <c r="T1453" s="29">
        <v>0</v>
      </c>
      <c r="U1453" s="29">
        <v>0</v>
      </c>
      <c r="V1453" s="23"/>
      <c r="W1453" s="25"/>
      <c r="X1453" s="23"/>
      <c r="Y1453" s="29">
        <v>0</v>
      </c>
      <c r="Z1453" s="29">
        <v>0</v>
      </c>
      <c r="AA1453" s="29">
        <v>0</v>
      </c>
      <c r="AB1453" s="23"/>
      <c r="AC1453" s="25"/>
      <c r="AD1453" s="23"/>
      <c r="AE1453" s="29">
        <v>0</v>
      </c>
      <c r="AF1453" s="23" t="s">
        <v>4683</v>
      </c>
      <c r="AG1453" s="25">
        <v>45373</v>
      </c>
      <c r="AH1453" s="25">
        <v>45545</v>
      </c>
      <c r="AI1453" s="25"/>
      <c r="AJ1453" s="29">
        <v>28341266</v>
      </c>
      <c r="AK1453" s="29">
        <v>28341266</v>
      </c>
      <c r="AL1453" s="29">
        <v>22543217</v>
      </c>
      <c r="AM1453" s="29">
        <v>0</v>
      </c>
      <c r="AN1453" s="29">
        <v>28341266</v>
      </c>
      <c r="AO1453" s="29">
        <v>0</v>
      </c>
      <c r="AP1453" s="29">
        <v>0</v>
      </c>
      <c r="AQ1453" s="29">
        <v>5798049</v>
      </c>
      <c r="AR1453" s="29">
        <v>0</v>
      </c>
      <c r="AS1453" s="29">
        <v>0</v>
      </c>
      <c r="AT1453" s="29">
        <v>0</v>
      </c>
      <c r="AU1453" s="23"/>
      <c r="AV1453" s="29">
        <v>5798049</v>
      </c>
      <c r="AW1453" s="23" t="s">
        <v>4740</v>
      </c>
      <c r="AX1453" s="23" t="s">
        <v>5029</v>
      </c>
      <c r="AY1453" s="23" t="s">
        <v>4731</v>
      </c>
      <c r="AZ1453" s="29">
        <v>22543217</v>
      </c>
    </row>
    <row r="1454" spans="1:52" s="27" customFormat="1" hidden="1" x14ac:dyDescent="0.2">
      <c r="A1454" s="23">
        <v>891480000</v>
      </c>
      <c r="B1454" s="23" t="s">
        <v>20</v>
      </c>
      <c r="C1454" s="23" t="s">
        <v>3702</v>
      </c>
      <c r="D1454" s="23" t="str">
        <f t="shared" si="24"/>
        <v>891480000_EI508653</v>
      </c>
      <c r="E1454" s="23" t="s">
        <v>1679</v>
      </c>
      <c r="F1454" s="23" t="s">
        <v>1326</v>
      </c>
      <c r="G1454" s="28">
        <v>45352</v>
      </c>
      <c r="H1454" s="23"/>
      <c r="I1454" s="26">
        <v>28482832</v>
      </c>
      <c r="J1454" s="26">
        <v>28482832</v>
      </c>
      <c r="K1454" s="23"/>
      <c r="L1454" s="23" t="s">
        <v>26</v>
      </c>
      <c r="M1454" s="23"/>
      <c r="N1454" s="23" t="s">
        <v>4728</v>
      </c>
      <c r="O1454" s="23" t="s">
        <v>5130</v>
      </c>
      <c r="P1454" s="29">
        <v>0</v>
      </c>
      <c r="Q1454" s="23"/>
      <c r="R1454" s="23"/>
      <c r="S1454" s="23"/>
      <c r="T1454" s="29">
        <v>0</v>
      </c>
      <c r="U1454" s="29">
        <v>0</v>
      </c>
      <c r="V1454" s="23"/>
      <c r="W1454" s="25"/>
      <c r="X1454" s="23"/>
      <c r="Y1454" s="29">
        <v>0</v>
      </c>
      <c r="Z1454" s="29">
        <v>0</v>
      </c>
      <c r="AA1454" s="29">
        <v>0</v>
      </c>
      <c r="AB1454" s="23"/>
      <c r="AC1454" s="25"/>
      <c r="AD1454" s="23"/>
      <c r="AE1454" s="29">
        <v>0</v>
      </c>
      <c r="AF1454" s="23" t="s">
        <v>4683</v>
      </c>
      <c r="AG1454" s="25">
        <v>45337</v>
      </c>
      <c r="AH1454" s="25">
        <v>45545</v>
      </c>
      <c r="AI1454" s="25"/>
      <c r="AJ1454" s="29">
        <v>28482832</v>
      </c>
      <c r="AK1454" s="29">
        <v>28482832</v>
      </c>
      <c r="AL1454" s="29">
        <v>24116609</v>
      </c>
      <c r="AM1454" s="29">
        <v>0</v>
      </c>
      <c r="AN1454" s="29">
        <v>28482832</v>
      </c>
      <c r="AO1454" s="29">
        <v>0</v>
      </c>
      <c r="AP1454" s="29">
        <v>0</v>
      </c>
      <c r="AQ1454" s="29">
        <v>4366223</v>
      </c>
      <c r="AR1454" s="29">
        <v>0</v>
      </c>
      <c r="AS1454" s="29">
        <v>0</v>
      </c>
      <c r="AT1454" s="29">
        <v>0</v>
      </c>
      <c r="AU1454" s="23"/>
      <c r="AV1454" s="29">
        <v>4366223</v>
      </c>
      <c r="AW1454" s="23" t="s">
        <v>4740</v>
      </c>
      <c r="AX1454" s="23" t="s">
        <v>4944</v>
      </c>
      <c r="AY1454" s="23" t="s">
        <v>4731</v>
      </c>
      <c r="AZ1454" s="29">
        <v>24116609</v>
      </c>
    </row>
    <row r="1455" spans="1:52" s="27" customFormat="1" hidden="1" x14ac:dyDescent="0.2">
      <c r="A1455" s="23">
        <v>891480000</v>
      </c>
      <c r="B1455" s="23" t="s">
        <v>20</v>
      </c>
      <c r="C1455" s="23" t="s">
        <v>4054</v>
      </c>
      <c r="D1455" s="23" t="str">
        <f t="shared" si="24"/>
        <v>891480000_EI509180</v>
      </c>
      <c r="E1455" s="23" t="s">
        <v>1679</v>
      </c>
      <c r="F1455" s="23" t="s">
        <v>2561</v>
      </c>
      <c r="G1455" s="24">
        <v>45474</v>
      </c>
      <c r="H1455" s="23"/>
      <c r="I1455" s="26">
        <v>49802670</v>
      </c>
      <c r="J1455" s="26">
        <v>49802670</v>
      </c>
      <c r="K1455" s="23"/>
      <c r="L1455" s="23" t="s">
        <v>26</v>
      </c>
      <c r="M1455" s="23"/>
      <c r="N1455" s="23" t="e">
        <v>#N/A</v>
      </c>
      <c r="O1455" s="23" t="s">
        <v>5130</v>
      </c>
      <c r="P1455" s="29">
        <v>0</v>
      </c>
      <c r="Q1455" s="23"/>
      <c r="R1455" s="23"/>
      <c r="S1455" s="23"/>
      <c r="T1455" s="29">
        <v>0</v>
      </c>
      <c r="U1455" s="29">
        <v>0</v>
      </c>
      <c r="V1455" s="23"/>
      <c r="W1455" s="25"/>
      <c r="X1455" s="23"/>
      <c r="Y1455" s="29">
        <v>0</v>
      </c>
      <c r="Z1455" s="29">
        <v>0</v>
      </c>
      <c r="AA1455" s="29">
        <v>0</v>
      </c>
      <c r="AB1455" s="23"/>
      <c r="AC1455" s="25"/>
      <c r="AD1455" s="23"/>
      <c r="AE1455" s="29">
        <v>0</v>
      </c>
      <c r="AF1455" s="23" t="s">
        <v>4683</v>
      </c>
      <c r="AG1455" s="25">
        <v>45456</v>
      </c>
      <c r="AH1455" s="25">
        <v>45545</v>
      </c>
      <c r="AI1455" s="25"/>
      <c r="AJ1455" s="29">
        <v>49802670</v>
      </c>
      <c r="AK1455" s="29">
        <v>49802670</v>
      </c>
      <c r="AL1455" s="29">
        <v>43998403</v>
      </c>
      <c r="AM1455" s="29">
        <v>0</v>
      </c>
      <c r="AN1455" s="29">
        <v>49802670</v>
      </c>
      <c r="AO1455" s="29">
        <v>0</v>
      </c>
      <c r="AP1455" s="29">
        <v>0</v>
      </c>
      <c r="AQ1455" s="29">
        <v>5804267</v>
      </c>
      <c r="AR1455" s="29">
        <v>0</v>
      </c>
      <c r="AS1455" s="29">
        <v>0</v>
      </c>
      <c r="AT1455" s="29">
        <v>0</v>
      </c>
      <c r="AU1455" s="23"/>
      <c r="AV1455" s="29">
        <v>5804267</v>
      </c>
      <c r="AW1455" s="23" t="s">
        <v>4740</v>
      </c>
      <c r="AX1455" s="23" t="s">
        <v>5069</v>
      </c>
      <c r="AY1455" s="23" t="s">
        <v>4791</v>
      </c>
      <c r="AZ1455" s="29">
        <v>43998403</v>
      </c>
    </row>
    <row r="1456" spans="1:52" s="27" customFormat="1" hidden="1" x14ac:dyDescent="0.2">
      <c r="A1456" s="23">
        <v>891480000</v>
      </c>
      <c r="B1456" s="23" t="s">
        <v>20</v>
      </c>
      <c r="C1456" s="23" t="s">
        <v>3426</v>
      </c>
      <c r="D1456" s="23" t="str">
        <f t="shared" si="24"/>
        <v>891480000_EI441156</v>
      </c>
      <c r="E1456" s="23" t="s">
        <v>1718</v>
      </c>
      <c r="F1456" s="23" t="s">
        <v>1052</v>
      </c>
      <c r="G1456" s="24">
        <v>45231</v>
      </c>
      <c r="H1456" s="23"/>
      <c r="I1456" s="26">
        <v>10427804</v>
      </c>
      <c r="J1456" s="26">
        <v>10427804</v>
      </c>
      <c r="K1456" s="23"/>
      <c r="L1456" s="23" t="s">
        <v>26</v>
      </c>
      <c r="M1456" s="23"/>
      <c r="N1456" s="23" t="s">
        <v>4748</v>
      </c>
      <c r="O1456" s="23" t="s">
        <v>4748</v>
      </c>
      <c r="P1456" s="29">
        <v>10218203</v>
      </c>
      <c r="Q1456" s="23">
        <v>1222445412</v>
      </c>
      <c r="R1456" s="23"/>
      <c r="S1456" s="23"/>
      <c r="T1456" s="29">
        <v>0</v>
      </c>
      <c r="U1456" s="29">
        <v>0</v>
      </c>
      <c r="V1456" s="23"/>
      <c r="W1456" s="25"/>
      <c r="X1456" s="23"/>
      <c r="Y1456" s="29">
        <v>0</v>
      </c>
      <c r="Z1456" s="29">
        <v>209601</v>
      </c>
      <c r="AA1456" s="29">
        <v>0</v>
      </c>
      <c r="AB1456" s="23">
        <v>2201540037</v>
      </c>
      <c r="AC1456" s="25">
        <v>45530</v>
      </c>
      <c r="AD1456" s="23" t="s">
        <v>4725</v>
      </c>
      <c r="AE1456" s="29">
        <v>49987384</v>
      </c>
      <c r="AF1456" s="23" t="s">
        <v>4673</v>
      </c>
      <c r="AG1456" s="25">
        <v>45211</v>
      </c>
      <c r="AH1456" s="25">
        <v>45245</v>
      </c>
      <c r="AI1456" s="25"/>
      <c r="AJ1456" s="29">
        <v>10637405</v>
      </c>
      <c r="AK1456" s="29">
        <v>10637405</v>
      </c>
      <c r="AL1456" s="29">
        <v>10218203</v>
      </c>
      <c r="AM1456" s="29">
        <v>0</v>
      </c>
      <c r="AN1456" s="29">
        <v>10637405</v>
      </c>
      <c r="AO1456" s="29">
        <v>0</v>
      </c>
      <c r="AP1456" s="29">
        <v>209601</v>
      </c>
      <c r="AQ1456" s="29">
        <v>0</v>
      </c>
      <c r="AR1456" s="29">
        <v>0</v>
      </c>
      <c r="AS1456" s="29">
        <v>0</v>
      </c>
      <c r="AT1456" s="29">
        <v>0</v>
      </c>
      <c r="AU1456" s="23"/>
      <c r="AV1456" s="29">
        <v>0</v>
      </c>
      <c r="AW1456" s="23"/>
      <c r="AX1456" s="23"/>
      <c r="AY1456" s="23"/>
      <c r="AZ1456" s="29">
        <v>10218203</v>
      </c>
    </row>
    <row r="1457" spans="1:52" s="27" customFormat="1" hidden="1" x14ac:dyDescent="0.2">
      <c r="A1457" s="23">
        <v>891480000</v>
      </c>
      <c r="B1457" s="23" t="s">
        <v>20</v>
      </c>
      <c r="C1457" s="23" t="s">
        <v>3354</v>
      </c>
      <c r="D1457" s="23" t="str">
        <f t="shared" si="24"/>
        <v>891480000_EI607985</v>
      </c>
      <c r="E1457" s="23" t="s">
        <v>1677</v>
      </c>
      <c r="F1457" s="23" t="s">
        <v>981</v>
      </c>
      <c r="G1457" s="24">
        <v>45202</v>
      </c>
      <c r="H1457" s="23"/>
      <c r="I1457" s="26">
        <v>8746444</v>
      </c>
      <c r="J1457" s="26">
        <v>8746444</v>
      </c>
      <c r="K1457" s="23"/>
      <c r="L1457" s="23" t="s">
        <v>26</v>
      </c>
      <c r="M1457" s="23"/>
      <c r="N1457" s="23" t="s">
        <v>4748</v>
      </c>
      <c r="O1457" s="23" t="s">
        <v>4748</v>
      </c>
      <c r="P1457" s="29">
        <v>8732469</v>
      </c>
      <c r="Q1457" s="23">
        <v>1222444814</v>
      </c>
      <c r="R1457" s="23"/>
      <c r="S1457" s="23"/>
      <c r="T1457" s="29">
        <v>0</v>
      </c>
      <c r="U1457" s="29">
        <v>0</v>
      </c>
      <c r="V1457" s="23"/>
      <c r="W1457" s="25"/>
      <c r="X1457" s="23"/>
      <c r="Y1457" s="29">
        <v>0</v>
      </c>
      <c r="Z1457" s="29">
        <v>0</v>
      </c>
      <c r="AA1457" s="29">
        <v>0</v>
      </c>
      <c r="AB1457" s="23"/>
      <c r="AC1457" s="25"/>
      <c r="AD1457" s="23"/>
      <c r="AE1457" s="29">
        <v>0</v>
      </c>
      <c r="AF1457" s="23" t="s">
        <v>4673</v>
      </c>
      <c r="AG1457" s="25">
        <v>45189</v>
      </c>
      <c r="AH1457" s="25">
        <v>45209</v>
      </c>
      <c r="AI1457" s="25"/>
      <c r="AJ1457" s="29">
        <v>8746444</v>
      </c>
      <c r="AK1457" s="29">
        <v>8746444</v>
      </c>
      <c r="AL1457" s="29">
        <v>8732469</v>
      </c>
      <c r="AM1457" s="29">
        <v>0</v>
      </c>
      <c r="AN1457" s="29">
        <v>8746444</v>
      </c>
      <c r="AO1457" s="29">
        <v>0</v>
      </c>
      <c r="AP1457" s="29">
        <v>13975</v>
      </c>
      <c r="AQ1457" s="29">
        <v>0</v>
      </c>
      <c r="AR1457" s="29">
        <v>0</v>
      </c>
      <c r="AS1457" s="29">
        <v>0</v>
      </c>
      <c r="AT1457" s="29">
        <v>0</v>
      </c>
      <c r="AU1457" s="23"/>
      <c r="AV1457" s="29">
        <v>0</v>
      </c>
      <c r="AW1457" s="23"/>
      <c r="AX1457" s="23"/>
      <c r="AY1457" s="23"/>
      <c r="AZ1457" s="29">
        <v>8732469</v>
      </c>
    </row>
    <row r="1458" spans="1:52" s="27" customFormat="1" hidden="1" x14ac:dyDescent="0.2">
      <c r="A1458" s="23">
        <v>891480000</v>
      </c>
      <c r="B1458" s="23" t="s">
        <v>20</v>
      </c>
      <c r="C1458" s="23" t="s">
        <v>3352</v>
      </c>
      <c r="D1458" s="23" t="str">
        <f t="shared" si="24"/>
        <v>891480000_EI545430</v>
      </c>
      <c r="E1458" s="23" t="s">
        <v>1674</v>
      </c>
      <c r="F1458" s="23" t="s">
        <v>921</v>
      </c>
      <c r="G1458" s="24">
        <v>45202</v>
      </c>
      <c r="H1458" s="23"/>
      <c r="I1458" s="26">
        <v>2939699</v>
      </c>
      <c r="J1458" s="26">
        <v>2939699</v>
      </c>
      <c r="K1458" s="23"/>
      <c r="L1458" s="23" t="s">
        <v>26</v>
      </c>
      <c r="M1458" s="23"/>
      <c r="N1458" s="23" t="s">
        <v>4748</v>
      </c>
      <c r="O1458" s="23" t="s">
        <v>4748</v>
      </c>
      <c r="P1458" s="29">
        <v>2925724</v>
      </c>
      <c r="Q1458" s="23">
        <v>1222444782</v>
      </c>
      <c r="R1458" s="23"/>
      <c r="S1458" s="23"/>
      <c r="T1458" s="29">
        <v>0</v>
      </c>
      <c r="U1458" s="29">
        <v>0</v>
      </c>
      <c r="V1458" s="23"/>
      <c r="W1458" s="25"/>
      <c r="X1458" s="23"/>
      <c r="Y1458" s="29">
        <v>0</v>
      </c>
      <c r="Z1458" s="29">
        <v>0</v>
      </c>
      <c r="AA1458" s="29">
        <v>0</v>
      </c>
      <c r="AB1458" s="23"/>
      <c r="AC1458" s="25"/>
      <c r="AD1458" s="23"/>
      <c r="AE1458" s="29">
        <v>0</v>
      </c>
      <c r="AF1458" s="23" t="s">
        <v>4673</v>
      </c>
      <c r="AG1458" s="25">
        <v>45194</v>
      </c>
      <c r="AH1458" s="25">
        <v>45209</v>
      </c>
      <c r="AI1458" s="25"/>
      <c r="AJ1458" s="29">
        <v>2939699</v>
      </c>
      <c r="AK1458" s="29">
        <v>2939699</v>
      </c>
      <c r="AL1458" s="29">
        <v>2925724</v>
      </c>
      <c r="AM1458" s="29">
        <v>0</v>
      </c>
      <c r="AN1458" s="29">
        <v>2939699</v>
      </c>
      <c r="AO1458" s="29">
        <v>0</v>
      </c>
      <c r="AP1458" s="29">
        <v>13975</v>
      </c>
      <c r="AQ1458" s="29">
        <v>0</v>
      </c>
      <c r="AR1458" s="29">
        <v>0</v>
      </c>
      <c r="AS1458" s="29">
        <v>0</v>
      </c>
      <c r="AT1458" s="29">
        <v>0</v>
      </c>
      <c r="AU1458" s="23"/>
      <c r="AV1458" s="29">
        <v>0</v>
      </c>
      <c r="AW1458" s="23"/>
      <c r="AX1458" s="23"/>
      <c r="AY1458" s="23"/>
      <c r="AZ1458" s="29">
        <v>2925724</v>
      </c>
    </row>
    <row r="1459" spans="1:52" s="27" customFormat="1" hidden="1" x14ac:dyDescent="0.2">
      <c r="A1459" s="23">
        <v>891480000</v>
      </c>
      <c r="B1459" s="23" t="s">
        <v>20</v>
      </c>
      <c r="C1459" s="23" t="s">
        <v>3158</v>
      </c>
      <c r="D1459" s="23" t="str">
        <f t="shared" si="24"/>
        <v>891480000_EI544276</v>
      </c>
      <c r="E1459" s="23" t="s">
        <v>1674</v>
      </c>
      <c r="F1459" s="23" t="s">
        <v>785</v>
      </c>
      <c r="G1459" s="24">
        <v>44958</v>
      </c>
      <c r="H1459" s="23"/>
      <c r="I1459" s="26">
        <v>706736</v>
      </c>
      <c r="J1459" s="26">
        <v>706736</v>
      </c>
      <c r="K1459" s="23"/>
      <c r="L1459" s="23" t="s">
        <v>26</v>
      </c>
      <c r="M1459" s="23"/>
      <c r="N1459" s="23" t="s">
        <v>4723</v>
      </c>
      <c r="O1459" s="23" t="s">
        <v>4748</v>
      </c>
      <c r="P1459" s="29">
        <v>706736</v>
      </c>
      <c r="Q1459" s="23">
        <v>1222451913</v>
      </c>
      <c r="R1459" s="23"/>
      <c r="S1459" s="23"/>
      <c r="T1459" s="29">
        <v>0</v>
      </c>
      <c r="U1459" s="29">
        <v>0</v>
      </c>
      <c r="V1459" s="23"/>
      <c r="W1459" s="25"/>
      <c r="X1459" s="23"/>
      <c r="Y1459" s="29">
        <v>0</v>
      </c>
      <c r="Z1459" s="29">
        <v>4215770</v>
      </c>
      <c r="AA1459" s="29">
        <v>0</v>
      </c>
      <c r="AB1459" s="23">
        <v>4800060842</v>
      </c>
      <c r="AC1459" s="25">
        <v>45155</v>
      </c>
      <c r="AD1459" s="23" t="s">
        <v>4735</v>
      </c>
      <c r="AE1459" s="29">
        <v>56537013</v>
      </c>
      <c r="AF1459" s="23" t="s">
        <v>4673</v>
      </c>
      <c r="AG1459" s="25">
        <v>44927</v>
      </c>
      <c r="AH1459" s="25">
        <v>44974</v>
      </c>
      <c r="AI1459" s="25"/>
      <c r="AJ1459" s="29">
        <v>5578632</v>
      </c>
      <c r="AK1459" s="29">
        <v>5578632</v>
      </c>
      <c r="AL1459" s="29">
        <v>0</v>
      </c>
      <c r="AM1459" s="29">
        <v>0</v>
      </c>
      <c r="AN1459" s="29">
        <v>11995287</v>
      </c>
      <c r="AO1459" s="29">
        <v>0</v>
      </c>
      <c r="AP1459" s="29">
        <v>656126</v>
      </c>
      <c r="AQ1459" s="29">
        <v>0</v>
      </c>
      <c r="AR1459" s="29">
        <v>0</v>
      </c>
      <c r="AS1459" s="29">
        <v>0</v>
      </c>
      <c r="AT1459" s="29">
        <v>0</v>
      </c>
      <c r="AU1459" s="23"/>
      <c r="AV1459" s="29">
        <v>0</v>
      </c>
      <c r="AW1459" s="23"/>
      <c r="AX1459" s="23"/>
      <c r="AY1459" s="23"/>
      <c r="AZ1459" s="29">
        <v>0</v>
      </c>
    </row>
    <row r="1460" spans="1:52" s="27" customFormat="1" hidden="1" x14ac:dyDescent="0.2">
      <c r="A1460" s="23">
        <v>891480000</v>
      </c>
      <c r="B1460" s="23" t="s">
        <v>20</v>
      </c>
      <c r="C1460" s="23" t="s">
        <v>3180</v>
      </c>
      <c r="D1460" s="23" t="str">
        <f t="shared" si="24"/>
        <v>891480000_EI8219246</v>
      </c>
      <c r="E1460" s="23" t="s">
        <v>1689</v>
      </c>
      <c r="F1460" s="23" t="s">
        <v>808</v>
      </c>
      <c r="G1460" s="24">
        <v>45085</v>
      </c>
      <c r="H1460" s="23"/>
      <c r="I1460" s="26">
        <v>188404</v>
      </c>
      <c r="J1460" s="26">
        <v>188404</v>
      </c>
      <c r="K1460" s="23"/>
      <c r="L1460" s="23" t="s">
        <v>26</v>
      </c>
      <c r="M1460" s="23"/>
      <c r="N1460" s="23" t="s">
        <v>4723</v>
      </c>
      <c r="O1460" s="23" t="s">
        <v>4748</v>
      </c>
      <c r="P1460" s="29">
        <v>188404</v>
      </c>
      <c r="Q1460" s="23">
        <v>1222305362</v>
      </c>
      <c r="R1460" s="23"/>
      <c r="S1460" s="23"/>
      <c r="T1460" s="29">
        <v>0</v>
      </c>
      <c r="U1460" s="29">
        <v>0</v>
      </c>
      <c r="V1460" s="23"/>
      <c r="W1460" s="25"/>
      <c r="X1460" s="23"/>
      <c r="Y1460" s="29">
        <v>0</v>
      </c>
      <c r="Z1460" s="29">
        <v>0</v>
      </c>
      <c r="AA1460" s="29">
        <v>0</v>
      </c>
      <c r="AB1460" s="23"/>
      <c r="AC1460" s="25"/>
      <c r="AD1460" s="23"/>
      <c r="AE1460" s="29">
        <v>0</v>
      </c>
      <c r="AF1460" s="23" t="s">
        <v>4673</v>
      </c>
      <c r="AG1460" s="25">
        <v>45062</v>
      </c>
      <c r="AH1460" s="25">
        <v>45099</v>
      </c>
      <c r="AI1460" s="25"/>
      <c r="AJ1460" s="29">
        <v>195804</v>
      </c>
      <c r="AK1460" s="29">
        <v>195804</v>
      </c>
      <c r="AL1460" s="29">
        <v>188404</v>
      </c>
      <c r="AM1460" s="29">
        <v>0</v>
      </c>
      <c r="AN1460" s="29">
        <v>64200</v>
      </c>
      <c r="AO1460" s="29">
        <v>0</v>
      </c>
      <c r="AP1460" s="29">
        <v>7400</v>
      </c>
      <c r="AQ1460" s="29">
        <v>0</v>
      </c>
      <c r="AR1460" s="29">
        <v>0</v>
      </c>
      <c r="AS1460" s="29">
        <v>0</v>
      </c>
      <c r="AT1460" s="29">
        <v>0</v>
      </c>
      <c r="AU1460" s="23"/>
      <c r="AV1460" s="29">
        <v>0</v>
      </c>
      <c r="AW1460" s="23"/>
      <c r="AX1460" s="23"/>
      <c r="AY1460" s="23"/>
      <c r="AZ1460" s="29">
        <v>188404</v>
      </c>
    </row>
    <row r="1461" spans="1:52" s="27" customFormat="1" hidden="1" x14ac:dyDescent="0.2">
      <c r="A1461" s="23">
        <v>891480000</v>
      </c>
      <c r="B1461" s="23" t="s">
        <v>20</v>
      </c>
      <c r="C1461" s="23" t="s">
        <v>3226</v>
      </c>
      <c r="D1461" s="23" t="str">
        <f t="shared" si="24"/>
        <v>891480000_EI584692</v>
      </c>
      <c r="E1461" s="23" t="s">
        <v>1675</v>
      </c>
      <c r="F1461" s="23" t="s">
        <v>855</v>
      </c>
      <c r="G1461" s="24">
        <v>45149</v>
      </c>
      <c r="H1461" s="25"/>
      <c r="I1461" s="26">
        <v>255408</v>
      </c>
      <c r="J1461" s="26">
        <v>255408</v>
      </c>
      <c r="K1461" s="23"/>
      <c r="L1461" s="23" t="s">
        <v>26</v>
      </c>
      <c r="M1461" s="23"/>
      <c r="N1461" s="23" t="s">
        <v>4723</v>
      </c>
      <c r="O1461" s="23" t="s">
        <v>4748</v>
      </c>
      <c r="P1461" s="29">
        <v>140000</v>
      </c>
      <c r="Q1461" s="23">
        <v>1222464662</v>
      </c>
      <c r="R1461" s="23"/>
      <c r="S1461" s="23"/>
      <c r="T1461" s="29">
        <v>6542614</v>
      </c>
      <c r="U1461" s="29">
        <v>0</v>
      </c>
      <c r="V1461" s="23">
        <v>4800061743</v>
      </c>
      <c r="W1461" s="25">
        <v>45247</v>
      </c>
      <c r="X1461" s="23" t="s">
        <v>4745</v>
      </c>
      <c r="Y1461" s="29">
        <v>152112612</v>
      </c>
      <c r="Z1461" s="29">
        <v>6542614</v>
      </c>
      <c r="AA1461" s="29">
        <v>0</v>
      </c>
      <c r="AB1461" s="23">
        <v>2201500332</v>
      </c>
      <c r="AC1461" s="25">
        <v>45394</v>
      </c>
      <c r="AD1461" s="23" t="s">
        <v>4725</v>
      </c>
      <c r="AE1461" s="29">
        <v>97989605</v>
      </c>
      <c r="AF1461" s="23" t="s">
        <v>4673</v>
      </c>
      <c r="AG1461" s="25">
        <v>45104</v>
      </c>
      <c r="AH1461" s="25">
        <v>45201</v>
      </c>
      <c r="AI1461" s="25"/>
      <c r="AJ1461" s="29">
        <v>6798022</v>
      </c>
      <c r="AK1461" s="29">
        <v>6798022</v>
      </c>
      <c r="AL1461" s="29">
        <v>6542614</v>
      </c>
      <c r="AM1461" s="29">
        <v>0</v>
      </c>
      <c r="AN1461" s="29">
        <v>364027</v>
      </c>
      <c r="AO1461" s="29">
        <v>0</v>
      </c>
      <c r="AP1461" s="29">
        <v>39638</v>
      </c>
      <c r="AQ1461" s="29">
        <v>0</v>
      </c>
      <c r="AR1461" s="29">
        <v>0</v>
      </c>
      <c r="AS1461" s="29">
        <v>0</v>
      </c>
      <c r="AT1461" s="29">
        <v>0</v>
      </c>
      <c r="AU1461" s="23"/>
      <c r="AV1461" s="29">
        <v>0</v>
      </c>
      <c r="AW1461" s="23"/>
      <c r="AX1461" s="23"/>
      <c r="AY1461" s="23"/>
      <c r="AZ1461" s="29">
        <v>6542614</v>
      </c>
    </row>
    <row r="1462" spans="1:52" s="27" customFormat="1" hidden="1" x14ac:dyDescent="0.2">
      <c r="A1462" s="23">
        <v>891480000</v>
      </c>
      <c r="B1462" s="23" t="s">
        <v>20</v>
      </c>
      <c r="C1462" s="23" t="s">
        <v>3239</v>
      </c>
      <c r="D1462" s="23" t="str">
        <f t="shared" si="24"/>
        <v>891480000_EI0328254</v>
      </c>
      <c r="E1462" s="23" t="s">
        <v>1693</v>
      </c>
      <c r="F1462" s="23" t="s">
        <v>868</v>
      </c>
      <c r="G1462" s="24">
        <v>45153</v>
      </c>
      <c r="H1462" s="25"/>
      <c r="I1462" s="26">
        <v>182122</v>
      </c>
      <c r="J1462" s="26">
        <v>182122</v>
      </c>
      <c r="K1462" s="23"/>
      <c r="L1462" s="23" t="s">
        <v>26</v>
      </c>
      <c r="M1462" s="23"/>
      <c r="N1462" s="23" t="s">
        <v>4748</v>
      </c>
      <c r="O1462" s="23" t="s">
        <v>4748</v>
      </c>
      <c r="P1462" s="29">
        <v>136720</v>
      </c>
      <c r="Q1462" s="23">
        <v>1222332772</v>
      </c>
      <c r="R1462" s="23"/>
      <c r="S1462" s="23"/>
      <c r="T1462" s="29">
        <v>0</v>
      </c>
      <c r="U1462" s="29">
        <v>0</v>
      </c>
      <c r="V1462" s="23"/>
      <c r="W1462" s="25"/>
      <c r="X1462" s="23"/>
      <c r="Y1462" s="29">
        <v>0</v>
      </c>
      <c r="Z1462" s="29">
        <v>0</v>
      </c>
      <c r="AA1462" s="29">
        <v>0</v>
      </c>
      <c r="AB1462" s="23"/>
      <c r="AC1462" s="25"/>
      <c r="AD1462" s="23"/>
      <c r="AE1462" s="29">
        <v>0</v>
      </c>
      <c r="AF1462" s="23" t="s">
        <v>4673</v>
      </c>
      <c r="AG1462" s="25">
        <v>45147</v>
      </c>
      <c r="AH1462" s="25">
        <v>45203</v>
      </c>
      <c r="AI1462" s="25"/>
      <c r="AJ1462" s="29">
        <v>182122</v>
      </c>
      <c r="AK1462" s="29">
        <v>182122</v>
      </c>
      <c r="AL1462" s="29">
        <v>136720</v>
      </c>
      <c r="AM1462" s="29">
        <v>0</v>
      </c>
      <c r="AN1462" s="29">
        <v>68360</v>
      </c>
      <c r="AO1462" s="29">
        <v>0</v>
      </c>
      <c r="AP1462" s="29">
        <v>45402</v>
      </c>
      <c r="AQ1462" s="29">
        <v>0</v>
      </c>
      <c r="AR1462" s="29">
        <v>0</v>
      </c>
      <c r="AS1462" s="29">
        <v>0</v>
      </c>
      <c r="AT1462" s="29">
        <v>0</v>
      </c>
      <c r="AU1462" s="23"/>
      <c r="AV1462" s="29">
        <v>0</v>
      </c>
      <c r="AW1462" s="23"/>
      <c r="AX1462" s="23"/>
      <c r="AY1462" s="23"/>
      <c r="AZ1462" s="29">
        <v>136720</v>
      </c>
    </row>
    <row r="1463" spans="1:52" s="27" customFormat="1" hidden="1" x14ac:dyDescent="0.2">
      <c r="A1463" s="23">
        <v>891480000</v>
      </c>
      <c r="B1463" s="23" t="s">
        <v>20</v>
      </c>
      <c r="C1463" s="23" t="s">
        <v>3337</v>
      </c>
      <c r="D1463" s="23" t="str">
        <f t="shared" si="24"/>
        <v>891480000_EI4254952</v>
      </c>
      <c r="E1463" s="23" t="s">
        <v>1672</v>
      </c>
      <c r="F1463" s="23" t="s">
        <v>965</v>
      </c>
      <c r="G1463" s="24">
        <v>45183</v>
      </c>
      <c r="H1463" s="23"/>
      <c r="I1463" s="26">
        <v>140037</v>
      </c>
      <c r="J1463" s="26">
        <v>140037</v>
      </c>
      <c r="K1463" s="23"/>
      <c r="L1463" s="23" t="s">
        <v>26</v>
      </c>
      <c r="M1463" s="23"/>
      <c r="N1463" s="23" t="s">
        <v>4748</v>
      </c>
      <c r="O1463" s="23" t="s">
        <v>4748</v>
      </c>
      <c r="P1463" s="29">
        <v>114351</v>
      </c>
      <c r="Q1463" s="23">
        <v>1222444373</v>
      </c>
      <c r="R1463" s="23"/>
      <c r="S1463" s="23"/>
      <c r="T1463" s="29">
        <v>0</v>
      </c>
      <c r="U1463" s="29">
        <v>0</v>
      </c>
      <c r="V1463" s="23"/>
      <c r="W1463" s="25"/>
      <c r="X1463" s="23"/>
      <c r="Y1463" s="29">
        <v>0</v>
      </c>
      <c r="Z1463" s="29">
        <v>0</v>
      </c>
      <c r="AA1463" s="29">
        <v>0</v>
      </c>
      <c r="AB1463" s="23"/>
      <c r="AC1463" s="25"/>
      <c r="AD1463" s="23"/>
      <c r="AE1463" s="29">
        <v>0</v>
      </c>
      <c r="AF1463" s="23" t="s">
        <v>4673</v>
      </c>
      <c r="AG1463" s="25">
        <v>45181</v>
      </c>
      <c r="AH1463" s="25">
        <v>45184</v>
      </c>
      <c r="AI1463" s="25"/>
      <c r="AJ1463" s="29">
        <v>140037</v>
      </c>
      <c r="AK1463" s="29">
        <v>140037</v>
      </c>
      <c r="AL1463" s="29">
        <v>114351</v>
      </c>
      <c r="AM1463" s="29">
        <v>0</v>
      </c>
      <c r="AN1463" s="29">
        <v>398436</v>
      </c>
      <c r="AO1463" s="29">
        <v>0</v>
      </c>
      <c r="AP1463" s="29">
        <v>25686</v>
      </c>
      <c r="AQ1463" s="29">
        <v>0</v>
      </c>
      <c r="AR1463" s="29">
        <v>0</v>
      </c>
      <c r="AS1463" s="29">
        <v>0</v>
      </c>
      <c r="AT1463" s="29">
        <v>0</v>
      </c>
      <c r="AU1463" s="23"/>
      <c r="AV1463" s="29">
        <v>0</v>
      </c>
      <c r="AW1463" s="23"/>
      <c r="AX1463" s="23"/>
      <c r="AY1463" s="23"/>
      <c r="AZ1463" s="29">
        <v>114351</v>
      </c>
    </row>
    <row r="1464" spans="1:52" s="27" customFormat="1" hidden="1" x14ac:dyDescent="0.2">
      <c r="A1464" s="23">
        <v>891480000</v>
      </c>
      <c r="B1464" s="23" t="s">
        <v>20</v>
      </c>
      <c r="C1464" s="23" t="s">
        <v>3466</v>
      </c>
      <c r="D1464" s="23" t="str">
        <f t="shared" si="24"/>
        <v>891480000_EI0136487</v>
      </c>
      <c r="E1464" s="23" t="s">
        <v>1680</v>
      </c>
      <c r="F1464" s="23" t="s">
        <v>1092</v>
      </c>
      <c r="G1464" s="24">
        <v>45261</v>
      </c>
      <c r="H1464" s="23"/>
      <c r="I1464" s="26">
        <v>99168</v>
      </c>
      <c r="J1464" s="26">
        <v>99168</v>
      </c>
      <c r="K1464" s="23"/>
      <c r="L1464" s="23" t="s">
        <v>26</v>
      </c>
      <c r="M1464" s="23"/>
      <c r="N1464" s="23" t="s">
        <v>4723</v>
      </c>
      <c r="O1464" s="23" t="s">
        <v>4748</v>
      </c>
      <c r="P1464" s="29">
        <v>99296</v>
      </c>
      <c r="Q1464" s="23">
        <v>1222445826</v>
      </c>
      <c r="R1464" s="23"/>
      <c r="S1464" s="23"/>
      <c r="T1464" s="29">
        <v>0</v>
      </c>
      <c r="U1464" s="29">
        <v>0</v>
      </c>
      <c r="V1464" s="23"/>
      <c r="W1464" s="25"/>
      <c r="X1464" s="23"/>
      <c r="Y1464" s="29">
        <v>0</v>
      </c>
      <c r="Z1464" s="29">
        <v>0</v>
      </c>
      <c r="AA1464" s="29">
        <v>0</v>
      </c>
      <c r="AB1464" s="23"/>
      <c r="AC1464" s="25"/>
      <c r="AD1464" s="23"/>
      <c r="AE1464" s="29">
        <v>0</v>
      </c>
      <c r="AF1464" s="23" t="s">
        <v>4673</v>
      </c>
      <c r="AG1464" s="25">
        <v>45246</v>
      </c>
      <c r="AH1464" s="25">
        <v>45264</v>
      </c>
      <c r="AI1464" s="25"/>
      <c r="AJ1464" s="29">
        <v>103268</v>
      </c>
      <c r="AK1464" s="29">
        <v>103268</v>
      </c>
      <c r="AL1464" s="29">
        <v>99296</v>
      </c>
      <c r="AM1464" s="29">
        <v>0</v>
      </c>
      <c r="AN1464" s="29">
        <v>103268</v>
      </c>
      <c r="AO1464" s="29">
        <v>0</v>
      </c>
      <c r="AP1464" s="29">
        <v>3972</v>
      </c>
      <c r="AQ1464" s="29">
        <v>0</v>
      </c>
      <c r="AR1464" s="29">
        <v>0</v>
      </c>
      <c r="AS1464" s="29">
        <v>0</v>
      </c>
      <c r="AT1464" s="29">
        <v>0</v>
      </c>
      <c r="AU1464" s="23"/>
      <c r="AV1464" s="29">
        <v>0</v>
      </c>
      <c r="AW1464" s="23"/>
      <c r="AX1464" s="23"/>
      <c r="AY1464" s="23"/>
      <c r="AZ1464" s="29">
        <v>99296</v>
      </c>
    </row>
    <row r="1465" spans="1:52" s="27" customFormat="1" hidden="1" x14ac:dyDescent="0.2">
      <c r="A1465" s="23">
        <v>891480000</v>
      </c>
      <c r="B1465" s="23" t="s">
        <v>20</v>
      </c>
      <c r="C1465" s="23" t="s">
        <v>3245</v>
      </c>
      <c r="D1465" s="23" t="str">
        <f t="shared" si="24"/>
        <v>891480000_EI0328094</v>
      </c>
      <c r="E1465" s="23" t="s">
        <v>1693</v>
      </c>
      <c r="F1465" s="23" t="s">
        <v>874</v>
      </c>
      <c r="G1465" s="24">
        <v>45153</v>
      </c>
      <c r="H1465" s="23"/>
      <c r="I1465" s="26">
        <v>48727</v>
      </c>
      <c r="J1465" s="26">
        <v>48727</v>
      </c>
      <c r="K1465" s="23"/>
      <c r="L1465" s="23" t="s">
        <v>26</v>
      </c>
      <c r="M1465" s="23"/>
      <c r="N1465" s="23" t="s">
        <v>4723</v>
      </c>
      <c r="O1465" s="23" t="s">
        <v>4748</v>
      </c>
      <c r="P1465" s="29">
        <v>48727</v>
      </c>
      <c r="Q1465" s="23">
        <v>1222332240</v>
      </c>
      <c r="R1465" s="23"/>
      <c r="S1465" s="23"/>
      <c r="T1465" s="29">
        <v>0</v>
      </c>
      <c r="U1465" s="29">
        <v>0</v>
      </c>
      <c r="V1465" s="23"/>
      <c r="W1465" s="25"/>
      <c r="X1465" s="23"/>
      <c r="Y1465" s="29">
        <v>0</v>
      </c>
      <c r="Z1465" s="29">
        <v>0</v>
      </c>
      <c r="AA1465" s="29">
        <v>0</v>
      </c>
      <c r="AB1465" s="23"/>
      <c r="AC1465" s="25"/>
      <c r="AD1465" s="23"/>
      <c r="AE1465" s="29">
        <v>0</v>
      </c>
      <c r="AF1465" s="23" t="s">
        <v>4673</v>
      </c>
      <c r="AG1465" s="25">
        <v>45141</v>
      </c>
      <c r="AH1465" s="25">
        <v>45203</v>
      </c>
      <c r="AI1465" s="25"/>
      <c r="AJ1465" s="29">
        <v>123667</v>
      </c>
      <c r="AK1465" s="29">
        <v>123667</v>
      </c>
      <c r="AL1465" s="29">
        <v>48727</v>
      </c>
      <c r="AM1465" s="29">
        <v>0</v>
      </c>
      <c r="AN1465" s="29">
        <v>41688</v>
      </c>
      <c r="AO1465" s="29">
        <v>0</v>
      </c>
      <c r="AP1465" s="29">
        <v>74940</v>
      </c>
      <c r="AQ1465" s="29">
        <v>0</v>
      </c>
      <c r="AR1465" s="29">
        <v>0</v>
      </c>
      <c r="AS1465" s="29">
        <v>0</v>
      </c>
      <c r="AT1465" s="29">
        <v>0</v>
      </c>
      <c r="AU1465" s="23"/>
      <c r="AV1465" s="29">
        <v>0</v>
      </c>
      <c r="AW1465" s="23"/>
      <c r="AX1465" s="23"/>
      <c r="AY1465" s="23"/>
      <c r="AZ1465" s="29">
        <v>48727</v>
      </c>
    </row>
    <row r="1466" spans="1:52" s="27" customFormat="1" hidden="1" x14ac:dyDescent="0.2">
      <c r="A1466" s="23">
        <v>891480000</v>
      </c>
      <c r="B1466" s="23" t="s">
        <v>20</v>
      </c>
      <c r="C1466" s="23" t="s">
        <v>3202</v>
      </c>
      <c r="D1466" s="23" t="str">
        <f t="shared" si="24"/>
        <v>891480000_EI5114646</v>
      </c>
      <c r="E1466" s="23" t="s">
        <v>1681</v>
      </c>
      <c r="F1466" s="23" t="s">
        <v>831</v>
      </c>
      <c r="G1466" s="24">
        <v>45107</v>
      </c>
      <c r="H1466" s="25"/>
      <c r="I1466" s="26">
        <v>52063</v>
      </c>
      <c r="J1466" s="26">
        <v>52063</v>
      </c>
      <c r="K1466" s="23"/>
      <c r="L1466" s="23" t="s">
        <v>26</v>
      </c>
      <c r="M1466" s="23"/>
      <c r="N1466" s="23" t="s">
        <v>4748</v>
      </c>
      <c r="O1466" s="23" t="s">
        <v>4748</v>
      </c>
      <c r="P1466" s="29">
        <v>27391</v>
      </c>
      <c r="Q1466" s="23">
        <v>1222444139</v>
      </c>
      <c r="R1466" s="23"/>
      <c r="S1466" s="23"/>
      <c r="T1466" s="29">
        <v>0</v>
      </c>
      <c r="U1466" s="29">
        <v>0</v>
      </c>
      <c r="V1466" s="23"/>
      <c r="W1466" s="25"/>
      <c r="X1466" s="23"/>
      <c r="Y1466" s="29">
        <v>0</v>
      </c>
      <c r="Z1466" s="29">
        <v>0</v>
      </c>
      <c r="AA1466" s="29">
        <v>0</v>
      </c>
      <c r="AB1466" s="23"/>
      <c r="AC1466" s="25"/>
      <c r="AD1466" s="23"/>
      <c r="AE1466" s="29">
        <v>0</v>
      </c>
      <c r="AF1466" s="23" t="s">
        <v>4673</v>
      </c>
      <c r="AG1466" s="25">
        <v>45148</v>
      </c>
      <c r="AH1466" s="25">
        <v>45149</v>
      </c>
      <c r="AI1466" s="25"/>
      <c r="AJ1466" s="29">
        <v>52063</v>
      </c>
      <c r="AK1466" s="29">
        <v>52063</v>
      </c>
      <c r="AL1466" s="29">
        <v>27391</v>
      </c>
      <c r="AM1466" s="29">
        <v>0</v>
      </c>
      <c r="AN1466" s="29">
        <v>285403</v>
      </c>
      <c r="AO1466" s="29">
        <v>0</v>
      </c>
      <c r="AP1466" s="29">
        <v>24672</v>
      </c>
      <c r="AQ1466" s="29">
        <v>0</v>
      </c>
      <c r="AR1466" s="29">
        <v>0</v>
      </c>
      <c r="AS1466" s="29">
        <v>0</v>
      </c>
      <c r="AT1466" s="29">
        <v>0</v>
      </c>
      <c r="AU1466" s="23"/>
      <c r="AV1466" s="29">
        <v>0</v>
      </c>
      <c r="AW1466" s="23"/>
      <c r="AX1466" s="23"/>
      <c r="AY1466" s="23"/>
      <c r="AZ1466" s="29">
        <v>27391</v>
      </c>
    </row>
    <row r="1467" spans="1:52" s="27" customFormat="1" hidden="1" x14ac:dyDescent="0.2">
      <c r="A1467" s="23">
        <v>891480000</v>
      </c>
      <c r="B1467" s="23" t="s">
        <v>20</v>
      </c>
      <c r="C1467" s="23" t="s">
        <v>3207</v>
      </c>
      <c r="D1467" s="23" t="str">
        <f t="shared" si="24"/>
        <v>891480000_EJ0416996</v>
      </c>
      <c r="E1467" s="23" t="s">
        <v>1695</v>
      </c>
      <c r="F1467" s="23" t="s">
        <v>836</v>
      </c>
      <c r="G1467" s="24">
        <v>45125</v>
      </c>
      <c r="H1467" s="23"/>
      <c r="I1467" s="26">
        <v>19307</v>
      </c>
      <c r="J1467" s="26">
        <v>19307</v>
      </c>
      <c r="K1467" s="23"/>
      <c r="L1467" s="23" t="s">
        <v>26</v>
      </c>
      <c r="M1467" s="23"/>
      <c r="N1467" s="23" t="s">
        <v>4723</v>
      </c>
      <c r="O1467" s="23" t="s">
        <v>4748</v>
      </c>
      <c r="P1467" s="29">
        <v>19307</v>
      </c>
      <c r="Q1467" s="23">
        <v>1222444359</v>
      </c>
      <c r="R1467" s="23"/>
      <c r="S1467" s="23"/>
      <c r="T1467" s="29">
        <v>0</v>
      </c>
      <c r="U1467" s="29">
        <v>0</v>
      </c>
      <c r="V1467" s="23"/>
      <c r="W1467" s="25"/>
      <c r="X1467" s="23"/>
      <c r="Y1467" s="29">
        <v>0</v>
      </c>
      <c r="Z1467" s="29">
        <v>0</v>
      </c>
      <c r="AA1467" s="29">
        <v>0</v>
      </c>
      <c r="AB1467" s="23"/>
      <c r="AC1467" s="25"/>
      <c r="AD1467" s="23"/>
      <c r="AE1467" s="29">
        <v>0</v>
      </c>
      <c r="AF1467" s="23" t="s">
        <v>4673</v>
      </c>
      <c r="AG1467" s="25">
        <v>45107</v>
      </c>
      <c r="AH1467" s="25">
        <v>45174</v>
      </c>
      <c r="AI1467" s="25"/>
      <c r="AJ1467" s="29">
        <v>21984</v>
      </c>
      <c r="AK1467" s="29">
        <v>21984</v>
      </c>
      <c r="AL1467" s="29">
        <v>19307</v>
      </c>
      <c r="AM1467" s="29">
        <v>0</v>
      </c>
      <c r="AN1467" s="29">
        <v>19307</v>
      </c>
      <c r="AO1467" s="29">
        <v>0</v>
      </c>
      <c r="AP1467" s="29">
        <v>2677</v>
      </c>
      <c r="AQ1467" s="29">
        <v>0</v>
      </c>
      <c r="AR1467" s="29">
        <v>0</v>
      </c>
      <c r="AS1467" s="29">
        <v>0</v>
      </c>
      <c r="AT1467" s="29">
        <v>0</v>
      </c>
      <c r="AU1467" s="23"/>
      <c r="AV1467" s="29">
        <v>0</v>
      </c>
      <c r="AW1467" s="23"/>
      <c r="AX1467" s="23"/>
      <c r="AY1467" s="23"/>
      <c r="AZ1467" s="29">
        <v>19307</v>
      </c>
    </row>
    <row r="1468" spans="1:52" s="27" customFormat="1" hidden="1" x14ac:dyDescent="0.2">
      <c r="A1468" s="23">
        <v>891480000</v>
      </c>
      <c r="B1468" s="23" t="s">
        <v>20</v>
      </c>
      <c r="C1468" s="23" t="s">
        <v>3380</v>
      </c>
      <c r="D1468" s="23" t="str">
        <f t="shared" si="24"/>
        <v>891480000_EI338409</v>
      </c>
      <c r="E1468" s="23" t="s">
        <v>1710</v>
      </c>
      <c r="F1468" s="23" t="s">
        <v>1007</v>
      </c>
      <c r="G1468" s="24">
        <v>45224</v>
      </c>
      <c r="H1468" s="23"/>
      <c r="I1468" s="26">
        <v>13250</v>
      </c>
      <c r="J1468" s="26">
        <v>13250</v>
      </c>
      <c r="K1468" s="23"/>
      <c r="L1468" s="23" t="s">
        <v>26</v>
      </c>
      <c r="M1468" s="23"/>
      <c r="N1468" s="23" t="s">
        <v>4723</v>
      </c>
      <c r="O1468" s="23" t="s">
        <v>4748</v>
      </c>
      <c r="P1468" s="29">
        <v>13249</v>
      </c>
      <c r="Q1468" s="23">
        <v>1222444822</v>
      </c>
      <c r="R1468" s="23"/>
      <c r="S1468" s="23"/>
      <c r="T1468" s="29">
        <v>0</v>
      </c>
      <c r="U1468" s="29">
        <v>0</v>
      </c>
      <c r="V1468" s="23"/>
      <c r="W1468" s="25"/>
      <c r="X1468" s="23"/>
      <c r="Y1468" s="29">
        <v>0</v>
      </c>
      <c r="Z1468" s="29">
        <v>0</v>
      </c>
      <c r="AA1468" s="29">
        <v>0</v>
      </c>
      <c r="AB1468" s="23"/>
      <c r="AC1468" s="25"/>
      <c r="AD1468" s="23"/>
      <c r="AE1468" s="29">
        <v>0</v>
      </c>
      <c r="AF1468" s="23" t="s">
        <v>4673</v>
      </c>
      <c r="AG1468" s="25">
        <v>45218</v>
      </c>
      <c r="AH1468" s="25">
        <v>45231</v>
      </c>
      <c r="AI1468" s="25"/>
      <c r="AJ1468" s="29">
        <v>19307</v>
      </c>
      <c r="AK1468" s="29">
        <v>15206</v>
      </c>
      <c r="AL1468" s="29">
        <v>17350</v>
      </c>
      <c r="AM1468" s="29">
        <v>4101</v>
      </c>
      <c r="AN1468" s="29">
        <v>19307</v>
      </c>
      <c r="AO1468" s="29">
        <v>0</v>
      </c>
      <c r="AP1468" s="29">
        <v>1957</v>
      </c>
      <c r="AQ1468" s="29">
        <v>0</v>
      </c>
      <c r="AR1468" s="29">
        <v>0</v>
      </c>
      <c r="AS1468" s="29">
        <v>0</v>
      </c>
      <c r="AT1468" s="29">
        <v>0</v>
      </c>
      <c r="AU1468" s="23"/>
      <c r="AV1468" s="29">
        <v>0</v>
      </c>
      <c r="AW1468" s="23"/>
      <c r="AX1468" s="23"/>
      <c r="AY1468" s="23"/>
      <c r="AZ1468" s="29">
        <v>13249</v>
      </c>
    </row>
    <row r="1469" spans="1:52" s="27" customFormat="1" hidden="1" x14ac:dyDescent="0.2">
      <c r="A1469" s="23">
        <v>891480000</v>
      </c>
      <c r="B1469" s="23" t="s">
        <v>20</v>
      </c>
      <c r="C1469" s="23" t="s">
        <v>3160</v>
      </c>
      <c r="D1469" s="23" t="str">
        <f t="shared" si="24"/>
        <v>891480000_EI596104</v>
      </c>
      <c r="E1469" s="23" t="s">
        <v>1676</v>
      </c>
      <c r="F1469" s="23" t="s">
        <v>787</v>
      </c>
      <c r="G1469" s="24">
        <v>44901</v>
      </c>
      <c r="H1469" s="23"/>
      <c r="I1469" s="26">
        <v>11703</v>
      </c>
      <c r="J1469" s="26">
        <v>11703</v>
      </c>
      <c r="K1469" s="23"/>
      <c r="L1469" s="23" t="s">
        <v>26</v>
      </c>
      <c r="M1469" s="23"/>
      <c r="N1469" s="23" t="s">
        <v>4723</v>
      </c>
      <c r="O1469" s="23" t="s">
        <v>4748</v>
      </c>
      <c r="P1469" s="29">
        <v>11703</v>
      </c>
      <c r="Q1469" s="23">
        <v>1222451916</v>
      </c>
      <c r="R1469" s="23"/>
      <c r="S1469" s="23"/>
      <c r="T1469" s="29">
        <v>0</v>
      </c>
      <c r="U1469" s="29">
        <v>0</v>
      </c>
      <c r="V1469" s="23"/>
      <c r="W1469" s="25"/>
      <c r="X1469" s="23"/>
      <c r="Y1469" s="29">
        <v>0</v>
      </c>
      <c r="Z1469" s="29">
        <v>10482333</v>
      </c>
      <c r="AA1469" s="29">
        <v>0</v>
      </c>
      <c r="AB1469" s="23">
        <v>4800060511</v>
      </c>
      <c r="AC1469" s="25">
        <v>45125</v>
      </c>
      <c r="AD1469" s="23" t="s">
        <v>4734</v>
      </c>
      <c r="AE1469" s="29">
        <v>23692778</v>
      </c>
      <c r="AF1469" s="23" t="s">
        <v>4673</v>
      </c>
      <c r="AG1469" s="25">
        <v>44867</v>
      </c>
      <c r="AH1469" s="25">
        <v>44907</v>
      </c>
      <c r="AI1469" s="25"/>
      <c r="AJ1469" s="29">
        <v>10500265</v>
      </c>
      <c r="AK1469" s="29">
        <v>10500265</v>
      </c>
      <c r="AL1469" s="29">
        <v>0</v>
      </c>
      <c r="AM1469" s="29">
        <v>0</v>
      </c>
      <c r="AN1469" s="29">
        <v>11442924</v>
      </c>
      <c r="AO1469" s="29">
        <v>0</v>
      </c>
      <c r="AP1469" s="29">
        <v>6229</v>
      </c>
      <c r="AQ1469" s="29">
        <v>0</v>
      </c>
      <c r="AR1469" s="29">
        <v>0</v>
      </c>
      <c r="AS1469" s="29">
        <v>0</v>
      </c>
      <c r="AT1469" s="29">
        <v>0</v>
      </c>
      <c r="AU1469" s="23"/>
      <c r="AV1469" s="29">
        <v>0</v>
      </c>
      <c r="AW1469" s="23"/>
      <c r="AX1469" s="23"/>
      <c r="AY1469" s="23"/>
      <c r="AZ1469" s="29">
        <v>0</v>
      </c>
    </row>
    <row r="1470" spans="1:52" s="27" customFormat="1" hidden="1" x14ac:dyDescent="0.2">
      <c r="A1470" s="23">
        <v>891480000</v>
      </c>
      <c r="B1470" s="23" t="s">
        <v>20</v>
      </c>
      <c r="C1470" s="23" t="s">
        <v>3350</v>
      </c>
      <c r="D1470" s="23" t="str">
        <f t="shared" si="24"/>
        <v>891480000_EI951426</v>
      </c>
      <c r="E1470" s="23" t="s">
        <v>1686</v>
      </c>
      <c r="F1470" s="23" t="s">
        <v>978</v>
      </c>
      <c r="G1470" s="24">
        <v>45202</v>
      </c>
      <c r="H1470" s="23"/>
      <c r="I1470" s="26">
        <v>8591</v>
      </c>
      <c r="J1470" s="26">
        <v>8591</v>
      </c>
      <c r="K1470" s="23"/>
      <c r="L1470" s="23" t="s">
        <v>26</v>
      </c>
      <c r="M1470" s="23"/>
      <c r="N1470" s="23" t="s">
        <v>4748</v>
      </c>
      <c r="O1470" s="23" t="s">
        <v>4748</v>
      </c>
      <c r="P1470" s="29">
        <v>4295</v>
      </c>
      <c r="Q1470" s="23">
        <v>1222401858</v>
      </c>
      <c r="R1470" s="23"/>
      <c r="S1470" s="23"/>
      <c r="T1470" s="29">
        <v>0</v>
      </c>
      <c r="U1470" s="29">
        <v>0</v>
      </c>
      <c r="V1470" s="23"/>
      <c r="W1470" s="25"/>
      <c r="X1470" s="23"/>
      <c r="Y1470" s="29">
        <v>0</v>
      </c>
      <c r="Z1470" s="29">
        <v>24440</v>
      </c>
      <c r="AA1470" s="29">
        <v>0</v>
      </c>
      <c r="AB1470" s="23">
        <v>4800061743</v>
      </c>
      <c r="AC1470" s="25">
        <v>45247</v>
      </c>
      <c r="AD1470" s="23" t="s">
        <v>4745</v>
      </c>
      <c r="AE1470" s="29">
        <v>152112612</v>
      </c>
      <c r="AF1470" s="23" t="s">
        <v>4673</v>
      </c>
      <c r="AG1470" s="25">
        <v>45188</v>
      </c>
      <c r="AH1470" s="25">
        <v>45209</v>
      </c>
      <c r="AI1470" s="25"/>
      <c r="AJ1470" s="29">
        <v>33031</v>
      </c>
      <c r="AK1470" s="29">
        <v>33031</v>
      </c>
      <c r="AL1470" s="29">
        <v>24440</v>
      </c>
      <c r="AM1470" s="29">
        <v>0</v>
      </c>
      <c r="AN1470" s="29">
        <v>24440</v>
      </c>
      <c r="AO1470" s="29">
        <v>0</v>
      </c>
      <c r="AP1470" s="29">
        <v>4296</v>
      </c>
      <c r="AQ1470" s="29">
        <v>0</v>
      </c>
      <c r="AR1470" s="29">
        <v>0</v>
      </c>
      <c r="AS1470" s="29">
        <v>0</v>
      </c>
      <c r="AT1470" s="29">
        <v>0</v>
      </c>
      <c r="AU1470" s="23"/>
      <c r="AV1470" s="29">
        <v>0</v>
      </c>
      <c r="AW1470" s="23"/>
      <c r="AX1470" s="23"/>
      <c r="AY1470" s="23"/>
      <c r="AZ1470" s="29">
        <v>24440</v>
      </c>
    </row>
    <row r="1471" spans="1:52" s="27" customFormat="1" hidden="1" x14ac:dyDescent="0.2">
      <c r="A1471" s="23">
        <v>891480000</v>
      </c>
      <c r="B1471" s="23" t="s">
        <v>20</v>
      </c>
      <c r="C1471" s="23" t="s">
        <v>3169</v>
      </c>
      <c r="D1471" s="23" t="str">
        <f t="shared" si="24"/>
        <v>891480000_EI606908</v>
      </c>
      <c r="E1471" s="23" t="s">
        <v>1677</v>
      </c>
      <c r="F1471" s="23" t="s">
        <v>797</v>
      </c>
      <c r="G1471" s="24">
        <v>45051</v>
      </c>
      <c r="H1471" s="23"/>
      <c r="I1471" s="26">
        <v>4242065</v>
      </c>
      <c r="J1471" s="26">
        <v>4242065</v>
      </c>
      <c r="K1471" s="23"/>
      <c r="L1471" s="23" t="s">
        <v>26</v>
      </c>
      <c r="M1471" s="23"/>
      <c r="N1471" s="23" t="s">
        <v>4723</v>
      </c>
      <c r="O1471" s="23" t="s">
        <v>4748</v>
      </c>
      <c r="P1471" s="29">
        <v>0</v>
      </c>
      <c r="Q1471" s="23"/>
      <c r="R1471" s="23"/>
      <c r="S1471" s="23"/>
      <c r="T1471" s="29">
        <v>0</v>
      </c>
      <c r="U1471" s="29">
        <v>0</v>
      </c>
      <c r="V1471" s="23"/>
      <c r="W1471" s="25"/>
      <c r="X1471" s="23"/>
      <c r="Y1471" s="29">
        <v>0</v>
      </c>
      <c r="Z1471" s="29">
        <v>0</v>
      </c>
      <c r="AA1471" s="29">
        <v>0</v>
      </c>
      <c r="AB1471" s="23"/>
      <c r="AC1471" s="25"/>
      <c r="AD1471" s="23"/>
      <c r="AE1471" s="29">
        <v>0</v>
      </c>
      <c r="AF1471" s="23" t="s">
        <v>4673</v>
      </c>
      <c r="AG1471" s="25">
        <v>45029</v>
      </c>
      <c r="AH1471" s="25">
        <v>45152</v>
      </c>
      <c r="AI1471" s="25"/>
      <c r="AJ1471" s="29">
        <v>4242065</v>
      </c>
      <c r="AK1471" s="29">
        <v>4242065</v>
      </c>
      <c r="AL1471" s="29">
        <v>4219231</v>
      </c>
      <c r="AM1471" s="29">
        <v>0</v>
      </c>
      <c r="AN1471" s="29">
        <v>4242065</v>
      </c>
      <c r="AO1471" s="29">
        <v>0</v>
      </c>
      <c r="AP1471" s="29">
        <v>11417</v>
      </c>
      <c r="AQ1471" s="29">
        <v>0</v>
      </c>
      <c r="AR1471" s="29">
        <v>0</v>
      </c>
      <c r="AS1471" s="29">
        <v>0</v>
      </c>
      <c r="AT1471" s="29">
        <v>0</v>
      </c>
      <c r="AU1471" s="23"/>
      <c r="AV1471" s="29">
        <v>0</v>
      </c>
      <c r="AW1471" s="23"/>
      <c r="AX1471" s="23"/>
      <c r="AY1471" s="23"/>
      <c r="AZ1471" s="29">
        <v>4219231</v>
      </c>
    </row>
    <row r="1472" spans="1:52" s="27" customFormat="1" hidden="1" x14ac:dyDescent="0.2">
      <c r="A1472" s="23">
        <v>891480000</v>
      </c>
      <c r="B1472" s="23" t="s">
        <v>20</v>
      </c>
      <c r="C1472" s="23" t="s">
        <v>3162</v>
      </c>
      <c r="D1472" s="23" t="str">
        <f t="shared" si="24"/>
        <v>891480000_EI603935</v>
      </c>
      <c r="E1472" s="23" t="s">
        <v>1677</v>
      </c>
      <c r="F1472" s="23" t="s">
        <v>789</v>
      </c>
      <c r="G1472" s="24">
        <v>44587</v>
      </c>
      <c r="H1472" s="25"/>
      <c r="I1472" s="26">
        <v>1108640</v>
      </c>
      <c r="J1472" s="26">
        <v>1108640</v>
      </c>
      <c r="K1472" s="23"/>
      <c r="L1472" s="23" t="s">
        <v>26</v>
      </c>
      <c r="M1472" s="23"/>
      <c r="N1472" s="23" t="s">
        <v>4724</v>
      </c>
      <c r="O1472" s="23" t="s">
        <v>4724</v>
      </c>
      <c r="P1472" s="29">
        <v>0</v>
      </c>
      <c r="Q1472" s="23"/>
      <c r="R1472" s="23"/>
      <c r="S1472" s="23"/>
      <c r="T1472" s="29">
        <v>31550937</v>
      </c>
      <c r="U1472" s="29">
        <v>0</v>
      </c>
      <c r="V1472" s="23">
        <v>2201520846</v>
      </c>
      <c r="W1472" s="25">
        <v>45467</v>
      </c>
      <c r="X1472" s="23" t="s">
        <v>4725</v>
      </c>
      <c r="Y1472" s="29">
        <v>56038728</v>
      </c>
      <c r="Z1472" s="29">
        <v>105893</v>
      </c>
      <c r="AA1472" s="29">
        <v>0</v>
      </c>
      <c r="AB1472" s="23">
        <v>2201509749</v>
      </c>
      <c r="AC1472" s="25">
        <v>45426</v>
      </c>
      <c r="AD1472" s="23" t="s">
        <v>4725</v>
      </c>
      <c r="AE1472" s="29">
        <v>50113401</v>
      </c>
      <c r="AF1472" s="23" t="s">
        <v>4673</v>
      </c>
      <c r="AG1472" s="25">
        <v>44565</v>
      </c>
      <c r="AH1472" s="25">
        <v>45210</v>
      </c>
      <c r="AI1472" s="25"/>
      <c r="AJ1472" s="29">
        <v>32765470</v>
      </c>
      <c r="AK1472" s="29">
        <v>32765470</v>
      </c>
      <c r="AL1472" s="29">
        <v>31550937</v>
      </c>
      <c r="AM1472" s="29">
        <v>0</v>
      </c>
      <c r="AN1472" s="29">
        <v>32765470</v>
      </c>
      <c r="AO1472" s="29">
        <v>0</v>
      </c>
      <c r="AP1472" s="29">
        <v>1108640</v>
      </c>
      <c r="AQ1472" s="29">
        <v>0</v>
      </c>
      <c r="AR1472" s="29">
        <v>0</v>
      </c>
      <c r="AS1472" s="29">
        <v>0</v>
      </c>
      <c r="AT1472" s="29">
        <v>0</v>
      </c>
      <c r="AU1472" s="23"/>
      <c r="AV1472" s="29">
        <v>0</v>
      </c>
      <c r="AW1472" s="23"/>
      <c r="AX1472" s="23"/>
      <c r="AY1472" s="23"/>
      <c r="AZ1472" s="29">
        <v>31550937</v>
      </c>
    </row>
    <row r="1473" spans="1:52" s="27" customFormat="1" hidden="1" x14ac:dyDescent="0.2">
      <c r="A1473" s="23">
        <v>891480000</v>
      </c>
      <c r="B1473" s="23" t="s">
        <v>20</v>
      </c>
      <c r="C1473" s="23" t="s">
        <v>3167</v>
      </c>
      <c r="D1473" s="23" t="str">
        <f t="shared" si="24"/>
        <v>891480000_EI544686</v>
      </c>
      <c r="E1473" s="23" t="s">
        <v>1674</v>
      </c>
      <c r="F1473" s="23" t="s">
        <v>795</v>
      </c>
      <c r="G1473" s="24">
        <v>45030</v>
      </c>
      <c r="H1473" s="23"/>
      <c r="I1473" s="26">
        <v>446627</v>
      </c>
      <c r="J1473" s="26">
        <v>446627</v>
      </c>
      <c r="K1473" s="23"/>
      <c r="L1473" s="23" t="s">
        <v>26</v>
      </c>
      <c r="M1473" s="23"/>
      <c r="N1473" s="23" t="s">
        <v>4724</v>
      </c>
      <c r="O1473" s="23" t="s">
        <v>4724</v>
      </c>
      <c r="P1473" s="29">
        <v>0</v>
      </c>
      <c r="Q1473" s="23"/>
      <c r="R1473" s="23"/>
      <c r="S1473" s="23"/>
      <c r="T1473" s="29">
        <v>26597766</v>
      </c>
      <c r="U1473" s="29">
        <v>0</v>
      </c>
      <c r="V1473" s="23">
        <v>2201530038</v>
      </c>
      <c r="W1473" s="25">
        <v>45495</v>
      </c>
      <c r="X1473" s="23" t="s">
        <v>4725</v>
      </c>
      <c r="Y1473" s="29">
        <v>104103622</v>
      </c>
      <c r="Z1473" s="29">
        <v>2649885</v>
      </c>
      <c r="AA1473" s="29">
        <v>0</v>
      </c>
      <c r="AB1473" s="23">
        <v>2201520846</v>
      </c>
      <c r="AC1473" s="25">
        <v>45467</v>
      </c>
      <c r="AD1473" s="23" t="s">
        <v>4725</v>
      </c>
      <c r="AE1473" s="29">
        <v>56038728</v>
      </c>
      <c r="AF1473" s="23" t="s">
        <v>4673</v>
      </c>
      <c r="AG1473" s="25">
        <v>45023</v>
      </c>
      <c r="AH1473" s="25">
        <v>45210</v>
      </c>
      <c r="AI1473" s="25"/>
      <c r="AJ1473" s="29">
        <v>29694278</v>
      </c>
      <c r="AK1473" s="29">
        <v>29694278</v>
      </c>
      <c r="AL1473" s="29">
        <v>26597766</v>
      </c>
      <c r="AM1473" s="29">
        <v>0</v>
      </c>
      <c r="AN1473" s="29">
        <v>29694278</v>
      </c>
      <c r="AO1473" s="29">
        <v>0</v>
      </c>
      <c r="AP1473" s="29">
        <v>446627</v>
      </c>
      <c r="AQ1473" s="29">
        <v>0</v>
      </c>
      <c r="AR1473" s="29">
        <v>0</v>
      </c>
      <c r="AS1473" s="29">
        <v>0</v>
      </c>
      <c r="AT1473" s="29">
        <v>0</v>
      </c>
      <c r="AU1473" s="23"/>
      <c r="AV1473" s="29">
        <v>0</v>
      </c>
      <c r="AW1473" s="23"/>
      <c r="AX1473" s="23"/>
      <c r="AY1473" s="23"/>
      <c r="AZ1473" s="29">
        <v>26597766</v>
      </c>
    </row>
    <row r="1474" spans="1:52" s="27" customFormat="1" hidden="1" x14ac:dyDescent="0.2">
      <c r="A1474" s="23">
        <v>891480000</v>
      </c>
      <c r="B1474" s="23" t="s">
        <v>20</v>
      </c>
      <c r="C1474" s="23" t="s">
        <v>3165</v>
      </c>
      <c r="D1474" s="23" t="str">
        <f t="shared" si="24"/>
        <v>891480000_EJ215006</v>
      </c>
      <c r="E1474" s="23" t="s">
        <v>1678</v>
      </c>
      <c r="F1474" s="23" t="s">
        <v>792</v>
      </c>
      <c r="G1474" s="24">
        <v>44993</v>
      </c>
      <c r="H1474" s="25"/>
      <c r="I1474" s="26">
        <v>72800</v>
      </c>
      <c r="J1474" s="26">
        <v>72800</v>
      </c>
      <c r="K1474" s="23"/>
      <c r="L1474" s="23" t="s">
        <v>26</v>
      </c>
      <c r="M1474" s="23"/>
      <c r="N1474" s="23" t="s">
        <v>4724</v>
      </c>
      <c r="O1474" s="23" t="s">
        <v>4724</v>
      </c>
      <c r="P1474" s="29">
        <v>0</v>
      </c>
      <c r="Q1474" s="23"/>
      <c r="R1474" s="23"/>
      <c r="S1474" s="23"/>
      <c r="T1474" s="29">
        <v>0</v>
      </c>
      <c r="U1474" s="29">
        <v>0</v>
      </c>
      <c r="V1474" s="23"/>
      <c r="W1474" s="25"/>
      <c r="X1474" s="23"/>
      <c r="Y1474" s="29">
        <v>0</v>
      </c>
      <c r="Z1474" s="29">
        <v>8369957</v>
      </c>
      <c r="AA1474" s="29">
        <v>0</v>
      </c>
      <c r="AB1474" s="23">
        <v>2201530038</v>
      </c>
      <c r="AC1474" s="25">
        <v>45495</v>
      </c>
      <c r="AD1474" s="23" t="s">
        <v>4725</v>
      </c>
      <c r="AE1474" s="29">
        <v>104103622</v>
      </c>
      <c r="AF1474" s="23" t="s">
        <v>4673</v>
      </c>
      <c r="AG1474" s="25">
        <v>44952</v>
      </c>
      <c r="AH1474" s="25">
        <v>45210</v>
      </c>
      <c r="AI1474" s="25"/>
      <c r="AJ1474" s="29">
        <v>8442757</v>
      </c>
      <c r="AK1474" s="29">
        <v>8442757</v>
      </c>
      <c r="AL1474" s="29">
        <v>8369957</v>
      </c>
      <c r="AM1474" s="29">
        <v>0</v>
      </c>
      <c r="AN1474" s="29">
        <v>8442757</v>
      </c>
      <c r="AO1474" s="29">
        <v>0</v>
      </c>
      <c r="AP1474" s="29">
        <v>72800</v>
      </c>
      <c r="AQ1474" s="29">
        <v>0</v>
      </c>
      <c r="AR1474" s="29">
        <v>0</v>
      </c>
      <c r="AS1474" s="29">
        <v>0</v>
      </c>
      <c r="AT1474" s="29">
        <v>0</v>
      </c>
      <c r="AU1474" s="23"/>
      <c r="AV1474" s="29">
        <v>0</v>
      </c>
      <c r="AW1474" s="23"/>
      <c r="AX1474" s="23"/>
      <c r="AY1474" s="23"/>
      <c r="AZ1474" s="29">
        <v>8369957</v>
      </c>
    </row>
    <row r="1475" spans="1:52" s="27" customFormat="1" hidden="1" x14ac:dyDescent="0.2">
      <c r="A1475" s="23">
        <v>891480000</v>
      </c>
      <c r="B1475" s="23" t="s">
        <v>20</v>
      </c>
      <c r="C1475" s="23" t="s">
        <v>3172</v>
      </c>
      <c r="D1475" s="23" t="str">
        <f t="shared" ref="D1475:D1538" si="25">+CONCATENATE(A1475,"_",C1475)</f>
        <v>891480000_EI536973</v>
      </c>
      <c r="E1475" s="23" t="s">
        <v>1683</v>
      </c>
      <c r="F1475" s="23" t="s">
        <v>800</v>
      </c>
      <c r="G1475" s="24">
        <v>45085</v>
      </c>
      <c r="H1475" s="23"/>
      <c r="I1475" s="26">
        <v>642939</v>
      </c>
      <c r="J1475" s="26">
        <v>642939</v>
      </c>
      <c r="K1475" s="23"/>
      <c r="L1475" s="23" t="s">
        <v>26</v>
      </c>
      <c r="M1475" s="23"/>
      <c r="N1475" s="23" t="s">
        <v>4739</v>
      </c>
      <c r="O1475" s="23" t="s">
        <v>5129</v>
      </c>
      <c r="P1475" s="29">
        <v>0</v>
      </c>
      <c r="Q1475" s="23"/>
      <c r="R1475" s="23"/>
      <c r="S1475" s="23"/>
      <c r="T1475" s="29">
        <v>0</v>
      </c>
      <c r="U1475" s="29">
        <v>0</v>
      </c>
      <c r="V1475" s="23"/>
      <c r="W1475" s="25"/>
      <c r="X1475" s="23"/>
      <c r="Y1475" s="29">
        <v>0</v>
      </c>
      <c r="Z1475" s="29">
        <v>7494785</v>
      </c>
      <c r="AA1475" s="29">
        <v>0</v>
      </c>
      <c r="AB1475" s="23">
        <v>2201540037</v>
      </c>
      <c r="AC1475" s="25">
        <v>45530</v>
      </c>
      <c r="AD1475" s="23" t="s">
        <v>4725</v>
      </c>
      <c r="AE1475" s="29">
        <v>49987384</v>
      </c>
      <c r="AF1475" s="23" t="s">
        <v>4683</v>
      </c>
      <c r="AG1475" s="25">
        <v>45076</v>
      </c>
      <c r="AH1475" s="25">
        <v>45359</v>
      </c>
      <c r="AI1475" s="25"/>
      <c r="AJ1475" s="29">
        <v>8442324</v>
      </c>
      <c r="AK1475" s="29">
        <v>8137724</v>
      </c>
      <c r="AL1475" s="29">
        <v>7799385</v>
      </c>
      <c r="AM1475" s="29">
        <v>304600</v>
      </c>
      <c r="AN1475" s="29">
        <v>8442324</v>
      </c>
      <c r="AO1475" s="29">
        <v>0</v>
      </c>
      <c r="AP1475" s="29">
        <v>0</v>
      </c>
      <c r="AQ1475" s="29">
        <v>642939</v>
      </c>
      <c r="AR1475" s="29">
        <v>0</v>
      </c>
      <c r="AS1475" s="29">
        <v>0</v>
      </c>
      <c r="AT1475" s="29">
        <v>0</v>
      </c>
      <c r="AU1475" s="23"/>
      <c r="AV1475" s="29">
        <v>642939</v>
      </c>
      <c r="AW1475" s="23" t="s">
        <v>4740</v>
      </c>
      <c r="AX1475" s="23" t="s">
        <v>4741</v>
      </c>
      <c r="AY1475" s="23" t="s">
        <v>4742</v>
      </c>
      <c r="AZ1475" s="29">
        <v>7494785</v>
      </c>
    </row>
    <row r="1476" spans="1:52" s="27" customFormat="1" hidden="1" x14ac:dyDescent="0.2">
      <c r="A1476" s="23">
        <v>891480000</v>
      </c>
      <c r="B1476" s="23" t="s">
        <v>20</v>
      </c>
      <c r="C1476" s="23" t="s">
        <v>3196</v>
      </c>
      <c r="D1476" s="23" t="str">
        <f t="shared" si="25"/>
        <v>891480000_EI584532</v>
      </c>
      <c r="E1476" s="23" t="s">
        <v>1675</v>
      </c>
      <c r="F1476" s="23" t="s">
        <v>824</v>
      </c>
      <c r="G1476" s="24">
        <v>45107</v>
      </c>
      <c r="H1476" s="23"/>
      <c r="I1476" s="26">
        <v>13587642</v>
      </c>
      <c r="J1476" s="26">
        <v>13587642</v>
      </c>
      <c r="K1476" s="23"/>
      <c r="L1476" s="23" t="s">
        <v>26</v>
      </c>
      <c r="M1476" s="23"/>
      <c r="N1476" s="23" t="s">
        <v>4744</v>
      </c>
      <c r="O1476" s="23" t="s">
        <v>5129</v>
      </c>
      <c r="P1476" s="29">
        <v>0</v>
      </c>
      <c r="Q1476" s="23"/>
      <c r="R1476" s="23"/>
      <c r="S1476" s="23"/>
      <c r="T1476" s="29">
        <v>0</v>
      </c>
      <c r="U1476" s="29">
        <v>0</v>
      </c>
      <c r="V1476" s="23"/>
      <c r="W1476" s="25"/>
      <c r="X1476" s="23"/>
      <c r="Y1476" s="29">
        <v>0</v>
      </c>
      <c r="Z1476" s="29">
        <v>63476780</v>
      </c>
      <c r="AA1476" s="29">
        <v>0</v>
      </c>
      <c r="AB1476" s="23">
        <v>4800061743</v>
      </c>
      <c r="AC1476" s="25">
        <v>45247</v>
      </c>
      <c r="AD1476" s="23" t="s">
        <v>4745</v>
      </c>
      <c r="AE1476" s="29">
        <v>152112612</v>
      </c>
      <c r="AF1476" s="23" t="s">
        <v>4683</v>
      </c>
      <c r="AG1476" s="25">
        <v>45084</v>
      </c>
      <c r="AH1476" s="25">
        <v>45201</v>
      </c>
      <c r="AI1476" s="25"/>
      <c r="AJ1476" s="29">
        <v>77064422</v>
      </c>
      <c r="AK1476" s="29">
        <v>77064422</v>
      </c>
      <c r="AL1476" s="29">
        <v>63476780</v>
      </c>
      <c r="AM1476" s="29">
        <v>0</v>
      </c>
      <c r="AN1476" s="29">
        <v>77064422</v>
      </c>
      <c r="AO1476" s="29">
        <v>0</v>
      </c>
      <c r="AP1476" s="29">
        <v>0</v>
      </c>
      <c r="AQ1476" s="29">
        <v>13587642</v>
      </c>
      <c r="AR1476" s="29">
        <v>0</v>
      </c>
      <c r="AS1476" s="29">
        <v>0</v>
      </c>
      <c r="AT1476" s="29">
        <v>0</v>
      </c>
      <c r="AU1476" s="23"/>
      <c r="AV1476" s="29">
        <v>13587642</v>
      </c>
      <c r="AW1476" s="23" t="s">
        <v>4740</v>
      </c>
      <c r="AX1476" s="23" t="s">
        <v>4746</v>
      </c>
      <c r="AY1476" s="23" t="s">
        <v>4747</v>
      </c>
      <c r="AZ1476" s="29">
        <v>63476780</v>
      </c>
    </row>
    <row r="1477" spans="1:52" s="27" customFormat="1" hidden="1" x14ac:dyDescent="0.2">
      <c r="A1477" s="23">
        <v>891480000</v>
      </c>
      <c r="B1477" s="23" t="s">
        <v>20</v>
      </c>
      <c r="C1477" s="23" t="s">
        <v>3388</v>
      </c>
      <c r="D1477" s="23" t="str">
        <f t="shared" si="25"/>
        <v>891480000_EJ2736521</v>
      </c>
      <c r="E1477" s="23" t="s">
        <v>1715</v>
      </c>
      <c r="F1477" s="23" t="s">
        <v>1015</v>
      </c>
      <c r="G1477" s="24">
        <v>45231</v>
      </c>
      <c r="H1477" s="23"/>
      <c r="I1477" s="26">
        <v>8172</v>
      </c>
      <c r="J1477" s="26">
        <v>8172</v>
      </c>
      <c r="K1477" s="23"/>
      <c r="L1477" s="23" t="s">
        <v>26</v>
      </c>
      <c r="M1477" s="23"/>
      <c r="N1477" s="23" t="s">
        <v>4744</v>
      </c>
      <c r="O1477" s="23" t="s">
        <v>5129</v>
      </c>
      <c r="P1477" s="29">
        <v>0</v>
      </c>
      <c r="Q1477" s="23"/>
      <c r="R1477" s="23"/>
      <c r="S1477" s="23"/>
      <c r="T1477" s="29">
        <v>0</v>
      </c>
      <c r="U1477" s="29">
        <v>0</v>
      </c>
      <c r="V1477" s="23"/>
      <c r="W1477" s="25"/>
      <c r="X1477" s="23"/>
      <c r="Y1477" s="29">
        <v>0</v>
      </c>
      <c r="Z1477" s="29">
        <v>195940</v>
      </c>
      <c r="AA1477" s="29">
        <v>0</v>
      </c>
      <c r="AB1477" s="23">
        <v>4800062330</v>
      </c>
      <c r="AC1477" s="25">
        <v>45314</v>
      </c>
      <c r="AD1477" s="23" t="s">
        <v>4800</v>
      </c>
      <c r="AE1477" s="29">
        <v>42016422</v>
      </c>
      <c r="AF1477" s="23" t="s">
        <v>4683</v>
      </c>
      <c r="AG1477" s="25">
        <v>45204</v>
      </c>
      <c r="AH1477" s="25">
        <v>45245</v>
      </c>
      <c r="AI1477" s="25"/>
      <c r="AJ1477" s="29">
        <v>204112</v>
      </c>
      <c r="AK1477" s="29">
        <v>204112</v>
      </c>
      <c r="AL1477" s="29">
        <v>195940</v>
      </c>
      <c r="AM1477" s="29">
        <v>0</v>
      </c>
      <c r="AN1477" s="29">
        <v>202389</v>
      </c>
      <c r="AO1477" s="29">
        <v>0</v>
      </c>
      <c r="AP1477" s="29">
        <v>0</v>
      </c>
      <c r="AQ1477" s="29">
        <v>8172</v>
      </c>
      <c r="AR1477" s="29">
        <v>0</v>
      </c>
      <c r="AS1477" s="29">
        <v>0</v>
      </c>
      <c r="AT1477" s="29">
        <v>0</v>
      </c>
      <c r="AU1477" s="23"/>
      <c r="AV1477" s="29">
        <v>8172</v>
      </c>
      <c r="AW1477" s="23" t="s">
        <v>4740</v>
      </c>
      <c r="AX1477" s="23" t="s">
        <v>4801</v>
      </c>
      <c r="AY1477" s="23" t="s">
        <v>4791</v>
      </c>
      <c r="AZ1477" s="29">
        <v>195940</v>
      </c>
    </row>
    <row r="1478" spans="1:52" s="27" customFormat="1" hidden="1" x14ac:dyDescent="0.2">
      <c r="A1478" s="23">
        <v>891480000</v>
      </c>
      <c r="B1478" s="23" t="s">
        <v>20</v>
      </c>
      <c r="C1478" s="23" t="s">
        <v>3511</v>
      </c>
      <c r="D1478" s="23" t="str">
        <f t="shared" si="25"/>
        <v>891480000_EI441355</v>
      </c>
      <c r="E1478" s="23" t="s">
        <v>1718</v>
      </c>
      <c r="F1478" s="23" t="s">
        <v>1136</v>
      </c>
      <c r="G1478" s="24">
        <v>45274</v>
      </c>
      <c r="H1478" s="23"/>
      <c r="I1478" s="26">
        <v>46200</v>
      </c>
      <c r="J1478" s="26">
        <v>46200</v>
      </c>
      <c r="K1478" s="23"/>
      <c r="L1478" s="23" t="s">
        <v>26</v>
      </c>
      <c r="M1478" s="23"/>
      <c r="N1478" s="23" t="s">
        <v>4744</v>
      </c>
      <c r="O1478" s="23" t="s">
        <v>5129</v>
      </c>
      <c r="P1478" s="29">
        <v>0</v>
      </c>
      <c r="Q1478" s="23"/>
      <c r="R1478" s="23"/>
      <c r="S1478" s="23"/>
      <c r="T1478" s="29">
        <v>0</v>
      </c>
      <c r="U1478" s="29">
        <v>0</v>
      </c>
      <c r="V1478" s="23"/>
      <c r="W1478" s="25"/>
      <c r="X1478" s="23"/>
      <c r="Y1478" s="29">
        <v>0</v>
      </c>
      <c r="Z1478" s="29">
        <v>80139694</v>
      </c>
      <c r="AA1478" s="29">
        <v>0</v>
      </c>
      <c r="AB1478" s="23">
        <v>4800062987</v>
      </c>
      <c r="AC1478" s="25">
        <v>45365</v>
      </c>
      <c r="AD1478" s="23" t="s">
        <v>4852</v>
      </c>
      <c r="AE1478" s="29">
        <v>120866915</v>
      </c>
      <c r="AF1478" s="23" t="s">
        <v>4683</v>
      </c>
      <c r="AG1478" s="25">
        <v>45251</v>
      </c>
      <c r="AH1478" s="25">
        <v>45334</v>
      </c>
      <c r="AI1478" s="25"/>
      <c r="AJ1478" s="29">
        <v>80185894</v>
      </c>
      <c r="AK1478" s="29">
        <v>80185894</v>
      </c>
      <c r="AL1478" s="29">
        <v>80139694</v>
      </c>
      <c r="AM1478" s="29">
        <v>0</v>
      </c>
      <c r="AN1478" s="29">
        <v>80185894</v>
      </c>
      <c r="AO1478" s="29">
        <v>0</v>
      </c>
      <c r="AP1478" s="29">
        <v>0</v>
      </c>
      <c r="AQ1478" s="29">
        <v>46200</v>
      </c>
      <c r="AR1478" s="29">
        <v>0</v>
      </c>
      <c r="AS1478" s="29">
        <v>0</v>
      </c>
      <c r="AT1478" s="29">
        <v>0</v>
      </c>
      <c r="AU1478" s="23"/>
      <c r="AV1478" s="29">
        <v>46200</v>
      </c>
      <c r="AW1478" s="23" t="s">
        <v>4740</v>
      </c>
      <c r="AX1478" s="23" t="s">
        <v>4853</v>
      </c>
      <c r="AY1478" s="23" t="s">
        <v>4791</v>
      </c>
      <c r="AZ1478" s="29">
        <v>80139694</v>
      </c>
    </row>
    <row r="1479" spans="1:52" s="27" customFormat="1" hidden="1" x14ac:dyDescent="0.2">
      <c r="A1479" s="23">
        <v>891480000</v>
      </c>
      <c r="B1479" s="23" t="s">
        <v>20</v>
      </c>
      <c r="C1479" s="23" t="s">
        <v>3562</v>
      </c>
      <c r="D1479" s="23" t="str">
        <f t="shared" si="25"/>
        <v>891480000_EI0138386</v>
      </c>
      <c r="E1479" s="23" t="s">
        <v>1680</v>
      </c>
      <c r="F1479" s="23" t="s">
        <v>1187</v>
      </c>
      <c r="G1479" s="24">
        <v>45293</v>
      </c>
      <c r="H1479" s="23"/>
      <c r="I1479" s="26">
        <v>19500</v>
      </c>
      <c r="J1479" s="26">
        <v>19500</v>
      </c>
      <c r="K1479" s="23"/>
      <c r="L1479" s="23" t="s">
        <v>26</v>
      </c>
      <c r="M1479" s="23"/>
      <c r="N1479" s="23" t="s">
        <v>4744</v>
      </c>
      <c r="O1479" s="23" t="s">
        <v>5129</v>
      </c>
      <c r="P1479" s="29">
        <v>0</v>
      </c>
      <c r="Q1479" s="23"/>
      <c r="R1479" s="23"/>
      <c r="S1479" s="23"/>
      <c r="T1479" s="29">
        <v>0</v>
      </c>
      <c r="U1479" s="29">
        <v>0</v>
      </c>
      <c r="V1479" s="23"/>
      <c r="W1479" s="25"/>
      <c r="X1479" s="23"/>
      <c r="Y1479" s="29">
        <v>0</v>
      </c>
      <c r="Z1479" s="29">
        <v>71500</v>
      </c>
      <c r="AA1479" s="29">
        <v>0</v>
      </c>
      <c r="AB1479" s="23">
        <v>4800062693</v>
      </c>
      <c r="AC1479" s="25">
        <v>45340</v>
      </c>
      <c r="AD1479" s="23" t="s">
        <v>4894</v>
      </c>
      <c r="AE1479" s="29">
        <v>98825771</v>
      </c>
      <c r="AF1479" s="23" t="s">
        <v>4683</v>
      </c>
      <c r="AG1479" s="25">
        <v>45287</v>
      </c>
      <c r="AH1479" s="25">
        <v>45295</v>
      </c>
      <c r="AI1479" s="25"/>
      <c r="AJ1479" s="29">
        <v>91000</v>
      </c>
      <c r="AK1479" s="29">
        <v>91000</v>
      </c>
      <c r="AL1479" s="29">
        <v>71500</v>
      </c>
      <c r="AM1479" s="29">
        <v>0</v>
      </c>
      <c r="AN1479" s="29">
        <v>72208</v>
      </c>
      <c r="AO1479" s="29">
        <v>0</v>
      </c>
      <c r="AP1479" s="29">
        <v>0</v>
      </c>
      <c r="AQ1479" s="29">
        <v>19500</v>
      </c>
      <c r="AR1479" s="29">
        <v>0</v>
      </c>
      <c r="AS1479" s="29">
        <v>0</v>
      </c>
      <c r="AT1479" s="29">
        <v>0</v>
      </c>
      <c r="AU1479" s="23"/>
      <c r="AV1479" s="29">
        <v>19500</v>
      </c>
      <c r="AW1479" s="23" t="s">
        <v>4740</v>
      </c>
      <c r="AX1479" s="23" t="s">
        <v>4895</v>
      </c>
      <c r="AY1479" s="23" t="s">
        <v>4742</v>
      </c>
      <c r="AZ1479" s="29">
        <v>71500</v>
      </c>
    </row>
    <row r="1480" spans="1:52" s="27" customFormat="1" hidden="1" x14ac:dyDescent="0.2">
      <c r="A1480" s="23">
        <v>891480000</v>
      </c>
      <c r="B1480" s="23" t="s">
        <v>20</v>
      </c>
      <c r="C1480" s="23" t="s">
        <v>3575</v>
      </c>
      <c r="D1480" s="23" t="str">
        <f t="shared" si="25"/>
        <v>891480000_EI0332289</v>
      </c>
      <c r="E1480" s="23" t="s">
        <v>1693</v>
      </c>
      <c r="F1480" s="23" t="s">
        <v>1200</v>
      </c>
      <c r="G1480" s="24">
        <v>45293</v>
      </c>
      <c r="H1480" s="23"/>
      <c r="I1480" s="26">
        <v>9233</v>
      </c>
      <c r="J1480" s="26">
        <v>9233</v>
      </c>
      <c r="K1480" s="23"/>
      <c r="L1480" s="23" t="s">
        <v>26</v>
      </c>
      <c r="M1480" s="23"/>
      <c r="N1480" s="23" t="s">
        <v>4744</v>
      </c>
      <c r="O1480" s="23" t="s">
        <v>5129</v>
      </c>
      <c r="P1480" s="29">
        <v>0</v>
      </c>
      <c r="Q1480" s="23"/>
      <c r="R1480" s="23"/>
      <c r="S1480" s="23"/>
      <c r="T1480" s="29">
        <v>0</v>
      </c>
      <c r="U1480" s="29">
        <v>0</v>
      </c>
      <c r="V1480" s="23"/>
      <c r="W1480" s="25"/>
      <c r="X1480" s="23"/>
      <c r="Y1480" s="29">
        <v>0</v>
      </c>
      <c r="Z1480" s="29">
        <v>57667</v>
      </c>
      <c r="AA1480" s="29">
        <v>0</v>
      </c>
      <c r="AB1480" s="23">
        <v>4800062693</v>
      </c>
      <c r="AC1480" s="25">
        <v>45340</v>
      </c>
      <c r="AD1480" s="23" t="s">
        <v>4894</v>
      </c>
      <c r="AE1480" s="29">
        <v>98825771</v>
      </c>
      <c r="AF1480" s="23" t="s">
        <v>4683</v>
      </c>
      <c r="AG1480" s="25">
        <v>45281</v>
      </c>
      <c r="AH1480" s="25">
        <v>45295</v>
      </c>
      <c r="AI1480" s="25"/>
      <c r="AJ1480" s="29">
        <v>66900</v>
      </c>
      <c r="AK1480" s="29">
        <v>66900</v>
      </c>
      <c r="AL1480" s="29">
        <v>57667</v>
      </c>
      <c r="AM1480" s="29">
        <v>0</v>
      </c>
      <c r="AN1480" s="29">
        <v>57667</v>
      </c>
      <c r="AO1480" s="29">
        <v>0</v>
      </c>
      <c r="AP1480" s="29">
        <v>0</v>
      </c>
      <c r="AQ1480" s="29">
        <v>9233</v>
      </c>
      <c r="AR1480" s="29">
        <v>0</v>
      </c>
      <c r="AS1480" s="29">
        <v>0</v>
      </c>
      <c r="AT1480" s="29">
        <v>0</v>
      </c>
      <c r="AU1480" s="23"/>
      <c r="AV1480" s="29">
        <v>9233</v>
      </c>
      <c r="AW1480" s="23" t="s">
        <v>4740</v>
      </c>
      <c r="AX1480" s="23" t="s">
        <v>4899</v>
      </c>
      <c r="AY1480" s="23" t="s">
        <v>4742</v>
      </c>
      <c r="AZ1480" s="29">
        <v>57667</v>
      </c>
    </row>
    <row r="1481" spans="1:52" s="27" customFormat="1" hidden="1" x14ac:dyDescent="0.2">
      <c r="A1481" s="23">
        <v>891480000</v>
      </c>
      <c r="B1481" s="23" t="s">
        <v>20</v>
      </c>
      <c r="C1481" s="23" t="s">
        <v>3576</v>
      </c>
      <c r="D1481" s="23" t="str">
        <f t="shared" si="25"/>
        <v>891480000_EJ1214364</v>
      </c>
      <c r="E1481" s="23" t="s">
        <v>1691</v>
      </c>
      <c r="F1481" s="23" t="s">
        <v>1201</v>
      </c>
      <c r="G1481" s="24">
        <v>45293</v>
      </c>
      <c r="H1481" s="23"/>
      <c r="I1481" s="26">
        <v>19500</v>
      </c>
      <c r="J1481" s="26">
        <v>19500</v>
      </c>
      <c r="K1481" s="23"/>
      <c r="L1481" s="23" t="s">
        <v>26</v>
      </c>
      <c r="M1481" s="23"/>
      <c r="N1481" s="23" t="s">
        <v>4744</v>
      </c>
      <c r="O1481" s="23" t="s">
        <v>5129</v>
      </c>
      <c r="P1481" s="29">
        <v>0</v>
      </c>
      <c r="Q1481" s="23"/>
      <c r="R1481" s="23"/>
      <c r="S1481" s="23"/>
      <c r="T1481" s="29">
        <v>0</v>
      </c>
      <c r="U1481" s="29">
        <v>0</v>
      </c>
      <c r="V1481" s="23"/>
      <c r="W1481" s="25"/>
      <c r="X1481" s="23"/>
      <c r="Y1481" s="29">
        <v>0</v>
      </c>
      <c r="Z1481" s="29">
        <v>71500</v>
      </c>
      <c r="AA1481" s="29">
        <v>0</v>
      </c>
      <c r="AB1481" s="23">
        <v>4800062693</v>
      </c>
      <c r="AC1481" s="25">
        <v>45340</v>
      </c>
      <c r="AD1481" s="23" t="s">
        <v>4894</v>
      </c>
      <c r="AE1481" s="29">
        <v>98825771</v>
      </c>
      <c r="AF1481" s="23" t="s">
        <v>4683</v>
      </c>
      <c r="AG1481" s="25">
        <v>45281</v>
      </c>
      <c r="AH1481" s="25">
        <v>45295</v>
      </c>
      <c r="AI1481" s="25"/>
      <c r="AJ1481" s="29">
        <v>91000</v>
      </c>
      <c r="AK1481" s="29">
        <v>91000</v>
      </c>
      <c r="AL1481" s="29">
        <v>71500</v>
      </c>
      <c r="AM1481" s="29">
        <v>0</v>
      </c>
      <c r="AN1481" s="29">
        <v>72208</v>
      </c>
      <c r="AO1481" s="29">
        <v>0</v>
      </c>
      <c r="AP1481" s="29">
        <v>0</v>
      </c>
      <c r="AQ1481" s="29">
        <v>19500</v>
      </c>
      <c r="AR1481" s="29">
        <v>0</v>
      </c>
      <c r="AS1481" s="29">
        <v>0</v>
      </c>
      <c r="AT1481" s="29">
        <v>0</v>
      </c>
      <c r="AU1481" s="23"/>
      <c r="AV1481" s="29">
        <v>19500</v>
      </c>
      <c r="AW1481" s="23" t="s">
        <v>4740</v>
      </c>
      <c r="AX1481" s="23" t="s">
        <v>4900</v>
      </c>
      <c r="AY1481" s="23" t="s">
        <v>4742</v>
      </c>
      <c r="AZ1481" s="29">
        <v>71500</v>
      </c>
    </row>
    <row r="1482" spans="1:52" s="27" customFormat="1" hidden="1" x14ac:dyDescent="0.2">
      <c r="A1482" s="23">
        <v>891480000</v>
      </c>
      <c r="B1482" s="23" t="s">
        <v>20</v>
      </c>
      <c r="C1482" s="23" t="s">
        <v>3599</v>
      </c>
      <c r="D1482" s="23" t="str">
        <f t="shared" si="25"/>
        <v>891480000_EI9644769</v>
      </c>
      <c r="E1482" s="23" t="s">
        <v>1707</v>
      </c>
      <c r="F1482" s="23" t="s">
        <v>1224</v>
      </c>
      <c r="G1482" s="24">
        <v>45308</v>
      </c>
      <c r="H1482" s="23"/>
      <c r="I1482" s="26">
        <v>39476</v>
      </c>
      <c r="J1482" s="26">
        <v>39476</v>
      </c>
      <c r="K1482" s="23"/>
      <c r="L1482" s="23" t="s">
        <v>26</v>
      </c>
      <c r="M1482" s="23"/>
      <c r="N1482" s="23" t="s">
        <v>4744</v>
      </c>
      <c r="O1482" s="23" t="s">
        <v>5129</v>
      </c>
      <c r="P1482" s="29">
        <v>0</v>
      </c>
      <c r="Q1482" s="23"/>
      <c r="R1482" s="23"/>
      <c r="S1482" s="23"/>
      <c r="T1482" s="29">
        <v>0</v>
      </c>
      <c r="U1482" s="29">
        <v>0</v>
      </c>
      <c r="V1482" s="23"/>
      <c r="W1482" s="25"/>
      <c r="X1482" s="23"/>
      <c r="Y1482" s="29">
        <v>0</v>
      </c>
      <c r="Z1482" s="29">
        <v>265104</v>
      </c>
      <c r="AA1482" s="29">
        <v>0</v>
      </c>
      <c r="AB1482" s="23">
        <v>2201500332</v>
      </c>
      <c r="AC1482" s="25">
        <v>45394</v>
      </c>
      <c r="AD1482" s="23" t="s">
        <v>4725</v>
      </c>
      <c r="AE1482" s="29">
        <v>97989605</v>
      </c>
      <c r="AF1482" s="23" t="s">
        <v>4683</v>
      </c>
      <c r="AG1482" s="25">
        <v>45301</v>
      </c>
      <c r="AH1482" s="25">
        <v>45359</v>
      </c>
      <c r="AI1482" s="25"/>
      <c r="AJ1482" s="29">
        <v>304580</v>
      </c>
      <c r="AK1482" s="29">
        <v>304580</v>
      </c>
      <c r="AL1482" s="29">
        <v>265104</v>
      </c>
      <c r="AM1482" s="29">
        <v>0</v>
      </c>
      <c r="AN1482" s="29">
        <v>257749</v>
      </c>
      <c r="AO1482" s="29">
        <v>0</v>
      </c>
      <c r="AP1482" s="29">
        <v>0</v>
      </c>
      <c r="AQ1482" s="29">
        <v>39476</v>
      </c>
      <c r="AR1482" s="29">
        <v>0</v>
      </c>
      <c r="AS1482" s="29">
        <v>0</v>
      </c>
      <c r="AT1482" s="29">
        <v>0</v>
      </c>
      <c r="AU1482" s="23"/>
      <c r="AV1482" s="29">
        <v>39476</v>
      </c>
      <c r="AW1482" s="23" t="s">
        <v>4740</v>
      </c>
      <c r="AX1482" s="23" t="s">
        <v>4911</v>
      </c>
      <c r="AY1482" s="23" t="s">
        <v>4731</v>
      </c>
      <c r="AZ1482" s="29">
        <v>265104</v>
      </c>
    </row>
    <row r="1483" spans="1:52" s="27" customFormat="1" hidden="1" x14ac:dyDescent="0.2">
      <c r="A1483" s="23">
        <v>891480000</v>
      </c>
      <c r="B1483" s="23" t="s">
        <v>20</v>
      </c>
      <c r="C1483" s="23" t="s">
        <v>3626</v>
      </c>
      <c r="D1483" s="23" t="str">
        <f t="shared" si="25"/>
        <v>891480000_EJ3322825</v>
      </c>
      <c r="E1483" s="23" t="s">
        <v>1696</v>
      </c>
      <c r="F1483" s="23" t="s">
        <v>1251</v>
      </c>
      <c r="G1483" s="24">
        <v>45323</v>
      </c>
      <c r="H1483" s="23"/>
      <c r="I1483" s="26">
        <v>1409</v>
      </c>
      <c r="J1483" s="26">
        <v>1409</v>
      </c>
      <c r="K1483" s="23"/>
      <c r="L1483" s="23" t="s">
        <v>26</v>
      </c>
      <c r="M1483" s="23"/>
      <c r="N1483" s="23" t="s">
        <v>4744</v>
      </c>
      <c r="O1483" s="23" t="s">
        <v>5129</v>
      </c>
      <c r="P1483" s="29">
        <v>0</v>
      </c>
      <c r="Q1483" s="23"/>
      <c r="R1483" s="23"/>
      <c r="S1483" s="23"/>
      <c r="T1483" s="29">
        <v>0</v>
      </c>
      <c r="U1483" s="29">
        <v>0</v>
      </c>
      <c r="V1483" s="23"/>
      <c r="W1483" s="25"/>
      <c r="X1483" s="23"/>
      <c r="Y1483" s="29">
        <v>0</v>
      </c>
      <c r="Z1483" s="29">
        <v>7393</v>
      </c>
      <c r="AA1483" s="29">
        <v>0</v>
      </c>
      <c r="AB1483" s="23">
        <v>2201500332</v>
      </c>
      <c r="AC1483" s="25">
        <v>45394</v>
      </c>
      <c r="AD1483" s="23" t="s">
        <v>4725</v>
      </c>
      <c r="AE1483" s="29">
        <v>97989605</v>
      </c>
      <c r="AF1483" s="23" t="s">
        <v>4683</v>
      </c>
      <c r="AG1483" s="25">
        <v>45314</v>
      </c>
      <c r="AH1483" s="25">
        <v>45323</v>
      </c>
      <c r="AI1483" s="25"/>
      <c r="AJ1483" s="29">
        <v>8802</v>
      </c>
      <c r="AK1483" s="29">
        <v>8802</v>
      </c>
      <c r="AL1483" s="29">
        <v>7393</v>
      </c>
      <c r="AM1483" s="29">
        <v>0</v>
      </c>
      <c r="AN1483" s="29">
        <v>8802</v>
      </c>
      <c r="AO1483" s="29">
        <v>0</v>
      </c>
      <c r="AP1483" s="29">
        <v>0</v>
      </c>
      <c r="AQ1483" s="29">
        <v>1409</v>
      </c>
      <c r="AR1483" s="29">
        <v>0</v>
      </c>
      <c r="AS1483" s="29">
        <v>0</v>
      </c>
      <c r="AT1483" s="29">
        <v>0</v>
      </c>
      <c r="AU1483" s="23"/>
      <c r="AV1483" s="29">
        <v>1409</v>
      </c>
      <c r="AW1483" s="23" t="s">
        <v>4740</v>
      </c>
      <c r="AX1483" s="23" t="s">
        <v>4916</v>
      </c>
      <c r="AY1483" s="23" t="s">
        <v>4742</v>
      </c>
      <c r="AZ1483" s="29">
        <v>7393</v>
      </c>
    </row>
    <row r="1484" spans="1:52" s="27" customFormat="1" hidden="1" x14ac:dyDescent="0.2">
      <c r="A1484" s="23">
        <v>891480000</v>
      </c>
      <c r="B1484" s="23" t="s">
        <v>20</v>
      </c>
      <c r="C1484" s="23" t="s">
        <v>3671</v>
      </c>
      <c r="D1484" s="23" t="str">
        <f t="shared" si="25"/>
        <v>891480000_EJ288449</v>
      </c>
      <c r="E1484" s="23" t="s">
        <v>1684</v>
      </c>
      <c r="F1484" s="23" t="s">
        <v>1296</v>
      </c>
      <c r="G1484" s="24">
        <v>45330</v>
      </c>
      <c r="H1484" s="23"/>
      <c r="I1484" s="26">
        <v>529094</v>
      </c>
      <c r="J1484" s="26">
        <v>529094</v>
      </c>
      <c r="K1484" s="23"/>
      <c r="L1484" s="23" t="s">
        <v>26</v>
      </c>
      <c r="M1484" s="23"/>
      <c r="N1484" s="23" t="s">
        <v>4744</v>
      </c>
      <c r="O1484" s="23" t="s">
        <v>5129</v>
      </c>
      <c r="P1484" s="29">
        <v>0</v>
      </c>
      <c r="Q1484" s="23"/>
      <c r="R1484" s="23"/>
      <c r="S1484" s="23"/>
      <c r="T1484" s="29">
        <v>0</v>
      </c>
      <c r="U1484" s="29">
        <v>0</v>
      </c>
      <c r="V1484" s="23"/>
      <c r="W1484" s="25"/>
      <c r="X1484" s="23"/>
      <c r="Y1484" s="29">
        <v>0</v>
      </c>
      <c r="Z1484" s="29">
        <v>436506</v>
      </c>
      <c r="AA1484" s="29">
        <v>0</v>
      </c>
      <c r="AB1484" s="23">
        <v>2201500332</v>
      </c>
      <c r="AC1484" s="25">
        <v>45394</v>
      </c>
      <c r="AD1484" s="23" t="s">
        <v>4725</v>
      </c>
      <c r="AE1484" s="29">
        <v>97989605</v>
      </c>
      <c r="AF1484" s="23" t="s">
        <v>4683</v>
      </c>
      <c r="AG1484" s="25">
        <v>45321</v>
      </c>
      <c r="AH1484" s="25">
        <v>45330</v>
      </c>
      <c r="AI1484" s="25"/>
      <c r="AJ1484" s="29">
        <v>965600</v>
      </c>
      <c r="AK1484" s="29">
        <v>965600</v>
      </c>
      <c r="AL1484" s="29">
        <v>436506</v>
      </c>
      <c r="AM1484" s="29">
        <v>0</v>
      </c>
      <c r="AN1484" s="29">
        <v>379306</v>
      </c>
      <c r="AO1484" s="29">
        <v>0</v>
      </c>
      <c r="AP1484" s="29">
        <v>0</v>
      </c>
      <c r="AQ1484" s="29">
        <v>529094</v>
      </c>
      <c r="AR1484" s="29">
        <v>0</v>
      </c>
      <c r="AS1484" s="29">
        <v>0</v>
      </c>
      <c r="AT1484" s="29">
        <v>0</v>
      </c>
      <c r="AU1484" s="23"/>
      <c r="AV1484" s="29">
        <v>529094</v>
      </c>
      <c r="AW1484" s="23" t="s">
        <v>4740</v>
      </c>
      <c r="AX1484" s="23" t="s">
        <v>4930</v>
      </c>
      <c r="AY1484" s="23" t="s">
        <v>4742</v>
      </c>
      <c r="AZ1484" s="29">
        <v>436506</v>
      </c>
    </row>
    <row r="1485" spans="1:52" s="27" customFormat="1" hidden="1" x14ac:dyDescent="0.2">
      <c r="A1485" s="23">
        <v>891480000</v>
      </c>
      <c r="B1485" s="23" t="s">
        <v>20</v>
      </c>
      <c r="C1485" s="23" t="s">
        <v>3721</v>
      </c>
      <c r="D1485" s="23" t="str">
        <f t="shared" si="25"/>
        <v>891480000_EI508626</v>
      </c>
      <c r="E1485" s="23" t="s">
        <v>1679</v>
      </c>
      <c r="F1485" s="23" t="s">
        <v>1345</v>
      </c>
      <c r="G1485" s="28">
        <v>45352</v>
      </c>
      <c r="H1485" s="23"/>
      <c r="I1485" s="26">
        <v>255272</v>
      </c>
      <c r="J1485" s="26">
        <v>255272</v>
      </c>
      <c r="K1485" s="23"/>
      <c r="L1485" s="23" t="s">
        <v>26</v>
      </c>
      <c r="M1485" s="23"/>
      <c r="N1485" s="23" t="s">
        <v>4744</v>
      </c>
      <c r="O1485" s="23" t="s">
        <v>5129</v>
      </c>
      <c r="P1485" s="29">
        <v>0</v>
      </c>
      <c r="Q1485" s="23"/>
      <c r="R1485" s="23"/>
      <c r="S1485" s="23"/>
      <c r="T1485" s="29">
        <v>0</v>
      </c>
      <c r="U1485" s="29">
        <v>0</v>
      </c>
      <c r="V1485" s="23"/>
      <c r="W1485" s="25"/>
      <c r="X1485" s="23"/>
      <c r="Y1485" s="29">
        <v>0</v>
      </c>
      <c r="Z1485" s="29">
        <v>11458786</v>
      </c>
      <c r="AA1485" s="29">
        <v>0</v>
      </c>
      <c r="AB1485" s="23">
        <v>4800063667</v>
      </c>
      <c r="AC1485" s="25">
        <v>45432</v>
      </c>
      <c r="AD1485" s="23" t="s">
        <v>4956</v>
      </c>
      <c r="AE1485" s="29">
        <v>243467043</v>
      </c>
      <c r="AF1485" s="23" t="s">
        <v>4683</v>
      </c>
      <c r="AG1485" s="25">
        <v>45334</v>
      </c>
      <c r="AH1485" s="25">
        <v>45352</v>
      </c>
      <c r="AI1485" s="25"/>
      <c r="AJ1485" s="29">
        <v>11714058</v>
      </c>
      <c r="AK1485" s="29">
        <v>11714058</v>
      </c>
      <c r="AL1485" s="29">
        <v>11458786</v>
      </c>
      <c r="AM1485" s="29">
        <v>0</v>
      </c>
      <c r="AN1485" s="29">
        <v>11714058</v>
      </c>
      <c r="AO1485" s="29">
        <v>0</v>
      </c>
      <c r="AP1485" s="29">
        <v>0</v>
      </c>
      <c r="AQ1485" s="29">
        <v>255272</v>
      </c>
      <c r="AR1485" s="29">
        <v>0</v>
      </c>
      <c r="AS1485" s="29">
        <v>0</v>
      </c>
      <c r="AT1485" s="29">
        <v>0</v>
      </c>
      <c r="AU1485" s="23"/>
      <c r="AV1485" s="29">
        <v>255272</v>
      </c>
      <c r="AW1485" s="23" t="s">
        <v>4740</v>
      </c>
      <c r="AX1485" s="23" t="s">
        <v>4957</v>
      </c>
      <c r="AY1485" s="23" t="s">
        <v>4791</v>
      </c>
      <c r="AZ1485" s="29">
        <v>11458786</v>
      </c>
    </row>
    <row r="1486" spans="1:52" s="27" customFormat="1" hidden="1" x14ac:dyDescent="0.2">
      <c r="A1486" s="23">
        <v>891480000</v>
      </c>
      <c r="B1486" s="23" t="s">
        <v>20</v>
      </c>
      <c r="C1486" s="23" t="s">
        <v>3738</v>
      </c>
      <c r="D1486" s="23" t="str">
        <f t="shared" si="25"/>
        <v>891480000_EI608873</v>
      </c>
      <c r="E1486" s="23" t="s">
        <v>1677</v>
      </c>
      <c r="F1486" s="23" t="s">
        <v>1362</v>
      </c>
      <c r="G1486" s="28">
        <v>45362</v>
      </c>
      <c r="H1486" s="23"/>
      <c r="I1486" s="26">
        <v>18197090</v>
      </c>
      <c r="J1486" s="26">
        <v>18197090</v>
      </c>
      <c r="K1486" s="23"/>
      <c r="L1486" s="23" t="s">
        <v>26</v>
      </c>
      <c r="M1486" s="23"/>
      <c r="N1486" s="23" t="s">
        <v>4744</v>
      </c>
      <c r="O1486" s="23" t="s">
        <v>5129</v>
      </c>
      <c r="P1486" s="29">
        <v>0</v>
      </c>
      <c r="Q1486" s="23"/>
      <c r="R1486" s="23"/>
      <c r="S1486" s="23"/>
      <c r="T1486" s="29">
        <v>0</v>
      </c>
      <c r="U1486" s="29">
        <v>0</v>
      </c>
      <c r="V1486" s="23"/>
      <c r="W1486" s="25"/>
      <c r="X1486" s="23"/>
      <c r="Y1486" s="29">
        <v>0</v>
      </c>
      <c r="Z1486" s="29">
        <v>164814681</v>
      </c>
      <c r="AA1486" s="29">
        <v>0</v>
      </c>
      <c r="AB1486" s="23">
        <v>4800063667</v>
      </c>
      <c r="AC1486" s="25">
        <v>45432</v>
      </c>
      <c r="AD1486" s="23" t="s">
        <v>4956</v>
      </c>
      <c r="AE1486" s="29">
        <v>243467043</v>
      </c>
      <c r="AF1486" s="23" t="s">
        <v>4683</v>
      </c>
      <c r="AG1486" s="25">
        <v>45351</v>
      </c>
      <c r="AH1486" s="25">
        <v>45364</v>
      </c>
      <c r="AI1486" s="25"/>
      <c r="AJ1486" s="29">
        <v>183011771</v>
      </c>
      <c r="AK1486" s="29">
        <v>183011771</v>
      </c>
      <c r="AL1486" s="29">
        <v>164814681</v>
      </c>
      <c r="AM1486" s="29">
        <v>0</v>
      </c>
      <c r="AN1486" s="29">
        <v>183011770</v>
      </c>
      <c r="AO1486" s="29">
        <v>0</v>
      </c>
      <c r="AP1486" s="29">
        <v>0</v>
      </c>
      <c r="AQ1486" s="29">
        <v>18197090</v>
      </c>
      <c r="AR1486" s="29">
        <v>0</v>
      </c>
      <c r="AS1486" s="29">
        <v>0</v>
      </c>
      <c r="AT1486" s="29">
        <v>0</v>
      </c>
      <c r="AU1486" s="23"/>
      <c r="AV1486" s="29">
        <v>18197090</v>
      </c>
      <c r="AW1486" s="23" t="s">
        <v>4740</v>
      </c>
      <c r="AX1486" s="23" t="s">
        <v>4962</v>
      </c>
      <c r="AY1486" s="23" t="s">
        <v>4747</v>
      </c>
      <c r="AZ1486" s="29">
        <v>164814681</v>
      </c>
    </row>
    <row r="1487" spans="1:52" s="27" customFormat="1" hidden="1" x14ac:dyDescent="0.2">
      <c r="A1487" s="23">
        <v>891480000</v>
      </c>
      <c r="B1487" s="23" t="s">
        <v>20</v>
      </c>
      <c r="C1487" s="23" t="s">
        <v>3832</v>
      </c>
      <c r="D1487" s="23" t="str">
        <f t="shared" si="25"/>
        <v>891480000_EI441754</v>
      </c>
      <c r="E1487" s="23" t="s">
        <v>1718</v>
      </c>
      <c r="F1487" s="23" t="s">
        <v>1437</v>
      </c>
      <c r="G1487" s="28">
        <v>45378</v>
      </c>
      <c r="H1487" s="23"/>
      <c r="I1487" s="26">
        <v>1146725</v>
      </c>
      <c r="J1487" s="26">
        <v>1146725</v>
      </c>
      <c r="K1487" s="23"/>
      <c r="L1487" s="23" t="s">
        <v>26</v>
      </c>
      <c r="M1487" s="23"/>
      <c r="N1487" s="23" t="s">
        <v>4744</v>
      </c>
      <c r="O1487" s="23" t="s">
        <v>5129</v>
      </c>
      <c r="P1487" s="29">
        <v>0</v>
      </c>
      <c r="Q1487" s="23"/>
      <c r="R1487" s="23"/>
      <c r="S1487" s="23"/>
      <c r="T1487" s="29">
        <v>0</v>
      </c>
      <c r="U1487" s="29">
        <v>0</v>
      </c>
      <c r="V1487" s="23"/>
      <c r="W1487" s="25"/>
      <c r="X1487" s="23"/>
      <c r="Y1487" s="29">
        <v>0</v>
      </c>
      <c r="Z1487" s="29">
        <v>7616446</v>
      </c>
      <c r="AA1487" s="29">
        <v>0</v>
      </c>
      <c r="AB1487" s="23">
        <v>4800063667</v>
      </c>
      <c r="AC1487" s="25">
        <v>45432</v>
      </c>
      <c r="AD1487" s="23" t="s">
        <v>4956</v>
      </c>
      <c r="AE1487" s="29">
        <v>243467043</v>
      </c>
      <c r="AF1487" s="23" t="s">
        <v>4683</v>
      </c>
      <c r="AG1487" s="25">
        <v>45358</v>
      </c>
      <c r="AH1487" s="25">
        <v>45383</v>
      </c>
      <c r="AI1487" s="25"/>
      <c r="AJ1487" s="29">
        <v>8763171</v>
      </c>
      <c r="AK1487" s="29">
        <v>8763171</v>
      </c>
      <c r="AL1487" s="29">
        <v>7616446</v>
      </c>
      <c r="AM1487" s="29">
        <v>0</v>
      </c>
      <c r="AN1487" s="29">
        <v>8763171</v>
      </c>
      <c r="AO1487" s="29">
        <v>0</v>
      </c>
      <c r="AP1487" s="29">
        <v>0</v>
      </c>
      <c r="AQ1487" s="29">
        <v>1146725</v>
      </c>
      <c r="AR1487" s="29">
        <v>0</v>
      </c>
      <c r="AS1487" s="29">
        <v>0</v>
      </c>
      <c r="AT1487" s="29">
        <v>0</v>
      </c>
      <c r="AU1487" s="23"/>
      <c r="AV1487" s="29">
        <v>1146725</v>
      </c>
      <c r="AW1487" s="23" t="s">
        <v>4740</v>
      </c>
      <c r="AX1487" s="23" t="s">
        <v>4969</v>
      </c>
      <c r="AY1487" s="23" t="s">
        <v>4791</v>
      </c>
      <c r="AZ1487" s="29">
        <v>7616446</v>
      </c>
    </row>
    <row r="1488" spans="1:52" s="27" customFormat="1" hidden="1" x14ac:dyDescent="0.2">
      <c r="A1488" s="23">
        <v>891480000</v>
      </c>
      <c r="B1488" s="23" t="s">
        <v>20</v>
      </c>
      <c r="C1488" s="23" t="s">
        <v>3835</v>
      </c>
      <c r="D1488" s="23" t="str">
        <f t="shared" si="25"/>
        <v>891480000_EI684650</v>
      </c>
      <c r="E1488" s="23" t="s">
        <v>1703</v>
      </c>
      <c r="F1488" s="23" t="s">
        <v>1440</v>
      </c>
      <c r="G1488" s="28">
        <v>45378</v>
      </c>
      <c r="H1488" s="23"/>
      <c r="I1488" s="26">
        <v>11620</v>
      </c>
      <c r="J1488" s="26">
        <v>11620</v>
      </c>
      <c r="K1488" s="23"/>
      <c r="L1488" s="23" t="s">
        <v>26</v>
      </c>
      <c r="M1488" s="23"/>
      <c r="N1488" s="23" t="s">
        <v>4744</v>
      </c>
      <c r="O1488" s="23" t="s">
        <v>5129</v>
      </c>
      <c r="P1488" s="29">
        <v>0</v>
      </c>
      <c r="Q1488" s="23"/>
      <c r="R1488" s="23"/>
      <c r="S1488" s="23"/>
      <c r="T1488" s="29">
        <v>0</v>
      </c>
      <c r="U1488" s="29">
        <v>0</v>
      </c>
      <c r="V1488" s="23"/>
      <c r="W1488" s="25"/>
      <c r="X1488" s="23"/>
      <c r="Y1488" s="29">
        <v>0</v>
      </c>
      <c r="Z1488" s="29">
        <v>1069180</v>
      </c>
      <c r="AA1488" s="29">
        <v>0</v>
      </c>
      <c r="AB1488" s="23">
        <v>4800063667</v>
      </c>
      <c r="AC1488" s="25">
        <v>45432</v>
      </c>
      <c r="AD1488" s="23" t="s">
        <v>4956</v>
      </c>
      <c r="AE1488" s="29">
        <v>243467043</v>
      </c>
      <c r="AF1488" s="23" t="s">
        <v>4683</v>
      </c>
      <c r="AG1488" s="25">
        <v>45373</v>
      </c>
      <c r="AH1488" s="25">
        <v>45383</v>
      </c>
      <c r="AI1488" s="25"/>
      <c r="AJ1488" s="29">
        <v>1080800</v>
      </c>
      <c r="AK1488" s="29">
        <v>1080800</v>
      </c>
      <c r="AL1488" s="29">
        <v>1069180</v>
      </c>
      <c r="AM1488" s="29">
        <v>0</v>
      </c>
      <c r="AN1488" s="29">
        <v>1338980</v>
      </c>
      <c r="AO1488" s="29">
        <v>0</v>
      </c>
      <c r="AP1488" s="29">
        <v>0</v>
      </c>
      <c r="AQ1488" s="29">
        <v>11620</v>
      </c>
      <c r="AR1488" s="29">
        <v>0</v>
      </c>
      <c r="AS1488" s="29">
        <v>0</v>
      </c>
      <c r="AT1488" s="29">
        <v>0</v>
      </c>
      <c r="AU1488" s="23"/>
      <c r="AV1488" s="29">
        <v>11620</v>
      </c>
      <c r="AW1488" s="23" t="s">
        <v>4740</v>
      </c>
      <c r="AX1488" s="23" t="s">
        <v>4972</v>
      </c>
      <c r="AY1488" s="23" t="s">
        <v>4791</v>
      </c>
      <c r="AZ1488" s="29">
        <v>1069180</v>
      </c>
    </row>
    <row r="1489" spans="1:52" s="27" customFormat="1" hidden="1" x14ac:dyDescent="0.2">
      <c r="A1489" s="23">
        <v>891480000</v>
      </c>
      <c r="B1489" s="23" t="s">
        <v>20</v>
      </c>
      <c r="C1489" s="23" t="s">
        <v>3789</v>
      </c>
      <c r="D1489" s="23" t="str">
        <f t="shared" si="25"/>
        <v>891480000_EJ2319027</v>
      </c>
      <c r="E1489" s="23" t="s">
        <v>1724</v>
      </c>
      <c r="F1489" s="23" t="s">
        <v>1394</v>
      </c>
      <c r="G1489" s="28">
        <v>45394</v>
      </c>
      <c r="H1489" s="23"/>
      <c r="I1489" s="26">
        <v>211200</v>
      </c>
      <c r="J1489" s="26">
        <v>211200</v>
      </c>
      <c r="K1489" s="23"/>
      <c r="L1489" s="23" t="s">
        <v>26</v>
      </c>
      <c r="M1489" s="23"/>
      <c r="N1489" s="23" t="s">
        <v>4744</v>
      </c>
      <c r="O1489" s="23" t="s">
        <v>5129</v>
      </c>
      <c r="P1489" s="29">
        <v>0</v>
      </c>
      <c r="Q1489" s="23"/>
      <c r="R1489" s="23"/>
      <c r="S1489" s="23"/>
      <c r="T1489" s="29">
        <v>0</v>
      </c>
      <c r="U1489" s="29">
        <v>0</v>
      </c>
      <c r="V1489" s="23"/>
      <c r="W1489" s="25"/>
      <c r="X1489" s="23"/>
      <c r="Y1489" s="29">
        <v>0</v>
      </c>
      <c r="Z1489" s="29">
        <v>79255</v>
      </c>
      <c r="AA1489" s="29">
        <v>0</v>
      </c>
      <c r="AB1489" s="23">
        <v>4800064079</v>
      </c>
      <c r="AC1489" s="25">
        <v>45462</v>
      </c>
      <c r="AD1489" s="23" t="s">
        <v>4990</v>
      </c>
      <c r="AE1489" s="29">
        <v>25860162</v>
      </c>
      <c r="AF1489" s="23" t="s">
        <v>4683</v>
      </c>
      <c r="AG1489" s="25">
        <v>45390</v>
      </c>
      <c r="AH1489" s="25">
        <v>45394</v>
      </c>
      <c r="AI1489" s="25"/>
      <c r="AJ1489" s="29">
        <v>290455</v>
      </c>
      <c r="AK1489" s="29">
        <v>290455</v>
      </c>
      <c r="AL1489" s="29">
        <v>79255</v>
      </c>
      <c r="AM1489" s="29">
        <v>0</v>
      </c>
      <c r="AN1489" s="29">
        <v>79255</v>
      </c>
      <c r="AO1489" s="29">
        <v>0</v>
      </c>
      <c r="AP1489" s="29">
        <v>0</v>
      </c>
      <c r="AQ1489" s="29">
        <v>211200</v>
      </c>
      <c r="AR1489" s="29">
        <v>0</v>
      </c>
      <c r="AS1489" s="29">
        <v>0</v>
      </c>
      <c r="AT1489" s="29">
        <v>0</v>
      </c>
      <c r="AU1489" s="23"/>
      <c r="AV1489" s="29">
        <v>211200</v>
      </c>
      <c r="AW1489" s="23" t="s">
        <v>4740</v>
      </c>
      <c r="AX1489" s="23" t="s">
        <v>4991</v>
      </c>
      <c r="AY1489" s="23" t="s">
        <v>4742</v>
      </c>
      <c r="AZ1489" s="29">
        <v>79255</v>
      </c>
    </row>
    <row r="1490" spans="1:52" s="27" customFormat="1" hidden="1" x14ac:dyDescent="0.2">
      <c r="A1490" s="23">
        <v>891480000</v>
      </c>
      <c r="B1490" s="23" t="s">
        <v>20</v>
      </c>
      <c r="C1490" s="23" t="s">
        <v>3774</v>
      </c>
      <c r="D1490" s="23" t="str">
        <f t="shared" si="25"/>
        <v>891480000_EJ2319117</v>
      </c>
      <c r="E1490" s="23" t="s">
        <v>1724</v>
      </c>
      <c r="F1490" s="23" t="s">
        <v>1554</v>
      </c>
      <c r="G1490" s="28">
        <v>45414</v>
      </c>
      <c r="H1490" s="23"/>
      <c r="I1490" s="26">
        <v>3972</v>
      </c>
      <c r="J1490" s="26">
        <v>3972</v>
      </c>
      <c r="K1490" s="23"/>
      <c r="L1490" s="23" t="s">
        <v>26</v>
      </c>
      <c r="M1490" s="23"/>
      <c r="N1490" s="23" t="s">
        <v>4744</v>
      </c>
      <c r="O1490" s="23" t="s">
        <v>5129</v>
      </c>
      <c r="P1490" s="29">
        <v>0</v>
      </c>
      <c r="Q1490" s="23"/>
      <c r="R1490" s="23"/>
      <c r="S1490" s="23"/>
      <c r="T1490" s="29">
        <v>0</v>
      </c>
      <c r="U1490" s="29">
        <v>0</v>
      </c>
      <c r="V1490" s="23"/>
      <c r="W1490" s="25"/>
      <c r="X1490" s="23"/>
      <c r="Y1490" s="29">
        <v>0</v>
      </c>
      <c r="Z1490" s="29">
        <v>99296</v>
      </c>
      <c r="AA1490" s="29">
        <v>0</v>
      </c>
      <c r="AB1490" s="23">
        <v>4800064079</v>
      </c>
      <c r="AC1490" s="25">
        <v>45462</v>
      </c>
      <c r="AD1490" s="23" t="s">
        <v>4990</v>
      </c>
      <c r="AE1490" s="29">
        <v>25860162</v>
      </c>
      <c r="AF1490" s="23" t="s">
        <v>4683</v>
      </c>
      <c r="AG1490" s="25">
        <v>45393</v>
      </c>
      <c r="AH1490" s="25">
        <v>45414</v>
      </c>
      <c r="AI1490" s="25"/>
      <c r="AJ1490" s="29">
        <v>103268</v>
      </c>
      <c r="AK1490" s="29">
        <v>103268</v>
      </c>
      <c r="AL1490" s="29">
        <v>99296</v>
      </c>
      <c r="AM1490" s="29">
        <v>0</v>
      </c>
      <c r="AN1490" s="29">
        <v>99296</v>
      </c>
      <c r="AO1490" s="29">
        <v>0</v>
      </c>
      <c r="AP1490" s="29">
        <v>0</v>
      </c>
      <c r="AQ1490" s="29">
        <v>3972</v>
      </c>
      <c r="AR1490" s="29">
        <v>0</v>
      </c>
      <c r="AS1490" s="29">
        <v>0</v>
      </c>
      <c r="AT1490" s="29">
        <v>0</v>
      </c>
      <c r="AU1490" s="23"/>
      <c r="AV1490" s="29">
        <v>3972</v>
      </c>
      <c r="AW1490" s="23" t="s">
        <v>4740</v>
      </c>
      <c r="AX1490" s="23" t="s">
        <v>5002</v>
      </c>
      <c r="AY1490" s="23" t="s">
        <v>4742</v>
      </c>
      <c r="AZ1490" s="29">
        <v>99296</v>
      </c>
    </row>
    <row r="1491" spans="1:52" s="27" customFormat="1" hidden="1" x14ac:dyDescent="0.2">
      <c r="A1491" s="23">
        <v>891480000</v>
      </c>
      <c r="B1491" s="23" t="s">
        <v>20</v>
      </c>
      <c r="C1491" s="23" t="s">
        <v>3882</v>
      </c>
      <c r="D1491" s="23" t="str">
        <f t="shared" si="25"/>
        <v>891480000_EI0144074</v>
      </c>
      <c r="E1491" s="23" t="s">
        <v>1680</v>
      </c>
      <c r="F1491" s="23" t="s">
        <v>1564</v>
      </c>
      <c r="G1491" s="24">
        <v>45414</v>
      </c>
      <c r="H1491" s="23"/>
      <c r="I1491" s="26">
        <v>49663</v>
      </c>
      <c r="J1491" s="26">
        <v>49663</v>
      </c>
      <c r="K1491" s="23"/>
      <c r="L1491" s="23" t="s">
        <v>26</v>
      </c>
      <c r="M1491" s="23"/>
      <c r="N1491" s="23" t="s">
        <v>4744</v>
      </c>
      <c r="O1491" s="23" t="s">
        <v>5129</v>
      </c>
      <c r="P1491" s="29">
        <v>0</v>
      </c>
      <c r="Q1491" s="23"/>
      <c r="R1491" s="23"/>
      <c r="S1491" s="23"/>
      <c r="T1491" s="29">
        <v>0</v>
      </c>
      <c r="U1491" s="29">
        <v>0</v>
      </c>
      <c r="V1491" s="23"/>
      <c r="W1491" s="25"/>
      <c r="X1491" s="23"/>
      <c r="Y1491" s="29">
        <v>0</v>
      </c>
      <c r="Z1491" s="29">
        <v>75712</v>
      </c>
      <c r="AA1491" s="29">
        <v>0</v>
      </c>
      <c r="AB1491" s="23">
        <v>4800064079</v>
      </c>
      <c r="AC1491" s="25">
        <v>45462</v>
      </c>
      <c r="AD1491" s="23" t="s">
        <v>4990</v>
      </c>
      <c r="AE1491" s="29">
        <v>25860162</v>
      </c>
      <c r="AF1491" s="23" t="s">
        <v>4683</v>
      </c>
      <c r="AG1491" s="25">
        <v>45407</v>
      </c>
      <c r="AH1491" s="25">
        <v>45414</v>
      </c>
      <c r="AI1491" s="25"/>
      <c r="AJ1491" s="29">
        <v>125375</v>
      </c>
      <c r="AK1491" s="29">
        <v>125375</v>
      </c>
      <c r="AL1491" s="29">
        <v>75712</v>
      </c>
      <c r="AM1491" s="29">
        <v>0</v>
      </c>
      <c r="AN1491" s="29">
        <v>125375</v>
      </c>
      <c r="AO1491" s="29">
        <v>0</v>
      </c>
      <c r="AP1491" s="29">
        <v>0</v>
      </c>
      <c r="AQ1491" s="29">
        <v>49663</v>
      </c>
      <c r="AR1491" s="29">
        <v>0</v>
      </c>
      <c r="AS1491" s="29">
        <v>0</v>
      </c>
      <c r="AT1491" s="29">
        <v>0</v>
      </c>
      <c r="AU1491" s="23"/>
      <c r="AV1491" s="29">
        <v>49663</v>
      </c>
      <c r="AW1491" s="23" t="s">
        <v>4740</v>
      </c>
      <c r="AX1491" s="23" t="s">
        <v>5005</v>
      </c>
      <c r="AY1491" s="23" t="s">
        <v>4742</v>
      </c>
      <c r="AZ1491" s="29">
        <v>75712</v>
      </c>
    </row>
    <row r="1492" spans="1:52" s="27" customFormat="1" hidden="1" x14ac:dyDescent="0.2">
      <c r="A1492" s="23">
        <v>891480000</v>
      </c>
      <c r="B1492" s="23" t="s">
        <v>20</v>
      </c>
      <c r="C1492" s="23" t="s">
        <v>3883</v>
      </c>
      <c r="D1492" s="23" t="str">
        <f t="shared" si="25"/>
        <v>891480000_EI0144091</v>
      </c>
      <c r="E1492" s="23" t="s">
        <v>1680</v>
      </c>
      <c r="F1492" s="23" t="s">
        <v>1565</v>
      </c>
      <c r="G1492" s="24">
        <v>45414</v>
      </c>
      <c r="H1492" s="23"/>
      <c r="I1492" s="26">
        <v>49663</v>
      </c>
      <c r="J1492" s="26">
        <v>49663</v>
      </c>
      <c r="K1492" s="23"/>
      <c r="L1492" s="23" t="s">
        <v>26</v>
      </c>
      <c r="M1492" s="23"/>
      <c r="N1492" s="23" t="s">
        <v>4744</v>
      </c>
      <c r="O1492" s="23" t="s">
        <v>5129</v>
      </c>
      <c r="P1492" s="29">
        <v>0</v>
      </c>
      <c r="Q1492" s="23"/>
      <c r="R1492" s="23"/>
      <c r="S1492" s="23"/>
      <c r="T1492" s="29">
        <v>0</v>
      </c>
      <c r="U1492" s="29">
        <v>0</v>
      </c>
      <c r="V1492" s="23"/>
      <c r="W1492" s="25"/>
      <c r="X1492" s="23"/>
      <c r="Y1492" s="29">
        <v>0</v>
      </c>
      <c r="Z1492" s="29">
        <v>75712</v>
      </c>
      <c r="AA1492" s="29">
        <v>0</v>
      </c>
      <c r="AB1492" s="23">
        <v>4800064079</v>
      </c>
      <c r="AC1492" s="25">
        <v>45462</v>
      </c>
      <c r="AD1492" s="23" t="s">
        <v>4990</v>
      </c>
      <c r="AE1492" s="29">
        <v>25860162</v>
      </c>
      <c r="AF1492" s="23" t="s">
        <v>4683</v>
      </c>
      <c r="AG1492" s="25">
        <v>45407</v>
      </c>
      <c r="AH1492" s="25">
        <v>45414</v>
      </c>
      <c r="AI1492" s="25"/>
      <c r="AJ1492" s="29">
        <v>125375</v>
      </c>
      <c r="AK1492" s="29">
        <v>125375</v>
      </c>
      <c r="AL1492" s="29">
        <v>75712</v>
      </c>
      <c r="AM1492" s="29">
        <v>0</v>
      </c>
      <c r="AN1492" s="29">
        <v>125375</v>
      </c>
      <c r="AO1492" s="29">
        <v>0</v>
      </c>
      <c r="AP1492" s="29">
        <v>0</v>
      </c>
      <c r="AQ1492" s="29">
        <v>49663</v>
      </c>
      <c r="AR1492" s="29">
        <v>0</v>
      </c>
      <c r="AS1492" s="29">
        <v>0</v>
      </c>
      <c r="AT1492" s="29">
        <v>0</v>
      </c>
      <c r="AU1492" s="23"/>
      <c r="AV1492" s="29">
        <v>49663</v>
      </c>
      <c r="AW1492" s="23" t="s">
        <v>4740</v>
      </c>
      <c r="AX1492" s="23" t="s">
        <v>5006</v>
      </c>
      <c r="AY1492" s="23" t="s">
        <v>4742</v>
      </c>
      <c r="AZ1492" s="29">
        <v>75712</v>
      </c>
    </row>
    <row r="1493" spans="1:52" s="27" customFormat="1" hidden="1" x14ac:dyDescent="0.2">
      <c r="A1493" s="23">
        <v>891480000</v>
      </c>
      <c r="B1493" s="23" t="s">
        <v>20</v>
      </c>
      <c r="C1493" s="23" t="s">
        <v>3952</v>
      </c>
      <c r="D1493" s="23" t="str">
        <f t="shared" si="25"/>
        <v>891480000_EI561301</v>
      </c>
      <c r="E1493" s="23" t="s">
        <v>1726</v>
      </c>
      <c r="F1493" s="23" t="s">
        <v>1787</v>
      </c>
      <c r="G1493" s="24">
        <v>45447</v>
      </c>
      <c r="H1493" s="23"/>
      <c r="I1493" s="26">
        <v>620046</v>
      </c>
      <c r="J1493" s="26">
        <v>620046</v>
      </c>
      <c r="K1493" s="23"/>
      <c r="L1493" s="23" t="s">
        <v>26</v>
      </c>
      <c r="M1493" s="23"/>
      <c r="N1493" s="23" t="s">
        <v>4739</v>
      </c>
      <c r="O1493" s="23" t="s">
        <v>5129</v>
      </c>
      <c r="P1493" s="29">
        <v>0</v>
      </c>
      <c r="Q1493" s="23"/>
      <c r="R1493" s="23"/>
      <c r="S1493" s="23"/>
      <c r="T1493" s="29">
        <v>0</v>
      </c>
      <c r="U1493" s="29">
        <v>0</v>
      </c>
      <c r="V1493" s="23"/>
      <c r="W1493" s="25"/>
      <c r="X1493" s="23"/>
      <c r="Y1493" s="29">
        <v>0</v>
      </c>
      <c r="Z1493" s="29">
        <v>13057968</v>
      </c>
      <c r="AA1493" s="29">
        <v>0</v>
      </c>
      <c r="AB1493" s="23">
        <v>4800064814</v>
      </c>
      <c r="AC1493" s="25">
        <v>45519</v>
      </c>
      <c r="AD1493" s="23" t="s">
        <v>5034</v>
      </c>
      <c r="AE1493" s="29">
        <v>29672601</v>
      </c>
      <c r="AF1493" s="23" t="s">
        <v>4683</v>
      </c>
      <c r="AG1493" s="25">
        <v>45440</v>
      </c>
      <c r="AH1493" s="25">
        <v>45447</v>
      </c>
      <c r="AI1493" s="25"/>
      <c r="AJ1493" s="29">
        <v>13678014</v>
      </c>
      <c r="AK1493" s="29">
        <v>13678014</v>
      </c>
      <c r="AL1493" s="29">
        <v>13057968</v>
      </c>
      <c r="AM1493" s="29">
        <v>0</v>
      </c>
      <c r="AN1493" s="29">
        <v>8099302</v>
      </c>
      <c r="AO1493" s="29">
        <v>0</v>
      </c>
      <c r="AP1493" s="29">
        <v>0</v>
      </c>
      <c r="AQ1493" s="29">
        <v>620046</v>
      </c>
      <c r="AR1493" s="29">
        <v>0</v>
      </c>
      <c r="AS1493" s="29">
        <v>0</v>
      </c>
      <c r="AT1493" s="29">
        <v>0</v>
      </c>
      <c r="AU1493" s="23"/>
      <c r="AV1493" s="29">
        <v>620046</v>
      </c>
      <c r="AW1493" s="23" t="s">
        <v>4740</v>
      </c>
      <c r="AX1493" s="23" t="s">
        <v>5035</v>
      </c>
      <c r="AY1493" s="23" t="s">
        <v>4742</v>
      </c>
      <c r="AZ1493" s="29">
        <v>13057968</v>
      </c>
    </row>
    <row r="1494" spans="1:52" s="27" customFormat="1" hidden="1" x14ac:dyDescent="0.2">
      <c r="A1494" s="23">
        <v>891480000</v>
      </c>
      <c r="B1494" s="23" t="s">
        <v>20</v>
      </c>
      <c r="C1494" s="23" t="s">
        <v>4034</v>
      </c>
      <c r="D1494" s="23" t="str">
        <f t="shared" si="25"/>
        <v>891480000_EI0146241</v>
      </c>
      <c r="E1494" s="23" t="s">
        <v>1680</v>
      </c>
      <c r="F1494" s="23" t="s">
        <v>2541</v>
      </c>
      <c r="G1494" s="24">
        <v>45474</v>
      </c>
      <c r="H1494" s="23"/>
      <c r="I1494" s="26">
        <v>111596</v>
      </c>
      <c r="J1494" s="26">
        <v>111596</v>
      </c>
      <c r="K1494" s="23"/>
      <c r="L1494" s="23" t="s">
        <v>26</v>
      </c>
      <c r="M1494" s="23"/>
      <c r="N1494" s="23" t="e">
        <v>#N/A</v>
      </c>
      <c r="O1494" s="23" t="s">
        <v>5129</v>
      </c>
      <c r="P1494" s="29">
        <v>0</v>
      </c>
      <c r="Q1494" s="23"/>
      <c r="R1494" s="23"/>
      <c r="S1494" s="23"/>
      <c r="T1494" s="29">
        <v>0</v>
      </c>
      <c r="U1494" s="29">
        <v>0</v>
      </c>
      <c r="V1494" s="23"/>
      <c r="W1494" s="25"/>
      <c r="X1494" s="23"/>
      <c r="Y1494" s="29">
        <v>0</v>
      </c>
      <c r="Z1494" s="29">
        <v>89339</v>
      </c>
      <c r="AA1494" s="29">
        <v>0</v>
      </c>
      <c r="AB1494" s="23">
        <v>4800064814</v>
      </c>
      <c r="AC1494" s="25">
        <v>45519</v>
      </c>
      <c r="AD1494" s="23" t="s">
        <v>5034</v>
      </c>
      <c r="AE1494" s="29">
        <v>29672601</v>
      </c>
      <c r="AF1494" s="23" t="s">
        <v>4683</v>
      </c>
      <c r="AG1494" s="25">
        <v>45460</v>
      </c>
      <c r="AH1494" s="25">
        <v>45475</v>
      </c>
      <c r="AI1494" s="25"/>
      <c r="AJ1494" s="29">
        <v>200935</v>
      </c>
      <c r="AK1494" s="29">
        <v>200935</v>
      </c>
      <c r="AL1494" s="29">
        <v>89339</v>
      </c>
      <c r="AM1494" s="29">
        <v>0</v>
      </c>
      <c r="AN1494" s="29">
        <v>178678</v>
      </c>
      <c r="AO1494" s="29">
        <v>0</v>
      </c>
      <c r="AP1494" s="29">
        <v>0</v>
      </c>
      <c r="AQ1494" s="29">
        <v>111596</v>
      </c>
      <c r="AR1494" s="29">
        <v>0</v>
      </c>
      <c r="AS1494" s="29">
        <v>0</v>
      </c>
      <c r="AT1494" s="29">
        <v>0</v>
      </c>
      <c r="AU1494" s="23"/>
      <c r="AV1494" s="29">
        <v>111596</v>
      </c>
      <c r="AW1494" s="23" t="s">
        <v>4740</v>
      </c>
      <c r="AX1494" s="23" t="s">
        <v>5060</v>
      </c>
      <c r="AY1494" s="23" t="s">
        <v>4742</v>
      </c>
      <c r="AZ1494" s="29">
        <v>89339</v>
      </c>
    </row>
  </sheetData>
  <autoFilter ref="A2:AZ1494">
    <filterColumn colId="2">
      <filters>
        <filter val="EI4223980"/>
        <filter val="EI4229795"/>
        <filter val="EI582483"/>
        <filter val="EI603231"/>
      </filters>
    </filterColumn>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B13" zoomScaleNormal="100" workbookViewId="0">
      <selection activeCell="H27" sqref="H27"/>
    </sheetView>
  </sheetViews>
  <sheetFormatPr baseColWidth="10" defaultRowHeight="12.5" x14ac:dyDescent="0.25"/>
  <cols>
    <col min="1" max="1" width="1" style="43" customWidth="1"/>
    <col min="2" max="2" width="10.90625" style="43"/>
    <col min="3" max="3" width="17.54296875" style="43" customWidth="1"/>
    <col min="4" max="4" width="11.54296875" style="43" customWidth="1"/>
    <col min="5" max="8" width="10.90625" style="43"/>
    <col min="9" max="9" width="22.54296875" style="43" customWidth="1"/>
    <col min="10" max="10" width="14" style="43" customWidth="1"/>
    <col min="11" max="11" width="1.7265625" style="43" customWidth="1"/>
    <col min="12" max="16384" width="10.90625" style="43"/>
  </cols>
  <sheetData>
    <row r="1" spans="2:10" ht="6" customHeight="1" thickBot="1" x14ac:dyDescent="0.3"/>
    <row r="2" spans="2:10" ht="19.5" customHeight="1" x14ac:dyDescent="0.25">
      <c r="B2" s="44"/>
      <c r="C2" s="45"/>
      <c r="D2" s="92" t="s">
        <v>5162</v>
      </c>
      <c r="E2" s="93"/>
      <c r="F2" s="93"/>
      <c r="G2" s="93"/>
      <c r="H2" s="93"/>
      <c r="I2" s="94"/>
      <c r="J2" s="98" t="s">
        <v>5139</v>
      </c>
    </row>
    <row r="3" spans="2:10" ht="15.75" customHeight="1" thickBot="1" x14ac:dyDescent="0.3">
      <c r="B3" s="46"/>
      <c r="C3" s="47"/>
      <c r="D3" s="95"/>
      <c r="E3" s="96"/>
      <c r="F3" s="96"/>
      <c r="G3" s="96"/>
      <c r="H3" s="96"/>
      <c r="I3" s="97"/>
      <c r="J3" s="99"/>
    </row>
    <row r="4" spans="2:10" ht="13" x14ac:dyDescent="0.25">
      <c r="B4" s="46"/>
      <c r="C4" s="47"/>
      <c r="D4" s="73"/>
      <c r="E4" s="74"/>
      <c r="F4" s="74"/>
      <c r="G4" s="74"/>
      <c r="H4" s="74"/>
      <c r="I4" s="75"/>
      <c r="J4" s="48"/>
    </row>
    <row r="5" spans="2:10" ht="13" x14ac:dyDescent="0.25">
      <c r="B5" s="46"/>
      <c r="C5" s="47"/>
      <c r="D5" s="76" t="s">
        <v>5163</v>
      </c>
      <c r="E5" s="77"/>
      <c r="F5" s="77"/>
      <c r="G5" s="77"/>
      <c r="H5" s="77"/>
      <c r="I5" s="49"/>
      <c r="J5" s="49" t="s">
        <v>5164</v>
      </c>
    </row>
    <row r="6" spans="2:10" ht="13.5" thickBot="1" x14ac:dyDescent="0.3">
      <c r="B6" s="50"/>
      <c r="C6" s="51"/>
      <c r="D6" s="52"/>
      <c r="E6" s="53"/>
      <c r="F6" s="53"/>
      <c r="G6" s="53"/>
      <c r="H6" s="53"/>
      <c r="I6" s="54"/>
      <c r="J6" s="55"/>
    </row>
    <row r="7" spans="2:10" x14ac:dyDescent="0.25">
      <c r="B7" s="56"/>
      <c r="J7" s="57"/>
    </row>
    <row r="8" spans="2:10" x14ac:dyDescent="0.25">
      <c r="B8" s="56"/>
      <c r="J8" s="57"/>
    </row>
    <row r="9" spans="2:10" x14ac:dyDescent="0.25">
      <c r="B9" s="56"/>
      <c r="J9" s="57"/>
    </row>
    <row r="10" spans="2:10" ht="13" x14ac:dyDescent="0.3">
      <c r="B10" s="56"/>
      <c r="C10" s="58" t="s">
        <v>5176</v>
      </c>
      <c r="E10" s="78"/>
      <c r="H10" s="79"/>
      <c r="J10" s="57"/>
    </row>
    <row r="11" spans="2:10" x14ac:dyDescent="0.25">
      <c r="B11" s="56"/>
      <c r="J11" s="57"/>
    </row>
    <row r="12" spans="2:10" ht="13" x14ac:dyDescent="0.3">
      <c r="B12" s="56"/>
      <c r="C12" s="58" t="s">
        <v>5174</v>
      </c>
      <c r="J12" s="57"/>
    </row>
    <row r="13" spans="2:10" ht="13" x14ac:dyDescent="0.3">
      <c r="B13" s="56"/>
      <c r="C13" s="58" t="s">
        <v>5175</v>
      </c>
      <c r="J13" s="57"/>
    </row>
    <row r="14" spans="2:10" x14ac:dyDescent="0.25">
      <c r="B14" s="56"/>
      <c r="J14" s="57"/>
    </row>
    <row r="15" spans="2:10" x14ac:dyDescent="0.25">
      <c r="B15" s="56"/>
      <c r="C15" s="43" t="s">
        <v>5165</v>
      </c>
      <c r="J15" s="57"/>
    </row>
    <row r="16" spans="2:10" x14ac:dyDescent="0.25">
      <c r="B16" s="56"/>
      <c r="C16" s="80"/>
      <c r="J16" s="57"/>
    </row>
    <row r="17" spans="2:10" ht="13" x14ac:dyDescent="0.3">
      <c r="B17" s="56"/>
      <c r="C17" s="43" t="s">
        <v>5177</v>
      </c>
      <c r="D17" s="78"/>
      <c r="H17" s="81"/>
      <c r="I17" s="82"/>
      <c r="J17" s="57"/>
    </row>
    <row r="18" spans="2:10" ht="13" x14ac:dyDescent="0.3">
      <c r="B18" s="56"/>
      <c r="C18" s="58" t="s">
        <v>5143</v>
      </c>
      <c r="D18" s="58"/>
      <c r="E18" s="58"/>
      <c r="F18" s="58"/>
      <c r="H18" s="59">
        <v>1492</v>
      </c>
      <c r="I18" s="60">
        <v>1387437386</v>
      </c>
      <c r="J18" s="57"/>
    </row>
    <row r="19" spans="2:10" x14ac:dyDescent="0.25">
      <c r="B19" s="56"/>
      <c r="C19" s="43" t="s">
        <v>5144</v>
      </c>
      <c r="H19" s="61">
        <v>217</v>
      </c>
      <c r="I19" s="62">
        <f>73676066+2895298-1131187+6417825-755094+123979</f>
        <v>81226887</v>
      </c>
      <c r="J19" s="57"/>
    </row>
    <row r="20" spans="2:10" x14ac:dyDescent="0.25">
      <c r="B20" s="56"/>
      <c r="C20" s="43" t="s">
        <v>5145</v>
      </c>
      <c r="H20" s="61">
        <v>277</v>
      </c>
      <c r="I20" s="62">
        <v>247942362</v>
      </c>
      <c r="J20" s="57"/>
    </row>
    <row r="21" spans="2:10" x14ac:dyDescent="0.25">
      <c r="B21" s="56"/>
      <c r="C21" s="43" t="s">
        <v>5146</v>
      </c>
      <c r="H21" s="61">
        <v>17</v>
      </c>
      <c r="I21" s="62">
        <v>13858616</v>
      </c>
      <c r="J21" s="57"/>
    </row>
    <row r="22" spans="2:10" x14ac:dyDescent="0.25">
      <c r="B22" s="56"/>
      <c r="C22" s="43" t="s">
        <v>5147</v>
      </c>
      <c r="H22" s="61">
        <v>21</v>
      </c>
      <c r="I22" s="62">
        <f>1628067+1141963+1131187</f>
        <v>3901217</v>
      </c>
      <c r="J22" s="57"/>
    </row>
    <row r="23" spans="2:10" x14ac:dyDescent="0.25">
      <c r="B23" s="56"/>
      <c r="C23" s="43" t="s">
        <v>5148</v>
      </c>
      <c r="H23" s="61">
        <v>0</v>
      </c>
      <c r="I23" s="62">
        <v>0</v>
      </c>
      <c r="J23" s="57"/>
    </row>
    <row r="24" spans="2:10" ht="13" thickBot="1" x14ac:dyDescent="0.3">
      <c r="B24" s="56"/>
      <c r="C24" s="43" t="s">
        <v>5149</v>
      </c>
      <c r="H24" s="63">
        <f>31+24</f>
        <v>55</v>
      </c>
      <c r="I24" s="64">
        <f>35560012+755094+62141101</f>
        <v>98456207</v>
      </c>
      <c r="J24" s="57"/>
    </row>
    <row r="25" spans="2:10" ht="13" x14ac:dyDescent="0.3">
      <c r="B25" s="56"/>
      <c r="C25" s="58" t="s">
        <v>5150</v>
      </c>
      <c r="D25" s="58"/>
      <c r="E25" s="58"/>
      <c r="F25" s="58"/>
      <c r="H25" s="59">
        <f>H19+H20+H21+H22+H24+H23</f>
        <v>587</v>
      </c>
      <c r="I25" s="60">
        <f>I19+I20+I21+I22+I24+I23</f>
        <v>445385289</v>
      </c>
      <c r="J25" s="57"/>
    </row>
    <row r="26" spans="2:10" x14ac:dyDescent="0.25">
      <c r="B26" s="56"/>
      <c r="C26" s="43" t="s">
        <v>5151</v>
      </c>
      <c r="H26" s="61">
        <v>732</v>
      </c>
      <c r="I26" s="62">
        <f>334250371+423179230-62141101+28081528-1141963+9138-323328</f>
        <v>721913875</v>
      </c>
      <c r="J26" s="57"/>
    </row>
    <row r="27" spans="2:10" ht="13" thickBot="1" x14ac:dyDescent="0.3">
      <c r="B27" s="56"/>
      <c r="C27" s="43" t="s">
        <v>5152</v>
      </c>
      <c r="H27" s="63">
        <v>169</v>
      </c>
      <c r="I27" s="64">
        <v>219814894</v>
      </c>
      <c r="J27" s="57"/>
    </row>
    <row r="28" spans="2:10" ht="13" x14ac:dyDescent="0.3">
      <c r="B28" s="56"/>
      <c r="C28" s="58" t="s">
        <v>5153</v>
      </c>
      <c r="D28" s="58"/>
      <c r="E28" s="58"/>
      <c r="F28" s="58"/>
      <c r="H28" s="59">
        <f>H26+H27</f>
        <v>901</v>
      </c>
      <c r="I28" s="60">
        <f>I26+I27</f>
        <v>941728769</v>
      </c>
      <c r="J28" s="57"/>
    </row>
    <row r="29" spans="2:10" ht="13.5" thickBot="1" x14ac:dyDescent="0.35">
      <c r="B29" s="56"/>
      <c r="C29" s="43" t="s">
        <v>5154</v>
      </c>
      <c r="D29" s="58"/>
      <c r="E29" s="58"/>
      <c r="F29" s="58"/>
      <c r="H29" s="63">
        <v>4</v>
      </c>
      <c r="I29" s="64">
        <v>323328</v>
      </c>
      <c r="J29" s="57"/>
    </row>
    <row r="30" spans="2:10" ht="13" x14ac:dyDescent="0.3">
      <c r="B30" s="56"/>
      <c r="C30" s="58" t="s">
        <v>5155</v>
      </c>
      <c r="D30" s="58"/>
      <c r="E30" s="58"/>
      <c r="F30" s="58"/>
      <c r="H30" s="61">
        <f>H29</f>
        <v>4</v>
      </c>
      <c r="I30" s="62">
        <f>I29</f>
        <v>323328</v>
      </c>
      <c r="J30" s="57"/>
    </row>
    <row r="31" spans="2:10" ht="13" x14ac:dyDescent="0.3">
      <c r="B31" s="56"/>
      <c r="C31" s="58"/>
      <c r="D31" s="58"/>
      <c r="E31" s="58"/>
      <c r="F31" s="58"/>
      <c r="H31" s="65"/>
      <c r="I31" s="60"/>
      <c r="J31" s="57"/>
    </row>
    <row r="32" spans="2:10" ht="13.5" thickBot="1" x14ac:dyDescent="0.35">
      <c r="B32" s="56"/>
      <c r="C32" s="58" t="s">
        <v>5156</v>
      </c>
      <c r="D32" s="58"/>
      <c r="H32" s="66">
        <f>H25+H28+H30</f>
        <v>1492</v>
      </c>
      <c r="I32" s="67">
        <f>I25+I28+I30</f>
        <v>1387437386</v>
      </c>
      <c r="J32" s="57"/>
    </row>
    <row r="33" spans="2:10" ht="13.5" thickTop="1" x14ac:dyDescent="0.3">
      <c r="B33" s="56"/>
      <c r="C33" s="58"/>
      <c r="D33" s="58"/>
      <c r="H33" s="68">
        <f>+H18-H32</f>
        <v>0</v>
      </c>
      <c r="I33" s="62">
        <f>+I18-I32</f>
        <v>0</v>
      </c>
      <c r="J33" s="57"/>
    </row>
    <row r="34" spans="2:10" x14ac:dyDescent="0.25">
      <c r="B34" s="56"/>
      <c r="G34" s="68"/>
      <c r="H34" s="68"/>
      <c r="I34" s="68"/>
      <c r="J34" s="57"/>
    </row>
    <row r="35" spans="2:10" x14ac:dyDescent="0.25">
      <c r="B35" s="56"/>
      <c r="G35" s="68"/>
      <c r="H35" s="68"/>
      <c r="I35" s="68"/>
      <c r="J35" s="57"/>
    </row>
    <row r="36" spans="2:10" ht="13" x14ac:dyDescent="0.3">
      <c r="B36" s="56"/>
      <c r="C36" s="58"/>
      <c r="G36" s="68"/>
      <c r="H36" s="68"/>
      <c r="I36" s="68"/>
      <c r="J36" s="57"/>
    </row>
    <row r="37" spans="2:10" ht="13.5" thickBot="1" x14ac:dyDescent="0.35">
      <c r="B37" s="56"/>
      <c r="C37" s="69" t="s">
        <v>5160</v>
      </c>
      <c r="D37" s="70"/>
      <c r="H37" s="69" t="s">
        <v>5157</v>
      </c>
      <c r="I37" s="70"/>
      <c r="J37" s="57"/>
    </row>
    <row r="38" spans="2:10" ht="13" x14ac:dyDescent="0.3">
      <c r="B38" s="56"/>
      <c r="C38" s="58" t="s">
        <v>5158</v>
      </c>
      <c r="D38" s="68"/>
      <c r="H38" s="83" t="s">
        <v>5159</v>
      </c>
      <c r="I38" s="68"/>
      <c r="J38" s="57"/>
    </row>
    <row r="39" spans="2:10" ht="13" x14ac:dyDescent="0.3">
      <c r="B39" s="56"/>
      <c r="C39" s="58" t="s">
        <v>5166</v>
      </c>
      <c r="H39" s="58" t="s">
        <v>5161</v>
      </c>
      <c r="I39" s="68"/>
      <c r="J39" s="57"/>
    </row>
    <row r="40" spans="2:10" x14ac:dyDescent="0.25">
      <c r="B40" s="56"/>
      <c r="G40" s="68"/>
      <c r="H40" s="68"/>
      <c r="I40" s="68"/>
      <c r="J40" s="57"/>
    </row>
    <row r="41" spans="2:10" ht="12.75" customHeight="1" x14ac:dyDescent="0.25">
      <c r="B41" s="56"/>
      <c r="C41" s="100" t="s">
        <v>5167</v>
      </c>
      <c r="D41" s="100"/>
      <c r="E41" s="100"/>
      <c r="F41" s="100"/>
      <c r="G41" s="100"/>
      <c r="H41" s="100"/>
      <c r="I41" s="100"/>
      <c r="J41" s="57"/>
    </row>
    <row r="42" spans="2:10" ht="18.75" customHeight="1" thickBot="1" x14ac:dyDescent="0.3">
      <c r="B42" s="71"/>
      <c r="C42" s="84"/>
      <c r="D42" s="84"/>
      <c r="E42" s="84"/>
      <c r="F42" s="84"/>
      <c r="G42" s="84"/>
      <c r="H42" s="84"/>
      <c r="I42" s="84"/>
      <c r="J42" s="7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7" zoomScale="84" zoomScaleNormal="84" zoomScaleSheetLayoutView="100" workbookViewId="0">
      <selection activeCell="J31" sqref="J31"/>
    </sheetView>
  </sheetViews>
  <sheetFormatPr baseColWidth="10" defaultColWidth="11.453125" defaultRowHeight="12.5" x14ac:dyDescent="0.25"/>
  <cols>
    <col min="1" max="1" width="4.453125" style="43" customWidth="1"/>
    <col min="2" max="2" width="11.453125" style="43"/>
    <col min="3" max="3" width="12.81640625" style="43" customWidth="1"/>
    <col min="4" max="4" width="22" style="43" customWidth="1"/>
    <col min="5" max="8" width="11.453125" style="43"/>
    <col min="9" max="9" width="24.7265625" style="43" customWidth="1"/>
    <col min="10" max="10" width="12.54296875" style="43" customWidth="1"/>
    <col min="11" max="11" width="1.7265625" style="43" customWidth="1"/>
    <col min="12" max="16384" width="11.453125" style="43"/>
  </cols>
  <sheetData>
    <row r="1" spans="2:10" ht="18" customHeight="1" thickBot="1" x14ac:dyDescent="0.3"/>
    <row r="2" spans="2:10" ht="19.5" customHeight="1" x14ac:dyDescent="0.25">
      <c r="B2" s="44"/>
      <c r="C2" s="45"/>
      <c r="D2" s="92" t="s">
        <v>5168</v>
      </c>
      <c r="E2" s="93"/>
      <c r="F2" s="93"/>
      <c r="G2" s="93"/>
      <c r="H2" s="93"/>
      <c r="I2" s="94"/>
      <c r="J2" s="98" t="s">
        <v>5139</v>
      </c>
    </row>
    <row r="3" spans="2:10" ht="15.75" customHeight="1" thickBot="1" x14ac:dyDescent="0.3">
      <c r="B3" s="46"/>
      <c r="C3" s="47"/>
      <c r="D3" s="95"/>
      <c r="E3" s="96"/>
      <c r="F3" s="96"/>
      <c r="G3" s="96"/>
      <c r="H3" s="96"/>
      <c r="I3" s="97"/>
      <c r="J3" s="99"/>
    </row>
    <row r="4" spans="2:10" ht="13" x14ac:dyDescent="0.25">
      <c r="B4" s="46"/>
      <c r="C4" s="47"/>
      <c r="E4" s="74"/>
      <c r="F4" s="74"/>
      <c r="G4" s="74"/>
      <c r="H4" s="74"/>
      <c r="I4" s="75"/>
      <c r="J4" s="48"/>
    </row>
    <row r="5" spans="2:10" ht="13" x14ac:dyDescent="0.25">
      <c r="B5" s="46"/>
      <c r="C5" s="47"/>
      <c r="D5" s="101" t="s">
        <v>5169</v>
      </c>
      <c r="E5" s="102"/>
      <c r="F5" s="102"/>
      <c r="G5" s="102"/>
      <c r="H5" s="102"/>
      <c r="I5" s="103"/>
      <c r="J5" s="49" t="s">
        <v>5140</v>
      </c>
    </row>
    <row r="6" spans="2:10" ht="13.5" thickBot="1" x14ac:dyDescent="0.3">
      <c r="B6" s="50"/>
      <c r="C6" s="51"/>
      <c r="D6" s="52"/>
      <c r="E6" s="53"/>
      <c r="F6" s="53"/>
      <c r="G6" s="53"/>
      <c r="H6" s="53"/>
      <c r="I6" s="54"/>
      <c r="J6" s="55"/>
    </row>
    <row r="7" spans="2:10" x14ac:dyDescent="0.25">
      <c r="B7" s="56"/>
      <c r="J7" s="57"/>
    </row>
    <row r="8" spans="2:10" x14ac:dyDescent="0.25">
      <c r="B8" s="56"/>
      <c r="J8" s="57"/>
    </row>
    <row r="9" spans="2:10" ht="13" x14ac:dyDescent="0.3">
      <c r="B9" s="56"/>
      <c r="C9" s="58" t="str">
        <f ca="1">+CONCATENATE("Santiago de Cali, ",TEXT(TODAY(),"MMMM DD YYYY"))</f>
        <v>Santiago de Cali, septiembre 26 2024</v>
      </c>
      <c r="D9" s="79"/>
      <c r="E9" s="78"/>
      <c r="J9" s="57"/>
    </row>
    <row r="10" spans="2:10" ht="13" x14ac:dyDescent="0.3">
      <c r="B10" s="56"/>
      <c r="C10" s="58"/>
      <c r="J10" s="57"/>
    </row>
    <row r="11" spans="2:10" ht="13" x14ac:dyDescent="0.3">
      <c r="B11" s="56"/>
      <c r="C11" s="58" t="str">
        <f>+'FOR-CSA-018'!C12</f>
        <v>Señores : COMFAMILIAR RISARALDA</v>
      </c>
      <c r="J11" s="57"/>
    </row>
    <row r="12" spans="2:10" ht="13" x14ac:dyDescent="0.3">
      <c r="B12" s="56"/>
      <c r="C12" s="58" t="str">
        <f>+'FOR-CSA-018'!C13</f>
        <v>NIT: 891480000</v>
      </c>
      <c r="J12" s="57"/>
    </row>
    <row r="13" spans="2:10" x14ac:dyDescent="0.25">
      <c r="B13" s="56"/>
      <c r="J13" s="57"/>
    </row>
    <row r="14" spans="2:10" x14ac:dyDescent="0.25">
      <c r="B14" s="56"/>
      <c r="C14" s="43" t="s">
        <v>5170</v>
      </c>
      <c r="J14" s="57"/>
    </row>
    <row r="15" spans="2:10" x14ac:dyDescent="0.25">
      <c r="B15" s="56"/>
      <c r="C15" s="80"/>
      <c r="J15" s="57"/>
    </row>
    <row r="16" spans="2:10" ht="13" x14ac:dyDescent="0.3">
      <c r="B16" s="56"/>
      <c r="C16" s="85"/>
      <c r="D16" s="78"/>
      <c r="H16" s="86" t="s">
        <v>5141</v>
      </c>
      <c r="I16" s="86" t="s">
        <v>5142</v>
      </c>
      <c r="J16" s="57"/>
    </row>
    <row r="17" spans="2:10" ht="13" x14ac:dyDescent="0.3">
      <c r="B17" s="56"/>
      <c r="C17" s="58" t="s">
        <v>5143</v>
      </c>
      <c r="D17" s="58"/>
      <c r="E17" s="58"/>
      <c r="F17" s="58"/>
      <c r="H17" s="81">
        <f>+SUM(H18:H21)</f>
        <v>570</v>
      </c>
      <c r="I17" s="87">
        <f>+SUM(I18:I21)</f>
        <v>431526673</v>
      </c>
      <c r="J17" s="57"/>
    </row>
    <row r="18" spans="2:10" x14ac:dyDescent="0.25">
      <c r="B18" s="56"/>
      <c r="C18" s="43" t="s">
        <v>5144</v>
      </c>
      <c r="H18" s="88">
        <f>+'FOR-CSA-018'!H19</f>
        <v>217</v>
      </c>
      <c r="I18" s="89">
        <f>+'FOR-CSA-018'!I19</f>
        <v>81226887</v>
      </c>
      <c r="J18" s="57"/>
    </row>
    <row r="19" spans="2:10" x14ac:dyDescent="0.25">
      <c r="B19" s="56"/>
      <c r="C19" s="43" t="s">
        <v>5145</v>
      </c>
      <c r="H19" s="88">
        <f>+'FOR-CSA-018'!H20</f>
        <v>277</v>
      </c>
      <c r="I19" s="89">
        <f>+'FOR-CSA-018'!I20</f>
        <v>247942362</v>
      </c>
      <c r="J19" s="57"/>
    </row>
    <row r="20" spans="2:10" x14ac:dyDescent="0.25">
      <c r="B20" s="56"/>
      <c r="C20" s="43" t="s">
        <v>5147</v>
      </c>
      <c r="H20" s="88">
        <f>+'FOR-CSA-018'!H22</f>
        <v>21</v>
      </c>
      <c r="I20" s="89">
        <f>+'FOR-CSA-018'!I22</f>
        <v>3901217</v>
      </c>
      <c r="J20" s="57"/>
    </row>
    <row r="21" spans="2:10" x14ac:dyDescent="0.25">
      <c r="B21" s="56"/>
      <c r="C21" s="43" t="s">
        <v>5171</v>
      </c>
      <c r="H21" s="88">
        <f>+'FOR-CSA-018'!H24</f>
        <v>55</v>
      </c>
      <c r="I21" s="89">
        <f>+'FOR-CSA-018'!I24</f>
        <v>98456207</v>
      </c>
      <c r="J21" s="57"/>
    </row>
    <row r="22" spans="2:10" ht="13" x14ac:dyDescent="0.3">
      <c r="B22" s="56"/>
      <c r="C22" s="58" t="s">
        <v>5172</v>
      </c>
      <c r="D22" s="58"/>
      <c r="E22" s="58"/>
      <c r="F22" s="58"/>
      <c r="H22" s="81">
        <f>SUM(H18:H21)</f>
        <v>570</v>
      </c>
      <c r="I22" s="87">
        <f>+SUBTOTAL(9,I18:I21)</f>
        <v>431526673</v>
      </c>
      <c r="J22" s="57"/>
    </row>
    <row r="23" spans="2:10" ht="13.5" thickBot="1" x14ac:dyDescent="0.35">
      <c r="B23" s="56"/>
      <c r="C23" s="58"/>
      <c r="D23" s="58"/>
      <c r="H23" s="90"/>
      <c r="I23" s="91"/>
      <c r="J23" s="57"/>
    </row>
    <row r="24" spans="2:10" ht="13.5" thickTop="1" x14ac:dyDescent="0.3">
      <c r="B24" s="56"/>
      <c r="C24" s="58"/>
      <c r="D24" s="58"/>
      <c r="H24" s="68"/>
      <c r="I24" s="62"/>
      <c r="J24" s="57"/>
    </row>
    <row r="25" spans="2:10" ht="13" x14ac:dyDescent="0.3">
      <c r="B25" s="56"/>
      <c r="C25" s="58"/>
      <c r="D25" s="58"/>
      <c r="H25" s="68"/>
      <c r="I25" s="62"/>
      <c r="J25" s="57"/>
    </row>
    <row r="26" spans="2:10" ht="13" x14ac:dyDescent="0.3">
      <c r="B26" s="56"/>
      <c r="C26" s="58"/>
      <c r="D26" s="58"/>
      <c r="H26" s="68"/>
      <c r="I26" s="62"/>
      <c r="J26" s="57"/>
    </row>
    <row r="27" spans="2:10" x14ac:dyDescent="0.25">
      <c r="B27" s="56"/>
      <c r="G27" s="68"/>
      <c r="H27" s="68"/>
      <c r="I27" s="68"/>
      <c r="J27" s="57"/>
    </row>
    <row r="28" spans="2:10" ht="13.5" thickBot="1" x14ac:dyDescent="0.35">
      <c r="B28" s="56"/>
      <c r="C28" s="69" t="str">
        <f>+'FOR-CSA-018'!C37</f>
        <v>Nombre</v>
      </c>
      <c r="D28" s="69"/>
      <c r="G28" s="69" t="s">
        <v>5157</v>
      </c>
      <c r="H28" s="70"/>
      <c r="I28" s="68"/>
      <c r="J28" s="57"/>
    </row>
    <row r="29" spans="2:10" ht="13" x14ac:dyDescent="0.3">
      <c r="B29" s="56"/>
      <c r="C29" s="83" t="str">
        <f>+'FOR-CSA-018'!C38</f>
        <v>Cargo</v>
      </c>
      <c r="D29" s="83"/>
      <c r="G29" s="83" t="s">
        <v>5173</v>
      </c>
      <c r="H29" s="68"/>
      <c r="I29" s="68"/>
      <c r="J29" s="57"/>
    </row>
    <row r="30" spans="2:10" ht="18.75" customHeight="1" thickBot="1" x14ac:dyDescent="0.3">
      <c r="B30" s="71"/>
      <c r="C30" s="84"/>
      <c r="D30" s="84"/>
      <c r="E30" s="84"/>
      <c r="F30" s="84"/>
      <c r="G30" s="70"/>
      <c r="H30" s="70"/>
      <c r="I30" s="70"/>
      <c r="J30" s="72"/>
    </row>
  </sheetData>
  <mergeCells count="3">
    <mergeCell ref="D2:I3"/>
    <mergeCell ref="J2:J3"/>
    <mergeCell ref="D5:I5"/>
  </mergeCells>
  <pageMargins left="0.7" right="0.7" top="0.75" bottom="0.75" header="0.3" footer="0.3"/>
  <pageSetup scale="66"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493"/>
  <sheetViews>
    <sheetView topLeftCell="L1" workbookViewId="0">
      <pane ySplit="1" topLeftCell="A2" activePane="bottomLeft" state="frozen"/>
      <selection pane="bottomLeft" activeCell="Z1" sqref="Z1:AA1"/>
    </sheetView>
  </sheetViews>
  <sheetFormatPr baseColWidth="10" defaultRowHeight="14.5" x14ac:dyDescent="0.35"/>
  <sheetData>
    <row r="1" spans="1:27" x14ac:dyDescent="0.35">
      <c r="A1" t="s">
        <v>4644</v>
      </c>
      <c r="B1" t="s">
        <v>4645</v>
      </c>
      <c r="C1" t="s">
        <v>4646</v>
      </c>
      <c r="D1" t="s">
        <v>4647</v>
      </c>
      <c r="E1" t="s">
        <v>4648</v>
      </c>
      <c r="F1" t="s">
        <v>4649</v>
      </c>
      <c r="G1" t="s">
        <v>4651</v>
      </c>
      <c r="H1" t="s">
        <v>4652</v>
      </c>
      <c r="I1" t="s">
        <v>4653</v>
      </c>
      <c r="J1" t="s">
        <v>4654</v>
      </c>
      <c r="K1" t="s">
        <v>4650</v>
      </c>
      <c r="L1" t="s">
        <v>4655</v>
      </c>
      <c r="M1" t="s">
        <v>4656</v>
      </c>
      <c r="N1" t="s">
        <v>4657</v>
      </c>
      <c r="O1" t="s">
        <v>4658</v>
      </c>
      <c r="P1" t="s">
        <v>4659</v>
      </c>
      <c r="Q1" t="s">
        <v>4660</v>
      </c>
      <c r="R1" t="s">
        <v>4661</v>
      </c>
      <c r="S1" t="s">
        <v>4662</v>
      </c>
      <c r="T1" t="s">
        <v>4663</v>
      </c>
      <c r="U1" t="s">
        <v>4664</v>
      </c>
      <c r="V1" t="s">
        <v>4665</v>
      </c>
      <c r="W1" t="s">
        <v>4666</v>
      </c>
      <c r="X1" t="s">
        <v>4667</v>
      </c>
      <c r="Y1" t="s">
        <v>4668</v>
      </c>
      <c r="Z1" t="s">
        <v>4669</v>
      </c>
      <c r="AA1" t="s">
        <v>4670</v>
      </c>
    </row>
    <row r="2" spans="1:27" x14ac:dyDescent="0.35">
      <c r="A2">
        <v>39495</v>
      </c>
      <c r="B2">
        <v>846008</v>
      </c>
      <c r="C2">
        <v>891480000</v>
      </c>
      <c r="D2" t="s">
        <v>4671</v>
      </c>
      <c r="E2" t="s">
        <v>4672</v>
      </c>
      <c r="F2" t="s">
        <v>3158</v>
      </c>
      <c r="G2" t="s">
        <v>4673</v>
      </c>
      <c r="H2" s="13">
        <v>44927</v>
      </c>
      <c r="I2" s="13">
        <v>44974</v>
      </c>
      <c r="J2" t="s">
        <v>4674</v>
      </c>
      <c r="K2">
        <v>5578632</v>
      </c>
      <c r="L2">
        <v>5578632</v>
      </c>
      <c r="M2">
        <v>0</v>
      </c>
      <c r="N2">
        <v>0</v>
      </c>
      <c r="O2">
        <v>11995287</v>
      </c>
      <c r="P2">
        <v>0</v>
      </c>
      <c r="Q2">
        <v>0</v>
      </c>
      <c r="R2">
        <v>0</v>
      </c>
      <c r="S2">
        <v>5578632</v>
      </c>
      <c r="T2">
        <v>0</v>
      </c>
      <c r="U2">
        <v>0</v>
      </c>
      <c r="V2">
        <v>0</v>
      </c>
      <c r="W2">
        <v>1</v>
      </c>
      <c r="X2" t="s">
        <v>4675</v>
      </c>
      <c r="Y2" t="s">
        <v>4674</v>
      </c>
      <c r="Z2">
        <v>0</v>
      </c>
      <c r="AA2" t="s">
        <v>4674</v>
      </c>
    </row>
    <row r="3" spans="1:27" x14ac:dyDescent="0.35">
      <c r="A3">
        <v>162750</v>
      </c>
      <c r="B3">
        <v>1281741</v>
      </c>
      <c r="C3">
        <v>891480000</v>
      </c>
      <c r="D3" t="s">
        <v>4671</v>
      </c>
      <c r="E3" t="s">
        <v>4672</v>
      </c>
      <c r="F3" t="s">
        <v>3185</v>
      </c>
      <c r="G3" t="s">
        <v>4673</v>
      </c>
      <c r="H3" s="13">
        <v>45071</v>
      </c>
      <c r="I3" s="13">
        <v>45099</v>
      </c>
      <c r="J3" t="s">
        <v>4674</v>
      </c>
      <c r="K3">
        <v>20881</v>
      </c>
      <c r="L3">
        <v>20881</v>
      </c>
      <c r="M3">
        <v>20881</v>
      </c>
      <c r="N3">
        <v>0</v>
      </c>
      <c r="O3">
        <v>280839</v>
      </c>
      <c r="P3">
        <v>0</v>
      </c>
      <c r="Q3">
        <v>0</v>
      </c>
      <c r="R3">
        <v>0</v>
      </c>
      <c r="S3">
        <v>0</v>
      </c>
      <c r="T3">
        <v>0</v>
      </c>
      <c r="U3">
        <v>20881</v>
      </c>
      <c r="V3">
        <v>20881</v>
      </c>
      <c r="W3">
        <v>1</v>
      </c>
      <c r="X3" t="s">
        <v>4674</v>
      </c>
      <c r="Y3" t="s">
        <v>4674</v>
      </c>
      <c r="Z3">
        <v>0</v>
      </c>
      <c r="AA3" t="s">
        <v>4674</v>
      </c>
    </row>
    <row r="4" spans="1:27" x14ac:dyDescent="0.35">
      <c r="A4">
        <v>223338</v>
      </c>
      <c r="B4">
        <v>2755952</v>
      </c>
      <c r="C4">
        <v>891480000</v>
      </c>
      <c r="D4" t="s">
        <v>4671</v>
      </c>
      <c r="E4" t="s">
        <v>4672</v>
      </c>
      <c r="F4" t="s">
        <v>3180</v>
      </c>
      <c r="G4" t="s">
        <v>4673</v>
      </c>
      <c r="H4" s="13">
        <v>45062</v>
      </c>
      <c r="I4" s="13">
        <v>45099</v>
      </c>
      <c r="J4" t="s">
        <v>4674</v>
      </c>
      <c r="K4">
        <v>195804</v>
      </c>
      <c r="L4">
        <v>195804</v>
      </c>
      <c r="M4">
        <v>188404</v>
      </c>
      <c r="N4">
        <v>0</v>
      </c>
      <c r="O4">
        <v>64200</v>
      </c>
      <c r="P4">
        <v>0</v>
      </c>
      <c r="Q4">
        <v>0</v>
      </c>
      <c r="R4">
        <v>7400</v>
      </c>
      <c r="S4">
        <v>0</v>
      </c>
      <c r="T4">
        <v>0</v>
      </c>
      <c r="U4">
        <v>188404</v>
      </c>
      <c r="V4">
        <v>188404</v>
      </c>
      <c r="W4">
        <v>1</v>
      </c>
      <c r="X4" t="s">
        <v>4674</v>
      </c>
      <c r="Y4" t="s">
        <v>4674</v>
      </c>
      <c r="Z4">
        <v>0</v>
      </c>
      <c r="AA4" t="s">
        <v>4674</v>
      </c>
    </row>
    <row r="5" spans="1:27" x14ac:dyDescent="0.35">
      <c r="A5">
        <v>274781</v>
      </c>
      <c r="B5">
        <v>1214949</v>
      </c>
      <c r="C5">
        <v>891480000</v>
      </c>
      <c r="D5" t="s">
        <v>4671</v>
      </c>
      <c r="E5" t="s">
        <v>4672</v>
      </c>
      <c r="F5" t="s">
        <v>3190</v>
      </c>
      <c r="G5" t="s">
        <v>4673</v>
      </c>
      <c r="H5" s="13">
        <v>45058</v>
      </c>
      <c r="I5" s="13">
        <v>45099</v>
      </c>
      <c r="J5" t="s">
        <v>4674</v>
      </c>
      <c r="K5">
        <v>42021</v>
      </c>
      <c r="L5">
        <v>42021</v>
      </c>
      <c r="M5">
        <v>42021</v>
      </c>
      <c r="N5">
        <v>0</v>
      </c>
      <c r="O5">
        <v>280839</v>
      </c>
      <c r="P5">
        <v>0</v>
      </c>
      <c r="Q5">
        <v>0</v>
      </c>
      <c r="R5">
        <v>0</v>
      </c>
      <c r="S5">
        <v>0</v>
      </c>
      <c r="T5">
        <v>0</v>
      </c>
      <c r="U5">
        <v>42021</v>
      </c>
      <c r="V5">
        <v>42021</v>
      </c>
      <c r="W5">
        <v>1</v>
      </c>
      <c r="X5" t="s">
        <v>4674</v>
      </c>
      <c r="Y5" t="s">
        <v>4674</v>
      </c>
      <c r="Z5">
        <v>0</v>
      </c>
      <c r="AA5" t="s">
        <v>4674</v>
      </c>
    </row>
    <row r="6" spans="1:27" x14ac:dyDescent="0.35">
      <c r="A6">
        <v>1055809</v>
      </c>
      <c r="B6">
        <v>2660682</v>
      </c>
      <c r="C6">
        <v>891480000</v>
      </c>
      <c r="D6" t="s">
        <v>4671</v>
      </c>
      <c r="E6" t="s">
        <v>4672</v>
      </c>
      <c r="F6" t="s">
        <v>3163</v>
      </c>
      <c r="G6" t="s">
        <v>4673</v>
      </c>
      <c r="H6" s="13">
        <v>44782</v>
      </c>
      <c r="I6" s="13">
        <v>44806</v>
      </c>
      <c r="J6" t="s">
        <v>4674</v>
      </c>
      <c r="K6">
        <v>80832</v>
      </c>
      <c r="L6">
        <v>80832</v>
      </c>
      <c r="M6">
        <v>0</v>
      </c>
      <c r="N6">
        <v>0</v>
      </c>
      <c r="O6">
        <v>0</v>
      </c>
      <c r="P6">
        <v>0</v>
      </c>
      <c r="Q6">
        <v>0</v>
      </c>
      <c r="R6">
        <v>0</v>
      </c>
      <c r="S6">
        <v>80832</v>
      </c>
      <c r="T6">
        <v>0</v>
      </c>
      <c r="U6">
        <v>0</v>
      </c>
      <c r="V6">
        <v>0</v>
      </c>
      <c r="W6">
        <v>1</v>
      </c>
      <c r="X6" t="s">
        <v>4674</v>
      </c>
      <c r="Y6" t="s">
        <v>4674</v>
      </c>
      <c r="Z6">
        <v>0</v>
      </c>
      <c r="AA6" t="s">
        <v>4674</v>
      </c>
    </row>
    <row r="7" spans="1:27" x14ac:dyDescent="0.35">
      <c r="A7">
        <v>1082932</v>
      </c>
      <c r="B7">
        <v>2132703</v>
      </c>
      <c r="C7">
        <v>891480000</v>
      </c>
      <c r="D7" t="s">
        <v>4671</v>
      </c>
      <c r="E7" t="s">
        <v>4672</v>
      </c>
      <c r="F7" t="s">
        <v>3153</v>
      </c>
      <c r="G7" t="s">
        <v>4673</v>
      </c>
      <c r="H7" s="13">
        <v>44704</v>
      </c>
      <c r="I7" s="13">
        <v>44758</v>
      </c>
      <c r="J7" t="s">
        <v>4674</v>
      </c>
      <c r="K7">
        <v>80832</v>
      </c>
      <c r="L7">
        <v>80832</v>
      </c>
      <c r="M7">
        <v>0</v>
      </c>
      <c r="N7">
        <v>0</v>
      </c>
      <c r="O7">
        <v>0</v>
      </c>
      <c r="P7">
        <v>0</v>
      </c>
      <c r="Q7">
        <v>0</v>
      </c>
      <c r="R7">
        <v>0</v>
      </c>
      <c r="S7">
        <v>80832</v>
      </c>
      <c r="T7">
        <v>0</v>
      </c>
      <c r="U7">
        <v>0</v>
      </c>
      <c r="V7">
        <v>0</v>
      </c>
      <c r="W7">
        <v>1</v>
      </c>
      <c r="X7" t="s">
        <v>4674</v>
      </c>
      <c r="Y7" t="s">
        <v>4674</v>
      </c>
      <c r="Z7">
        <v>0</v>
      </c>
      <c r="AA7" t="s">
        <v>4674</v>
      </c>
    </row>
    <row r="8" spans="1:27" x14ac:dyDescent="0.35">
      <c r="A8">
        <v>1190240</v>
      </c>
      <c r="B8">
        <v>496038</v>
      </c>
      <c r="C8">
        <v>891480000</v>
      </c>
      <c r="D8" t="s">
        <v>4671</v>
      </c>
      <c r="E8" t="s">
        <v>4672</v>
      </c>
      <c r="F8" t="s">
        <v>3177</v>
      </c>
      <c r="G8" t="s">
        <v>4673</v>
      </c>
      <c r="H8" s="13">
        <v>45076</v>
      </c>
      <c r="I8" s="13">
        <v>45099</v>
      </c>
      <c r="J8" t="s">
        <v>4674</v>
      </c>
      <c r="K8">
        <v>57667</v>
      </c>
      <c r="L8">
        <v>57667</v>
      </c>
      <c r="M8">
        <v>57667</v>
      </c>
      <c r="N8">
        <v>0</v>
      </c>
      <c r="O8">
        <v>21000</v>
      </c>
      <c r="P8">
        <v>0</v>
      </c>
      <c r="Q8">
        <v>0</v>
      </c>
      <c r="R8">
        <v>0</v>
      </c>
      <c r="S8">
        <v>0</v>
      </c>
      <c r="T8">
        <v>0</v>
      </c>
      <c r="U8">
        <v>57667</v>
      </c>
      <c r="V8">
        <v>57667</v>
      </c>
      <c r="W8">
        <v>1</v>
      </c>
      <c r="X8" t="s">
        <v>4674</v>
      </c>
      <c r="Y8" t="s">
        <v>4674</v>
      </c>
      <c r="Z8">
        <v>0</v>
      </c>
      <c r="AA8" t="s">
        <v>4674</v>
      </c>
    </row>
    <row r="9" spans="1:27" x14ac:dyDescent="0.35">
      <c r="A9">
        <v>1543664</v>
      </c>
      <c r="B9">
        <v>2755156</v>
      </c>
      <c r="C9">
        <v>891480000</v>
      </c>
      <c r="D9" t="s">
        <v>4671</v>
      </c>
      <c r="E9" t="s">
        <v>4672</v>
      </c>
      <c r="F9" t="s">
        <v>3179</v>
      </c>
      <c r="G9" t="s">
        <v>4673</v>
      </c>
      <c r="H9" s="13">
        <v>45075</v>
      </c>
      <c r="I9" s="13">
        <v>45099</v>
      </c>
      <c r="J9" t="s">
        <v>4674</v>
      </c>
      <c r="K9">
        <v>57667</v>
      </c>
      <c r="L9">
        <v>57667</v>
      </c>
      <c r="M9">
        <v>57667</v>
      </c>
      <c r="N9">
        <v>0</v>
      </c>
      <c r="O9">
        <v>21000</v>
      </c>
      <c r="P9">
        <v>0</v>
      </c>
      <c r="Q9">
        <v>0</v>
      </c>
      <c r="R9">
        <v>0</v>
      </c>
      <c r="S9">
        <v>0</v>
      </c>
      <c r="T9">
        <v>0</v>
      </c>
      <c r="U9">
        <v>57667</v>
      </c>
      <c r="V9">
        <v>57667</v>
      </c>
      <c r="W9">
        <v>1</v>
      </c>
      <c r="X9" t="s">
        <v>4674</v>
      </c>
      <c r="Y9" t="s">
        <v>4674</v>
      </c>
      <c r="Z9">
        <v>0</v>
      </c>
      <c r="AA9" t="s">
        <v>4674</v>
      </c>
    </row>
    <row r="10" spans="1:27" x14ac:dyDescent="0.35">
      <c r="A10">
        <v>1600269</v>
      </c>
      <c r="B10">
        <v>4147567</v>
      </c>
      <c r="C10">
        <v>891480000</v>
      </c>
      <c r="D10" t="s">
        <v>4671</v>
      </c>
      <c r="E10" t="s">
        <v>4672</v>
      </c>
      <c r="F10" t="s">
        <v>3182</v>
      </c>
      <c r="G10" t="s">
        <v>4673</v>
      </c>
      <c r="H10" s="13">
        <v>45077</v>
      </c>
      <c r="I10" s="13">
        <v>45103</v>
      </c>
      <c r="J10" t="s">
        <v>4674</v>
      </c>
      <c r="K10">
        <v>57667</v>
      </c>
      <c r="L10">
        <v>53567</v>
      </c>
      <c r="M10">
        <v>33324</v>
      </c>
      <c r="N10">
        <v>4100</v>
      </c>
      <c r="O10">
        <v>41000</v>
      </c>
      <c r="P10">
        <v>0</v>
      </c>
      <c r="Q10">
        <v>0</v>
      </c>
      <c r="R10">
        <v>24343</v>
      </c>
      <c r="S10">
        <v>0</v>
      </c>
      <c r="T10">
        <v>0</v>
      </c>
      <c r="U10">
        <v>29224</v>
      </c>
      <c r="V10">
        <v>29224</v>
      </c>
      <c r="W10">
        <v>1</v>
      </c>
      <c r="X10" t="s">
        <v>4674</v>
      </c>
      <c r="Y10" t="s">
        <v>4674</v>
      </c>
      <c r="Z10">
        <v>0</v>
      </c>
      <c r="AA10" t="s">
        <v>4674</v>
      </c>
    </row>
    <row r="11" spans="1:27" x14ac:dyDescent="0.35">
      <c r="A11">
        <v>1662322</v>
      </c>
      <c r="B11">
        <v>681287</v>
      </c>
      <c r="C11">
        <v>891480000</v>
      </c>
      <c r="D11" t="s">
        <v>4671</v>
      </c>
      <c r="E11" t="s">
        <v>4672</v>
      </c>
      <c r="F11" t="s">
        <v>3168</v>
      </c>
      <c r="G11" t="s">
        <v>4673</v>
      </c>
      <c r="H11" s="13">
        <v>45044</v>
      </c>
      <c r="I11" s="13">
        <v>45064</v>
      </c>
      <c r="J11" t="s">
        <v>4674</v>
      </c>
      <c r="K11">
        <v>77896</v>
      </c>
      <c r="L11">
        <v>73796</v>
      </c>
      <c r="M11">
        <v>77896</v>
      </c>
      <c r="N11">
        <v>4100</v>
      </c>
      <c r="O11">
        <v>82268</v>
      </c>
      <c r="P11">
        <v>0</v>
      </c>
      <c r="Q11">
        <v>0</v>
      </c>
      <c r="R11">
        <v>0</v>
      </c>
      <c r="S11">
        <v>0</v>
      </c>
      <c r="T11">
        <v>0</v>
      </c>
      <c r="U11">
        <v>73796</v>
      </c>
      <c r="V11">
        <v>73796</v>
      </c>
      <c r="W11">
        <v>1</v>
      </c>
      <c r="X11" t="s">
        <v>4674</v>
      </c>
      <c r="Y11" t="s">
        <v>4674</v>
      </c>
      <c r="Z11">
        <v>0</v>
      </c>
      <c r="AA11" t="s">
        <v>4674</v>
      </c>
    </row>
    <row r="12" spans="1:27" x14ac:dyDescent="0.35">
      <c r="A12">
        <v>1780406</v>
      </c>
      <c r="B12">
        <v>2754810</v>
      </c>
      <c r="C12">
        <v>891480000</v>
      </c>
      <c r="D12" t="s">
        <v>4671</v>
      </c>
      <c r="E12" t="s">
        <v>4672</v>
      </c>
      <c r="F12" t="s">
        <v>3181</v>
      </c>
      <c r="G12" t="s">
        <v>4673</v>
      </c>
      <c r="H12" s="13">
        <v>45062</v>
      </c>
      <c r="I12" s="13">
        <v>45099</v>
      </c>
      <c r="J12" t="s">
        <v>4674</v>
      </c>
      <c r="K12">
        <v>513712</v>
      </c>
      <c r="L12">
        <v>513712</v>
      </c>
      <c r="M12">
        <v>513712</v>
      </c>
      <c r="N12">
        <v>0</v>
      </c>
      <c r="O12">
        <v>64200</v>
      </c>
      <c r="P12">
        <v>0</v>
      </c>
      <c r="Q12">
        <v>0</v>
      </c>
      <c r="R12">
        <v>0</v>
      </c>
      <c r="S12">
        <v>0</v>
      </c>
      <c r="T12">
        <v>0</v>
      </c>
      <c r="U12">
        <v>513712</v>
      </c>
      <c r="V12">
        <v>513712</v>
      </c>
      <c r="W12">
        <v>1</v>
      </c>
      <c r="X12" t="s">
        <v>4674</v>
      </c>
      <c r="Y12" t="s">
        <v>4674</v>
      </c>
      <c r="Z12">
        <v>0</v>
      </c>
      <c r="AA12" t="s">
        <v>4674</v>
      </c>
    </row>
    <row r="13" spans="1:27" x14ac:dyDescent="0.35">
      <c r="A13">
        <v>2205165</v>
      </c>
      <c r="B13">
        <v>2062646</v>
      </c>
      <c r="C13">
        <v>891480000</v>
      </c>
      <c r="D13" t="s">
        <v>4671</v>
      </c>
      <c r="E13" t="s">
        <v>4672</v>
      </c>
      <c r="F13" t="s">
        <v>3155</v>
      </c>
      <c r="G13" t="s">
        <v>4676</v>
      </c>
      <c r="H13" s="13">
        <v>44711</v>
      </c>
      <c r="I13" s="13">
        <v>44770</v>
      </c>
      <c r="J13" s="13">
        <v>45175</v>
      </c>
      <c r="K13">
        <v>39031</v>
      </c>
      <c r="L13">
        <v>39031</v>
      </c>
      <c r="M13">
        <v>0</v>
      </c>
      <c r="N13">
        <v>0</v>
      </c>
      <c r="O13">
        <v>0</v>
      </c>
      <c r="P13">
        <v>0</v>
      </c>
      <c r="Q13">
        <v>0</v>
      </c>
      <c r="R13">
        <v>0</v>
      </c>
      <c r="S13">
        <v>39031</v>
      </c>
      <c r="T13">
        <v>0</v>
      </c>
      <c r="U13">
        <v>0</v>
      </c>
      <c r="V13">
        <v>0</v>
      </c>
      <c r="W13">
        <v>1</v>
      </c>
      <c r="X13" t="s">
        <v>4674</v>
      </c>
      <c r="Y13" t="s">
        <v>4674</v>
      </c>
      <c r="Z13">
        <v>0</v>
      </c>
      <c r="AA13" t="s">
        <v>4674</v>
      </c>
    </row>
    <row r="14" spans="1:27" x14ac:dyDescent="0.35">
      <c r="A14">
        <v>2400477</v>
      </c>
      <c r="B14">
        <v>488640</v>
      </c>
      <c r="C14">
        <v>891480000</v>
      </c>
      <c r="D14" t="s">
        <v>4671</v>
      </c>
      <c r="E14" t="s">
        <v>4672</v>
      </c>
      <c r="F14" t="s">
        <v>3174</v>
      </c>
      <c r="G14" t="s">
        <v>4673</v>
      </c>
      <c r="H14" s="13">
        <v>45063</v>
      </c>
      <c r="I14" s="13">
        <v>45099</v>
      </c>
      <c r="J14" t="s">
        <v>4674</v>
      </c>
      <c r="K14">
        <v>140482</v>
      </c>
      <c r="L14">
        <v>136382</v>
      </c>
      <c r="M14">
        <v>140482</v>
      </c>
      <c r="N14">
        <v>4100</v>
      </c>
      <c r="O14">
        <v>109500</v>
      </c>
      <c r="P14">
        <v>0</v>
      </c>
      <c r="Q14">
        <v>0</v>
      </c>
      <c r="R14">
        <v>0</v>
      </c>
      <c r="S14">
        <v>0</v>
      </c>
      <c r="T14">
        <v>0</v>
      </c>
      <c r="U14">
        <v>136382</v>
      </c>
      <c r="V14">
        <v>136382</v>
      </c>
      <c r="W14">
        <v>1</v>
      </c>
      <c r="X14" t="s">
        <v>4674</v>
      </c>
      <c r="Y14" t="s">
        <v>4674</v>
      </c>
      <c r="Z14">
        <v>0</v>
      </c>
      <c r="AA14" t="s">
        <v>4674</v>
      </c>
    </row>
    <row r="15" spans="1:27" x14ac:dyDescent="0.35">
      <c r="A15">
        <v>2417617</v>
      </c>
      <c r="B15">
        <v>3108015</v>
      </c>
      <c r="C15">
        <v>891480000</v>
      </c>
      <c r="D15" t="s">
        <v>4671</v>
      </c>
      <c r="E15" t="s">
        <v>4672</v>
      </c>
      <c r="F15" t="s">
        <v>3152</v>
      </c>
      <c r="G15" t="s">
        <v>4673</v>
      </c>
      <c r="H15" s="13">
        <v>44570</v>
      </c>
      <c r="I15" s="13">
        <v>44852</v>
      </c>
      <c r="J15" t="s">
        <v>4674</v>
      </c>
      <c r="K15">
        <v>80832</v>
      </c>
      <c r="L15">
        <v>80832</v>
      </c>
      <c r="M15">
        <v>0</v>
      </c>
      <c r="N15">
        <v>0</v>
      </c>
      <c r="O15">
        <v>0</v>
      </c>
      <c r="P15">
        <v>0</v>
      </c>
      <c r="Q15">
        <v>0</v>
      </c>
      <c r="R15">
        <v>0</v>
      </c>
      <c r="S15">
        <v>80832</v>
      </c>
      <c r="T15">
        <v>0</v>
      </c>
      <c r="U15">
        <v>0</v>
      </c>
      <c r="V15">
        <v>0</v>
      </c>
      <c r="W15">
        <v>1</v>
      </c>
      <c r="X15" t="s">
        <v>4674</v>
      </c>
      <c r="Y15" t="s">
        <v>4674</v>
      </c>
      <c r="Z15">
        <v>0</v>
      </c>
      <c r="AA15" t="s">
        <v>4674</v>
      </c>
    </row>
    <row r="16" spans="1:27" x14ac:dyDescent="0.35">
      <c r="A16">
        <v>2584440</v>
      </c>
      <c r="B16">
        <v>1230499</v>
      </c>
      <c r="C16">
        <v>891480000</v>
      </c>
      <c r="D16" t="s">
        <v>4671</v>
      </c>
      <c r="E16" t="s">
        <v>4672</v>
      </c>
      <c r="F16" t="s">
        <v>3186</v>
      </c>
      <c r="G16" t="s">
        <v>4673</v>
      </c>
      <c r="H16" s="13">
        <v>45071</v>
      </c>
      <c r="I16" s="13">
        <v>45099</v>
      </c>
      <c r="J16" t="s">
        <v>4674</v>
      </c>
      <c r="K16">
        <v>39053</v>
      </c>
      <c r="L16">
        <v>39053</v>
      </c>
      <c r="M16">
        <v>39053</v>
      </c>
      <c r="N16">
        <v>0</v>
      </c>
      <c r="O16">
        <v>280839</v>
      </c>
      <c r="P16">
        <v>0</v>
      </c>
      <c r="Q16">
        <v>0</v>
      </c>
      <c r="R16">
        <v>0</v>
      </c>
      <c r="S16">
        <v>0</v>
      </c>
      <c r="T16">
        <v>0</v>
      </c>
      <c r="U16">
        <v>39053</v>
      </c>
      <c r="V16">
        <v>39053</v>
      </c>
      <c r="W16">
        <v>1</v>
      </c>
      <c r="X16" t="s">
        <v>4674</v>
      </c>
      <c r="Y16" t="s">
        <v>4674</v>
      </c>
      <c r="Z16">
        <v>0</v>
      </c>
      <c r="AA16" t="s">
        <v>4674</v>
      </c>
    </row>
    <row r="17" spans="1:27" x14ac:dyDescent="0.35">
      <c r="A17">
        <v>2859836</v>
      </c>
      <c r="B17">
        <v>356411</v>
      </c>
      <c r="C17">
        <v>891480000</v>
      </c>
      <c r="D17" t="s">
        <v>4671</v>
      </c>
      <c r="E17" t="s">
        <v>4672</v>
      </c>
      <c r="F17" t="s">
        <v>3187</v>
      </c>
      <c r="G17" t="s">
        <v>4673</v>
      </c>
      <c r="H17" s="13">
        <v>45070</v>
      </c>
      <c r="I17" s="13">
        <v>45099</v>
      </c>
      <c r="J17" t="s">
        <v>4674</v>
      </c>
      <c r="K17">
        <v>80503</v>
      </c>
      <c r="L17">
        <v>80503</v>
      </c>
      <c r="M17">
        <v>80503</v>
      </c>
      <c r="N17">
        <v>0</v>
      </c>
      <c r="O17">
        <v>280839</v>
      </c>
      <c r="P17">
        <v>0</v>
      </c>
      <c r="Q17">
        <v>0</v>
      </c>
      <c r="R17">
        <v>0</v>
      </c>
      <c r="S17">
        <v>0</v>
      </c>
      <c r="T17">
        <v>0</v>
      </c>
      <c r="U17">
        <v>80503</v>
      </c>
      <c r="V17">
        <v>80503</v>
      </c>
      <c r="W17">
        <v>1</v>
      </c>
      <c r="X17" t="s">
        <v>4674</v>
      </c>
      <c r="Y17" t="s">
        <v>4674</v>
      </c>
      <c r="Z17">
        <v>0</v>
      </c>
      <c r="AA17" t="s">
        <v>4674</v>
      </c>
    </row>
    <row r="18" spans="1:27" x14ac:dyDescent="0.35">
      <c r="A18">
        <v>2915047</v>
      </c>
      <c r="B18">
        <v>2655455</v>
      </c>
      <c r="C18">
        <v>891480000</v>
      </c>
      <c r="D18" t="s">
        <v>4671</v>
      </c>
      <c r="E18" t="s">
        <v>4672</v>
      </c>
      <c r="F18" t="s">
        <v>3159</v>
      </c>
      <c r="G18" t="s">
        <v>4673</v>
      </c>
      <c r="H18" s="13">
        <v>44773</v>
      </c>
      <c r="I18" s="13">
        <v>44806</v>
      </c>
      <c r="J18" t="s">
        <v>4674</v>
      </c>
      <c r="K18">
        <v>80832</v>
      </c>
      <c r="L18">
        <v>80832</v>
      </c>
      <c r="M18">
        <v>0</v>
      </c>
      <c r="N18">
        <v>0</v>
      </c>
      <c r="O18">
        <v>0</v>
      </c>
      <c r="P18">
        <v>0</v>
      </c>
      <c r="Q18">
        <v>0</v>
      </c>
      <c r="R18">
        <v>0</v>
      </c>
      <c r="S18">
        <v>80832</v>
      </c>
      <c r="T18">
        <v>0</v>
      </c>
      <c r="U18">
        <v>0</v>
      </c>
      <c r="V18">
        <v>0</v>
      </c>
      <c r="W18">
        <v>1</v>
      </c>
      <c r="X18" t="s">
        <v>4674</v>
      </c>
      <c r="Y18" t="s">
        <v>4674</v>
      </c>
      <c r="Z18">
        <v>0</v>
      </c>
      <c r="AA18" t="s">
        <v>4674</v>
      </c>
    </row>
    <row r="19" spans="1:27" x14ac:dyDescent="0.35">
      <c r="A19">
        <v>2932714</v>
      </c>
      <c r="B19">
        <v>1281705</v>
      </c>
      <c r="C19">
        <v>891480000</v>
      </c>
      <c r="D19" t="s">
        <v>4671</v>
      </c>
      <c r="E19" t="s">
        <v>4672</v>
      </c>
      <c r="F19" t="s">
        <v>3184</v>
      </c>
      <c r="G19" t="s">
        <v>4673</v>
      </c>
      <c r="H19" s="13">
        <v>45071</v>
      </c>
      <c r="I19" s="13">
        <v>45099</v>
      </c>
      <c r="J19" t="s">
        <v>4674</v>
      </c>
      <c r="K19">
        <v>117648</v>
      </c>
      <c r="L19">
        <v>117648</v>
      </c>
      <c r="M19">
        <v>117648</v>
      </c>
      <c r="N19">
        <v>0</v>
      </c>
      <c r="O19">
        <v>280839</v>
      </c>
      <c r="P19">
        <v>0</v>
      </c>
      <c r="Q19">
        <v>0</v>
      </c>
      <c r="R19">
        <v>0</v>
      </c>
      <c r="S19">
        <v>0</v>
      </c>
      <c r="T19">
        <v>0</v>
      </c>
      <c r="U19">
        <v>117648</v>
      </c>
      <c r="V19">
        <v>117648</v>
      </c>
      <c r="W19">
        <v>1</v>
      </c>
      <c r="X19" t="s">
        <v>4674</v>
      </c>
      <c r="Y19" t="s">
        <v>4674</v>
      </c>
      <c r="Z19">
        <v>0</v>
      </c>
      <c r="AA19" t="s">
        <v>4674</v>
      </c>
    </row>
    <row r="20" spans="1:27" x14ac:dyDescent="0.35">
      <c r="A20">
        <v>3016838</v>
      </c>
      <c r="B20">
        <v>1406452</v>
      </c>
      <c r="C20">
        <v>891480000</v>
      </c>
      <c r="D20" t="s">
        <v>4671</v>
      </c>
      <c r="E20" t="s">
        <v>4672</v>
      </c>
      <c r="F20" t="s">
        <v>3176</v>
      </c>
      <c r="G20" t="s">
        <v>4673</v>
      </c>
      <c r="H20" s="13">
        <v>45075</v>
      </c>
      <c r="I20" s="13">
        <v>45104</v>
      </c>
      <c r="J20" t="s">
        <v>4674</v>
      </c>
      <c r="K20">
        <v>811711</v>
      </c>
      <c r="L20">
        <v>769511</v>
      </c>
      <c r="M20">
        <v>811711</v>
      </c>
      <c r="N20">
        <v>42200</v>
      </c>
      <c r="O20">
        <v>366591</v>
      </c>
      <c r="P20">
        <v>0</v>
      </c>
      <c r="Q20">
        <v>0</v>
      </c>
      <c r="R20">
        <v>0</v>
      </c>
      <c r="S20">
        <v>0</v>
      </c>
      <c r="T20">
        <v>0</v>
      </c>
      <c r="U20">
        <v>769511</v>
      </c>
      <c r="V20">
        <v>769511</v>
      </c>
      <c r="W20">
        <v>1</v>
      </c>
      <c r="X20" t="s">
        <v>4674</v>
      </c>
      <c r="Y20" t="s">
        <v>4674</v>
      </c>
      <c r="Z20">
        <v>0</v>
      </c>
      <c r="AA20" t="s">
        <v>4674</v>
      </c>
    </row>
    <row r="21" spans="1:27" x14ac:dyDescent="0.35">
      <c r="A21">
        <v>3035728</v>
      </c>
      <c r="B21">
        <v>2990130</v>
      </c>
      <c r="C21">
        <v>891480000</v>
      </c>
      <c r="D21" t="s">
        <v>4671</v>
      </c>
      <c r="E21" t="s">
        <v>4672</v>
      </c>
      <c r="F21" t="s">
        <v>3157</v>
      </c>
      <c r="G21" t="s">
        <v>4673</v>
      </c>
      <c r="H21" s="13">
        <v>44765</v>
      </c>
      <c r="I21" s="13">
        <v>44791</v>
      </c>
      <c r="J21" t="s">
        <v>4674</v>
      </c>
      <c r="K21">
        <v>80832</v>
      </c>
      <c r="L21">
        <v>80832</v>
      </c>
      <c r="M21">
        <v>80832</v>
      </c>
      <c r="N21">
        <v>0</v>
      </c>
      <c r="O21">
        <v>0</v>
      </c>
      <c r="P21">
        <v>0</v>
      </c>
      <c r="Q21">
        <v>0</v>
      </c>
      <c r="R21">
        <v>0</v>
      </c>
      <c r="S21">
        <v>0</v>
      </c>
      <c r="T21">
        <v>0</v>
      </c>
      <c r="U21">
        <v>80832</v>
      </c>
      <c r="V21">
        <v>80832</v>
      </c>
      <c r="W21">
        <v>2</v>
      </c>
      <c r="X21" t="s">
        <v>4674</v>
      </c>
      <c r="Y21" t="s">
        <v>4674</v>
      </c>
      <c r="Z21">
        <v>0</v>
      </c>
      <c r="AA21" t="s">
        <v>4674</v>
      </c>
    </row>
    <row r="22" spans="1:27" x14ac:dyDescent="0.35">
      <c r="A22">
        <v>3053718</v>
      </c>
      <c r="B22">
        <v>484879</v>
      </c>
      <c r="C22">
        <v>891480000</v>
      </c>
      <c r="D22" t="s">
        <v>4671</v>
      </c>
      <c r="E22" t="s">
        <v>4672</v>
      </c>
      <c r="F22" t="s">
        <v>3175</v>
      </c>
      <c r="G22" t="s">
        <v>4673</v>
      </c>
      <c r="H22" s="13">
        <v>45070</v>
      </c>
      <c r="I22" s="13">
        <v>45099</v>
      </c>
      <c r="J22" t="s">
        <v>4674</v>
      </c>
      <c r="K22">
        <v>518705</v>
      </c>
      <c r="L22">
        <v>518705</v>
      </c>
      <c r="M22">
        <v>518705</v>
      </c>
      <c r="N22">
        <v>0</v>
      </c>
      <c r="O22">
        <v>619350</v>
      </c>
      <c r="P22">
        <v>0</v>
      </c>
      <c r="Q22">
        <v>0</v>
      </c>
      <c r="R22">
        <v>0</v>
      </c>
      <c r="S22">
        <v>0</v>
      </c>
      <c r="T22">
        <v>0</v>
      </c>
      <c r="U22">
        <v>518705</v>
      </c>
      <c r="V22">
        <v>518705</v>
      </c>
      <c r="W22">
        <v>1</v>
      </c>
      <c r="X22" t="s">
        <v>4674</v>
      </c>
      <c r="Y22" t="s">
        <v>4674</v>
      </c>
      <c r="Z22">
        <v>0</v>
      </c>
      <c r="AA22" t="s">
        <v>4674</v>
      </c>
    </row>
    <row r="23" spans="1:27" x14ac:dyDescent="0.35">
      <c r="A23">
        <v>3298061</v>
      </c>
      <c r="B23">
        <v>2042607</v>
      </c>
      <c r="C23">
        <v>891480000</v>
      </c>
      <c r="D23" t="s">
        <v>4671</v>
      </c>
      <c r="E23" t="s">
        <v>4672</v>
      </c>
      <c r="F23" t="s">
        <v>3154</v>
      </c>
      <c r="G23" t="s">
        <v>4673</v>
      </c>
      <c r="H23" s="13">
        <v>44711</v>
      </c>
      <c r="I23" s="13">
        <v>44770</v>
      </c>
      <c r="J23" t="s">
        <v>4674</v>
      </c>
      <c r="K23">
        <v>80832</v>
      </c>
      <c r="L23">
        <v>80832</v>
      </c>
      <c r="M23">
        <v>0</v>
      </c>
      <c r="N23">
        <v>0</v>
      </c>
      <c r="O23">
        <v>0</v>
      </c>
      <c r="P23">
        <v>0</v>
      </c>
      <c r="Q23">
        <v>0</v>
      </c>
      <c r="R23">
        <v>0</v>
      </c>
      <c r="S23">
        <v>80832</v>
      </c>
      <c r="T23">
        <v>0</v>
      </c>
      <c r="U23">
        <v>0</v>
      </c>
      <c r="V23">
        <v>0</v>
      </c>
      <c r="W23">
        <v>1</v>
      </c>
      <c r="X23" t="s">
        <v>4674</v>
      </c>
      <c r="Y23" t="s">
        <v>4674</v>
      </c>
      <c r="Z23">
        <v>0</v>
      </c>
      <c r="AA23" t="s">
        <v>4674</v>
      </c>
    </row>
    <row r="24" spans="1:27" x14ac:dyDescent="0.35">
      <c r="A24">
        <v>3537015</v>
      </c>
      <c r="B24">
        <v>3155840</v>
      </c>
      <c r="C24">
        <v>891480000</v>
      </c>
      <c r="D24" t="s">
        <v>4671</v>
      </c>
      <c r="E24" t="s">
        <v>4672</v>
      </c>
      <c r="F24" t="s">
        <v>3160</v>
      </c>
      <c r="G24" t="s">
        <v>4673</v>
      </c>
      <c r="H24" s="13">
        <v>44867</v>
      </c>
      <c r="I24" s="13">
        <v>44907</v>
      </c>
      <c r="J24" t="s">
        <v>4674</v>
      </c>
      <c r="K24">
        <v>10500265</v>
      </c>
      <c r="L24">
        <v>10500265</v>
      </c>
      <c r="M24">
        <v>0</v>
      </c>
      <c r="N24">
        <v>0</v>
      </c>
      <c r="O24">
        <v>11442924</v>
      </c>
      <c r="P24">
        <v>0</v>
      </c>
      <c r="Q24">
        <v>0</v>
      </c>
      <c r="R24">
        <v>0</v>
      </c>
      <c r="S24">
        <v>10500265</v>
      </c>
      <c r="T24">
        <v>0</v>
      </c>
      <c r="U24">
        <v>0</v>
      </c>
      <c r="V24">
        <v>0</v>
      </c>
      <c r="W24">
        <v>1</v>
      </c>
      <c r="X24" t="s">
        <v>4677</v>
      </c>
      <c r="Y24" t="s">
        <v>4674</v>
      </c>
      <c r="Z24">
        <v>0</v>
      </c>
      <c r="AA24" t="s">
        <v>4674</v>
      </c>
    </row>
    <row r="25" spans="1:27" x14ac:dyDescent="0.35">
      <c r="A25">
        <v>3688520</v>
      </c>
      <c r="B25">
        <v>3124034</v>
      </c>
      <c r="C25">
        <v>891480000</v>
      </c>
      <c r="D25" t="s">
        <v>4671</v>
      </c>
      <c r="E25" t="s">
        <v>4672</v>
      </c>
      <c r="F25" t="s">
        <v>3161</v>
      </c>
      <c r="G25" t="s">
        <v>4673</v>
      </c>
      <c r="H25" s="13">
        <v>44431</v>
      </c>
      <c r="I25" s="13">
        <v>44907</v>
      </c>
      <c r="J25" t="s">
        <v>4674</v>
      </c>
      <c r="K25">
        <v>80832</v>
      </c>
      <c r="L25">
        <v>80832</v>
      </c>
      <c r="M25">
        <v>0</v>
      </c>
      <c r="N25">
        <v>0</v>
      </c>
      <c r="O25">
        <v>0</v>
      </c>
      <c r="P25">
        <v>0</v>
      </c>
      <c r="Q25">
        <v>0</v>
      </c>
      <c r="R25">
        <v>0</v>
      </c>
      <c r="S25">
        <v>80832</v>
      </c>
      <c r="T25">
        <v>0</v>
      </c>
      <c r="U25">
        <v>0</v>
      </c>
      <c r="V25">
        <v>0</v>
      </c>
      <c r="W25">
        <v>1</v>
      </c>
      <c r="X25" t="s">
        <v>4674</v>
      </c>
      <c r="Y25" t="s">
        <v>4674</v>
      </c>
      <c r="Z25">
        <v>0</v>
      </c>
      <c r="AA25" t="s">
        <v>4674</v>
      </c>
    </row>
    <row r="26" spans="1:27" x14ac:dyDescent="0.35">
      <c r="A26">
        <v>3744951</v>
      </c>
      <c r="B26">
        <v>2706441</v>
      </c>
      <c r="C26">
        <v>891480000</v>
      </c>
      <c r="D26" t="s">
        <v>4671</v>
      </c>
      <c r="E26" t="s">
        <v>4672</v>
      </c>
      <c r="F26" t="s">
        <v>3178</v>
      </c>
      <c r="G26" t="s">
        <v>4673</v>
      </c>
      <c r="H26" s="13">
        <v>45075</v>
      </c>
      <c r="I26" s="13">
        <v>45099</v>
      </c>
      <c r="J26" t="s">
        <v>4674</v>
      </c>
      <c r="K26">
        <v>57667</v>
      </c>
      <c r="L26">
        <v>57667</v>
      </c>
      <c r="M26">
        <v>57667</v>
      </c>
      <c r="N26">
        <v>0</v>
      </c>
      <c r="O26">
        <v>21000</v>
      </c>
      <c r="P26">
        <v>0</v>
      </c>
      <c r="Q26">
        <v>0</v>
      </c>
      <c r="R26">
        <v>0</v>
      </c>
      <c r="S26">
        <v>0</v>
      </c>
      <c r="T26">
        <v>0</v>
      </c>
      <c r="U26">
        <v>57667</v>
      </c>
      <c r="V26">
        <v>57667</v>
      </c>
      <c r="W26">
        <v>1</v>
      </c>
      <c r="X26" t="s">
        <v>4674</v>
      </c>
      <c r="Y26" t="s">
        <v>4674</v>
      </c>
      <c r="Z26">
        <v>0</v>
      </c>
      <c r="AA26" t="s">
        <v>4674</v>
      </c>
    </row>
    <row r="27" spans="1:27" x14ac:dyDescent="0.35">
      <c r="A27">
        <v>3782931</v>
      </c>
      <c r="B27">
        <v>1286815</v>
      </c>
      <c r="C27">
        <v>891480000</v>
      </c>
      <c r="D27" t="s">
        <v>4671</v>
      </c>
      <c r="E27" t="s">
        <v>4672</v>
      </c>
      <c r="F27" t="s">
        <v>3188</v>
      </c>
      <c r="G27" t="s">
        <v>4673</v>
      </c>
      <c r="H27" s="13">
        <v>45060</v>
      </c>
      <c r="I27" s="13">
        <v>45099</v>
      </c>
      <c r="J27" t="s">
        <v>4674</v>
      </c>
      <c r="K27">
        <v>205178</v>
      </c>
      <c r="L27">
        <v>205178</v>
      </c>
      <c r="M27">
        <v>205178</v>
      </c>
      <c r="N27">
        <v>0</v>
      </c>
      <c r="O27">
        <v>280839</v>
      </c>
      <c r="P27">
        <v>0</v>
      </c>
      <c r="Q27">
        <v>0</v>
      </c>
      <c r="R27">
        <v>0</v>
      </c>
      <c r="S27">
        <v>0</v>
      </c>
      <c r="T27">
        <v>0</v>
      </c>
      <c r="U27">
        <v>205178</v>
      </c>
      <c r="V27">
        <v>205178</v>
      </c>
      <c r="W27">
        <v>1</v>
      </c>
      <c r="X27" t="s">
        <v>4674</v>
      </c>
      <c r="Y27" t="s">
        <v>4674</v>
      </c>
      <c r="Z27">
        <v>0</v>
      </c>
      <c r="AA27" t="s">
        <v>4674</v>
      </c>
    </row>
    <row r="28" spans="1:27" x14ac:dyDescent="0.35">
      <c r="A28">
        <v>3796379</v>
      </c>
      <c r="B28">
        <v>1281646</v>
      </c>
      <c r="C28">
        <v>891480000</v>
      </c>
      <c r="D28" t="s">
        <v>4671</v>
      </c>
      <c r="E28" t="s">
        <v>4672</v>
      </c>
      <c r="F28" t="s">
        <v>3183</v>
      </c>
      <c r="G28" t="s">
        <v>4673</v>
      </c>
      <c r="H28" s="13">
        <v>45075</v>
      </c>
      <c r="I28" s="13">
        <v>45099</v>
      </c>
      <c r="J28" t="s">
        <v>4674</v>
      </c>
      <c r="K28">
        <v>351198</v>
      </c>
      <c r="L28">
        <v>351198</v>
      </c>
      <c r="M28">
        <v>258599</v>
      </c>
      <c r="N28">
        <v>0</v>
      </c>
      <c r="O28">
        <v>0</v>
      </c>
      <c r="P28">
        <v>0</v>
      </c>
      <c r="Q28">
        <v>0</v>
      </c>
      <c r="R28">
        <v>92599</v>
      </c>
      <c r="S28">
        <v>0</v>
      </c>
      <c r="T28">
        <v>0</v>
      </c>
      <c r="U28">
        <v>258599</v>
      </c>
      <c r="V28">
        <v>258599</v>
      </c>
      <c r="W28">
        <v>1</v>
      </c>
      <c r="X28" t="s">
        <v>4674</v>
      </c>
      <c r="Y28" t="s">
        <v>4674</v>
      </c>
      <c r="Z28">
        <v>0</v>
      </c>
      <c r="AA28" t="s">
        <v>4674</v>
      </c>
    </row>
    <row r="29" spans="1:27" x14ac:dyDescent="0.35">
      <c r="A29">
        <v>5007065</v>
      </c>
      <c r="B29">
        <v>0</v>
      </c>
      <c r="C29">
        <v>891480000</v>
      </c>
      <c r="D29" t="s">
        <v>4671</v>
      </c>
      <c r="E29" t="s">
        <v>4674</v>
      </c>
      <c r="F29" t="s">
        <v>3298</v>
      </c>
      <c r="G29" t="s">
        <v>4676</v>
      </c>
      <c r="H29" s="13">
        <v>45109</v>
      </c>
      <c r="I29" s="13">
        <v>45203</v>
      </c>
      <c r="J29" s="13">
        <v>45210</v>
      </c>
      <c r="K29">
        <v>20811</v>
      </c>
      <c r="L29">
        <v>0</v>
      </c>
      <c r="M29">
        <v>0</v>
      </c>
      <c r="N29">
        <v>0</v>
      </c>
      <c r="O29">
        <v>0</v>
      </c>
      <c r="P29">
        <v>0</v>
      </c>
      <c r="Q29">
        <v>0</v>
      </c>
      <c r="R29">
        <v>0</v>
      </c>
      <c r="S29">
        <v>0</v>
      </c>
      <c r="T29">
        <v>0</v>
      </c>
      <c r="U29">
        <v>0</v>
      </c>
      <c r="V29">
        <v>0</v>
      </c>
      <c r="W29" t="s">
        <v>4674</v>
      </c>
      <c r="X29" t="s">
        <v>4674</v>
      </c>
      <c r="Y29" t="s">
        <v>4674</v>
      </c>
      <c r="Z29">
        <v>0</v>
      </c>
      <c r="AA29" t="s">
        <v>4674</v>
      </c>
    </row>
    <row r="30" spans="1:27" x14ac:dyDescent="0.35">
      <c r="A30">
        <v>5007075</v>
      </c>
      <c r="B30">
        <v>5034913</v>
      </c>
      <c r="C30">
        <v>891480000</v>
      </c>
      <c r="D30" t="s">
        <v>4671</v>
      </c>
      <c r="E30" t="s">
        <v>4678</v>
      </c>
      <c r="F30" t="s">
        <v>3237</v>
      </c>
      <c r="G30" t="s">
        <v>4673</v>
      </c>
      <c r="H30" s="13">
        <v>45112</v>
      </c>
      <c r="I30" s="13">
        <v>45203</v>
      </c>
      <c r="J30" t="s">
        <v>4674</v>
      </c>
      <c r="K30">
        <v>358137</v>
      </c>
      <c r="L30">
        <v>358137</v>
      </c>
      <c r="M30">
        <v>358137</v>
      </c>
      <c r="N30">
        <v>0</v>
      </c>
      <c r="O30">
        <v>398436</v>
      </c>
      <c r="P30">
        <v>0</v>
      </c>
      <c r="Q30">
        <v>0</v>
      </c>
      <c r="R30">
        <v>0</v>
      </c>
      <c r="S30">
        <v>0</v>
      </c>
      <c r="T30">
        <v>0</v>
      </c>
      <c r="U30">
        <v>358137</v>
      </c>
      <c r="V30">
        <v>358137</v>
      </c>
      <c r="W30">
        <v>1</v>
      </c>
      <c r="X30" t="s">
        <v>4679</v>
      </c>
      <c r="Y30" t="s">
        <v>4679</v>
      </c>
      <c r="Z30">
        <v>0</v>
      </c>
      <c r="AA30" t="s">
        <v>4674</v>
      </c>
    </row>
    <row r="31" spans="1:27" x14ac:dyDescent="0.35">
      <c r="A31">
        <v>5007080</v>
      </c>
      <c r="B31">
        <v>5033506</v>
      </c>
      <c r="C31">
        <v>891480000</v>
      </c>
      <c r="D31" t="s">
        <v>4671</v>
      </c>
      <c r="E31" t="s">
        <v>4680</v>
      </c>
      <c r="F31" t="s">
        <v>3236</v>
      </c>
      <c r="G31" t="s">
        <v>4673</v>
      </c>
      <c r="H31" s="13">
        <v>45112</v>
      </c>
      <c r="I31" s="13">
        <v>45203</v>
      </c>
      <c r="J31" t="s">
        <v>4674</v>
      </c>
      <c r="K31">
        <v>46753</v>
      </c>
      <c r="L31">
        <v>46753</v>
      </c>
      <c r="M31">
        <v>46753</v>
      </c>
      <c r="N31">
        <v>0</v>
      </c>
      <c r="O31">
        <v>398436</v>
      </c>
      <c r="P31">
        <v>0</v>
      </c>
      <c r="Q31">
        <v>0</v>
      </c>
      <c r="R31">
        <v>0</v>
      </c>
      <c r="S31">
        <v>0</v>
      </c>
      <c r="T31">
        <v>0</v>
      </c>
      <c r="U31">
        <v>46753</v>
      </c>
      <c r="V31">
        <v>46753</v>
      </c>
      <c r="W31">
        <v>1</v>
      </c>
      <c r="X31" t="s">
        <v>4679</v>
      </c>
      <c r="Y31" t="s">
        <v>4679</v>
      </c>
      <c r="Z31">
        <v>0</v>
      </c>
      <c r="AA31" t="s">
        <v>4674</v>
      </c>
    </row>
    <row r="32" spans="1:27" x14ac:dyDescent="0.35">
      <c r="A32">
        <v>5007085</v>
      </c>
      <c r="B32">
        <v>5033512</v>
      </c>
      <c r="C32">
        <v>891480000</v>
      </c>
      <c r="D32" t="s">
        <v>4671</v>
      </c>
      <c r="E32" t="s">
        <v>4680</v>
      </c>
      <c r="F32" t="s">
        <v>3290</v>
      </c>
      <c r="G32" t="s">
        <v>4673</v>
      </c>
      <c r="H32" s="13">
        <v>45113</v>
      </c>
      <c r="I32" s="13">
        <v>45203</v>
      </c>
      <c r="J32" t="s">
        <v>4674</v>
      </c>
      <c r="K32">
        <v>48224</v>
      </c>
      <c r="L32">
        <v>48224</v>
      </c>
      <c r="M32">
        <v>48224</v>
      </c>
      <c r="N32">
        <v>0</v>
      </c>
      <c r="O32">
        <v>398436</v>
      </c>
      <c r="P32">
        <v>0</v>
      </c>
      <c r="Q32">
        <v>0</v>
      </c>
      <c r="R32">
        <v>0</v>
      </c>
      <c r="S32">
        <v>0</v>
      </c>
      <c r="T32">
        <v>0</v>
      </c>
      <c r="U32">
        <v>48224</v>
      </c>
      <c r="V32">
        <v>48224</v>
      </c>
      <c r="W32">
        <v>1</v>
      </c>
      <c r="X32" t="s">
        <v>4679</v>
      </c>
      <c r="Y32" t="s">
        <v>4679</v>
      </c>
      <c r="Z32">
        <v>0</v>
      </c>
      <c r="AA32" t="s">
        <v>4674</v>
      </c>
    </row>
    <row r="33" spans="1:27" x14ac:dyDescent="0.35">
      <c r="A33">
        <v>5007086</v>
      </c>
      <c r="B33">
        <v>5033959</v>
      </c>
      <c r="C33">
        <v>891480000</v>
      </c>
      <c r="D33" t="s">
        <v>4671</v>
      </c>
      <c r="E33" t="s">
        <v>4680</v>
      </c>
      <c r="F33" t="s">
        <v>3289</v>
      </c>
      <c r="G33" t="s">
        <v>4673</v>
      </c>
      <c r="H33" s="13">
        <v>45114</v>
      </c>
      <c r="I33" s="13">
        <v>45203</v>
      </c>
      <c r="J33" t="s">
        <v>4674</v>
      </c>
      <c r="K33">
        <v>125099</v>
      </c>
      <c r="L33">
        <v>125099</v>
      </c>
      <c r="M33">
        <v>125099</v>
      </c>
      <c r="N33">
        <v>0</v>
      </c>
      <c r="O33">
        <v>398436</v>
      </c>
      <c r="P33">
        <v>0</v>
      </c>
      <c r="Q33">
        <v>0</v>
      </c>
      <c r="R33">
        <v>0</v>
      </c>
      <c r="S33">
        <v>0</v>
      </c>
      <c r="T33">
        <v>0</v>
      </c>
      <c r="U33">
        <v>125099</v>
      </c>
      <c r="V33">
        <v>125099</v>
      </c>
      <c r="W33">
        <v>1</v>
      </c>
      <c r="X33" t="s">
        <v>4679</v>
      </c>
      <c r="Y33" t="s">
        <v>4679</v>
      </c>
      <c r="Z33">
        <v>0</v>
      </c>
      <c r="AA33" t="s">
        <v>4674</v>
      </c>
    </row>
    <row r="34" spans="1:27" x14ac:dyDescent="0.35">
      <c r="A34">
        <v>5007087</v>
      </c>
      <c r="B34">
        <v>5033840</v>
      </c>
      <c r="C34">
        <v>891480000</v>
      </c>
      <c r="D34" t="s">
        <v>4671</v>
      </c>
      <c r="E34" t="s">
        <v>4680</v>
      </c>
      <c r="F34" t="s">
        <v>3288</v>
      </c>
      <c r="G34" t="s">
        <v>4673</v>
      </c>
      <c r="H34" s="13">
        <v>45114</v>
      </c>
      <c r="I34" s="13">
        <v>45203</v>
      </c>
      <c r="J34" t="s">
        <v>4674</v>
      </c>
      <c r="K34">
        <v>77896</v>
      </c>
      <c r="L34">
        <v>73796</v>
      </c>
      <c r="M34">
        <v>77896</v>
      </c>
      <c r="N34">
        <v>4100</v>
      </c>
      <c r="O34">
        <v>82268</v>
      </c>
      <c r="P34">
        <v>0</v>
      </c>
      <c r="Q34">
        <v>0</v>
      </c>
      <c r="R34">
        <v>0</v>
      </c>
      <c r="S34">
        <v>0</v>
      </c>
      <c r="T34">
        <v>0</v>
      </c>
      <c r="U34">
        <v>73796</v>
      </c>
      <c r="V34">
        <v>73796</v>
      </c>
      <c r="W34">
        <v>1</v>
      </c>
      <c r="X34" t="s">
        <v>4679</v>
      </c>
      <c r="Y34" t="s">
        <v>4679</v>
      </c>
      <c r="Z34">
        <v>0</v>
      </c>
      <c r="AA34" t="s">
        <v>4674</v>
      </c>
    </row>
    <row r="35" spans="1:27" x14ac:dyDescent="0.35">
      <c r="A35">
        <v>5007089</v>
      </c>
      <c r="B35">
        <v>5033509</v>
      </c>
      <c r="C35">
        <v>891480000</v>
      </c>
      <c r="D35" t="s">
        <v>4671</v>
      </c>
      <c r="E35" t="s">
        <v>4680</v>
      </c>
      <c r="F35" t="s">
        <v>3287</v>
      </c>
      <c r="G35" t="s">
        <v>4673</v>
      </c>
      <c r="H35" s="13">
        <v>45115</v>
      </c>
      <c r="I35" s="13">
        <v>45203</v>
      </c>
      <c r="J35" t="s">
        <v>4674</v>
      </c>
      <c r="K35">
        <v>48223</v>
      </c>
      <c r="L35">
        <v>48223</v>
      </c>
      <c r="M35">
        <v>48223</v>
      </c>
      <c r="N35">
        <v>0</v>
      </c>
      <c r="O35">
        <v>200000</v>
      </c>
      <c r="P35">
        <v>0</v>
      </c>
      <c r="Q35">
        <v>0</v>
      </c>
      <c r="R35">
        <v>0</v>
      </c>
      <c r="S35">
        <v>0</v>
      </c>
      <c r="T35">
        <v>0</v>
      </c>
      <c r="U35">
        <v>48223</v>
      </c>
      <c r="V35">
        <v>48223</v>
      </c>
      <c r="W35">
        <v>1</v>
      </c>
      <c r="X35" t="s">
        <v>4679</v>
      </c>
      <c r="Y35" t="s">
        <v>4679</v>
      </c>
      <c r="Z35">
        <v>0</v>
      </c>
      <c r="AA35" t="s">
        <v>4674</v>
      </c>
    </row>
    <row r="36" spans="1:27" x14ac:dyDescent="0.35">
      <c r="A36">
        <v>5007090</v>
      </c>
      <c r="B36">
        <v>5033933</v>
      </c>
      <c r="C36">
        <v>891480000</v>
      </c>
      <c r="D36" t="s">
        <v>4671</v>
      </c>
      <c r="E36" t="s">
        <v>4680</v>
      </c>
      <c r="F36" t="s">
        <v>3286</v>
      </c>
      <c r="G36" t="s">
        <v>4673</v>
      </c>
      <c r="H36" s="13">
        <v>45116</v>
      </c>
      <c r="I36" s="13">
        <v>45203</v>
      </c>
      <c r="J36" t="s">
        <v>4674</v>
      </c>
      <c r="K36">
        <v>111034</v>
      </c>
      <c r="L36">
        <v>111034</v>
      </c>
      <c r="M36">
        <v>111034</v>
      </c>
      <c r="N36">
        <v>0</v>
      </c>
      <c r="O36">
        <v>398436</v>
      </c>
      <c r="P36">
        <v>0</v>
      </c>
      <c r="Q36">
        <v>0</v>
      </c>
      <c r="R36">
        <v>0</v>
      </c>
      <c r="S36">
        <v>0</v>
      </c>
      <c r="T36">
        <v>0</v>
      </c>
      <c r="U36">
        <v>111034</v>
      </c>
      <c r="V36">
        <v>111034</v>
      </c>
      <c r="W36">
        <v>1</v>
      </c>
      <c r="X36" t="s">
        <v>4679</v>
      </c>
      <c r="Y36" t="s">
        <v>4679</v>
      </c>
      <c r="Z36">
        <v>0</v>
      </c>
      <c r="AA36" t="s">
        <v>4674</v>
      </c>
    </row>
    <row r="37" spans="1:27" x14ac:dyDescent="0.35">
      <c r="A37">
        <v>5007092</v>
      </c>
      <c r="B37">
        <v>5034859</v>
      </c>
      <c r="C37">
        <v>891480000</v>
      </c>
      <c r="D37" t="s">
        <v>4671</v>
      </c>
      <c r="E37" t="s">
        <v>4678</v>
      </c>
      <c r="F37" t="s">
        <v>3284</v>
      </c>
      <c r="G37" t="s">
        <v>4673</v>
      </c>
      <c r="H37" s="13">
        <v>45116</v>
      </c>
      <c r="I37" s="13">
        <v>45203</v>
      </c>
      <c r="J37" t="s">
        <v>4674</v>
      </c>
      <c r="K37">
        <v>153400</v>
      </c>
      <c r="L37">
        <v>153400</v>
      </c>
      <c r="M37">
        <v>153400</v>
      </c>
      <c r="N37">
        <v>0</v>
      </c>
      <c r="O37">
        <v>398436</v>
      </c>
      <c r="P37">
        <v>0</v>
      </c>
      <c r="Q37">
        <v>0</v>
      </c>
      <c r="R37">
        <v>0</v>
      </c>
      <c r="S37">
        <v>0</v>
      </c>
      <c r="T37">
        <v>0</v>
      </c>
      <c r="U37">
        <v>153400</v>
      </c>
      <c r="V37">
        <v>153400</v>
      </c>
      <c r="W37">
        <v>1</v>
      </c>
      <c r="X37" t="s">
        <v>4679</v>
      </c>
      <c r="Y37" t="s">
        <v>4679</v>
      </c>
      <c r="Z37">
        <v>0</v>
      </c>
      <c r="AA37" t="s">
        <v>4674</v>
      </c>
    </row>
    <row r="38" spans="1:27" x14ac:dyDescent="0.35">
      <c r="A38">
        <v>5007097</v>
      </c>
      <c r="B38">
        <v>5033972</v>
      </c>
      <c r="C38">
        <v>891480000</v>
      </c>
      <c r="D38" t="s">
        <v>4671</v>
      </c>
      <c r="E38" t="s">
        <v>4680</v>
      </c>
      <c r="F38" t="s">
        <v>3282</v>
      </c>
      <c r="G38" t="s">
        <v>4673</v>
      </c>
      <c r="H38" s="13">
        <v>45117</v>
      </c>
      <c r="I38" s="13">
        <v>45203</v>
      </c>
      <c r="J38" t="s">
        <v>4674</v>
      </c>
      <c r="K38">
        <v>127304</v>
      </c>
      <c r="L38">
        <v>127304</v>
      </c>
      <c r="M38">
        <v>127304</v>
      </c>
      <c r="N38">
        <v>0</v>
      </c>
      <c r="O38">
        <v>127304</v>
      </c>
      <c r="P38">
        <v>0</v>
      </c>
      <c r="Q38">
        <v>0</v>
      </c>
      <c r="R38">
        <v>0</v>
      </c>
      <c r="S38">
        <v>0</v>
      </c>
      <c r="T38">
        <v>0</v>
      </c>
      <c r="U38">
        <v>127304</v>
      </c>
      <c r="V38">
        <v>127304</v>
      </c>
      <c r="W38">
        <v>1</v>
      </c>
      <c r="X38" t="s">
        <v>4679</v>
      </c>
      <c r="Y38" t="s">
        <v>4679</v>
      </c>
      <c r="Z38">
        <v>0</v>
      </c>
      <c r="AA38" t="s">
        <v>4674</v>
      </c>
    </row>
    <row r="39" spans="1:27" x14ac:dyDescent="0.35">
      <c r="A39">
        <v>5007098</v>
      </c>
      <c r="B39">
        <v>5033283</v>
      </c>
      <c r="C39">
        <v>891480000</v>
      </c>
      <c r="D39" t="s">
        <v>4671</v>
      </c>
      <c r="E39" t="s">
        <v>4680</v>
      </c>
      <c r="F39" t="s">
        <v>3281</v>
      </c>
      <c r="G39" t="s">
        <v>4673</v>
      </c>
      <c r="H39" s="13">
        <v>45117</v>
      </c>
      <c r="I39" s="13">
        <v>45203</v>
      </c>
      <c r="J39" t="s">
        <v>4674</v>
      </c>
      <c r="K39">
        <v>20811</v>
      </c>
      <c r="L39">
        <v>20811</v>
      </c>
      <c r="M39">
        <v>20811</v>
      </c>
      <c r="N39">
        <v>0</v>
      </c>
      <c r="O39">
        <v>285786</v>
      </c>
      <c r="P39">
        <v>0</v>
      </c>
      <c r="Q39">
        <v>0</v>
      </c>
      <c r="R39">
        <v>0</v>
      </c>
      <c r="S39">
        <v>0</v>
      </c>
      <c r="T39">
        <v>0</v>
      </c>
      <c r="U39">
        <v>20811</v>
      </c>
      <c r="V39">
        <v>20811</v>
      </c>
      <c r="W39">
        <v>1</v>
      </c>
      <c r="X39" t="s">
        <v>4679</v>
      </c>
      <c r="Y39" t="s">
        <v>4679</v>
      </c>
      <c r="Z39">
        <v>0</v>
      </c>
      <c r="AA39" t="s">
        <v>4674</v>
      </c>
    </row>
    <row r="40" spans="1:27" x14ac:dyDescent="0.35">
      <c r="A40">
        <v>5008549</v>
      </c>
      <c r="B40">
        <v>5034886</v>
      </c>
      <c r="C40">
        <v>891480000</v>
      </c>
      <c r="D40" t="s">
        <v>4671</v>
      </c>
      <c r="E40" t="s">
        <v>4678</v>
      </c>
      <c r="F40" t="s">
        <v>3279</v>
      </c>
      <c r="G40" t="s">
        <v>4673</v>
      </c>
      <c r="H40" s="13">
        <v>45119</v>
      </c>
      <c r="I40" s="13">
        <v>45203</v>
      </c>
      <c r="J40" t="s">
        <v>4674</v>
      </c>
      <c r="K40">
        <v>207767</v>
      </c>
      <c r="L40">
        <v>207767</v>
      </c>
      <c r="M40">
        <v>207767</v>
      </c>
      <c r="N40">
        <v>0</v>
      </c>
      <c r="O40">
        <v>194600</v>
      </c>
      <c r="P40">
        <v>0</v>
      </c>
      <c r="Q40">
        <v>0</v>
      </c>
      <c r="R40">
        <v>0</v>
      </c>
      <c r="S40">
        <v>0</v>
      </c>
      <c r="T40">
        <v>0</v>
      </c>
      <c r="U40">
        <v>207767</v>
      </c>
      <c r="V40">
        <v>207767</v>
      </c>
      <c r="W40">
        <v>1</v>
      </c>
      <c r="X40" t="s">
        <v>4679</v>
      </c>
      <c r="Y40" t="s">
        <v>4679</v>
      </c>
      <c r="Z40">
        <v>0</v>
      </c>
      <c r="AA40" t="s">
        <v>4674</v>
      </c>
    </row>
    <row r="41" spans="1:27" x14ac:dyDescent="0.35">
      <c r="A41">
        <v>5008550</v>
      </c>
      <c r="B41">
        <v>5033497</v>
      </c>
      <c r="C41">
        <v>891480000</v>
      </c>
      <c r="D41" t="s">
        <v>4671</v>
      </c>
      <c r="E41" t="s">
        <v>4680</v>
      </c>
      <c r="F41" t="s">
        <v>3278</v>
      </c>
      <c r="G41" t="s">
        <v>4673</v>
      </c>
      <c r="H41" s="13">
        <v>45119</v>
      </c>
      <c r="I41" s="13">
        <v>45203</v>
      </c>
      <c r="J41" t="s">
        <v>4674</v>
      </c>
      <c r="K41">
        <v>44776</v>
      </c>
      <c r="L41">
        <v>44776</v>
      </c>
      <c r="M41">
        <v>44776</v>
      </c>
      <c r="N41">
        <v>0</v>
      </c>
      <c r="O41">
        <v>398436</v>
      </c>
      <c r="P41">
        <v>0</v>
      </c>
      <c r="Q41">
        <v>0</v>
      </c>
      <c r="R41">
        <v>0</v>
      </c>
      <c r="S41">
        <v>0</v>
      </c>
      <c r="T41">
        <v>0</v>
      </c>
      <c r="U41">
        <v>44776</v>
      </c>
      <c r="V41">
        <v>44776</v>
      </c>
      <c r="W41">
        <v>1</v>
      </c>
      <c r="X41" t="s">
        <v>4679</v>
      </c>
      <c r="Y41" t="s">
        <v>4679</v>
      </c>
      <c r="Z41">
        <v>0</v>
      </c>
      <c r="AA41" t="s">
        <v>4674</v>
      </c>
    </row>
    <row r="42" spans="1:27" x14ac:dyDescent="0.35">
      <c r="A42">
        <v>5009464</v>
      </c>
      <c r="B42">
        <v>5005514</v>
      </c>
      <c r="C42">
        <v>891480000</v>
      </c>
      <c r="D42" t="s">
        <v>4671</v>
      </c>
      <c r="E42" t="s">
        <v>4680</v>
      </c>
      <c r="F42" t="s">
        <v>3233</v>
      </c>
      <c r="G42" t="s">
        <v>4673</v>
      </c>
      <c r="H42" s="13">
        <v>45120</v>
      </c>
      <c r="I42" s="13">
        <v>45139</v>
      </c>
      <c r="J42" t="s">
        <v>4674</v>
      </c>
      <c r="K42">
        <v>2283206</v>
      </c>
      <c r="L42">
        <v>2283206</v>
      </c>
      <c r="M42">
        <v>2283206</v>
      </c>
      <c r="N42">
        <v>0</v>
      </c>
      <c r="O42">
        <v>398436</v>
      </c>
      <c r="P42">
        <v>45664</v>
      </c>
      <c r="Q42">
        <v>0</v>
      </c>
      <c r="R42">
        <v>0</v>
      </c>
      <c r="S42">
        <v>0</v>
      </c>
      <c r="T42">
        <v>0</v>
      </c>
      <c r="U42">
        <v>2283206</v>
      </c>
      <c r="V42">
        <v>2237542</v>
      </c>
      <c r="W42">
        <v>1</v>
      </c>
      <c r="X42" t="s">
        <v>4674</v>
      </c>
      <c r="Y42" t="s">
        <v>4679</v>
      </c>
      <c r="Z42">
        <v>0</v>
      </c>
      <c r="AA42" t="s">
        <v>4674</v>
      </c>
    </row>
    <row r="43" spans="1:27" x14ac:dyDescent="0.35">
      <c r="A43">
        <v>5009467</v>
      </c>
      <c r="B43">
        <v>5034857</v>
      </c>
      <c r="C43">
        <v>891480000</v>
      </c>
      <c r="D43" t="s">
        <v>4671</v>
      </c>
      <c r="E43" t="s">
        <v>4678</v>
      </c>
      <c r="F43" t="s">
        <v>3277</v>
      </c>
      <c r="G43" t="s">
        <v>4673</v>
      </c>
      <c r="H43" s="13">
        <v>45120</v>
      </c>
      <c r="I43" s="13">
        <v>45203</v>
      </c>
      <c r="J43" t="s">
        <v>4674</v>
      </c>
      <c r="K43">
        <v>140482</v>
      </c>
      <c r="L43">
        <v>140482</v>
      </c>
      <c r="M43">
        <v>140482</v>
      </c>
      <c r="N43">
        <v>0</v>
      </c>
      <c r="O43">
        <v>143745</v>
      </c>
      <c r="P43">
        <v>0</v>
      </c>
      <c r="Q43">
        <v>0</v>
      </c>
      <c r="R43">
        <v>0</v>
      </c>
      <c r="S43">
        <v>0</v>
      </c>
      <c r="T43">
        <v>0</v>
      </c>
      <c r="U43">
        <v>140482</v>
      </c>
      <c r="V43">
        <v>140482</v>
      </c>
      <c r="W43">
        <v>1</v>
      </c>
      <c r="X43" t="s">
        <v>4679</v>
      </c>
      <c r="Y43" t="s">
        <v>4679</v>
      </c>
      <c r="Z43">
        <v>0</v>
      </c>
      <c r="AA43" t="s">
        <v>4674</v>
      </c>
    </row>
    <row r="44" spans="1:27" x14ac:dyDescent="0.35">
      <c r="A44">
        <v>5014610</v>
      </c>
      <c r="B44">
        <v>5033795</v>
      </c>
      <c r="C44">
        <v>891480000</v>
      </c>
      <c r="D44" t="s">
        <v>4671</v>
      </c>
      <c r="E44" t="s">
        <v>4680</v>
      </c>
      <c r="F44" t="s">
        <v>3275</v>
      </c>
      <c r="G44" t="s">
        <v>4673</v>
      </c>
      <c r="H44" s="13">
        <v>45120</v>
      </c>
      <c r="I44" s="13">
        <v>45203</v>
      </c>
      <c r="J44" t="s">
        <v>4674</v>
      </c>
      <c r="K44">
        <v>57667</v>
      </c>
      <c r="L44">
        <v>57667</v>
      </c>
      <c r="M44">
        <v>57667</v>
      </c>
      <c r="N44">
        <v>0</v>
      </c>
      <c r="O44">
        <v>21000</v>
      </c>
      <c r="P44">
        <v>0</v>
      </c>
      <c r="Q44">
        <v>0</v>
      </c>
      <c r="R44">
        <v>0</v>
      </c>
      <c r="S44">
        <v>0</v>
      </c>
      <c r="T44">
        <v>0</v>
      </c>
      <c r="U44">
        <v>57667</v>
      </c>
      <c r="V44">
        <v>57667</v>
      </c>
      <c r="W44">
        <v>1</v>
      </c>
      <c r="X44" t="s">
        <v>4679</v>
      </c>
      <c r="Y44" t="s">
        <v>4679</v>
      </c>
      <c r="Z44">
        <v>0</v>
      </c>
      <c r="AA44" t="s">
        <v>4674</v>
      </c>
    </row>
    <row r="45" spans="1:27" x14ac:dyDescent="0.35">
      <c r="A45">
        <v>5014612</v>
      </c>
      <c r="B45">
        <v>5034948</v>
      </c>
      <c r="C45">
        <v>891480000</v>
      </c>
      <c r="D45" t="s">
        <v>4671</v>
      </c>
      <c r="E45" t="s">
        <v>4678</v>
      </c>
      <c r="F45" t="s">
        <v>3294</v>
      </c>
      <c r="G45" t="s">
        <v>4673</v>
      </c>
      <c r="H45" s="13">
        <v>45120</v>
      </c>
      <c r="I45" s="13">
        <v>45203</v>
      </c>
      <c r="J45" t="s">
        <v>4674</v>
      </c>
      <c r="K45">
        <v>38013</v>
      </c>
      <c r="L45">
        <v>38013</v>
      </c>
      <c r="M45">
        <v>38013</v>
      </c>
      <c r="N45">
        <v>0</v>
      </c>
      <c r="O45">
        <v>0</v>
      </c>
      <c r="P45">
        <v>0</v>
      </c>
      <c r="Q45">
        <v>0</v>
      </c>
      <c r="R45">
        <v>0</v>
      </c>
      <c r="S45">
        <v>0</v>
      </c>
      <c r="T45">
        <v>0</v>
      </c>
      <c r="U45">
        <v>38013</v>
      </c>
      <c r="V45">
        <v>38013</v>
      </c>
      <c r="W45">
        <v>1</v>
      </c>
      <c r="X45" t="s">
        <v>4679</v>
      </c>
      <c r="Y45" t="s">
        <v>4679</v>
      </c>
      <c r="Z45">
        <v>0</v>
      </c>
      <c r="AA45" t="s">
        <v>4674</v>
      </c>
    </row>
    <row r="46" spans="1:27" x14ac:dyDescent="0.35">
      <c r="A46">
        <v>5019886</v>
      </c>
      <c r="B46">
        <v>0</v>
      </c>
      <c r="C46">
        <v>891480000</v>
      </c>
      <c r="D46" t="s">
        <v>4671</v>
      </c>
      <c r="E46" t="s">
        <v>4674</v>
      </c>
      <c r="F46" t="s">
        <v>3193</v>
      </c>
      <c r="G46" t="s">
        <v>4681</v>
      </c>
      <c r="H46" s="13">
        <v>45103</v>
      </c>
      <c r="I46" t="s">
        <v>4674</v>
      </c>
      <c r="J46" t="s">
        <v>4674</v>
      </c>
      <c r="K46">
        <v>165700</v>
      </c>
      <c r="L46">
        <v>0</v>
      </c>
      <c r="M46">
        <v>0</v>
      </c>
      <c r="N46">
        <v>0</v>
      </c>
      <c r="O46">
        <v>0</v>
      </c>
      <c r="P46">
        <v>0</v>
      </c>
      <c r="Q46">
        <v>0</v>
      </c>
      <c r="R46">
        <v>0</v>
      </c>
      <c r="S46">
        <v>0</v>
      </c>
      <c r="T46">
        <v>0</v>
      </c>
      <c r="U46">
        <v>0</v>
      </c>
      <c r="V46">
        <v>0</v>
      </c>
      <c r="W46" t="s">
        <v>4674</v>
      </c>
      <c r="X46" t="s">
        <v>4674</v>
      </c>
      <c r="Y46" t="s">
        <v>4674</v>
      </c>
      <c r="Z46">
        <v>0</v>
      </c>
      <c r="AA46" t="s">
        <v>4674</v>
      </c>
    </row>
    <row r="47" spans="1:27" x14ac:dyDescent="0.35">
      <c r="A47">
        <v>5020529</v>
      </c>
      <c r="B47">
        <v>5034885</v>
      </c>
      <c r="C47">
        <v>891480000</v>
      </c>
      <c r="D47" t="s">
        <v>4671</v>
      </c>
      <c r="E47" t="s">
        <v>4678</v>
      </c>
      <c r="F47" t="s">
        <v>3273</v>
      </c>
      <c r="G47" t="s">
        <v>4673</v>
      </c>
      <c r="H47" s="13">
        <v>45124</v>
      </c>
      <c r="I47" s="13">
        <v>45203</v>
      </c>
      <c r="J47" t="s">
        <v>4674</v>
      </c>
      <c r="K47">
        <v>207767</v>
      </c>
      <c r="L47">
        <v>207767</v>
      </c>
      <c r="M47">
        <v>207767</v>
      </c>
      <c r="N47">
        <v>0</v>
      </c>
      <c r="O47">
        <v>194600</v>
      </c>
      <c r="P47">
        <v>0</v>
      </c>
      <c r="Q47">
        <v>0</v>
      </c>
      <c r="R47">
        <v>0</v>
      </c>
      <c r="S47">
        <v>0</v>
      </c>
      <c r="T47">
        <v>0</v>
      </c>
      <c r="U47">
        <v>207767</v>
      </c>
      <c r="V47">
        <v>207767</v>
      </c>
      <c r="W47">
        <v>1</v>
      </c>
      <c r="X47" t="s">
        <v>4679</v>
      </c>
      <c r="Y47" t="s">
        <v>4679</v>
      </c>
      <c r="Z47">
        <v>0</v>
      </c>
      <c r="AA47" t="s">
        <v>4674</v>
      </c>
    </row>
    <row r="48" spans="1:27" x14ac:dyDescent="0.35">
      <c r="A48">
        <v>5021412</v>
      </c>
      <c r="B48">
        <v>5034935</v>
      </c>
      <c r="C48">
        <v>891480000</v>
      </c>
      <c r="D48" t="s">
        <v>4671</v>
      </c>
      <c r="E48" t="s">
        <v>4678</v>
      </c>
      <c r="F48" t="s">
        <v>3292</v>
      </c>
      <c r="G48" t="s">
        <v>4673</v>
      </c>
      <c r="H48" s="13">
        <v>45124</v>
      </c>
      <c r="I48" s="13">
        <v>45203</v>
      </c>
      <c r="J48" t="s">
        <v>4674</v>
      </c>
      <c r="K48">
        <v>1578001</v>
      </c>
      <c r="L48">
        <v>1578001</v>
      </c>
      <c r="M48">
        <v>1578001</v>
      </c>
      <c r="N48">
        <v>0</v>
      </c>
      <c r="O48">
        <v>853524</v>
      </c>
      <c r="P48">
        <v>0</v>
      </c>
      <c r="Q48">
        <v>0</v>
      </c>
      <c r="R48">
        <v>0</v>
      </c>
      <c r="S48">
        <v>0</v>
      </c>
      <c r="T48">
        <v>0</v>
      </c>
      <c r="U48">
        <v>1578001</v>
      </c>
      <c r="V48">
        <v>1578001</v>
      </c>
      <c r="W48">
        <v>1</v>
      </c>
      <c r="X48" t="s">
        <v>4679</v>
      </c>
      <c r="Y48" t="s">
        <v>4679</v>
      </c>
      <c r="Z48">
        <v>0</v>
      </c>
      <c r="AA48" t="s">
        <v>4674</v>
      </c>
    </row>
    <row r="49" spans="1:27" x14ac:dyDescent="0.35">
      <c r="A49">
        <v>5022107</v>
      </c>
      <c r="B49">
        <v>5005509</v>
      </c>
      <c r="C49">
        <v>891480000</v>
      </c>
      <c r="D49" t="s">
        <v>4671</v>
      </c>
      <c r="E49" t="s">
        <v>4678</v>
      </c>
      <c r="F49" t="s">
        <v>3234</v>
      </c>
      <c r="G49" t="s">
        <v>4673</v>
      </c>
      <c r="H49" s="13">
        <v>45125</v>
      </c>
      <c r="I49" s="13">
        <v>45139</v>
      </c>
      <c r="J49" t="s">
        <v>4674</v>
      </c>
      <c r="K49">
        <v>1499996</v>
      </c>
      <c r="L49">
        <v>1499996</v>
      </c>
      <c r="M49">
        <v>1499996</v>
      </c>
      <c r="N49">
        <v>0</v>
      </c>
      <c r="O49">
        <v>1</v>
      </c>
      <c r="P49">
        <v>30000</v>
      </c>
      <c r="Q49">
        <v>0</v>
      </c>
      <c r="R49">
        <v>0</v>
      </c>
      <c r="S49">
        <v>0</v>
      </c>
      <c r="T49">
        <v>0</v>
      </c>
      <c r="U49">
        <v>1499996</v>
      </c>
      <c r="V49">
        <v>1469996</v>
      </c>
      <c r="W49">
        <v>1</v>
      </c>
      <c r="X49" t="s">
        <v>4674</v>
      </c>
      <c r="Y49" t="s">
        <v>4679</v>
      </c>
      <c r="Z49">
        <v>0</v>
      </c>
      <c r="AA49" t="s">
        <v>4674</v>
      </c>
    </row>
    <row r="50" spans="1:27" x14ac:dyDescent="0.35">
      <c r="A50">
        <v>5023375</v>
      </c>
      <c r="B50">
        <v>0</v>
      </c>
      <c r="C50">
        <v>891480000</v>
      </c>
      <c r="D50" t="s">
        <v>4671</v>
      </c>
      <c r="E50" t="s">
        <v>4674</v>
      </c>
      <c r="F50" t="s">
        <v>3272</v>
      </c>
      <c r="G50" t="s">
        <v>4676</v>
      </c>
      <c r="H50" s="13">
        <v>45125</v>
      </c>
      <c r="I50" s="13">
        <v>45203</v>
      </c>
      <c r="J50" s="13">
        <v>45210</v>
      </c>
      <c r="K50">
        <v>51789</v>
      </c>
      <c r="L50">
        <v>0</v>
      </c>
      <c r="M50">
        <v>0</v>
      </c>
      <c r="N50">
        <v>0</v>
      </c>
      <c r="O50">
        <v>0</v>
      </c>
      <c r="P50">
        <v>0</v>
      </c>
      <c r="Q50">
        <v>0</v>
      </c>
      <c r="R50">
        <v>0</v>
      </c>
      <c r="S50">
        <v>0</v>
      </c>
      <c r="T50">
        <v>0</v>
      </c>
      <c r="U50">
        <v>0</v>
      </c>
      <c r="V50">
        <v>0</v>
      </c>
      <c r="W50" t="s">
        <v>4674</v>
      </c>
      <c r="X50" t="s">
        <v>4674</v>
      </c>
      <c r="Y50" t="s">
        <v>4674</v>
      </c>
      <c r="Z50">
        <v>0</v>
      </c>
      <c r="AA50" t="s">
        <v>4674</v>
      </c>
    </row>
    <row r="51" spans="1:27" x14ac:dyDescent="0.35">
      <c r="A51">
        <v>5023428</v>
      </c>
      <c r="B51">
        <v>0</v>
      </c>
      <c r="C51">
        <v>891480000</v>
      </c>
      <c r="D51" t="s">
        <v>4671</v>
      </c>
      <c r="E51" t="s">
        <v>4674</v>
      </c>
      <c r="F51" t="s">
        <v>3271</v>
      </c>
      <c r="G51" t="s">
        <v>4676</v>
      </c>
      <c r="H51" s="13">
        <v>45126</v>
      </c>
      <c r="I51" s="13">
        <v>45203</v>
      </c>
      <c r="J51" s="13">
        <v>45210</v>
      </c>
      <c r="K51">
        <v>34493</v>
      </c>
      <c r="L51">
        <v>0</v>
      </c>
      <c r="M51">
        <v>0</v>
      </c>
      <c r="N51">
        <v>0</v>
      </c>
      <c r="O51">
        <v>0</v>
      </c>
      <c r="P51">
        <v>0</v>
      </c>
      <c r="Q51">
        <v>0</v>
      </c>
      <c r="R51">
        <v>0</v>
      </c>
      <c r="S51">
        <v>0</v>
      </c>
      <c r="T51">
        <v>0</v>
      </c>
      <c r="U51">
        <v>0</v>
      </c>
      <c r="V51">
        <v>0</v>
      </c>
      <c r="W51" t="s">
        <v>4674</v>
      </c>
      <c r="X51" t="s">
        <v>4674</v>
      </c>
      <c r="Y51" t="s">
        <v>4674</v>
      </c>
      <c r="Z51">
        <v>0</v>
      </c>
      <c r="AA51" t="s">
        <v>4674</v>
      </c>
    </row>
    <row r="52" spans="1:27" x14ac:dyDescent="0.35">
      <c r="A52">
        <v>5039269</v>
      </c>
      <c r="B52">
        <v>5033821</v>
      </c>
      <c r="C52">
        <v>891480000</v>
      </c>
      <c r="D52" t="s">
        <v>4671</v>
      </c>
      <c r="E52" t="s">
        <v>4678</v>
      </c>
      <c r="F52" t="s">
        <v>3266</v>
      </c>
      <c r="G52" t="s">
        <v>4673</v>
      </c>
      <c r="H52" s="13">
        <v>45127</v>
      </c>
      <c r="I52" s="13">
        <v>45203</v>
      </c>
      <c r="J52" t="s">
        <v>4674</v>
      </c>
      <c r="K52">
        <v>64966</v>
      </c>
      <c r="L52">
        <v>64966</v>
      </c>
      <c r="M52">
        <v>64966</v>
      </c>
      <c r="N52">
        <v>0</v>
      </c>
      <c r="O52">
        <v>398436</v>
      </c>
      <c r="P52">
        <v>0</v>
      </c>
      <c r="Q52">
        <v>0</v>
      </c>
      <c r="R52">
        <v>0</v>
      </c>
      <c r="S52">
        <v>0</v>
      </c>
      <c r="T52">
        <v>0</v>
      </c>
      <c r="U52">
        <v>64966</v>
      </c>
      <c r="V52">
        <v>64966</v>
      </c>
      <c r="W52">
        <v>1</v>
      </c>
      <c r="X52" t="s">
        <v>4679</v>
      </c>
      <c r="Y52" t="s">
        <v>4679</v>
      </c>
      <c r="Z52">
        <v>0</v>
      </c>
      <c r="AA52" t="s">
        <v>4674</v>
      </c>
    </row>
    <row r="53" spans="1:27" x14ac:dyDescent="0.35">
      <c r="A53">
        <v>5039280</v>
      </c>
      <c r="B53">
        <v>5033461</v>
      </c>
      <c r="C53">
        <v>891480000</v>
      </c>
      <c r="D53" t="s">
        <v>4671</v>
      </c>
      <c r="E53" t="s">
        <v>4678</v>
      </c>
      <c r="F53" t="s">
        <v>3270</v>
      </c>
      <c r="G53" t="s">
        <v>4673</v>
      </c>
      <c r="H53" s="13">
        <v>45126</v>
      </c>
      <c r="I53" s="13">
        <v>45203</v>
      </c>
      <c r="J53" t="s">
        <v>4674</v>
      </c>
      <c r="K53">
        <v>35929</v>
      </c>
      <c r="L53">
        <v>35929</v>
      </c>
      <c r="M53">
        <v>35929</v>
      </c>
      <c r="N53">
        <v>0</v>
      </c>
      <c r="O53">
        <v>398436</v>
      </c>
      <c r="P53">
        <v>0</v>
      </c>
      <c r="Q53">
        <v>0</v>
      </c>
      <c r="R53">
        <v>0</v>
      </c>
      <c r="S53">
        <v>0</v>
      </c>
      <c r="T53">
        <v>0</v>
      </c>
      <c r="U53">
        <v>35929</v>
      </c>
      <c r="V53">
        <v>35929</v>
      </c>
      <c r="W53">
        <v>1</v>
      </c>
      <c r="X53" t="s">
        <v>4679</v>
      </c>
      <c r="Y53" t="s">
        <v>4679</v>
      </c>
      <c r="Z53">
        <v>0</v>
      </c>
      <c r="AA53" t="s">
        <v>4674</v>
      </c>
    </row>
    <row r="54" spans="1:27" x14ac:dyDescent="0.35">
      <c r="A54">
        <v>5040005</v>
      </c>
      <c r="B54">
        <v>5033454</v>
      </c>
      <c r="C54">
        <v>891480000</v>
      </c>
      <c r="D54" t="s">
        <v>4671</v>
      </c>
      <c r="E54" t="s">
        <v>4678</v>
      </c>
      <c r="F54" t="s">
        <v>3264</v>
      </c>
      <c r="G54" t="s">
        <v>4673</v>
      </c>
      <c r="H54" s="13">
        <v>45128</v>
      </c>
      <c r="I54" s="13">
        <v>45203</v>
      </c>
      <c r="J54" t="s">
        <v>4674</v>
      </c>
      <c r="K54">
        <v>35929</v>
      </c>
      <c r="L54">
        <v>35929</v>
      </c>
      <c r="M54">
        <v>35929</v>
      </c>
      <c r="N54">
        <v>0</v>
      </c>
      <c r="O54">
        <v>219566</v>
      </c>
      <c r="P54">
        <v>0</v>
      </c>
      <c r="Q54">
        <v>0</v>
      </c>
      <c r="R54">
        <v>0</v>
      </c>
      <c r="S54">
        <v>0</v>
      </c>
      <c r="T54">
        <v>0</v>
      </c>
      <c r="U54">
        <v>35929</v>
      </c>
      <c r="V54">
        <v>35929</v>
      </c>
      <c r="W54">
        <v>1</v>
      </c>
      <c r="X54" t="s">
        <v>4679</v>
      </c>
      <c r="Y54" t="s">
        <v>4679</v>
      </c>
      <c r="Z54">
        <v>0</v>
      </c>
      <c r="AA54" t="s">
        <v>4674</v>
      </c>
    </row>
    <row r="55" spans="1:27" x14ac:dyDescent="0.35">
      <c r="A55">
        <v>5040090</v>
      </c>
      <c r="B55">
        <v>5053914</v>
      </c>
      <c r="C55">
        <v>891480000</v>
      </c>
      <c r="D55" t="s">
        <v>4671</v>
      </c>
      <c r="E55" t="s">
        <v>4682</v>
      </c>
      <c r="F55" t="s">
        <v>3263</v>
      </c>
      <c r="G55" t="s">
        <v>4673</v>
      </c>
      <c r="H55" s="13">
        <v>45128</v>
      </c>
      <c r="I55" s="13">
        <v>45203</v>
      </c>
      <c r="J55" t="s">
        <v>4674</v>
      </c>
      <c r="K55">
        <v>57667</v>
      </c>
      <c r="L55">
        <v>53567</v>
      </c>
      <c r="M55">
        <v>57667</v>
      </c>
      <c r="N55">
        <v>4100</v>
      </c>
      <c r="O55">
        <v>66900</v>
      </c>
      <c r="P55">
        <v>0</v>
      </c>
      <c r="Q55">
        <v>0</v>
      </c>
      <c r="R55">
        <v>0</v>
      </c>
      <c r="S55">
        <v>0</v>
      </c>
      <c r="T55">
        <v>0</v>
      </c>
      <c r="U55">
        <v>53567</v>
      </c>
      <c r="V55">
        <v>53567</v>
      </c>
      <c r="W55">
        <v>1</v>
      </c>
      <c r="X55" t="s">
        <v>4679</v>
      </c>
      <c r="Y55" t="s">
        <v>4679</v>
      </c>
      <c r="Z55">
        <v>0</v>
      </c>
      <c r="AA55" t="s">
        <v>4674</v>
      </c>
    </row>
    <row r="56" spans="1:27" x14ac:dyDescent="0.35">
      <c r="A56">
        <v>5040273</v>
      </c>
      <c r="B56">
        <v>5033311</v>
      </c>
      <c r="C56">
        <v>891480000</v>
      </c>
      <c r="D56" t="s">
        <v>4671</v>
      </c>
      <c r="E56" t="s">
        <v>4678</v>
      </c>
      <c r="F56" t="s">
        <v>3262</v>
      </c>
      <c r="G56" t="s">
        <v>4673</v>
      </c>
      <c r="H56" s="13">
        <v>45129</v>
      </c>
      <c r="I56" s="13">
        <v>45203</v>
      </c>
      <c r="J56" t="s">
        <v>4674</v>
      </c>
      <c r="K56">
        <v>24416</v>
      </c>
      <c r="L56">
        <v>24416</v>
      </c>
      <c r="M56">
        <v>24416</v>
      </c>
      <c r="N56">
        <v>0</v>
      </c>
      <c r="O56">
        <v>398436</v>
      </c>
      <c r="P56">
        <v>0</v>
      </c>
      <c r="Q56">
        <v>0</v>
      </c>
      <c r="R56">
        <v>0</v>
      </c>
      <c r="S56">
        <v>0</v>
      </c>
      <c r="T56">
        <v>0</v>
      </c>
      <c r="U56">
        <v>24416</v>
      </c>
      <c r="V56">
        <v>24416</v>
      </c>
      <c r="W56">
        <v>1</v>
      </c>
      <c r="X56" t="s">
        <v>4679</v>
      </c>
      <c r="Y56" t="s">
        <v>4679</v>
      </c>
      <c r="Z56">
        <v>0</v>
      </c>
      <c r="AA56" t="s">
        <v>4674</v>
      </c>
    </row>
    <row r="57" spans="1:27" x14ac:dyDescent="0.35">
      <c r="A57">
        <v>5042132</v>
      </c>
      <c r="B57">
        <v>5036432</v>
      </c>
      <c r="C57">
        <v>891480000</v>
      </c>
      <c r="D57" t="s">
        <v>4671</v>
      </c>
      <c r="E57" t="s">
        <v>4678</v>
      </c>
      <c r="F57" t="s">
        <v>3196</v>
      </c>
      <c r="G57" t="s">
        <v>4683</v>
      </c>
      <c r="H57" s="13">
        <v>45084</v>
      </c>
      <c r="I57" s="13">
        <v>45201</v>
      </c>
      <c r="J57" t="s">
        <v>4674</v>
      </c>
      <c r="K57">
        <v>77064422</v>
      </c>
      <c r="L57">
        <v>77064422</v>
      </c>
      <c r="M57">
        <v>63476780</v>
      </c>
      <c r="N57">
        <v>0</v>
      </c>
      <c r="O57">
        <v>77064422</v>
      </c>
      <c r="P57">
        <v>0</v>
      </c>
      <c r="Q57">
        <v>0</v>
      </c>
      <c r="R57">
        <v>13587642</v>
      </c>
      <c r="S57">
        <v>0</v>
      </c>
      <c r="T57">
        <v>0</v>
      </c>
      <c r="U57">
        <v>63476780</v>
      </c>
      <c r="V57">
        <v>63476780</v>
      </c>
      <c r="W57">
        <v>1</v>
      </c>
      <c r="X57" t="s">
        <v>4674</v>
      </c>
      <c r="Y57" t="s">
        <v>4679</v>
      </c>
      <c r="Z57">
        <v>0</v>
      </c>
      <c r="AA57" t="s">
        <v>4674</v>
      </c>
    </row>
    <row r="58" spans="1:27" x14ac:dyDescent="0.35">
      <c r="A58">
        <v>5042148</v>
      </c>
      <c r="B58">
        <v>0</v>
      </c>
      <c r="C58">
        <v>891480000</v>
      </c>
      <c r="D58" t="s">
        <v>4671</v>
      </c>
      <c r="E58" t="s">
        <v>4674</v>
      </c>
      <c r="F58" t="s">
        <v>3203</v>
      </c>
      <c r="G58" t="s">
        <v>4676</v>
      </c>
      <c r="H58" s="13">
        <v>45092</v>
      </c>
      <c r="I58" s="13">
        <v>45201</v>
      </c>
      <c r="J58" s="13">
        <v>45208</v>
      </c>
      <c r="K58">
        <v>72207</v>
      </c>
      <c r="L58">
        <v>0</v>
      </c>
      <c r="M58">
        <v>0</v>
      </c>
      <c r="N58">
        <v>0</v>
      </c>
      <c r="O58">
        <v>0</v>
      </c>
      <c r="P58">
        <v>0</v>
      </c>
      <c r="Q58">
        <v>0</v>
      </c>
      <c r="R58">
        <v>0</v>
      </c>
      <c r="S58">
        <v>0</v>
      </c>
      <c r="T58">
        <v>0</v>
      </c>
      <c r="U58">
        <v>0</v>
      </c>
      <c r="V58">
        <v>0</v>
      </c>
      <c r="W58" t="s">
        <v>4674</v>
      </c>
      <c r="X58" t="s">
        <v>4674</v>
      </c>
      <c r="Y58" t="s">
        <v>4674</v>
      </c>
      <c r="Z58">
        <v>0</v>
      </c>
      <c r="AA58" t="s">
        <v>4674</v>
      </c>
    </row>
    <row r="59" spans="1:27" x14ac:dyDescent="0.35">
      <c r="A59">
        <v>5042149</v>
      </c>
      <c r="B59">
        <v>0</v>
      </c>
      <c r="C59">
        <v>891480000</v>
      </c>
      <c r="D59" t="s">
        <v>4671</v>
      </c>
      <c r="E59" t="s">
        <v>4674</v>
      </c>
      <c r="F59" t="s">
        <v>3204</v>
      </c>
      <c r="G59" t="s">
        <v>4676</v>
      </c>
      <c r="H59" s="13">
        <v>45093</v>
      </c>
      <c r="I59" s="13">
        <v>45201</v>
      </c>
      <c r="J59" s="13">
        <v>45208</v>
      </c>
      <c r="K59">
        <v>57667</v>
      </c>
      <c r="L59">
        <v>0</v>
      </c>
      <c r="M59">
        <v>0</v>
      </c>
      <c r="N59">
        <v>0</v>
      </c>
      <c r="O59">
        <v>0</v>
      </c>
      <c r="P59">
        <v>0</v>
      </c>
      <c r="Q59">
        <v>0</v>
      </c>
      <c r="R59">
        <v>0</v>
      </c>
      <c r="S59">
        <v>0</v>
      </c>
      <c r="T59">
        <v>0</v>
      </c>
      <c r="U59">
        <v>0</v>
      </c>
      <c r="V59">
        <v>0</v>
      </c>
      <c r="W59" t="s">
        <v>4674</v>
      </c>
      <c r="X59" t="s">
        <v>4674</v>
      </c>
      <c r="Y59" t="s">
        <v>4674</v>
      </c>
      <c r="Z59">
        <v>0</v>
      </c>
      <c r="AA59" t="s">
        <v>4674</v>
      </c>
    </row>
    <row r="60" spans="1:27" x14ac:dyDescent="0.35">
      <c r="A60">
        <v>5042170</v>
      </c>
      <c r="B60">
        <v>5009254</v>
      </c>
      <c r="C60">
        <v>891480000</v>
      </c>
      <c r="D60" t="s">
        <v>4671</v>
      </c>
      <c r="E60" t="s">
        <v>4678</v>
      </c>
      <c r="F60" t="s">
        <v>3201</v>
      </c>
      <c r="G60" t="s">
        <v>4673</v>
      </c>
      <c r="H60" s="13">
        <v>45080</v>
      </c>
      <c r="I60" s="13">
        <v>45149</v>
      </c>
      <c r="J60" t="s">
        <v>4674</v>
      </c>
      <c r="K60">
        <v>895200</v>
      </c>
      <c r="L60">
        <v>895200</v>
      </c>
      <c r="M60">
        <v>319962</v>
      </c>
      <c r="N60">
        <v>0</v>
      </c>
      <c r="O60">
        <v>285403</v>
      </c>
      <c r="P60">
        <v>6399</v>
      </c>
      <c r="Q60">
        <v>0</v>
      </c>
      <c r="R60">
        <v>575238</v>
      </c>
      <c r="S60">
        <v>0</v>
      </c>
      <c r="T60">
        <v>0</v>
      </c>
      <c r="U60">
        <v>319962</v>
      </c>
      <c r="V60">
        <v>313563</v>
      </c>
      <c r="W60">
        <v>1</v>
      </c>
      <c r="X60" t="s">
        <v>4684</v>
      </c>
      <c r="Y60" t="s">
        <v>4685</v>
      </c>
      <c r="Z60">
        <v>0</v>
      </c>
      <c r="AA60" t="s">
        <v>4674</v>
      </c>
    </row>
    <row r="61" spans="1:27" x14ac:dyDescent="0.35">
      <c r="A61">
        <v>5042171</v>
      </c>
      <c r="B61">
        <v>5008595</v>
      </c>
      <c r="C61">
        <v>891480000</v>
      </c>
      <c r="D61" t="s">
        <v>4671</v>
      </c>
      <c r="E61" t="s">
        <v>4678</v>
      </c>
      <c r="F61" t="s">
        <v>3200</v>
      </c>
      <c r="G61" t="s">
        <v>4673</v>
      </c>
      <c r="H61" s="13">
        <v>45080</v>
      </c>
      <c r="I61" s="13">
        <v>45149</v>
      </c>
      <c r="J61" t="s">
        <v>4674</v>
      </c>
      <c r="K61">
        <v>170538</v>
      </c>
      <c r="L61">
        <v>170538</v>
      </c>
      <c r="M61">
        <v>170538</v>
      </c>
      <c r="N61">
        <v>0</v>
      </c>
      <c r="O61">
        <v>280839</v>
      </c>
      <c r="P61">
        <v>3411</v>
      </c>
      <c r="Q61">
        <v>0</v>
      </c>
      <c r="R61">
        <v>0</v>
      </c>
      <c r="S61">
        <v>0</v>
      </c>
      <c r="T61">
        <v>0</v>
      </c>
      <c r="U61">
        <v>170538</v>
      </c>
      <c r="V61">
        <v>167127</v>
      </c>
      <c r="W61">
        <v>1</v>
      </c>
      <c r="X61" t="s">
        <v>4685</v>
      </c>
      <c r="Y61" t="s">
        <v>4685</v>
      </c>
      <c r="Z61">
        <v>0</v>
      </c>
      <c r="AA61" t="s">
        <v>4674</v>
      </c>
    </row>
    <row r="62" spans="1:27" x14ac:dyDescent="0.35">
      <c r="A62">
        <v>5042180</v>
      </c>
      <c r="B62">
        <v>5008048</v>
      </c>
      <c r="C62">
        <v>891480000</v>
      </c>
      <c r="D62" t="s">
        <v>4671</v>
      </c>
      <c r="E62" t="s">
        <v>4678</v>
      </c>
      <c r="F62" t="s">
        <v>3194</v>
      </c>
      <c r="G62" t="s">
        <v>4673</v>
      </c>
      <c r="H62" s="13">
        <v>45084</v>
      </c>
      <c r="I62" s="13">
        <v>45149</v>
      </c>
      <c r="J62" t="s">
        <v>4674</v>
      </c>
      <c r="K62">
        <v>207767</v>
      </c>
      <c r="L62">
        <v>207767</v>
      </c>
      <c r="M62">
        <v>207767</v>
      </c>
      <c r="N62">
        <v>0</v>
      </c>
      <c r="O62">
        <v>194600</v>
      </c>
      <c r="P62">
        <v>4155</v>
      </c>
      <c r="Q62">
        <v>0</v>
      </c>
      <c r="R62">
        <v>0</v>
      </c>
      <c r="S62">
        <v>0</v>
      </c>
      <c r="T62">
        <v>0</v>
      </c>
      <c r="U62">
        <v>207767</v>
      </c>
      <c r="V62">
        <v>203612</v>
      </c>
      <c r="W62">
        <v>1</v>
      </c>
      <c r="X62" t="s">
        <v>4685</v>
      </c>
      <c r="Y62" t="s">
        <v>4685</v>
      </c>
      <c r="Z62">
        <v>0</v>
      </c>
      <c r="AA62" t="s">
        <v>4674</v>
      </c>
    </row>
    <row r="63" spans="1:27" x14ac:dyDescent="0.35">
      <c r="A63">
        <v>5042187</v>
      </c>
      <c r="B63">
        <v>5007448</v>
      </c>
      <c r="C63">
        <v>891480000</v>
      </c>
      <c r="D63" t="s">
        <v>4671</v>
      </c>
      <c r="E63" t="s">
        <v>4678</v>
      </c>
      <c r="F63" t="s">
        <v>3198</v>
      </c>
      <c r="G63" t="s">
        <v>4673</v>
      </c>
      <c r="H63" s="13">
        <v>45086</v>
      </c>
      <c r="I63" s="13">
        <v>45149</v>
      </c>
      <c r="J63" t="s">
        <v>4674</v>
      </c>
      <c r="K63">
        <v>620042</v>
      </c>
      <c r="L63">
        <v>620042</v>
      </c>
      <c r="M63">
        <v>620042</v>
      </c>
      <c r="N63">
        <v>0</v>
      </c>
      <c r="O63">
        <v>287851</v>
      </c>
      <c r="P63">
        <v>12401</v>
      </c>
      <c r="Q63">
        <v>0</v>
      </c>
      <c r="R63">
        <v>0</v>
      </c>
      <c r="S63">
        <v>0</v>
      </c>
      <c r="T63">
        <v>0</v>
      </c>
      <c r="U63">
        <v>620042</v>
      </c>
      <c r="V63">
        <v>607641</v>
      </c>
      <c r="W63">
        <v>1</v>
      </c>
      <c r="X63" t="s">
        <v>4674</v>
      </c>
      <c r="Y63" t="s">
        <v>4685</v>
      </c>
      <c r="Z63">
        <v>0</v>
      </c>
      <c r="AA63" t="s">
        <v>4674</v>
      </c>
    </row>
    <row r="64" spans="1:27" x14ac:dyDescent="0.35">
      <c r="A64">
        <v>5042191</v>
      </c>
      <c r="B64">
        <v>5007295</v>
      </c>
      <c r="C64">
        <v>891480000</v>
      </c>
      <c r="D64" t="s">
        <v>4671</v>
      </c>
      <c r="E64" t="s">
        <v>4678</v>
      </c>
      <c r="F64" t="s">
        <v>3195</v>
      </c>
      <c r="G64" t="s">
        <v>4673</v>
      </c>
      <c r="H64" s="13">
        <v>45092</v>
      </c>
      <c r="I64" s="13">
        <v>45149</v>
      </c>
      <c r="J64" t="s">
        <v>4674</v>
      </c>
      <c r="K64">
        <v>558180</v>
      </c>
      <c r="L64">
        <v>554080</v>
      </c>
      <c r="M64">
        <v>558180</v>
      </c>
      <c r="N64">
        <v>4100</v>
      </c>
      <c r="O64">
        <v>46515</v>
      </c>
      <c r="P64">
        <v>11164</v>
      </c>
      <c r="Q64">
        <v>0</v>
      </c>
      <c r="R64">
        <v>0</v>
      </c>
      <c r="S64">
        <v>0</v>
      </c>
      <c r="T64">
        <v>0</v>
      </c>
      <c r="U64">
        <v>554080</v>
      </c>
      <c r="V64">
        <v>542916</v>
      </c>
      <c r="W64">
        <v>1</v>
      </c>
      <c r="X64" t="s">
        <v>4674</v>
      </c>
      <c r="Y64" t="s">
        <v>4685</v>
      </c>
      <c r="Z64">
        <v>0</v>
      </c>
      <c r="AA64" t="s">
        <v>4674</v>
      </c>
    </row>
    <row r="65" spans="1:27" x14ac:dyDescent="0.35">
      <c r="A65">
        <v>5042192</v>
      </c>
      <c r="B65">
        <v>5037408</v>
      </c>
      <c r="C65">
        <v>891480000</v>
      </c>
      <c r="D65" t="s">
        <v>4671</v>
      </c>
      <c r="E65" t="s">
        <v>4678</v>
      </c>
      <c r="F65" t="s">
        <v>3197</v>
      </c>
      <c r="G65" t="s">
        <v>4673</v>
      </c>
      <c r="H65" s="13">
        <v>45092</v>
      </c>
      <c r="I65" s="13">
        <v>45201</v>
      </c>
      <c r="J65" t="s">
        <v>4674</v>
      </c>
      <c r="K65">
        <v>12612911</v>
      </c>
      <c r="L65">
        <v>12612911</v>
      </c>
      <c r="M65">
        <v>9988407</v>
      </c>
      <c r="N65">
        <v>0</v>
      </c>
      <c r="O65">
        <v>12612911</v>
      </c>
      <c r="P65">
        <v>0</v>
      </c>
      <c r="Q65">
        <v>0</v>
      </c>
      <c r="R65">
        <v>2624504</v>
      </c>
      <c r="S65">
        <v>0</v>
      </c>
      <c r="T65">
        <v>0</v>
      </c>
      <c r="U65">
        <v>9988407</v>
      </c>
      <c r="V65">
        <v>9988407</v>
      </c>
      <c r="W65">
        <v>1</v>
      </c>
      <c r="X65" t="s">
        <v>4686</v>
      </c>
      <c r="Y65" t="s">
        <v>4679</v>
      </c>
      <c r="Z65">
        <v>0</v>
      </c>
      <c r="AA65" t="s">
        <v>4674</v>
      </c>
    </row>
    <row r="66" spans="1:27" x14ac:dyDescent="0.35">
      <c r="A66">
        <v>5042204</v>
      </c>
      <c r="B66">
        <v>5033516</v>
      </c>
      <c r="C66">
        <v>891480000</v>
      </c>
      <c r="D66" t="s">
        <v>4671</v>
      </c>
      <c r="E66" t="s">
        <v>4678</v>
      </c>
      <c r="F66" t="s">
        <v>3222</v>
      </c>
      <c r="G66" t="s">
        <v>4673</v>
      </c>
      <c r="H66" s="13">
        <v>45100</v>
      </c>
      <c r="I66" s="13">
        <v>45201</v>
      </c>
      <c r="J66" t="s">
        <v>4674</v>
      </c>
      <c r="K66">
        <v>48635</v>
      </c>
      <c r="L66">
        <v>48635</v>
      </c>
      <c r="M66">
        <v>48635</v>
      </c>
      <c r="N66">
        <v>0</v>
      </c>
      <c r="O66">
        <v>285403</v>
      </c>
      <c r="P66">
        <v>0</v>
      </c>
      <c r="Q66">
        <v>0</v>
      </c>
      <c r="R66">
        <v>0</v>
      </c>
      <c r="S66">
        <v>0</v>
      </c>
      <c r="T66">
        <v>0</v>
      </c>
      <c r="U66">
        <v>48635</v>
      </c>
      <c r="V66">
        <v>48635</v>
      </c>
      <c r="W66">
        <v>1</v>
      </c>
      <c r="X66" t="s">
        <v>4679</v>
      </c>
      <c r="Y66" t="s">
        <v>4679</v>
      </c>
      <c r="Z66">
        <v>0</v>
      </c>
      <c r="AA66" t="s">
        <v>4674</v>
      </c>
    </row>
    <row r="67" spans="1:27" x14ac:dyDescent="0.35">
      <c r="A67">
        <v>5042205</v>
      </c>
      <c r="B67">
        <v>5034910</v>
      </c>
      <c r="C67">
        <v>891480000</v>
      </c>
      <c r="D67" t="s">
        <v>4671</v>
      </c>
      <c r="E67" t="s">
        <v>4678</v>
      </c>
      <c r="F67" t="s">
        <v>3221</v>
      </c>
      <c r="G67" t="s">
        <v>4673</v>
      </c>
      <c r="H67" s="13">
        <v>45102</v>
      </c>
      <c r="I67" s="13">
        <v>45201</v>
      </c>
      <c r="J67" t="s">
        <v>4674</v>
      </c>
      <c r="K67">
        <v>303462</v>
      </c>
      <c r="L67">
        <v>303462</v>
      </c>
      <c r="M67">
        <v>303462</v>
      </c>
      <c r="N67">
        <v>0</v>
      </c>
      <c r="O67">
        <v>285403</v>
      </c>
      <c r="P67">
        <v>0</v>
      </c>
      <c r="Q67">
        <v>0</v>
      </c>
      <c r="R67">
        <v>0</v>
      </c>
      <c r="S67">
        <v>0</v>
      </c>
      <c r="T67">
        <v>0</v>
      </c>
      <c r="U67">
        <v>303462</v>
      </c>
      <c r="V67">
        <v>303462</v>
      </c>
      <c r="W67">
        <v>1</v>
      </c>
      <c r="X67" t="s">
        <v>4679</v>
      </c>
      <c r="Y67" t="s">
        <v>4679</v>
      </c>
      <c r="Z67">
        <v>0</v>
      </c>
      <c r="AA67" t="s">
        <v>4674</v>
      </c>
    </row>
    <row r="68" spans="1:27" x14ac:dyDescent="0.35">
      <c r="A68">
        <v>5042206</v>
      </c>
      <c r="B68">
        <v>5033831</v>
      </c>
      <c r="C68">
        <v>891480000</v>
      </c>
      <c r="D68" t="s">
        <v>4671</v>
      </c>
      <c r="E68" t="s">
        <v>4678</v>
      </c>
      <c r="F68" t="s">
        <v>3220</v>
      </c>
      <c r="G68" t="s">
        <v>4673</v>
      </c>
      <c r="H68" s="13">
        <v>45102</v>
      </c>
      <c r="I68" s="13">
        <v>45201</v>
      </c>
      <c r="J68" t="s">
        <v>4674</v>
      </c>
      <c r="K68">
        <v>70935</v>
      </c>
      <c r="L68">
        <v>70935</v>
      </c>
      <c r="M68">
        <v>70935</v>
      </c>
      <c r="N68">
        <v>0</v>
      </c>
      <c r="O68">
        <v>285403</v>
      </c>
      <c r="P68">
        <v>0</v>
      </c>
      <c r="Q68">
        <v>0</v>
      </c>
      <c r="R68">
        <v>0</v>
      </c>
      <c r="S68">
        <v>0</v>
      </c>
      <c r="T68">
        <v>0</v>
      </c>
      <c r="U68">
        <v>70935</v>
      </c>
      <c r="V68">
        <v>70935</v>
      </c>
      <c r="W68">
        <v>1</v>
      </c>
      <c r="X68" t="s">
        <v>4679</v>
      </c>
      <c r="Y68" t="s">
        <v>4679</v>
      </c>
      <c r="Z68">
        <v>0</v>
      </c>
      <c r="AA68" t="s">
        <v>4674</v>
      </c>
    </row>
    <row r="69" spans="1:27" x14ac:dyDescent="0.35">
      <c r="A69">
        <v>5042217</v>
      </c>
      <c r="B69">
        <v>5033829</v>
      </c>
      <c r="C69">
        <v>891480000</v>
      </c>
      <c r="D69" t="s">
        <v>4671</v>
      </c>
      <c r="E69" t="s">
        <v>4678</v>
      </c>
      <c r="F69" t="s">
        <v>3214</v>
      </c>
      <c r="G69" t="s">
        <v>4673</v>
      </c>
      <c r="H69" s="13">
        <v>45099</v>
      </c>
      <c r="I69" s="13">
        <v>45201</v>
      </c>
      <c r="J69" t="s">
        <v>4674</v>
      </c>
      <c r="K69">
        <v>72208</v>
      </c>
      <c r="L69">
        <v>68108</v>
      </c>
      <c r="M69">
        <v>72208</v>
      </c>
      <c r="N69">
        <v>4100</v>
      </c>
      <c r="O69">
        <v>103268</v>
      </c>
      <c r="P69">
        <v>0</v>
      </c>
      <c r="Q69">
        <v>0</v>
      </c>
      <c r="R69">
        <v>0</v>
      </c>
      <c r="S69">
        <v>0</v>
      </c>
      <c r="T69">
        <v>0</v>
      </c>
      <c r="U69">
        <v>68108</v>
      </c>
      <c r="V69">
        <v>68108</v>
      </c>
      <c r="W69">
        <v>1</v>
      </c>
      <c r="X69" t="s">
        <v>4679</v>
      </c>
      <c r="Y69" t="s">
        <v>4679</v>
      </c>
      <c r="Z69">
        <v>0</v>
      </c>
      <c r="AA69" t="s">
        <v>4674</v>
      </c>
    </row>
    <row r="70" spans="1:27" x14ac:dyDescent="0.35">
      <c r="A70">
        <v>5042218</v>
      </c>
      <c r="B70">
        <v>0</v>
      </c>
      <c r="C70">
        <v>891480000</v>
      </c>
      <c r="D70" t="s">
        <v>4671</v>
      </c>
      <c r="E70" t="s">
        <v>4674</v>
      </c>
      <c r="F70" t="s">
        <v>3225</v>
      </c>
      <c r="G70" t="s">
        <v>4676</v>
      </c>
      <c r="H70" s="13">
        <v>45100</v>
      </c>
      <c r="I70" s="13">
        <v>45201</v>
      </c>
      <c r="J70" s="13">
        <v>45210</v>
      </c>
      <c r="K70">
        <v>37083</v>
      </c>
      <c r="L70">
        <v>0</v>
      </c>
      <c r="M70">
        <v>0</v>
      </c>
      <c r="N70">
        <v>0</v>
      </c>
      <c r="O70">
        <v>0</v>
      </c>
      <c r="P70">
        <v>0</v>
      </c>
      <c r="Q70">
        <v>0</v>
      </c>
      <c r="R70">
        <v>0</v>
      </c>
      <c r="S70">
        <v>0</v>
      </c>
      <c r="T70">
        <v>0</v>
      </c>
      <c r="U70">
        <v>0</v>
      </c>
      <c r="V70">
        <v>0</v>
      </c>
      <c r="W70" t="s">
        <v>4674</v>
      </c>
      <c r="X70" t="s">
        <v>4674</v>
      </c>
      <c r="Y70" t="s">
        <v>4674</v>
      </c>
      <c r="Z70">
        <v>0</v>
      </c>
      <c r="AA70" t="s">
        <v>4674</v>
      </c>
    </row>
    <row r="71" spans="1:27" x14ac:dyDescent="0.35">
      <c r="A71">
        <v>5042219</v>
      </c>
      <c r="B71">
        <v>0</v>
      </c>
      <c r="C71">
        <v>891480000</v>
      </c>
      <c r="D71" t="s">
        <v>4671</v>
      </c>
      <c r="E71" t="s">
        <v>4674</v>
      </c>
      <c r="F71" t="s">
        <v>3223</v>
      </c>
      <c r="G71" t="s">
        <v>4676</v>
      </c>
      <c r="H71" s="13">
        <v>45100</v>
      </c>
      <c r="I71" s="13">
        <v>45201</v>
      </c>
      <c r="J71" s="13">
        <v>45216</v>
      </c>
      <c r="K71">
        <v>57949</v>
      </c>
      <c r="L71">
        <v>0</v>
      </c>
      <c r="M71">
        <v>0</v>
      </c>
      <c r="N71">
        <v>0</v>
      </c>
      <c r="O71">
        <v>0</v>
      </c>
      <c r="P71">
        <v>0</v>
      </c>
      <c r="Q71">
        <v>0</v>
      </c>
      <c r="R71">
        <v>0</v>
      </c>
      <c r="S71">
        <v>0</v>
      </c>
      <c r="T71">
        <v>0</v>
      </c>
      <c r="U71">
        <v>0</v>
      </c>
      <c r="V71">
        <v>0</v>
      </c>
      <c r="W71" t="s">
        <v>4674</v>
      </c>
      <c r="X71" t="s">
        <v>4674</v>
      </c>
      <c r="Y71" t="s">
        <v>4674</v>
      </c>
      <c r="Z71">
        <v>0</v>
      </c>
      <c r="AA71" t="s">
        <v>4674</v>
      </c>
    </row>
    <row r="72" spans="1:27" x14ac:dyDescent="0.35">
      <c r="A72">
        <v>5042220</v>
      </c>
      <c r="B72">
        <v>5033570</v>
      </c>
      <c r="C72">
        <v>891480000</v>
      </c>
      <c r="D72" t="s">
        <v>4671</v>
      </c>
      <c r="E72" t="s">
        <v>4678</v>
      </c>
      <c r="F72" t="s">
        <v>3219</v>
      </c>
      <c r="G72" t="s">
        <v>4673</v>
      </c>
      <c r="H72" s="13">
        <v>45103</v>
      </c>
      <c r="I72" s="13">
        <v>45201</v>
      </c>
      <c r="J72" t="s">
        <v>4674</v>
      </c>
      <c r="K72">
        <v>52731</v>
      </c>
      <c r="L72">
        <v>52731</v>
      </c>
      <c r="M72">
        <v>52731</v>
      </c>
      <c r="N72">
        <v>0</v>
      </c>
      <c r="O72">
        <v>285403</v>
      </c>
      <c r="P72">
        <v>0</v>
      </c>
      <c r="Q72">
        <v>0</v>
      </c>
      <c r="R72">
        <v>0</v>
      </c>
      <c r="S72">
        <v>0</v>
      </c>
      <c r="T72">
        <v>0</v>
      </c>
      <c r="U72">
        <v>52731</v>
      </c>
      <c r="V72">
        <v>52731</v>
      </c>
      <c r="W72">
        <v>1</v>
      </c>
      <c r="X72" t="s">
        <v>4679</v>
      </c>
      <c r="Y72" t="s">
        <v>4679</v>
      </c>
      <c r="Z72">
        <v>0</v>
      </c>
      <c r="AA72" t="s">
        <v>4674</v>
      </c>
    </row>
    <row r="73" spans="1:27" x14ac:dyDescent="0.35">
      <c r="A73">
        <v>5042222</v>
      </c>
      <c r="B73">
        <v>5033439</v>
      </c>
      <c r="C73">
        <v>891480000</v>
      </c>
      <c r="D73" t="s">
        <v>4671</v>
      </c>
      <c r="E73" t="s">
        <v>4678</v>
      </c>
      <c r="F73" t="s">
        <v>3217</v>
      </c>
      <c r="G73" t="s">
        <v>4673</v>
      </c>
      <c r="H73" s="13">
        <v>45103</v>
      </c>
      <c r="I73" s="13">
        <v>45201</v>
      </c>
      <c r="J73" t="s">
        <v>4674</v>
      </c>
      <c r="K73">
        <v>23963</v>
      </c>
      <c r="L73">
        <v>23963</v>
      </c>
      <c r="M73">
        <v>23963</v>
      </c>
      <c r="N73">
        <v>0</v>
      </c>
      <c r="O73">
        <v>285403</v>
      </c>
      <c r="P73">
        <v>0</v>
      </c>
      <c r="Q73">
        <v>0</v>
      </c>
      <c r="R73">
        <v>0</v>
      </c>
      <c r="S73">
        <v>0</v>
      </c>
      <c r="T73">
        <v>0</v>
      </c>
      <c r="U73">
        <v>23963</v>
      </c>
      <c r="V73">
        <v>23963</v>
      </c>
      <c r="W73">
        <v>1</v>
      </c>
      <c r="X73" t="s">
        <v>4679</v>
      </c>
      <c r="Y73" t="s">
        <v>4679</v>
      </c>
      <c r="Z73">
        <v>0</v>
      </c>
      <c r="AA73" t="s">
        <v>4674</v>
      </c>
    </row>
    <row r="74" spans="1:27" x14ac:dyDescent="0.35">
      <c r="A74">
        <v>5042223</v>
      </c>
      <c r="B74">
        <v>5033965</v>
      </c>
      <c r="C74">
        <v>891480000</v>
      </c>
      <c r="D74" t="s">
        <v>4671</v>
      </c>
      <c r="E74" t="s">
        <v>4678</v>
      </c>
      <c r="F74" t="s">
        <v>3216</v>
      </c>
      <c r="G74" t="s">
        <v>4673</v>
      </c>
      <c r="H74" s="13">
        <v>45104</v>
      </c>
      <c r="I74" s="13">
        <v>45201</v>
      </c>
      <c r="J74" t="s">
        <v>4674</v>
      </c>
      <c r="K74">
        <v>124901</v>
      </c>
      <c r="L74">
        <v>124901</v>
      </c>
      <c r="M74">
        <v>124901</v>
      </c>
      <c r="N74">
        <v>0</v>
      </c>
      <c r="O74">
        <v>285403</v>
      </c>
      <c r="P74">
        <v>0</v>
      </c>
      <c r="Q74">
        <v>0</v>
      </c>
      <c r="R74">
        <v>0</v>
      </c>
      <c r="S74">
        <v>0</v>
      </c>
      <c r="T74">
        <v>0</v>
      </c>
      <c r="U74">
        <v>124901</v>
      </c>
      <c r="V74">
        <v>124901</v>
      </c>
      <c r="W74">
        <v>1</v>
      </c>
      <c r="X74" t="s">
        <v>4679</v>
      </c>
      <c r="Y74" t="s">
        <v>4679</v>
      </c>
      <c r="Z74">
        <v>0</v>
      </c>
      <c r="AA74" t="s">
        <v>4674</v>
      </c>
    </row>
    <row r="75" spans="1:27" x14ac:dyDescent="0.35">
      <c r="A75">
        <v>5042224</v>
      </c>
      <c r="B75">
        <v>5034440</v>
      </c>
      <c r="C75">
        <v>891480000</v>
      </c>
      <c r="D75" t="s">
        <v>4671</v>
      </c>
      <c r="E75" t="s">
        <v>4678</v>
      </c>
      <c r="F75" t="s">
        <v>3210</v>
      </c>
      <c r="G75" t="s">
        <v>4673</v>
      </c>
      <c r="H75" s="13">
        <v>45105</v>
      </c>
      <c r="I75" s="13">
        <v>45201</v>
      </c>
      <c r="J75" t="s">
        <v>4674</v>
      </c>
      <c r="K75">
        <v>134752</v>
      </c>
      <c r="L75">
        <v>269504</v>
      </c>
      <c r="M75">
        <v>269504</v>
      </c>
      <c r="N75">
        <v>0</v>
      </c>
      <c r="O75">
        <v>64200</v>
      </c>
      <c r="P75">
        <v>0</v>
      </c>
      <c r="Q75">
        <v>0</v>
      </c>
      <c r="R75">
        <v>0</v>
      </c>
      <c r="S75">
        <v>0</v>
      </c>
      <c r="T75">
        <v>0</v>
      </c>
      <c r="U75">
        <v>269504</v>
      </c>
      <c r="V75">
        <v>269504</v>
      </c>
      <c r="W75">
        <v>1</v>
      </c>
      <c r="X75" t="s">
        <v>4679</v>
      </c>
      <c r="Y75" t="s">
        <v>4679</v>
      </c>
      <c r="Z75">
        <v>0</v>
      </c>
      <c r="AA75" t="s">
        <v>4674</v>
      </c>
    </row>
    <row r="76" spans="1:27" x14ac:dyDescent="0.35">
      <c r="A76">
        <v>5042225</v>
      </c>
      <c r="B76">
        <v>5033442</v>
      </c>
      <c r="C76">
        <v>891480000</v>
      </c>
      <c r="D76" t="s">
        <v>4671</v>
      </c>
      <c r="E76" t="s">
        <v>4678</v>
      </c>
      <c r="F76" t="s">
        <v>3224</v>
      </c>
      <c r="G76" t="s">
        <v>4673</v>
      </c>
      <c r="H76" s="13">
        <v>45105</v>
      </c>
      <c r="I76" s="13">
        <v>45201</v>
      </c>
      <c r="J76" t="s">
        <v>4674</v>
      </c>
      <c r="K76">
        <v>33217</v>
      </c>
      <c r="L76">
        <v>33217</v>
      </c>
      <c r="M76">
        <v>33217</v>
      </c>
      <c r="N76">
        <v>0</v>
      </c>
      <c r="O76">
        <v>285403</v>
      </c>
      <c r="P76">
        <v>0</v>
      </c>
      <c r="Q76">
        <v>0</v>
      </c>
      <c r="R76">
        <v>0</v>
      </c>
      <c r="S76">
        <v>0</v>
      </c>
      <c r="T76">
        <v>0</v>
      </c>
      <c r="U76">
        <v>33217</v>
      </c>
      <c r="V76">
        <v>33217</v>
      </c>
      <c r="W76">
        <v>1</v>
      </c>
      <c r="X76" t="s">
        <v>4679</v>
      </c>
      <c r="Y76" t="s">
        <v>4679</v>
      </c>
      <c r="Z76">
        <v>0</v>
      </c>
      <c r="AA76" t="s">
        <v>4674</v>
      </c>
    </row>
    <row r="77" spans="1:27" x14ac:dyDescent="0.35">
      <c r="A77">
        <v>5042340</v>
      </c>
      <c r="B77">
        <v>5033759</v>
      </c>
      <c r="C77">
        <v>891480000</v>
      </c>
      <c r="D77" t="s">
        <v>4671</v>
      </c>
      <c r="E77" t="s">
        <v>4678</v>
      </c>
      <c r="F77" t="s">
        <v>3215</v>
      </c>
      <c r="G77" t="s">
        <v>4673</v>
      </c>
      <c r="H77" s="13">
        <v>45099</v>
      </c>
      <c r="I77" s="13">
        <v>45201</v>
      </c>
      <c r="J77" t="s">
        <v>4674</v>
      </c>
      <c r="K77">
        <v>57667</v>
      </c>
      <c r="L77">
        <v>57667</v>
      </c>
      <c r="M77">
        <v>57667</v>
      </c>
      <c r="N77">
        <v>0</v>
      </c>
      <c r="O77">
        <v>21000</v>
      </c>
      <c r="P77">
        <v>0</v>
      </c>
      <c r="Q77">
        <v>0</v>
      </c>
      <c r="R77">
        <v>0</v>
      </c>
      <c r="S77">
        <v>0</v>
      </c>
      <c r="T77">
        <v>0</v>
      </c>
      <c r="U77">
        <v>57667</v>
      </c>
      <c r="V77">
        <v>57667</v>
      </c>
      <c r="W77">
        <v>1</v>
      </c>
      <c r="X77" t="s">
        <v>4679</v>
      </c>
      <c r="Y77" t="s">
        <v>4679</v>
      </c>
      <c r="Z77">
        <v>0</v>
      </c>
      <c r="AA77" t="s">
        <v>4674</v>
      </c>
    </row>
    <row r="78" spans="1:27" x14ac:dyDescent="0.35">
      <c r="A78">
        <v>5042349</v>
      </c>
      <c r="B78">
        <v>0</v>
      </c>
      <c r="C78">
        <v>891480000</v>
      </c>
      <c r="D78" t="s">
        <v>4671</v>
      </c>
      <c r="E78" t="s">
        <v>4674</v>
      </c>
      <c r="F78" t="s">
        <v>3213</v>
      </c>
      <c r="G78" t="s">
        <v>4676</v>
      </c>
      <c r="H78" s="13">
        <v>45100</v>
      </c>
      <c r="I78" s="13">
        <v>45201</v>
      </c>
      <c r="J78" s="13">
        <v>45208</v>
      </c>
      <c r="K78">
        <v>57667</v>
      </c>
      <c r="L78">
        <v>0</v>
      </c>
      <c r="M78">
        <v>0</v>
      </c>
      <c r="N78">
        <v>0</v>
      </c>
      <c r="O78">
        <v>0</v>
      </c>
      <c r="P78">
        <v>0</v>
      </c>
      <c r="Q78">
        <v>0</v>
      </c>
      <c r="R78">
        <v>0</v>
      </c>
      <c r="S78">
        <v>0</v>
      </c>
      <c r="T78">
        <v>0</v>
      </c>
      <c r="U78">
        <v>0</v>
      </c>
      <c r="V78">
        <v>0</v>
      </c>
      <c r="W78" t="s">
        <v>4674</v>
      </c>
      <c r="X78" t="s">
        <v>4674</v>
      </c>
      <c r="Y78" t="s">
        <v>4674</v>
      </c>
      <c r="Z78">
        <v>0</v>
      </c>
      <c r="AA78" t="s">
        <v>4674</v>
      </c>
    </row>
    <row r="79" spans="1:27" x14ac:dyDescent="0.35">
      <c r="A79">
        <v>5042355</v>
      </c>
      <c r="B79">
        <v>5034890</v>
      </c>
      <c r="C79">
        <v>891480000</v>
      </c>
      <c r="D79" t="s">
        <v>4671</v>
      </c>
      <c r="E79" t="s">
        <v>4678</v>
      </c>
      <c r="F79" t="s">
        <v>3211</v>
      </c>
      <c r="G79" t="s">
        <v>4673</v>
      </c>
      <c r="H79" s="13">
        <v>45104</v>
      </c>
      <c r="I79" s="13">
        <v>45201</v>
      </c>
      <c r="J79" t="s">
        <v>4674</v>
      </c>
      <c r="K79">
        <v>264402</v>
      </c>
      <c r="L79">
        <v>264402</v>
      </c>
      <c r="M79">
        <v>264402</v>
      </c>
      <c r="N79">
        <v>0</v>
      </c>
      <c r="O79">
        <v>264402</v>
      </c>
      <c r="P79">
        <v>0</v>
      </c>
      <c r="Q79">
        <v>0</v>
      </c>
      <c r="R79">
        <v>0</v>
      </c>
      <c r="S79">
        <v>0</v>
      </c>
      <c r="T79">
        <v>0</v>
      </c>
      <c r="U79">
        <v>264402</v>
      </c>
      <c r="V79">
        <v>264402</v>
      </c>
      <c r="W79">
        <v>1</v>
      </c>
      <c r="X79" t="s">
        <v>4679</v>
      </c>
      <c r="Y79" t="s">
        <v>4679</v>
      </c>
      <c r="Z79">
        <v>0</v>
      </c>
      <c r="AA79" t="s">
        <v>4674</v>
      </c>
    </row>
    <row r="80" spans="1:27" x14ac:dyDescent="0.35">
      <c r="A80">
        <v>5042358</v>
      </c>
      <c r="B80">
        <v>5085202</v>
      </c>
      <c r="C80">
        <v>891480000</v>
      </c>
      <c r="D80" t="s">
        <v>4671</v>
      </c>
      <c r="E80" t="s">
        <v>4678</v>
      </c>
      <c r="F80" t="s">
        <v>3226</v>
      </c>
      <c r="G80" t="s">
        <v>4673</v>
      </c>
      <c r="H80" s="13">
        <v>45104</v>
      </c>
      <c r="I80" s="13">
        <v>45201</v>
      </c>
      <c r="J80" t="s">
        <v>4674</v>
      </c>
      <c r="K80">
        <v>6798022</v>
      </c>
      <c r="L80">
        <v>6798022</v>
      </c>
      <c r="M80">
        <v>6542614</v>
      </c>
      <c r="N80">
        <v>0</v>
      </c>
      <c r="O80">
        <v>364027</v>
      </c>
      <c r="P80">
        <v>0</v>
      </c>
      <c r="Q80">
        <v>0</v>
      </c>
      <c r="R80">
        <v>255408</v>
      </c>
      <c r="S80">
        <v>0</v>
      </c>
      <c r="T80">
        <v>0</v>
      </c>
      <c r="U80">
        <v>6542614</v>
      </c>
      <c r="V80">
        <v>6542614</v>
      </c>
      <c r="W80">
        <v>1</v>
      </c>
      <c r="X80" t="s">
        <v>4687</v>
      </c>
      <c r="Y80" t="s">
        <v>4674</v>
      </c>
      <c r="Z80">
        <v>0</v>
      </c>
      <c r="AA80" t="s">
        <v>4674</v>
      </c>
    </row>
    <row r="81" spans="1:27" x14ac:dyDescent="0.35">
      <c r="A81">
        <v>5042362</v>
      </c>
      <c r="B81">
        <v>5036332</v>
      </c>
      <c r="C81">
        <v>891480000</v>
      </c>
      <c r="D81" t="s">
        <v>4671</v>
      </c>
      <c r="E81" t="s">
        <v>4678</v>
      </c>
      <c r="F81" t="s">
        <v>3232</v>
      </c>
      <c r="G81" t="s">
        <v>4673</v>
      </c>
      <c r="H81" s="13">
        <v>45106</v>
      </c>
      <c r="I81" s="13">
        <v>45201</v>
      </c>
      <c r="J81" t="s">
        <v>4674</v>
      </c>
      <c r="K81">
        <v>1544893</v>
      </c>
      <c r="L81">
        <v>1544893</v>
      </c>
      <c r="M81">
        <v>1178302</v>
      </c>
      <c r="N81">
        <v>0</v>
      </c>
      <c r="O81">
        <v>366591</v>
      </c>
      <c r="P81">
        <v>0</v>
      </c>
      <c r="Q81">
        <v>0</v>
      </c>
      <c r="R81">
        <v>366591</v>
      </c>
      <c r="S81">
        <v>0</v>
      </c>
      <c r="T81">
        <v>0</v>
      </c>
      <c r="U81">
        <v>1178302</v>
      </c>
      <c r="V81">
        <v>1178302</v>
      </c>
      <c r="W81">
        <v>1</v>
      </c>
      <c r="X81" t="s">
        <v>4688</v>
      </c>
      <c r="Y81" t="s">
        <v>4679</v>
      </c>
      <c r="Z81">
        <v>0</v>
      </c>
      <c r="AA81" t="s">
        <v>4674</v>
      </c>
    </row>
    <row r="82" spans="1:27" x14ac:dyDescent="0.35">
      <c r="A82">
        <v>5042431</v>
      </c>
      <c r="B82">
        <v>5034889</v>
      </c>
      <c r="C82">
        <v>891480000</v>
      </c>
      <c r="D82" t="s">
        <v>4671</v>
      </c>
      <c r="E82" t="s">
        <v>4678</v>
      </c>
      <c r="F82" t="s">
        <v>3260</v>
      </c>
      <c r="G82" t="s">
        <v>4673</v>
      </c>
      <c r="H82" s="13">
        <v>45132</v>
      </c>
      <c r="I82" s="13">
        <v>45203</v>
      </c>
      <c r="J82" t="s">
        <v>4674</v>
      </c>
      <c r="K82">
        <v>264402</v>
      </c>
      <c r="L82">
        <v>264402</v>
      </c>
      <c r="M82">
        <v>264402</v>
      </c>
      <c r="N82">
        <v>0</v>
      </c>
      <c r="O82">
        <v>264402</v>
      </c>
      <c r="P82">
        <v>0</v>
      </c>
      <c r="Q82">
        <v>0</v>
      </c>
      <c r="R82">
        <v>0</v>
      </c>
      <c r="S82">
        <v>0</v>
      </c>
      <c r="T82">
        <v>0</v>
      </c>
      <c r="U82">
        <v>264402</v>
      </c>
      <c r="V82">
        <v>264402</v>
      </c>
      <c r="W82">
        <v>1</v>
      </c>
      <c r="X82" t="s">
        <v>4679</v>
      </c>
      <c r="Y82" t="s">
        <v>4679</v>
      </c>
      <c r="Z82">
        <v>0</v>
      </c>
      <c r="AA82" t="s">
        <v>4674</v>
      </c>
    </row>
    <row r="83" spans="1:27" x14ac:dyDescent="0.35">
      <c r="A83">
        <v>5042642</v>
      </c>
      <c r="B83">
        <v>5037303</v>
      </c>
      <c r="C83">
        <v>891480000</v>
      </c>
      <c r="D83" t="s">
        <v>4671</v>
      </c>
      <c r="E83" t="s">
        <v>4678</v>
      </c>
      <c r="F83" t="s">
        <v>3259</v>
      </c>
      <c r="G83" t="s">
        <v>4673</v>
      </c>
      <c r="H83" s="13">
        <v>45133</v>
      </c>
      <c r="I83" s="13">
        <v>45203</v>
      </c>
      <c r="J83" t="s">
        <v>4674</v>
      </c>
      <c r="K83">
        <v>6255363</v>
      </c>
      <c r="L83">
        <v>6255363</v>
      </c>
      <c r="M83">
        <v>6255363</v>
      </c>
      <c r="N83">
        <v>0</v>
      </c>
      <c r="O83">
        <v>6255363</v>
      </c>
      <c r="P83">
        <v>0</v>
      </c>
      <c r="Q83">
        <v>0</v>
      </c>
      <c r="R83">
        <v>0</v>
      </c>
      <c r="S83">
        <v>0</v>
      </c>
      <c r="T83">
        <v>0</v>
      </c>
      <c r="U83">
        <v>6255363</v>
      </c>
      <c r="V83">
        <v>6255363</v>
      </c>
      <c r="W83">
        <v>1</v>
      </c>
      <c r="X83" t="s">
        <v>4679</v>
      </c>
      <c r="Y83" t="s">
        <v>4679</v>
      </c>
      <c r="Z83">
        <v>0</v>
      </c>
      <c r="AA83" t="s">
        <v>4674</v>
      </c>
    </row>
    <row r="84" spans="1:27" x14ac:dyDescent="0.35">
      <c r="A84">
        <v>5042643</v>
      </c>
      <c r="B84">
        <v>5067807</v>
      </c>
      <c r="C84">
        <v>891480000</v>
      </c>
      <c r="D84" t="s">
        <v>4671</v>
      </c>
      <c r="E84" t="s">
        <v>4682</v>
      </c>
      <c r="F84" t="s">
        <v>3257</v>
      </c>
      <c r="G84" t="s">
        <v>4673</v>
      </c>
      <c r="H84" s="13">
        <v>45133</v>
      </c>
      <c r="I84" s="13">
        <v>45203</v>
      </c>
      <c r="J84" t="s">
        <v>4674</v>
      </c>
      <c r="K84">
        <v>157500</v>
      </c>
      <c r="L84">
        <v>157500</v>
      </c>
      <c r="M84">
        <v>157500</v>
      </c>
      <c r="N84">
        <v>0</v>
      </c>
      <c r="O84">
        <v>675000</v>
      </c>
      <c r="P84">
        <v>0</v>
      </c>
      <c r="Q84">
        <v>0</v>
      </c>
      <c r="R84">
        <v>0</v>
      </c>
      <c r="S84">
        <v>0</v>
      </c>
      <c r="T84">
        <v>0</v>
      </c>
      <c r="U84">
        <v>157500</v>
      </c>
      <c r="V84">
        <v>157500</v>
      </c>
      <c r="W84">
        <v>1</v>
      </c>
      <c r="X84" t="s">
        <v>4679</v>
      </c>
      <c r="Y84" t="s">
        <v>4679</v>
      </c>
      <c r="Z84">
        <v>0</v>
      </c>
      <c r="AA84" t="s">
        <v>4674</v>
      </c>
    </row>
    <row r="85" spans="1:27" x14ac:dyDescent="0.35">
      <c r="A85">
        <v>5042673</v>
      </c>
      <c r="B85">
        <v>5033826</v>
      </c>
      <c r="C85">
        <v>891480000</v>
      </c>
      <c r="D85" t="s">
        <v>4671</v>
      </c>
      <c r="E85" t="s">
        <v>4678</v>
      </c>
      <c r="F85" t="s">
        <v>3256</v>
      </c>
      <c r="G85" t="s">
        <v>4673</v>
      </c>
      <c r="H85" s="13">
        <v>45133</v>
      </c>
      <c r="I85" s="13">
        <v>45203</v>
      </c>
      <c r="J85" t="s">
        <v>4674</v>
      </c>
      <c r="K85">
        <v>72207</v>
      </c>
      <c r="L85">
        <v>68107</v>
      </c>
      <c r="M85">
        <v>72207</v>
      </c>
      <c r="N85">
        <v>4100</v>
      </c>
      <c r="O85">
        <v>72207</v>
      </c>
      <c r="P85">
        <v>0</v>
      </c>
      <c r="Q85">
        <v>0</v>
      </c>
      <c r="R85">
        <v>0</v>
      </c>
      <c r="S85">
        <v>0</v>
      </c>
      <c r="T85">
        <v>0</v>
      </c>
      <c r="U85">
        <v>68107</v>
      </c>
      <c r="V85">
        <v>68107</v>
      </c>
      <c r="W85">
        <v>1</v>
      </c>
      <c r="X85" t="s">
        <v>4679</v>
      </c>
      <c r="Y85" t="s">
        <v>4679</v>
      </c>
      <c r="Z85">
        <v>0</v>
      </c>
      <c r="AA85" t="s">
        <v>4674</v>
      </c>
    </row>
    <row r="86" spans="1:27" x14ac:dyDescent="0.35">
      <c r="A86">
        <v>5044137</v>
      </c>
      <c r="B86">
        <v>5033463</v>
      </c>
      <c r="C86">
        <v>891480000</v>
      </c>
      <c r="D86" t="s">
        <v>4671</v>
      </c>
      <c r="E86" t="s">
        <v>4678</v>
      </c>
      <c r="F86" t="s">
        <v>3252</v>
      </c>
      <c r="G86" t="s">
        <v>4673</v>
      </c>
      <c r="H86" s="13">
        <v>45137</v>
      </c>
      <c r="I86" s="13">
        <v>45203</v>
      </c>
      <c r="J86" t="s">
        <v>4674</v>
      </c>
      <c r="K86">
        <v>36722</v>
      </c>
      <c r="L86">
        <v>36722</v>
      </c>
      <c r="M86">
        <v>36722</v>
      </c>
      <c r="N86">
        <v>0</v>
      </c>
      <c r="O86">
        <v>398436</v>
      </c>
      <c r="P86">
        <v>0</v>
      </c>
      <c r="Q86">
        <v>0</v>
      </c>
      <c r="R86">
        <v>0</v>
      </c>
      <c r="S86">
        <v>0</v>
      </c>
      <c r="T86">
        <v>0</v>
      </c>
      <c r="U86">
        <v>36722</v>
      </c>
      <c r="V86">
        <v>36722</v>
      </c>
      <c r="W86">
        <v>1</v>
      </c>
      <c r="X86" t="s">
        <v>4679</v>
      </c>
      <c r="Y86" t="s">
        <v>4679</v>
      </c>
      <c r="Z86">
        <v>0</v>
      </c>
      <c r="AA86" t="s">
        <v>4674</v>
      </c>
    </row>
    <row r="87" spans="1:27" x14ac:dyDescent="0.35">
      <c r="A87">
        <v>5044138</v>
      </c>
      <c r="B87">
        <v>0</v>
      </c>
      <c r="C87">
        <v>891480000</v>
      </c>
      <c r="D87" t="s">
        <v>4671</v>
      </c>
      <c r="E87" t="s">
        <v>4674</v>
      </c>
      <c r="F87" t="s">
        <v>3251</v>
      </c>
      <c r="G87" t="s">
        <v>4676</v>
      </c>
      <c r="H87" s="13">
        <v>45138</v>
      </c>
      <c r="I87" s="13">
        <v>45203</v>
      </c>
      <c r="J87" s="13">
        <v>45216</v>
      </c>
      <c r="K87">
        <v>34741</v>
      </c>
      <c r="L87">
        <v>0</v>
      </c>
      <c r="M87">
        <v>0</v>
      </c>
      <c r="N87">
        <v>0</v>
      </c>
      <c r="O87">
        <v>0</v>
      </c>
      <c r="P87">
        <v>0</v>
      </c>
      <c r="Q87">
        <v>0</v>
      </c>
      <c r="R87">
        <v>0</v>
      </c>
      <c r="S87">
        <v>0</v>
      </c>
      <c r="T87">
        <v>0</v>
      </c>
      <c r="U87">
        <v>0</v>
      </c>
      <c r="V87">
        <v>0</v>
      </c>
      <c r="W87" t="s">
        <v>4674</v>
      </c>
      <c r="X87" t="s">
        <v>4674</v>
      </c>
      <c r="Y87" t="s">
        <v>4674</v>
      </c>
      <c r="Z87">
        <v>0</v>
      </c>
      <c r="AA87" t="s">
        <v>4674</v>
      </c>
    </row>
    <row r="88" spans="1:27" x14ac:dyDescent="0.35">
      <c r="A88">
        <v>5044218</v>
      </c>
      <c r="B88">
        <v>0</v>
      </c>
      <c r="C88">
        <v>891480000</v>
      </c>
      <c r="D88" t="s">
        <v>4671</v>
      </c>
      <c r="E88" t="s">
        <v>4674</v>
      </c>
      <c r="F88" t="s">
        <v>3490</v>
      </c>
      <c r="G88" t="s">
        <v>4676</v>
      </c>
      <c r="H88" s="13">
        <v>45138</v>
      </c>
      <c r="I88" s="13">
        <v>45275</v>
      </c>
      <c r="J88" s="13">
        <v>45281</v>
      </c>
      <c r="K88">
        <v>57667</v>
      </c>
      <c r="L88">
        <v>0</v>
      </c>
      <c r="M88">
        <v>0</v>
      </c>
      <c r="N88">
        <v>0</v>
      </c>
      <c r="O88">
        <v>0</v>
      </c>
      <c r="P88">
        <v>0</v>
      </c>
      <c r="Q88">
        <v>0</v>
      </c>
      <c r="R88">
        <v>0</v>
      </c>
      <c r="S88">
        <v>0</v>
      </c>
      <c r="T88">
        <v>0</v>
      </c>
      <c r="U88">
        <v>0</v>
      </c>
      <c r="V88">
        <v>0</v>
      </c>
      <c r="W88" t="s">
        <v>4674</v>
      </c>
      <c r="X88" t="s">
        <v>4674</v>
      </c>
      <c r="Y88" t="s">
        <v>4674</v>
      </c>
      <c r="Z88">
        <v>0</v>
      </c>
      <c r="AA88" t="s">
        <v>4674</v>
      </c>
    </row>
    <row r="89" spans="1:27" x14ac:dyDescent="0.35">
      <c r="A89">
        <v>5044925</v>
      </c>
      <c r="B89">
        <v>5033934</v>
      </c>
      <c r="C89">
        <v>891480000</v>
      </c>
      <c r="D89" t="s">
        <v>4671</v>
      </c>
      <c r="E89" t="s">
        <v>4678</v>
      </c>
      <c r="F89" t="s">
        <v>3250</v>
      </c>
      <c r="G89" t="s">
        <v>4673</v>
      </c>
      <c r="H89" s="13">
        <v>45139</v>
      </c>
      <c r="I89" s="13">
        <v>45203</v>
      </c>
      <c r="J89" t="s">
        <v>4674</v>
      </c>
      <c r="K89">
        <v>112891</v>
      </c>
      <c r="L89">
        <v>112891</v>
      </c>
      <c r="M89">
        <v>112891</v>
      </c>
      <c r="N89">
        <v>0</v>
      </c>
      <c r="O89">
        <v>398436</v>
      </c>
      <c r="P89">
        <v>0</v>
      </c>
      <c r="Q89">
        <v>0</v>
      </c>
      <c r="R89">
        <v>0</v>
      </c>
      <c r="S89">
        <v>0</v>
      </c>
      <c r="T89">
        <v>0</v>
      </c>
      <c r="U89">
        <v>112891</v>
      </c>
      <c r="V89">
        <v>112891</v>
      </c>
      <c r="W89">
        <v>1</v>
      </c>
      <c r="X89" t="s">
        <v>4679</v>
      </c>
      <c r="Y89" t="s">
        <v>4679</v>
      </c>
      <c r="Z89">
        <v>0</v>
      </c>
      <c r="AA89" t="s">
        <v>4674</v>
      </c>
    </row>
    <row r="90" spans="1:27" x14ac:dyDescent="0.35">
      <c r="A90">
        <v>5047297</v>
      </c>
      <c r="B90">
        <v>5033817</v>
      </c>
      <c r="C90">
        <v>891480000</v>
      </c>
      <c r="D90" t="s">
        <v>4671</v>
      </c>
      <c r="E90" t="s">
        <v>4678</v>
      </c>
      <c r="F90" t="s">
        <v>3246</v>
      </c>
      <c r="G90" t="s">
        <v>4673</v>
      </c>
      <c r="H90" s="13">
        <v>45140</v>
      </c>
      <c r="I90" s="13">
        <v>45203</v>
      </c>
      <c r="J90" t="s">
        <v>4674</v>
      </c>
      <c r="K90">
        <v>63619</v>
      </c>
      <c r="L90">
        <v>63619</v>
      </c>
      <c r="M90">
        <v>63619</v>
      </c>
      <c r="N90">
        <v>0</v>
      </c>
      <c r="O90">
        <v>398436</v>
      </c>
      <c r="P90">
        <v>0</v>
      </c>
      <c r="Q90">
        <v>0</v>
      </c>
      <c r="R90">
        <v>0</v>
      </c>
      <c r="S90">
        <v>0</v>
      </c>
      <c r="T90">
        <v>0</v>
      </c>
      <c r="U90">
        <v>63619</v>
      </c>
      <c r="V90">
        <v>63619</v>
      </c>
      <c r="W90">
        <v>1</v>
      </c>
      <c r="X90" t="s">
        <v>4679</v>
      </c>
      <c r="Y90" t="s">
        <v>4679</v>
      </c>
      <c r="Z90">
        <v>0</v>
      </c>
      <c r="AA90" t="s">
        <v>4674</v>
      </c>
    </row>
    <row r="91" spans="1:27" x14ac:dyDescent="0.35">
      <c r="A91">
        <v>5047845</v>
      </c>
      <c r="B91">
        <v>5033956</v>
      </c>
      <c r="C91">
        <v>891480000</v>
      </c>
      <c r="D91" t="s">
        <v>4671</v>
      </c>
      <c r="E91" t="s">
        <v>4678</v>
      </c>
      <c r="F91" t="s">
        <v>3245</v>
      </c>
      <c r="G91" t="s">
        <v>4673</v>
      </c>
      <c r="H91" s="13">
        <v>45141</v>
      </c>
      <c r="I91" s="13">
        <v>45203</v>
      </c>
      <c r="J91" t="s">
        <v>4674</v>
      </c>
      <c r="K91">
        <v>123667</v>
      </c>
      <c r="L91">
        <v>123667</v>
      </c>
      <c r="M91">
        <v>48727</v>
      </c>
      <c r="N91">
        <v>0</v>
      </c>
      <c r="O91">
        <v>41688</v>
      </c>
      <c r="P91">
        <v>0</v>
      </c>
      <c r="Q91">
        <v>0</v>
      </c>
      <c r="R91">
        <v>74940</v>
      </c>
      <c r="S91">
        <v>0</v>
      </c>
      <c r="T91">
        <v>0</v>
      </c>
      <c r="U91">
        <v>48727</v>
      </c>
      <c r="V91">
        <v>48727</v>
      </c>
      <c r="W91">
        <v>1</v>
      </c>
      <c r="X91" t="s">
        <v>4674</v>
      </c>
      <c r="Y91" t="s">
        <v>4679</v>
      </c>
      <c r="Z91">
        <v>0</v>
      </c>
      <c r="AA91" t="s">
        <v>4674</v>
      </c>
    </row>
    <row r="92" spans="1:27" x14ac:dyDescent="0.35">
      <c r="A92">
        <v>5047948</v>
      </c>
      <c r="B92">
        <v>5033824</v>
      </c>
      <c r="C92">
        <v>891480000</v>
      </c>
      <c r="D92" t="s">
        <v>4671</v>
      </c>
      <c r="E92" t="s">
        <v>4678</v>
      </c>
      <c r="F92" t="s">
        <v>3291</v>
      </c>
      <c r="G92" t="s">
        <v>4673</v>
      </c>
      <c r="H92" s="13">
        <v>45141</v>
      </c>
      <c r="I92" s="13">
        <v>45203</v>
      </c>
      <c r="J92" t="s">
        <v>4674</v>
      </c>
      <c r="K92">
        <v>73700</v>
      </c>
      <c r="L92">
        <v>65225</v>
      </c>
      <c r="M92">
        <v>73700</v>
      </c>
      <c r="N92">
        <v>8475</v>
      </c>
      <c r="O92">
        <v>73700</v>
      </c>
      <c r="P92">
        <v>0</v>
      </c>
      <c r="Q92">
        <v>0</v>
      </c>
      <c r="R92">
        <v>0</v>
      </c>
      <c r="S92">
        <v>0</v>
      </c>
      <c r="T92">
        <v>0</v>
      </c>
      <c r="U92">
        <v>65225</v>
      </c>
      <c r="V92">
        <v>65225</v>
      </c>
      <c r="W92">
        <v>1</v>
      </c>
      <c r="X92" t="s">
        <v>4679</v>
      </c>
      <c r="Y92" t="s">
        <v>4679</v>
      </c>
      <c r="Z92">
        <v>0</v>
      </c>
      <c r="AA92" t="s">
        <v>4674</v>
      </c>
    </row>
    <row r="93" spans="1:27" x14ac:dyDescent="0.35">
      <c r="A93">
        <v>5047949</v>
      </c>
      <c r="B93">
        <v>5034887</v>
      </c>
      <c r="C93">
        <v>891480000</v>
      </c>
      <c r="D93" t="s">
        <v>4671</v>
      </c>
      <c r="E93" t="s">
        <v>4678</v>
      </c>
      <c r="F93" t="s">
        <v>3299</v>
      </c>
      <c r="G93" t="s">
        <v>4673</v>
      </c>
      <c r="H93" s="13">
        <v>45141</v>
      </c>
      <c r="I93" s="13">
        <v>45203</v>
      </c>
      <c r="J93" t="s">
        <v>4674</v>
      </c>
      <c r="K93">
        <v>244208</v>
      </c>
      <c r="L93">
        <v>216109</v>
      </c>
      <c r="M93">
        <v>244208</v>
      </c>
      <c r="N93">
        <v>28099</v>
      </c>
      <c r="O93">
        <v>244344</v>
      </c>
      <c r="P93">
        <v>0</v>
      </c>
      <c r="Q93">
        <v>0</v>
      </c>
      <c r="R93">
        <v>0</v>
      </c>
      <c r="S93">
        <v>0</v>
      </c>
      <c r="T93">
        <v>0</v>
      </c>
      <c r="U93">
        <v>216109</v>
      </c>
      <c r="V93">
        <v>216109</v>
      </c>
      <c r="W93">
        <v>1</v>
      </c>
      <c r="X93" t="s">
        <v>4679</v>
      </c>
      <c r="Y93" t="s">
        <v>4679</v>
      </c>
      <c r="Z93">
        <v>0</v>
      </c>
      <c r="AA93" t="s">
        <v>4674</v>
      </c>
    </row>
    <row r="94" spans="1:27" x14ac:dyDescent="0.35">
      <c r="A94">
        <v>5048365</v>
      </c>
      <c r="B94">
        <v>5017538</v>
      </c>
      <c r="C94">
        <v>891480000</v>
      </c>
      <c r="D94" t="s">
        <v>4671</v>
      </c>
      <c r="E94" t="s">
        <v>4678</v>
      </c>
      <c r="F94" t="s">
        <v>3316</v>
      </c>
      <c r="G94" t="s">
        <v>4673</v>
      </c>
      <c r="H94" s="13">
        <v>45141</v>
      </c>
      <c r="I94" s="13">
        <v>45170</v>
      </c>
      <c r="J94" t="s">
        <v>4674</v>
      </c>
      <c r="K94">
        <v>348030</v>
      </c>
      <c r="L94">
        <v>348030</v>
      </c>
      <c r="M94">
        <v>348030</v>
      </c>
      <c r="N94">
        <v>0</v>
      </c>
      <c r="O94">
        <v>206267</v>
      </c>
      <c r="P94">
        <v>6961</v>
      </c>
      <c r="Q94">
        <v>0</v>
      </c>
      <c r="R94">
        <v>0</v>
      </c>
      <c r="S94">
        <v>0</v>
      </c>
      <c r="T94">
        <v>0</v>
      </c>
      <c r="U94">
        <v>348030</v>
      </c>
      <c r="V94">
        <v>341069</v>
      </c>
      <c r="W94">
        <v>1</v>
      </c>
      <c r="X94" t="s">
        <v>4685</v>
      </c>
      <c r="Y94" t="s">
        <v>4685</v>
      </c>
      <c r="Z94">
        <v>0</v>
      </c>
      <c r="AA94" t="s">
        <v>4674</v>
      </c>
    </row>
    <row r="95" spans="1:27" x14ac:dyDescent="0.35">
      <c r="A95">
        <v>5048498</v>
      </c>
      <c r="B95">
        <v>5033976</v>
      </c>
      <c r="C95">
        <v>891480000</v>
      </c>
      <c r="D95" t="s">
        <v>4671</v>
      </c>
      <c r="E95" t="s">
        <v>4678</v>
      </c>
      <c r="F95" t="s">
        <v>3295</v>
      </c>
      <c r="G95" t="s">
        <v>4673</v>
      </c>
      <c r="H95" s="13">
        <v>45142</v>
      </c>
      <c r="I95" s="13">
        <v>45203</v>
      </c>
      <c r="J95" t="s">
        <v>4674</v>
      </c>
      <c r="K95">
        <v>129936</v>
      </c>
      <c r="L95">
        <v>129936</v>
      </c>
      <c r="M95">
        <v>129936</v>
      </c>
      <c r="N95">
        <v>0</v>
      </c>
      <c r="O95">
        <v>129936</v>
      </c>
      <c r="P95">
        <v>0</v>
      </c>
      <c r="Q95">
        <v>0</v>
      </c>
      <c r="R95">
        <v>0</v>
      </c>
      <c r="S95">
        <v>0</v>
      </c>
      <c r="T95">
        <v>0</v>
      </c>
      <c r="U95">
        <v>129936</v>
      </c>
      <c r="V95">
        <v>129936</v>
      </c>
      <c r="W95">
        <v>1</v>
      </c>
      <c r="X95" t="s">
        <v>4679</v>
      </c>
      <c r="Y95" t="s">
        <v>4679</v>
      </c>
      <c r="Z95">
        <v>0</v>
      </c>
      <c r="AA95" t="s">
        <v>4674</v>
      </c>
    </row>
    <row r="96" spans="1:27" x14ac:dyDescent="0.35">
      <c r="A96">
        <v>5048499</v>
      </c>
      <c r="B96">
        <v>5034912</v>
      </c>
      <c r="C96">
        <v>891480000</v>
      </c>
      <c r="D96" t="s">
        <v>4671</v>
      </c>
      <c r="E96" t="s">
        <v>4678</v>
      </c>
      <c r="F96" t="s">
        <v>3297</v>
      </c>
      <c r="G96" t="s">
        <v>4673</v>
      </c>
      <c r="H96" s="13">
        <v>45142</v>
      </c>
      <c r="I96" s="13">
        <v>45203</v>
      </c>
      <c r="J96" t="s">
        <v>4674</v>
      </c>
      <c r="K96">
        <v>361154</v>
      </c>
      <c r="L96">
        <v>357054</v>
      </c>
      <c r="M96">
        <v>361154</v>
      </c>
      <c r="N96">
        <v>4100</v>
      </c>
      <c r="O96">
        <v>361154</v>
      </c>
      <c r="P96">
        <v>0</v>
      </c>
      <c r="Q96">
        <v>0</v>
      </c>
      <c r="R96">
        <v>0</v>
      </c>
      <c r="S96">
        <v>0</v>
      </c>
      <c r="T96">
        <v>0</v>
      </c>
      <c r="U96">
        <v>357054</v>
      </c>
      <c r="V96">
        <v>357054</v>
      </c>
      <c r="W96">
        <v>1</v>
      </c>
      <c r="X96" t="s">
        <v>4679</v>
      </c>
      <c r="Y96" t="s">
        <v>4679</v>
      </c>
      <c r="Z96">
        <v>0</v>
      </c>
      <c r="AA96" t="s">
        <v>4674</v>
      </c>
    </row>
    <row r="97" spans="1:27" x14ac:dyDescent="0.35">
      <c r="A97">
        <v>5048812</v>
      </c>
      <c r="B97">
        <v>5017526</v>
      </c>
      <c r="C97">
        <v>891480000</v>
      </c>
      <c r="D97" t="s">
        <v>4671</v>
      </c>
      <c r="E97" t="s">
        <v>4678</v>
      </c>
      <c r="F97" t="s">
        <v>3318</v>
      </c>
      <c r="G97" t="s">
        <v>4673</v>
      </c>
      <c r="H97" s="13">
        <v>45142</v>
      </c>
      <c r="I97" s="13">
        <v>45170</v>
      </c>
      <c r="J97" t="s">
        <v>4674</v>
      </c>
      <c r="K97">
        <v>21984</v>
      </c>
      <c r="L97">
        <v>17884</v>
      </c>
      <c r="M97">
        <v>21984</v>
      </c>
      <c r="N97">
        <v>4100</v>
      </c>
      <c r="O97">
        <v>19307</v>
      </c>
      <c r="P97">
        <v>0</v>
      </c>
      <c r="Q97">
        <v>0</v>
      </c>
      <c r="R97">
        <v>0</v>
      </c>
      <c r="S97">
        <v>0</v>
      </c>
      <c r="T97">
        <v>0</v>
      </c>
      <c r="U97">
        <v>17884</v>
      </c>
      <c r="V97">
        <v>17884</v>
      </c>
      <c r="W97">
        <v>1</v>
      </c>
      <c r="X97" t="s">
        <v>4685</v>
      </c>
      <c r="Y97" t="s">
        <v>4685</v>
      </c>
      <c r="Z97">
        <v>0</v>
      </c>
      <c r="AA97" t="s">
        <v>4674</v>
      </c>
    </row>
    <row r="98" spans="1:27" x14ac:dyDescent="0.35">
      <c r="A98">
        <v>5049481</v>
      </c>
      <c r="B98">
        <v>5033939</v>
      </c>
      <c r="C98">
        <v>891480000</v>
      </c>
      <c r="D98" t="s">
        <v>4671</v>
      </c>
      <c r="E98" t="s">
        <v>4678</v>
      </c>
      <c r="F98" t="s">
        <v>3244</v>
      </c>
      <c r="G98" t="s">
        <v>4673</v>
      </c>
      <c r="H98" s="13">
        <v>45143</v>
      </c>
      <c r="I98" s="13">
        <v>45203</v>
      </c>
      <c r="J98" t="s">
        <v>4674</v>
      </c>
      <c r="K98">
        <v>117758</v>
      </c>
      <c r="L98">
        <v>117758</v>
      </c>
      <c r="M98">
        <v>117758</v>
      </c>
      <c r="N98">
        <v>0</v>
      </c>
      <c r="O98">
        <v>398436</v>
      </c>
      <c r="P98">
        <v>0</v>
      </c>
      <c r="Q98">
        <v>0</v>
      </c>
      <c r="R98">
        <v>0</v>
      </c>
      <c r="S98">
        <v>0</v>
      </c>
      <c r="T98">
        <v>0</v>
      </c>
      <c r="U98">
        <v>117758</v>
      </c>
      <c r="V98">
        <v>117758</v>
      </c>
      <c r="W98">
        <v>1</v>
      </c>
      <c r="X98" t="s">
        <v>4679</v>
      </c>
      <c r="Y98" t="s">
        <v>4679</v>
      </c>
      <c r="Z98">
        <v>0</v>
      </c>
      <c r="AA98" t="s">
        <v>4674</v>
      </c>
    </row>
    <row r="99" spans="1:27" x14ac:dyDescent="0.35">
      <c r="A99">
        <v>5049482</v>
      </c>
      <c r="B99">
        <v>5033860</v>
      </c>
      <c r="C99">
        <v>891480000</v>
      </c>
      <c r="D99" t="s">
        <v>4671</v>
      </c>
      <c r="E99" t="s">
        <v>4678</v>
      </c>
      <c r="F99" t="s">
        <v>3243</v>
      </c>
      <c r="G99" t="s">
        <v>4673</v>
      </c>
      <c r="H99" s="13">
        <v>45143</v>
      </c>
      <c r="I99" s="13">
        <v>45203</v>
      </c>
      <c r="J99" t="s">
        <v>4674</v>
      </c>
      <c r="K99">
        <v>78466</v>
      </c>
      <c r="L99">
        <v>78466</v>
      </c>
      <c r="M99">
        <v>78466</v>
      </c>
      <c r="N99">
        <v>0</v>
      </c>
      <c r="O99">
        <v>398436</v>
      </c>
      <c r="P99">
        <v>0</v>
      </c>
      <c r="Q99">
        <v>0</v>
      </c>
      <c r="R99">
        <v>0</v>
      </c>
      <c r="S99">
        <v>0</v>
      </c>
      <c r="T99">
        <v>0</v>
      </c>
      <c r="U99">
        <v>78466</v>
      </c>
      <c r="V99">
        <v>78466</v>
      </c>
      <c r="W99">
        <v>1</v>
      </c>
      <c r="X99" t="s">
        <v>4679</v>
      </c>
      <c r="Y99" t="s">
        <v>4679</v>
      </c>
      <c r="Z99">
        <v>0</v>
      </c>
      <c r="AA99" t="s">
        <v>4674</v>
      </c>
    </row>
    <row r="100" spans="1:27" x14ac:dyDescent="0.35">
      <c r="A100">
        <v>5050203</v>
      </c>
      <c r="B100">
        <v>5033584</v>
      </c>
      <c r="C100">
        <v>891480000</v>
      </c>
      <c r="D100" t="s">
        <v>4671</v>
      </c>
      <c r="E100" t="s">
        <v>4678</v>
      </c>
      <c r="F100" t="s">
        <v>3296</v>
      </c>
      <c r="G100" t="s">
        <v>4673</v>
      </c>
      <c r="H100" s="13">
        <v>45146</v>
      </c>
      <c r="I100" s="13">
        <v>45203</v>
      </c>
      <c r="J100" t="s">
        <v>4674</v>
      </c>
      <c r="K100">
        <v>57667</v>
      </c>
      <c r="L100">
        <v>53567</v>
      </c>
      <c r="M100">
        <v>57667</v>
      </c>
      <c r="N100">
        <v>4100</v>
      </c>
      <c r="O100">
        <v>57667</v>
      </c>
      <c r="P100">
        <v>0</v>
      </c>
      <c r="Q100">
        <v>0</v>
      </c>
      <c r="R100">
        <v>0</v>
      </c>
      <c r="S100">
        <v>0</v>
      </c>
      <c r="T100">
        <v>0</v>
      </c>
      <c r="U100">
        <v>53567</v>
      </c>
      <c r="V100">
        <v>53567</v>
      </c>
      <c r="W100">
        <v>1</v>
      </c>
      <c r="X100" t="s">
        <v>4679</v>
      </c>
      <c r="Y100" t="s">
        <v>4679</v>
      </c>
      <c r="Z100">
        <v>0</v>
      </c>
      <c r="AA100" t="s">
        <v>4674</v>
      </c>
    </row>
    <row r="101" spans="1:27" x14ac:dyDescent="0.35">
      <c r="A101">
        <v>5050304</v>
      </c>
      <c r="B101">
        <v>5033844</v>
      </c>
      <c r="C101">
        <v>891480000</v>
      </c>
      <c r="D101" t="s">
        <v>4671</v>
      </c>
      <c r="E101" t="s">
        <v>4678</v>
      </c>
      <c r="F101" t="s">
        <v>3241</v>
      </c>
      <c r="G101" t="s">
        <v>4673</v>
      </c>
      <c r="H101" s="13">
        <v>45146</v>
      </c>
      <c r="I101" s="13">
        <v>45203</v>
      </c>
      <c r="J101" t="s">
        <v>4674</v>
      </c>
      <c r="K101">
        <v>77108</v>
      </c>
      <c r="L101">
        <v>77108</v>
      </c>
      <c r="M101">
        <v>77108</v>
      </c>
      <c r="N101">
        <v>0</v>
      </c>
      <c r="O101">
        <v>398436</v>
      </c>
      <c r="P101">
        <v>0</v>
      </c>
      <c r="Q101">
        <v>0</v>
      </c>
      <c r="R101">
        <v>0</v>
      </c>
      <c r="S101">
        <v>0</v>
      </c>
      <c r="T101">
        <v>0</v>
      </c>
      <c r="U101">
        <v>77108</v>
      </c>
      <c r="V101">
        <v>77108</v>
      </c>
      <c r="W101">
        <v>1</v>
      </c>
      <c r="X101" t="s">
        <v>4679</v>
      </c>
      <c r="Y101" t="s">
        <v>4679</v>
      </c>
      <c r="Z101">
        <v>0</v>
      </c>
      <c r="AA101" t="s">
        <v>4674</v>
      </c>
    </row>
    <row r="102" spans="1:27" x14ac:dyDescent="0.35">
      <c r="A102">
        <v>5050394</v>
      </c>
      <c r="B102">
        <v>5033670</v>
      </c>
      <c r="C102">
        <v>891480000</v>
      </c>
      <c r="D102" t="s">
        <v>4671</v>
      </c>
      <c r="E102" t="s">
        <v>4678</v>
      </c>
      <c r="F102" t="s">
        <v>3240</v>
      </c>
      <c r="G102" t="s">
        <v>4673</v>
      </c>
      <c r="H102" s="13">
        <v>45147</v>
      </c>
      <c r="I102" s="13">
        <v>45203</v>
      </c>
      <c r="J102" t="s">
        <v>4674</v>
      </c>
      <c r="K102">
        <v>57667</v>
      </c>
      <c r="L102">
        <v>57667</v>
      </c>
      <c r="M102">
        <v>57667</v>
      </c>
      <c r="N102">
        <v>0</v>
      </c>
      <c r="O102">
        <v>21000</v>
      </c>
      <c r="P102">
        <v>0</v>
      </c>
      <c r="Q102">
        <v>0</v>
      </c>
      <c r="R102">
        <v>0</v>
      </c>
      <c r="S102">
        <v>0</v>
      </c>
      <c r="T102">
        <v>0</v>
      </c>
      <c r="U102">
        <v>57667</v>
      </c>
      <c r="V102">
        <v>57667</v>
      </c>
      <c r="W102">
        <v>1</v>
      </c>
      <c r="X102" t="s">
        <v>4679</v>
      </c>
      <c r="Y102" t="s">
        <v>4679</v>
      </c>
      <c r="Z102">
        <v>0</v>
      </c>
      <c r="AA102" t="s">
        <v>4674</v>
      </c>
    </row>
    <row r="103" spans="1:27" x14ac:dyDescent="0.35">
      <c r="A103">
        <v>5050643</v>
      </c>
      <c r="B103">
        <v>5034862</v>
      </c>
      <c r="C103">
        <v>891480000</v>
      </c>
      <c r="D103" t="s">
        <v>4671</v>
      </c>
      <c r="E103" t="s">
        <v>4678</v>
      </c>
      <c r="F103" t="s">
        <v>3239</v>
      </c>
      <c r="G103" t="s">
        <v>4673</v>
      </c>
      <c r="H103" s="13">
        <v>45147</v>
      </c>
      <c r="I103" s="13">
        <v>45203</v>
      </c>
      <c r="J103" t="s">
        <v>4674</v>
      </c>
      <c r="K103">
        <v>182122</v>
      </c>
      <c r="L103">
        <v>182122</v>
      </c>
      <c r="M103">
        <v>136720</v>
      </c>
      <c r="N103">
        <v>0</v>
      </c>
      <c r="O103">
        <v>68360</v>
      </c>
      <c r="P103">
        <v>0</v>
      </c>
      <c r="Q103">
        <v>0</v>
      </c>
      <c r="R103">
        <v>45402</v>
      </c>
      <c r="S103">
        <v>0</v>
      </c>
      <c r="T103">
        <v>0</v>
      </c>
      <c r="U103">
        <v>136720</v>
      </c>
      <c r="V103">
        <v>136720</v>
      </c>
      <c r="W103">
        <v>1</v>
      </c>
      <c r="X103" t="s">
        <v>4688</v>
      </c>
      <c r="Y103" t="s">
        <v>4679</v>
      </c>
      <c r="Z103">
        <v>0</v>
      </c>
      <c r="AA103" t="s">
        <v>4674</v>
      </c>
    </row>
    <row r="104" spans="1:27" x14ac:dyDescent="0.35">
      <c r="A104">
        <v>5051532</v>
      </c>
      <c r="B104">
        <v>5033667</v>
      </c>
      <c r="C104">
        <v>891480000</v>
      </c>
      <c r="D104" t="s">
        <v>4671</v>
      </c>
      <c r="E104" t="s">
        <v>4678</v>
      </c>
      <c r="F104" t="s">
        <v>3302</v>
      </c>
      <c r="G104" t="s">
        <v>4673</v>
      </c>
      <c r="H104" s="13">
        <v>45148</v>
      </c>
      <c r="I104" s="13">
        <v>45201</v>
      </c>
      <c r="J104" t="s">
        <v>4674</v>
      </c>
      <c r="K104">
        <v>57667</v>
      </c>
      <c r="L104">
        <v>57667</v>
      </c>
      <c r="M104">
        <v>57667</v>
      </c>
      <c r="N104">
        <v>0</v>
      </c>
      <c r="O104">
        <v>57667</v>
      </c>
      <c r="P104">
        <v>0</v>
      </c>
      <c r="Q104">
        <v>0</v>
      </c>
      <c r="R104">
        <v>0</v>
      </c>
      <c r="S104">
        <v>0</v>
      </c>
      <c r="T104">
        <v>0</v>
      </c>
      <c r="U104">
        <v>57667</v>
      </c>
      <c r="V104">
        <v>57667</v>
      </c>
      <c r="W104">
        <v>1</v>
      </c>
      <c r="X104" t="s">
        <v>4679</v>
      </c>
      <c r="Y104" t="s">
        <v>4679</v>
      </c>
      <c r="Z104">
        <v>0</v>
      </c>
      <c r="AA104" t="s">
        <v>4674</v>
      </c>
    </row>
    <row r="105" spans="1:27" x14ac:dyDescent="0.35">
      <c r="A105">
        <v>5052348</v>
      </c>
      <c r="B105">
        <v>5006914</v>
      </c>
      <c r="C105">
        <v>891480000</v>
      </c>
      <c r="D105" t="s">
        <v>4671</v>
      </c>
      <c r="E105" t="s">
        <v>4678</v>
      </c>
      <c r="F105" t="s">
        <v>3202</v>
      </c>
      <c r="G105" t="s">
        <v>4673</v>
      </c>
      <c r="H105" s="13">
        <v>45148</v>
      </c>
      <c r="I105" s="13">
        <v>45149</v>
      </c>
      <c r="J105" t="s">
        <v>4674</v>
      </c>
      <c r="K105">
        <v>52063</v>
      </c>
      <c r="L105">
        <v>52063</v>
      </c>
      <c r="M105">
        <v>27391</v>
      </c>
      <c r="N105">
        <v>0</v>
      </c>
      <c r="O105">
        <v>285403</v>
      </c>
      <c r="P105">
        <v>0</v>
      </c>
      <c r="Q105">
        <v>0</v>
      </c>
      <c r="R105">
        <v>24672</v>
      </c>
      <c r="S105">
        <v>0</v>
      </c>
      <c r="T105">
        <v>0</v>
      </c>
      <c r="U105">
        <v>27391</v>
      </c>
      <c r="V105">
        <v>27391</v>
      </c>
      <c r="W105">
        <v>1</v>
      </c>
      <c r="X105" t="s">
        <v>4684</v>
      </c>
      <c r="Y105" t="s">
        <v>4685</v>
      </c>
      <c r="Z105">
        <v>0</v>
      </c>
      <c r="AA105" t="s">
        <v>4674</v>
      </c>
    </row>
    <row r="106" spans="1:27" x14ac:dyDescent="0.35">
      <c r="A106">
        <v>5053939</v>
      </c>
      <c r="B106">
        <v>0</v>
      </c>
      <c r="C106">
        <v>891480000</v>
      </c>
      <c r="D106" t="s">
        <v>4671</v>
      </c>
      <c r="E106" t="s">
        <v>4674</v>
      </c>
      <c r="F106" t="s">
        <v>3312</v>
      </c>
      <c r="G106" t="s">
        <v>4676</v>
      </c>
      <c r="H106" s="13">
        <v>45149</v>
      </c>
      <c r="I106" s="13">
        <v>45201</v>
      </c>
      <c r="J106" s="13">
        <v>45210</v>
      </c>
      <c r="K106">
        <v>34024</v>
      </c>
      <c r="L106">
        <v>0</v>
      </c>
      <c r="M106">
        <v>0</v>
      </c>
      <c r="N106">
        <v>0</v>
      </c>
      <c r="O106">
        <v>0</v>
      </c>
      <c r="P106">
        <v>0</v>
      </c>
      <c r="Q106">
        <v>0</v>
      </c>
      <c r="R106">
        <v>0</v>
      </c>
      <c r="S106">
        <v>0</v>
      </c>
      <c r="T106">
        <v>0</v>
      </c>
      <c r="U106">
        <v>0</v>
      </c>
      <c r="V106">
        <v>0</v>
      </c>
      <c r="W106" t="s">
        <v>4674</v>
      </c>
      <c r="X106" t="s">
        <v>4674</v>
      </c>
      <c r="Y106" t="s">
        <v>4674</v>
      </c>
      <c r="Z106">
        <v>0</v>
      </c>
      <c r="AA106" t="s">
        <v>4674</v>
      </c>
    </row>
    <row r="107" spans="1:27" x14ac:dyDescent="0.35">
      <c r="A107">
        <v>5054621</v>
      </c>
      <c r="B107">
        <v>5011646</v>
      </c>
      <c r="C107">
        <v>891480000</v>
      </c>
      <c r="D107" t="s">
        <v>4671</v>
      </c>
      <c r="E107" t="s">
        <v>4678</v>
      </c>
      <c r="F107" t="s">
        <v>3166</v>
      </c>
      <c r="G107" t="s">
        <v>4673</v>
      </c>
      <c r="H107" s="13">
        <v>44999</v>
      </c>
      <c r="I107" s="13">
        <v>45152</v>
      </c>
      <c r="J107" t="s">
        <v>4674</v>
      </c>
      <c r="K107">
        <v>8603269</v>
      </c>
      <c r="L107">
        <v>8298686</v>
      </c>
      <c r="M107">
        <v>6190648</v>
      </c>
      <c r="N107">
        <v>304583</v>
      </c>
      <c r="O107">
        <v>8603269</v>
      </c>
      <c r="P107">
        <v>123813</v>
      </c>
      <c r="Q107">
        <v>0</v>
      </c>
      <c r="R107">
        <v>2412621</v>
      </c>
      <c r="S107">
        <v>0</v>
      </c>
      <c r="T107">
        <v>0</v>
      </c>
      <c r="U107">
        <v>5886065</v>
      </c>
      <c r="V107">
        <v>5762252</v>
      </c>
      <c r="W107">
        <v>1</v>
      </c>
      <c r="X107" t="s">
        <v>4686</v>
      </c>
      <c r="Y107" t="s">
        <v>4685</v>
      </c>
      <c r="Z107">
        <v>0</v>
      </c>
      <c r="AA107" t="s">
        <v>4674</v>
      </c>
    </row>
    <row r="108" spans="1:27" x14ac:dyDescent="0.35">
      <c r="A108">
        <v>5054626</v>
      </c>
      <c r="B108">
        <v>5085172</v>
      </c>
      <c r="C108">
        <v>891480000</v>
      </c>
      <c r="D108" t="s">
        <v>4671</v>
      </c>
      <c r="E108" t="s">
        <v>4678</v>
      </c>
      <c r="F108" t="s">
        <v>3169</v>
      </c>
      <c r="G108" t="s">
        <v>4673</v>
      </c>
      <c r="H108" s="13">
        <v>45029</v>
      </c>
      <c r="I108" s="13">
        <v>45152</v>
      </c>
      <c r="J108" t="s">
        <v>4674</v>
      </c>
      <c r="K108">
        <v>4242065</v>
      </c>
      <c r="L108">
        <v>4242065</v>
      </c>
      <c r="M108">
        <v>4219231</v>
      </c>
      <c r="N108">
        <v>0</v>
      </c>
      <c r="O108">
        <v>4242065</v>
      </c>
      <c r="P108">
        <v>0</v>
      </c>
      <c r="Q108">
        <v>0</v>
      </c>
      <c r="R108">
        <v>22834</v>
      </c>
      <c r="S108">
        <v>0</v>
      </c>
      <c r="T108">
        <v>0</v>
      </c>
      <c r="U108">
        <v>4219231</v>
      </c>
      <c r="V108">
        <v>4219231</v>
      </c>
      <c r="W108">
        <v>1</v>
      </c>
      <c r="X108" t="s">
        <v>4688</v>
      </c>
      <c r="Y108" t="s">
        <v>4674</v>
      </c>
      <c r="Z108">
        <v>0</v>
      </c>
      <c r="AA108" t="s">
        <v>4674</v>
      </c>
    </row>
    <row r="109" spans="1:27" x14ac:dyDescent="0.35">
      <c r="A109">
        <v>5054629</v>
      </c>
      <c r="B109">
        <v>5009110</v>
      </c>
      <c r="C109">
        <v>891480000</v>
      </c>
      <c r="D109" t="s">
        <v>4671</v>
      </c>
      <c r="E109" t="s">
        <v>4678</v>
      </c>
      <c r="F109" t="s">
        <v>3170</v>
      </c>
      <c r="G109" t="s">
        <v>4673</v>
      </c>
      <c r="H109" s="13">
        <v>45042</v>
      </c>
      <c r="I109" s="13">
        <v>45152</v>
      </c>
      <c r="J109" t="s">
        <v>4674</v>
      </c>
      <c r="K109">
        <v>2064137</v>
      </c>
      <c r="L109">
        <v>2064137</v>
      </c>
      <c r="M109">
        <v>2064137</v>
      </c>
      <c r="N109">
        <v>0</v>
      </c>
      <c r="O109">
        <v>2064137</v>
      </c>
      <c r="P109">
        <v>41283</v>
      </c>
      <c r="Q109">
        <v>0</v>
      </c>
      <c r="R109">
        <v>0</v>
      </c>
      <c r="S109">
        <v>0</v>
      </c>
      <c r="T109">
        <v>0</v>
      </c>
      <c r="U109">
        <v>2064137</v>
      </c>
      <c r="V109">
        <v>2022854</v>
      </c>
      <c r="W109">
        <v>1</v>
      </c>
      <c r="X109" t="s">
        <v>4685</v>
      </c>
      <c r="Y109" t="s">
        <v>4685</v>
      </c>
      <c r="Z109">
        <v>0</v>
      </c>
      <c r="AA109" t="s">
        <v>4674</v>
      </c>
    </row>
    <row r="110" spans="1:27" x14ac:dyDescent="0.35">
      <c r="A110">
        <v>5054690</v>
      </c>
      <c r="B110">
        <v>5009679</v>
      </c>
      <c r="C110">
        <v>891480000</v>
      </c>
      <c r="D110" t="s">
        <v>4671</v>
      </c>
      <c r="E110" t="s">
        <v>4678</v>
      </c>
      <c r="F110" t="s">
        <v>3171</v>
      </c>
      <c r="G110" t="s">
        <v>4673</v>
      </c>
      <c r="H110" s="13">
        <v>45061</v>
      </c>
      <c r="I110" s="13">
        <v>45152</v>
      </c>
      <c r="J110" t="s">
        <v>4674</v>
      </c>
      <c r="K110">
        <v>4056862</v>
      </c>
      <c r="L110">
        <v>4056862</v>
      </c>
      <c r="M110">
        <v>4056862</v>
      </c>
      <c r="N110">
        <v>0</v>
      </c>
      <c r="O110">
        <v>4056862</v>
      </c>
      <c r="P110">
        <v>81137</v>
      </c>
      <c r="Q110">
        <v>0</v>
      </c>
      <c r="R110">
        <v>0</v>
      </c>
      <c r="S110">
        <v>0</v>
      </c>
      <c r="T110">
        <v>0</v>
      </c>
      <c r="U110">
        <v>4056862</v>
      </c>
      <c r="V110">
        <v>3975725</v>
      </c>
      <c r="W110">
        <v>1</v>
      </c>
      <c r="X110" t="s">
        <v>4685</v>
      </c>
      <c r="Y110" t="s">
        <v>4685</v>
      </c>
      <c r="Z110">
        <v>0</v>
      </c>
      <c r="AA110" t="s">
        <v>4674</v>
      </c>
    </row>
    <row r="111" spans="1:27" x14ac:dyDescent="0.35">
      <c r="A111">
        <v>5054691</v>
      </c>
      <c r="B111">
        <v>5011640</v>
      </c>
      <c r="C111">
        <v>891480000</v>
      </c>
      <c r="D111" t="s">
        <v>4671</v>
      </c>
      <c r="E111" t="s">
        <v>4678</v>
      </c>
      <c r="F111" t="s">
        <v>3189</v>
      </c>
      <c r="G111" t="s">
        <v>4673</v>
      </c>
      <c r="H111" s="13">
        <v>45063</v>
      </c>
      <c r="I111" s="13">
        <v>45152</v>
      </c>
      <c r="J111" t="s">
        <v>4674</v>
      </c>
      <c r="K111">
        <v>8065504</v>
      </c>
      <c r="L111">
        <v>8005504</v>
      </c>
      <c r="M111">
        <v>6905049</v>
      </c>
      <c r="N111">
        <v>60000</v>
      </c>
      <c r="O111">
        <v>8065504</v>
      </c>
      <c r="P111">
        <v>138101</v>
      </c>
      <c r="Q111">
        <v>0</v>
      </c>
      <c r="R111">
        <v>1160455</v>
      </c>
      <c r="S111">
        <v>0</v>
      </c>
      <c r="T111">
        <v>0</v>
      </c>
      <c r="U111">
        <v>6845049</v>
      </c>
      <c r="V111">
        <v>6706948</v>
      </c>
      <c r="W111">
        <v>1</v>
      </c>
      <c r="X111" t="s">
        <v>4688</v>
      </c>
      <c r="Y111" t="s">
        <v>4685</v>
      </c>
      <c r="Z111">
        <v>0</v>
      </c>
      <c r="AA111" t="s">
        <v>4674</v>
      </c>
    </row>
    <row r="112" spans="1:27" x14ac:dyDescent="0.35">
      <c r="A112">
        <v>5054692</v>
      </c>
      <c r="B112">
        <v>5007890</v>
      </c>
      <c r="C112">
        <v>891480000</v>
      </c>
      <c r="D112" t="s">
        <v>4671</v>
      </c>
      <c r="E112" t="s">
        <v>4678</v>
      </c>
      <c r="F112" t="s">
        <v>3173</v>
      </c>
      <c r="G112" t="s">
        <v>4673</v>
      </c>
      <c r="H112" s="13">
        <v>45067</v>
      </c>
      <c r="I112" s="13">
        <v>45152</v>
      </c>
      <c r="J112" t="s">
        <v>4674</v>
      </c>
      <c r="K112">
        <v>4215129</v>
      </c>
      <c r="L112">
        <v>4215129</v>
      </c>
      <c r="M112">
        <v>4215129</v>
      </c>
      <c r="N112">
        <v>0</v>
      </c>
      <c r="O112">
        <v>4215129</v>
      </c>
      <c r="P112">
        <v>84303</v>
      </c>
      <c r="Q112">
        <v>0</v>
      </c>
      <c r="R112">
        <v>0</v>
      </c>
      <c r="S112">
        <v>0</v>
      </c>
      <c r="T112">
        <v>0</v>
      </c>
      <c r="U112">
        <v>4215129</v>
      </c>
      <c r="V112">
        <v>4130826</v>
      </c>
      <c r="W112">
        <v>1</v>
      </c>
      <c r="X112" t="s">
        <v>4685</v>
      </c>
      <c r="Y112" t="s">
        <v>4685</v>
      </c>
      <c r="Z112">
        <v>0</v>
      </c>
      <c r="AA112" t="s">
        <v>4674</v>
      </c>
    </row>
    <row r="113" spans="1:27" x14ac:dyDescent="0.35">
      <c r="A113">
        <v>5055659</v>
      </c>
      <c r="B113">
        <v>5034876</v>
      </c>
      <c r="C113">
        <v>891480000</v>
      </c>
      <c r="D113" t="s">
        <v>4671</v>
      </c>
      <c r="E113" t="s">
        <v>4678</v>
      </c>
      <c r="F113" t="s">
        <v>3306</v>
      </c>
      <c r="G113" t="s">
        <v>4673</v>
      </c>
      <c r="H113" s="13">
        <v>45152</v>
      </c>
      <c r="I113" s="13">
        <v>45201</v>
      </c>
      <c r="J113" t="s">
        <v>4674</v>
      </c>
      <c r="K113">
        <v>207767</v>
      </c>
      <c r="L113">
        <v>207767</v>
      </c>
      <c r="M113">
        <v>207767</v>
      </c>
      <c r="N113">
        <v>0</v>
      </c>
      <c r="O113">
        <v>207767</v>
      </c>
      <c r="P113">
        <v>0</v>
      </c>
      <c r="Q113">
        <v>0</v>
      </c>
      <c r="R113">
        <v>0</v>
      </c>
      <c r="S113">
        <v>0</v>
      </c>
      <c r="T113">
        <v>0</v>
      </c>
      <c r="U113">
        <v>207767</v>
      </c>
      <c r="V113">
        <v>207767</v>
      </c>
      <c r="W113">
        <v>1</v>
      </c>
      <c r="X113" t="s">
        <v>4679</v>
      </c>
      <c r="Y113" t="s">
        <v>4679</v>
      </c>
      <c r="Z113">
        <v>0</v>
      </c>
      <c r="AA113" t="s">
        <v>4674</v>
      </c>
    </row>
    <row r="114" spans="1:27" x14ac:dyDescent="0.35">
      <c r="A114">
        <v>5057041</v>
      </c>
      <c r="B114">
        <v>5033518</v>
      </c>
      <c r="C114">
        <v>891480000</v>
      </c>
      <c r="D114" t="s">
        <v>4671</v>
      </c>
      <c r="E114" t="s">
        <v>4678</v>
      </c>
      <c r="F114" t="s">
        <v>3307</v>
      </c>
      <c r="G114" t="s">
        <v>4673</v>
      </c>
      <c r="H114" s="13">
        <v>45153</v>
      </c>
      <c r="I114" s="13">
        <v>45201</v>
      </c>
      <c r="J114" t="s">
        <v>4674</v>
      </c>
      <c r="K114">
        <v>48787</v>
      </c>
      <c r="L114">
        <v>48787</v>
      </c>
      <c r="M114">
        <v>48787</v>
      </c>
      <c r="N114">
        <v>0</v>
      </c>
      <c r="O114">
        <v>398436</v>
      </c>
      <c r="P114">
        <v>0</v>
      </c>
      <c r="Q114">
        <v>0</v>
      </c>
      <c r="R114">
        <v>0</v>
      </c>
      <c r="S114">
        <v>0</v>
      </c>
      <c r="T114">
        <v>0</v>
      </c>
      <c r="U114">
        <v>48787</v>
      </c>
      <c r="V114">
        <v>48787</v>
      </c>
      <c r="W114">
        <v>1</v>
      </c>
      <c r="X114" t="s">
        <v>4679</v>
      </c>
      <c r="Y114" t="s">
        <v>4679</v>
      </c>
      <c r="Z114">
        <v>0</v>
      </c>
      <c r="AA114" t="s">
        <v>4674</v>
      </c>
    </row>
    <row r="115" spans="1:27" x14ac:dyDescent="0.35">
      <c r="A115">
        <v>5057127</v>
      </c>
      <c r="B115">
        <v>5034874</v>
      </c>
      <c r="C115">
        <v>891480000</v>
      </c>
      <c r="D115" t="s">
        <v>4671</v>
      </c>
      <c r="E115" t="s">
        <v>4678</v>
      </c>
      <c r="F115" t="s">
        <v>3309</v>
      </c>
      <c r="G115" t="s">
        <v>4673</v>
      </c>
      <c r="H115" s="13">
        <v>45153</v>
      </c>
      <c r="I115" s="13">
        <v>45201</v>
      </c>
      <c r="J115" t="s">
        <v>4674</v>
      </c>
      <c r="K115">
        <v>207767</v>
      </c>
      <c r="L115">
        <v>207767</v>
      </c>
      <c r="M115">
        <v>207767</v>
      </c>
      <c r="N115">
        <v>0</v>
      </c>
      <c r="O115">
        <v>207767</v>
      </c>
      <c r="P115">
        <v>0</v>
      </c>
      <c r="Q115">
        <v>0</v>
      </c>
      <c r="R115">
        <v>0</v>
      </c>
      <c r="S115">
        <v>0</v>
      </c>
      <c r="T115">
        <v>0</v>
      </c>
      <c r="U115">
        <v>207767</v>
      </c>
      <c r="V115">
        <v>207767</v>
      </c>
      <c r="W115">
        <v>1</v>
      </c>
      <c r="X115" t="s">
        <v>4679</v>
      </c>
      <c r="Y115" t="s">
        <v>4679</v>
      </c>
      <c r="Z115">
        <v>0</v>
      </c>
      <c r="AA115" t="s">
        <v>4674</v>
      </c>
    </row>
    <row r="116" spans="1:27" x14ac:dyDescent="0.35">
      <c r="A116">
        <v>5057128</v>
      </c>
      <c r="B116">
        <v>5033521</v>
      </c>
      <c r="C116">
        <v>891480000</v>
      </c>
      <c r="D116" t="s">
        <v>4671</v>
      </c>
      <c r="E116" t="s">
        <v>4678</v>
      </c>
      <c r="F116" t="s">
        <v>3308</v>
      </c>
      <c r="G116" t="s">
        <v>4673</v>
      </c>
      <c r="H116" s="13">
        <v>45153</v>
      </c>
      <c r="I116" s="13">
        <v>45201</v>
      </c>
      <c r="J116" t="s">
        <v>4674</v>
      </c>
      <c r="K116">
        <v>50232</v>
      </c>
      <c r="L116">
        <v>50232</v>
      </c>
      <c r="M116">
        <v>50232</v>
      </c>
      <c r="N116">
        <v>0</v>
      </c>
      <c r="O116">
        <v>398436</v>
      </c>
      <c r="P116">
        <v>0</v>
      </c>
      <c r="Q116">
        <v>0</v>
      </c>
      <c r="R116">
        <v>0</v>
      </c>
      <c r="S116">
        <v>0</v>
      </c>
      <c r="T116">
        <v>0</v>
      </c>
      <c r="U116">
        <v>50232</v>
      </c>
      <c r="V116">
        <v>50232</v>
      </c>
      <c r="W116">
        <v>1</v>
      </c>
      <c r="X116" t="s">
        <v>4679</v>
      </c>
      <c r="Y116" t="s">
        <v>4679</v>
      </c>
      <c r="Z116">
        <v>0</v>
      </c>
      <c r="AA116" t="s">
        <v>4674</v>
      </c>
    </row>
    <row r="117" spans="1:27" x14ac:dyDescent="0.35">
      <c r="A117">
        <v>5057196</v>
      </c>
      <c r="B117">
        <v>5033582</v>
      </c>
      <c r="C117">
        <v>891480000</v>
      </c>
      <c r="D117" t="s">
        <v>4671</v>
      </c>
      <c r="E117" t="s">
        <v>4678</v>
      </c>
      <c r="F117" t="s">
        <v>3310</v>
      </c>
      <c r="G117" t="s">
        <v>4673</v>
      </c>
      <c r="H117" s="13">
        <v>45153</v>
      </c>
      <c r="I117" s="13">
        <v>45201</v>
      </c>
      <c r="J117" t="s">
        <v>4674</v>
      </c>
      <c r="K117">
        <v>57667</v>
      </c>
      <c r="L117">
        <v>53567</v>
      </c>
      <c r="M117">
        <v>57667</v>
      </c>
      <c r="N117">
        <v>4100</v>
      </c>
      <c r="O117">
        <v>57667</v>
      </c>
      <c r="P117">
        <v>0</v>
      </c>
      <c r="Q117">
        <v>0</v>
      </c>
      <c r="R117">
        <v>0</v>
      </c>
      <c r="S117">
        <v>0</v>
      </c>
      <c r="T117">
        <v>0</v>
      </c>
      <c r="U117">
        <v>53567</v>
      </c>
      <c r="V117">
        <v>53567</v>
      </c>
      <c r="W117">
        <v>1</v>
      </c>
      <c r="X117" t="s">
        <v>4679</v>
      </c>
      <c r="Y117" t="s">
        <v>4679</v>
      </c>
      <c r="Z117">
        <v>0</v>
      </c>
      <c r="AA117" t="s">
        <v>4674</v>
      </c>
    </row>
    <row r="118" spans="1:27" x14ac:dyDescent="0.35">
      <c r="A118">
        <v>5057407</v>
      </c>
      <c r="B118">
        <v>5034861</v>
      </c>
      <c r="C118">
        <v>891480000</v>
      </c>
      <c r="D118" t="s">
        <v>4671</v>
      </c>
      <c r="E118" t="s">
        <v>4678</v>
      </c>
      <c r="F118" t="s">
        <v>3280</v>
      </c>
      <c r="G118" t="s">
        <v>4673</v>
      </c>
      <c r="H118" s="13">
        <v>45099</v>
      </c>
      <c r="I118" s="13">
        <v>45203</v>
      </c>
      <c r="J118" t="s">
        <v>4674</v>
      </c>
      <c r="K118">
        <v>172571</v>
      </c>
      <c r="L118">
        <v>172571</v>
      </c>
      <c r="M118">
        <v>172571</v>
      </c>
      <c r="N118">
        <v>0</v>
      </c>
      <c r="O118">
        <v>141006</v>
      </c>
      <c r="P118">
        <v>0</v>
      </c>
      <c r="Q118">
        <v>0</v>
      </c>
      <c r="R118">
        <v>0</v>
      </c>
      <c r="S118">
        <v>0</v>
      </c>
      <c r="T118">
        <v>0</v>
      </c>
      <c r="U118">
        <v>172571</v>
      </c>
      <c r="V118">
        <v>172571</v>
      </c>
      <c r="W118">
        <v>1</v>
      </c>
      <c r="X118" t="s">
        <v>4679</v>
      </c>
      <c r="Y118" t="s">
        <v>4679</v>
      </c>
      <c r="Z118">
        <v>0</v>
      </c>
      <c r="AA118" t="s">
        <v>4674</v>
      </c>
    </row>
    <row r="119" spans="1:27" x14ac:dyDescent="0.35">
      <c r="A119">
        <v>5057408</v>
      </c>
      <c r="B119">
        <v>5034920</v>
      </c>
      <c r="C119">
        <v>891480000</v>
      </c>
      <c r="D119" t="s">
        <v>4671</v>
      </c>
      <c r="E119" t="s">
        <v>4678</v>
      </c>
      <c r="F119" t="s">
        <v>3269</v>
      </c>
      <c r="G119" t="s">
        <v>4673</v>
      </c>
      <c r="H119" s="13">
        <v>45099</v>
      </c>
      <c r="I119" s="13">
        <v>45203</v>
      </c>
      <c r="J119" t="s">
        <v>4674</v>
      </c>
      <c r="K119">
        <v>546477</v>
      </c>
      <c r="L119">
        <v>546477</v>
      </c>
      <c r="M119">
        <v>546477</v>
      </c>
      <c r="N119">
        <v>0</v>
      </c>
      <c r="O119">
        <v>446520</v>
      </c>
      <c r="P119">
        <v>0</v>
      </c>
      <c r="Q119">
        <v>0</v>
      </c>
      <c r="R119">
        <v>0</v>
      </c>
      <c r="S119">
        <v>0</v>
      </c>
      <c r="T119">
        <v>0</v>
      </c>
      <c r="U119">
        <v>546477</v>
      </c>
      <c r="V119">
        <v>546477</v>
      </c>
      <c r="W119">
        <v>1</v>
      </c>
      <c r="X119" t="s">
        <v>4679</v>
      </c>
      <c r="Y119" t="s">
        <v>4679</v>
      </c>
      <c r="Z119">
        <v>0</v>
      </c>
      <c r="AA119" t="s">
        <v>4674</v>
      </c>
    </row>
    <row r="120" spans="1:27" x14ac:dyDescent="0.35">
      <c r="A120">
        <v>5057409</v>
      </c>
      <c r="B120">
        <v>5034892</v>
      </c>
      <c r="C120">
        <v>891480000</v>
      </c>
      <c r="D120" t="s">
        <v>4671</v>
      </c>
      <c r="E120" t="s">
        <v>4678</v>
      </c>
      <c r="F120" t="s">
        <v>3258</v>
      </c>
      <c r="G120" t="s">
        <v>4673</v>
      </c>
      <c r="H120" s="13">
        <v>45107</v>
      </c>
      <c r="I120" s="13">
        <v>45203</v>
      </c>
      <c r="J120" t="s">
        <v>4674</v>
      </c>
      <c r="K120">
        <v>277187</v>
      </c>
      <c r="L120">
        <v>277187</v>
      </c>
      <c r="M120">
        <v>277187</v>
      </c>
      <c r="N120">
        <v>0</v>
      </c>
      <c r="O120">
        <v>223200</v>
      </c>
      <c r="P120">
        <v>0</v>
      </c>
      <c r="Q120">
        <v>0</v>
      </c>
      <c r="R120">
        <v>0</v>
      </c>
      <c r="S120">
        <v>0</v>
      </c>
      <c r="T120">
        <v>0</v>
      </c>
      <c r="U120">
        <v>277187</v>
      </c>
      <c r="V120">
        <v>277187</v>
      </c>
      <c r="W120">
        <v>1</v>
      </c>
      <c r="X120" t="s">
        <v>4679</v>
      </c>
      <c r="Y120" t="s">
        <v>4679</v>
      </c>
      <c r="Z120">
        <v>0</v>
      </c>
      <c r="AA120" t="s">
        <v>4674</v>
      </c>
    </row>
    <row r="121" spans="1:27" x14ac:dyDescent="0.35">
      <c r="A121">
        <v>5057410</v>
      </c>
      <c r="B121">
        <v>5033885</v>
      </c>
      <c r="C121">
        <v>891480000</v>
      </c>
      <c r="D121" t="s">
        <v>4671</v>
      </c>
      <c r="E121" t="s">
        <v>4678</v>
      </c>
      <c r="F121" t="s">
        <v>3247</v>
      </c>
      <c r="G121" t="s">
        <v>4673</v>
      </c>
      <c r="H121" s="13">
        <v>45107</v>
      </c>
      <c r="I121" s="13">
        <v>45203</v>
      </c>
      <c r="J121" t="s">
        <v>4674</v>
      </c>
      <c r="K121">
        <v>85600</v>
      </c>
      <c r="L121">
        <v>85600</v>
      </c>
      <c r="M121">
        <v>85600</v>
      </c>
      <c r="N121">
        <v>0</v>
      </c>
      <c r="O121">
        <v>41000</v>
      </c>
      <c r="P121">
        <v>0</v>
      </c>
      <c r="Q121">
        <v>0</v>
      </c>
      <c r="R121">
        <v>0</v>
      </c>
      <c r="S121">
        <v>0</v>
      </c>
      <c r="T121">
        <v>0</v>
      </c>
      <c r="U121">
        <v>85600</v>
      </c>
      <c r="V121">
        <v>85600</v>
      </c>
      <c r="W121">
        <v>1</v>
      </c>
      <c r="X121" t="s">
        <v>4679</v>
      </c>
      <c r="Y121" t="s">
        <v>4679</v>
      </c>
      <c r="Z121">
        <v>0</v>
      </c>
      <c r="AA121" t="s">
        <v>4674</v>
      </c>
    </row>
    <row r="122" spans="1:27" x14ac:dyDescent="0.35">
      <c r="A122">
        <v>5057415</v>
      </c>
      <c r="B122">
        <v>5033879</v>
      </c>
      <c r="C122">
        <v>891480000</v>
      </c>
      <c r="D122" t="s">
        <v>4671</v>
      </c>
      <c r="E122" t="s">
        <v>4678</v>
      </c>
      <c r="F122" t="s">
        <v>3255</v>
      </c>
      <c r="G122" t="s">
        <v>4673</v>
      </c>
      <c r="H122" s="13">
        <v>45133</v>
      </c>
      <c r="I122" s="13">
        <v>45203</v>
      </c>
      <c r="J122" t="s">
        <v>4674</v>
      </c>
      <c r="K122">
        <v>85600</v>
      </c>
      <c r="L122">
        <v>85600</v>
      </c>
      <c r="M122">
        <v>85600</v>
      </c>
      <c r="N122">
        <v>0</v>
      </c>
      <c r="O122">
        <v>85600</v>
      </c>
      <c r="P122">
        <v>0</v>
      </c>
      <c r="Q122">
        <v>0</v>
      </c>
      <c r="R122">
        <v>0</v>
      </c>
      <c r="S122">
        <v>0</v>
      </c>
      <c r="T122">
        <v>0</v>
      </c>
      <c r="U122">
        <v>85600</v>
      </c>
      <c r="V122">
        <v>85600</v>
      </c>
      <c r="W122">
        <v>1</v>
      </c>
      <c r="X122" t="s">
        <v>4679</v>
      </c>
      <c r="Y122" t="s">
        <v>4679</v>
      </c>
      <c r="Z122">
        <v>0</v>
      </c>
      <c r="AA122" t="s">
        <v>4674</v>
      </c>
    </row>
    <row r="123" spans="1:27" x14ac:dyDescent="0.35">
      <c r="A123">
        <v>5057416</v>
      </c>
      <c r="B123">
        <v>0</v>
      </c>
      <c r="C123">
        <v>891480000</v>
      </c>
      <c r="D123" t="s">
        <v>4671</v>
      </c>
      <c r="E123" t="s">
        <v>4674</v>
      </c>
      <c r="F123" t="s">
        <v>3293</v>
      </c>
      <c r="G123" t="s">
        <v>4676</v>
      </c>
      <c r="H123" s="13">
        <v>45133</v>
      </c>
      <c r="I123" s="13">
        <v>45203</v>
      </c>
      <c r="J123" s="13">
        <v>45218</v>
      </c>
      <c r="K123">
        <v>20954</v>
      </c>
      <c r="L123">
        <v>0</v>
      </c>
      <c r="M123">
        <v>0</v>
      </c>
      <c r="N123">
        <v>0</v>
      </c>
      <c r="O123">
        <v>0</v>
      </c>
      <c r="P123">
        <v>0</v>
      </c>
      <c r="Q123">
        <v>0</v>
      </c>
      <c r="R123">
        <v>0</v>
      </c>
      <c r="S123">
        <v>0</v>
      </c>
      <c r="T123">
        <v>0</v>
      </c>
      <c r="U123">
        <v>0</v>
      </c>
      <c r="V123">
        <v>0</v>
      </c>
      <c r="W123" t="s">
        <v>4674</v>
      </c>
      <c r="X123" t="s">
        <v>4674</v>
      </c>
      <c r="Y123" t="s">
        <v>4674</v>
      </c>
      <c r="Z123">
        <v>0</v>
      </c>
      <c r="AA123" t="s">
        <v>4674</v>
      </c>
    </row>
    <row r="124" spans="1:27" x14ac:dyDescent="0.35">
      <c r="A124">
        <v>5057419</v>
      </c>
      <c r="B124">
        <v>5034858</v>
      </c>
      <c r="C124">
        <v>891480000</v>
      </c>
      <c r="D124" t="s">
        <v>4671</v>
      </c>
      <c r="E124" t="s">
        <v>4678</v>
      </c>
      <c r="F124" t="s">
        <v>3254</v>
      </c>
      <c r="G124" t="s">
        <v>4673</v>
      </c>
      <c r="H124" s="13">
        <v>45135</v>
      </c>
      <c r="I124" s="13">
        <v>45203</v>
      </c>
      <c r="J124" t="s">
        <v>4674</v>
      </c>
      <c r="K124">
        <v>153321</v>
      </c>
      <c r="L124">
        <v>153321</v>
      </c>
      <c r="M124">
        <v>153321</v>
      </c>
      <c r="N124">
        <v>0</v>
      </c>
      <c r="O124">
        <v>131242</v>
      </c>
      <c r="P124">
        <v>0</v>
      </c>
      <c r="Q124">
        <v>0</v>
      </c>
      <c r="R124">
        <v>0</v>
      </c>
      <c r="S124">
        <v>0</v>
      </c>
      <c r="T124">
        <v>0</v>
      </c>
      <c r="U124">
        <v>153321</v>
      </c>
      <c r="V124">
        <v>153321</v>
      </c>
      <c r="W124">
        <v>1</v>
      </c>
      <c r="X124" t="s">
        <v>4679</v>
      </c>
      <c r="Y124" t="s">
        <v>4679</v>
      </c>
      <c r="Z124">
        <v>0</v>
      </c>
      <c r="AA124" t="s">
        <v>4674</v>
      </c>
    </row>
    <row r="125" spans="1:27" x14ac:dyDescent="0.35">
      <c r="A125">
        <v>5057424</v>
      </c>
      <c r="B125">
        <v>5033871</v>
      </c>
      <c r="C125">
        <v>891480000</v>
      </c>
      <c r="D125" t="s">
        <v>4671</v>
      </c>
      <c r="E125" t="s">
        <v>4678</v>
      </c>
      <c r="F125" t="s">
        <v>3248</v>
      </c>
      <c r="G125" t="s">
        <v>4673</v>
      </c>
      <c r="H125" s="13">
        <v>45140</v>
      </c>
      <c r="I125" s="13">
        <v>45203</v>
      </c>
      <c r="J125" t="s">
        <v>4674</v>
      </c>
      <c r="K125">
        <v>85600</v>
      </c>
      <c r="L125">
        <v>81500</v>
      </c>
      <c r="M125">
        <v>85600</v>
      </c>
      <c r="N125">
        <v>4100</v>
      </c>
      <c r="O125">
        <v>85600</v>
      </c>
      <c r="P125">
        <v>0</v>
      </c>
      <c r="Q125">
        <v>0</v>
      </c>
      <c r="R125">
        <v>0</v>
      </c>
      <c r="S125">
        <v>0</v>
      </c>
      <c r="T125">
        <v>0</v>
      </c>
      <c r="U125">
        <v>81500</v>
      </c>
      <c r="V125">
        <v>81500</v>
      </c>
      <c r="W125">
        <v>1</v>
      </c>
      <c r="X125" t="s">
        <v>4679</v>
      </c>
      <c r="Y125" t="s">
        <v>4679</v>
      </c>
      <c r="Z125">
        <v>0</v>
      </c>
      <c r="AA125" t="s">
        <v>4674</v>
      </c>
    </row>
    <row r="126" spans="1:27" x14ac:dyDescent="0.35">
      <c r="A126">
        <v>5058169</v>
      </c>
      <c r="B126">
        <v>0</v>
      </c>
      <c r="C126">
        <v>891480000</v>
      </c>
      <c r="D126" t="s">
        <v>4671</v>
      </c>
      <c r="E126" t="s">
        <v>4674</v>
      </c>
      <c r="F126" t="s">
        <v>3481</v>
      </c>
      <c r="G126" t="s">
        <v>4676</v>
      </c>
      <c r="H126" s="13">
        <v>45153</v>
      </c>
      <c r="I126" s="13">
        <v>45337</v>
      </c>
      <c r="J126" s="13">
        <v>45345</v>
      </c>
      <c r="K126">
        <v>86329</v>
      </c>
      <c r="L126">
        <v>0</v>
      </c>
      <c r="M126">
        <v>0</v>
      </c>
      <c r="N126">
        <v>0</v>
      </c>
      <c r="O126">
        <v>0</v>
      </c>
      <c r="P126">
        <v>0</v>
      </c>
      <c r="Q126">
        <v>0</v>
      </c>
      <c r="R126">
        <v>0</v>
      </c>
      <c r="S126">
        <v>0</v>
      </c>
      <c r="T126">
        <v>0</v>
      </c>
      <c r="U126">
        <v>0</v>
      </c>
      <c r="V126">
        <v>0</v>
      </c>
      <c r="W126" t="s">
        <v>4674</v>
      </c>
      <c r="X126" t="s">
        <v>4674</v>
      </c>
      <c r="Y126" t="s">
        <v>4674</v>
      </c>
      <c r="Z126">
        <v>0</v>
      </c>
      <c r="AA126" t="s">
        <v>4674</v>
      </c>
    </row>
    <row r="127" spans="1:27" x14ac:dyDescent="0.35">
      <c r="A127">
        <v>5059139</v>
      </c>
      <c r="B127">
        <v>5033603</v>
      </c>
      <c r="C127">
        <v>891480000</v>
      </c>
      <c r="D127" t="s">
        <v>4671</v>
      </c>
      <c r="E127" t="s">
        <v>4678</v>
      </c>
      <c r="F127" t="s">
        <v>3303</v>
      </c>
      <c r="G127" t="s">
        <v>4673</v>
      </c>
      <c r="H127" s="13">
        <v>45155</v>
      </c>
      <c r="I127" s="13">
        <v>45201</v>
      </c>
      <c r="J127" t="s">
        <v>4674</v>
      </c>
      <c r="K127">
        <v>56297</v>
      </c>
      <c r="L127">
        <v>56297</v>
      </c>
      <c r="M127">
        <v>56297</v>
      </c>
      <c r="N127">
        <v>0</v>
      </c>
      <c r="O127">
        <v>41000</v>
      </c>
      <c r="P127">
        <v>0</v>
      </c>
      <c r="Q127">
        <v>0</v>
      </c>
      <c r="R127">
        <v>0</v>
      </c>
      <c r="S127">
        <v>0</v>
      </c>
      <c r="T127">
        <v>0</v>
      </c>
      <c r="U127">
        <v>56297</v>
      </c>
      <c r="V127">
        <v>56297</v>
      </c>
      <c r="W127">
        <v>1</v>
      </c>
      <c r="X127" t="s">
        <v>4679</v>
      </c>
      <c r="Y127" t="s">
        <v>4679</v>
      </c>
      <c r="Z127">
        <v>0</v>
      </c>
      <c r="AA127" t="s">
        <v>4674</v>
      </c>
    </row>
    <row r="128" spans="1:27" x14ac:dyDescent="0.35">
      <c r="A128">
        <v>5059443</v>
      </c>
      <c r="B128">
        <v>5032701</v>
      </c>
      <c r="C128">
        <v>891480000</v>
      </c>
      <c r="D128" t="s">
        <v>4671</v>
      </c>
      <c r="E128" t="s">
        <v>4678</v>
      </c>
      <c r="F128" t="s">
        <v>3304</v>
      </c>
      <c r="G128" t="s">
        <v>4673</v>
      </c>
      <c r="H128" s="13">
        <v>45155</v>
      </c>
      <c r="I128" s="13">
        <v>45201</v>
      </c>
      <c r="J128" t="s">
        <v>4674</v>
      </c>
      <c r="K128">
        <v>911317</v>
      </c>
      <c r="L128">
        <v>911317</v>
      </c>
      <c r="M128">
        <v>911317</v>
      </c>
      <c r="N128">
        <v>0</v>
      </c>
      <c r="O128">
        <v>398436</v>
      </c>
      <c r="P128">
        <v>0</v>
      </c>
      <c r="Q128">
        <v>0</v>
      </c>
      <c r="R128">
        <v>0</v>
      </c>
      <c r="S128">
        <v>0</v>
      </c>
      <c r="T128">
        <v>0</v>
      </c>
      <c r="U128">
        <v>911317</v>
      </c>
      <c r="V128">
        <v>911317</v>
      </c>
      <c r="W128">
        <v>1</v>
      </c>
      <c r="X128" t="s">
        <v>4679</v>
      </c>
      <c r="Y128" t="s">
        <v>4679</v>
      </c>
      <c r="Z128">
        <v>0</v>
      </c>
      <c r="AA128" t="s">
        <v>4674</v>
      </c>
    </row>
    <row r="129" spans="1:27" x14ac:dyDescent="0.35">
      <c r="A129">
        <v>5061221</v>
      </c>
      <c r="B129">
        <v>0</v>
      </c>
      <c r="C129">
        <v>891480000</v>
      </c>
      <c r="D129" t="s">
        <v>4671</v>
      </c>
      <c r="E129" t="s">
        <v>4674</v>
      </c>
      <c r="F129" t="s">
        <v>3325</v>
      </c>
      <c r="G129" t="s">
        <v>4676</v>
      </c>
      <c r="H129" s="13">
        <v>45160</v>
      </c>
      <c r="I129" s="13">
        <v>45201</v>
      </c>
      <c r="J129" s="13">
        <v>45210</v>
      </c>
      <c r="K129">
        <v>36974</v>
      </c>
      <c r="L129">
        <v>0</v>
      </c>
      <c r="M129">
        <v>0</v>
      </c>
      <c r="N129">
        <v>0</v>
      </c>
      <c r="O129">
        <v>0</v>
      </c>
      <c r="P129">
        <v>0</v>
      </c>
      <c r="Q129">
        <v>0</v>
      </c>
      <c r="R129">
        <v>0</v>
      </c>
      <c r="S129">
        <v>0</v>
      </c>
      <c r="T129">
        <v>0</v>
      </c>
      <c r="U129">
        <v>0</v>
      </c>
      <c r="V129">
        <v>0</v>
      </c>
      <c r="W129" t="s">
        <v>4674</v>
      </c>
      <c r="X129" t="s">
        <v>4674</v>
      </c>
      <c r="Y129" t="s">
        <v>4674</v>
      </c>
      <c r="Z129">
        <v>0</v>
      </c>
      <c r="AA129" t="s">
        <v>4674</v>
      </c>
    </row>
    <row r="130" spans="1:27" x14ac:dyDescent="0.35">
      <c r="A130">
        <v>5062521</v>
      </c>
      <c r="B130">
        <v>5034924</v>
      </c>
      <c r="C130">
        <v>891480000</v>
      </c>
      <c r="D130" t="s">
        <v>4671</v>
      </c>
      <c r="E130" t="s">
        <v>4678</v>
      </c>
      <c r="F130" t="s">
        <v>3332</v>
      </c>
      <c r="G130" t="s">
        <v>4673</v>
      </c>
      <c r="H130" s="13">
        <v>45162</v>
      </c>
      <c r="I130" s="13">
        <v>45201</v>
      </c>
      <c r="J130" t="s">
        <v>4674</v>
      </c>
      <c r="K130">
        <v>811711</v>
      </c>
      <c r="L130">
        <v>811711</v>
      </c>
      <c r="M130">
        <v>811711</v>
      </c>
      <c r="N130">
        <v>0</v>
      </c>
      <c r="O130">
        <v>481667</v>
      </c>
      <c r="P130">
        <v>0</v>
      </c>
      <c r="Q130">
        <v>0</v>
      </c>
      <c r="R130">
        <v>0</v>
      </c>
      <c r="S130">
        <v>0</v>
      </c>
      <c r="T130">
        <v>0</v>
      </c>
      <c r="U130">
        <v>811711</v>
      </c>
      <c r="V130">
        <v>811711</v>
      </c>
      <c r="W130">
        <v>1</v>
      </c>
      <c r="X130" t="s">
        <v>4679</v>
      </c>
      <c r="Y130" t="s">
        <v>4679</v>
      </c>
      <c r="Z130">
        <v>0</v>
      </c>
      <c r="AA130" t="s">
        <v>4674</v>
      </c>
    </row>
    <row r="131" spans="1:27" x14ac:dyDescent="0.35">
      <c r="A131">
        <v>5062669</v>
      </c>
      <c r="B131">
        <v>5033580</v>
      </c>
      <c r="C131">
        <v>891480000</v>
      </c>
      <c r="D131" t="s">
        <v>4671</v>
      </c>
      <c r="E131" t="s">
        <v>4678</v>
      </c>
      <c r="F131" t="s">
        <v>3324</v>
      </c>
      <c r="G131" t="s">
        <v>4673</v>
      </c>
      <c r="H131" s="13">
        <v>45163</v>
      </c>
      <c r="I131" s="13">
        <v>45201</v>
      </c>
      <c r="J131" t="s">
        <v>4674</v>
      </c>
      <c r="K131">
        <v>57667</v>
      </c>
      <c r="L131">
        <v>53567</v>
      </c>
      <c r="M131">
        <v>57667</v>
      </c>
      <c r="N131">
        <v>4100</v>
      </c>
      <c r="O131">
        <v>57667</v>
      </c>
      <c r="P131">
        <v>0</v>
      </c>
      <c r="Q131">
        <v>0</v>
      </c>
      <c r="R131">
        <v>0</v>
      </c>
      <c r="S131">
        <v>0</v>
      </c>
      <c r="T131">
        <v>0</v>
      </c>
      <c r="U131">
        <v>53567</v>
      </c>
      <c r="V131">
        <v>53567</v>
      </c>
      <c r="W131">
        <v>1</v>
      </c>
      <c r="X131" t="s">
        <v>4679</v>
      </c>
      <c r="Y131" t="s">
        <v>4679</v>
      </c>
      <c r="Z131">
        <v>0</v>
      </c>
      <c r="AA131" t="s">
        <v>4674</v>
      </c>
    </row>
    <row r="132" spans="1:27" x14ac:dyDescent="0.35">
      <c r="A132">
        <v>5063373</v>
      </c>
      <c r="B132">
        <v>5033491</v>
      </c>
      <c r="C132">
        <v>891480000</v>
      </c>
      <c r="D132" t="s">
        <v>4671</v>
      </c>
      <c r="E132" t="s">
        <v>4678</v>
      </c>
      <c r="F132" t="s">
        <v>3331</v>
      </c>
      <c r="G132" t="s">
        <v>4673</v>
      </c>
      <c r="H132" s="13">
        <v>45165</v>
      </c>
      <c r="I132" s="13">
        <v>45201</v>
      </c>
      <c r="J132" t="s">
        <v>4674</v>
      </c>
      <c r="K132">
        <v>38283</v>
      </c>
      <c r="L132">
        <v>38283</v>
      </c>
      <c r="M132">
        <v>38283</v>
      </c>
      <c r="N132">
        <v>0</v>
      </c>
      <c r="O132">
        <v>398436</v>
      </c>
      <c r="P132">
        <v>0</v>
      </c>
      <c r="Q132">
        <v>0</v>
      </c>
      <c r="R132">
        <v>0</v>
      </c>
      <c r="S132">
        <v>0</v>
      </c>
      <c r="T132">
        <v>0</v>
      </c>
      <c r="U132">
        <v>38283</v>
      </c>
      <c r="V132">
        <v>38283</v>
      </c>
      <c r="W132">
        <v>1</v>
      </c>
      <c r="X132" t="s">
        <v>4679</v>
      </c>
      <c r="Y132" t="s">
        <v>4679</v>
      </c>
      <c r="Z132">
        <v>0</v>
      </c>
      <c r="AA132" t="s">
        <v>4674</v>
      </c>
    </row>
    <row r="133" spans="1:27" x14ac:dyDescent="0.35">
      <c r="A133">
        <v>5063694</v>
      </c>
      <c r="B133">
        <v>5037394</v>
      </c>
      <c r="C133">
        <v>891480000</v>
      </c>
      <c r="D133" t="s">
        <v>4671</v>
      </c>
      <c r="E133" t="s">
        <v>4678</v>
      </c>
      <c r="F133" t="s">
        <v>3326</v>
      </c>
      <c r="G133" t="s">
        <v>4673</v>
      </c>
      <c r="H133" s="13">
        <v>45166</v>
      </c>
      <c r="I133" s="13">
        <v>45201</v>
      </c>
      <c r="J133" t="s">
        <v>4674</v>
      </c>
      <c r="K133">
        <v>18533269</v>
      </c>
      <c r="L133">
        <v>18533269</v>
      </c>
      <c r="M133">
        <v>15491094</v>
      </c>
      <c r="N133">
        <v>0</v>
      </c>
      <c r="O133">
        <v>2373758</v>
      </c>
      <c r="P133">
        <v>0</v>
      </c>
      <c r="Q133">
        <v>0</v>
      </c>
      <c r="R133">
        <v>3042175</v>
      </c>
      <c r="S133">
        <v>0</v>
      </c>
      <c r="T133">
        <v>0</v>
      </c>
      <c r="U133">
        <v>15491094</v>
      </c>
      <c r="V133">
        <v>15491094</v>
      </c>
      <c r="W133">
        <v>1</v>
      </c>
      <c r="X133" t="s">
        <v>4686</v>
      </c>
      <c r="Y133" t="s">
        <v>4679</v>
      </c>
      <c r="Z133">
        <v>0</v>
      </c>
      <c r="AA133" t="s">
        <v>4674</v>
      </c>
    </row>
    <row r="134" spans="1:27" x14ac:dyDescent="0.35">
      <c r="A134">
        <v>5063896</v>
      </c>
      <c r="B134">
        <v>5034891</v>
      </c>
      <c r="C134">
        <v>891480000</v>
      </c>
      <c r="D134" t="s">
        <v>4671</v>
      </c>
      <c r="E134" t="s">
        <v>4678</v>
      </c>
      <c r="F134" t="s">
        <v>3330</v>
      </c>
      <c r="G134" t="s">
        <v>4673</v>
      </c>
      <c r="H134" s="13">
        <v>45166</v>
      </c>
      <c r="I134" s="13">
        <v>45201</v>
      </c>
      <c r="J134" t="s">
        <v>4674</v>
      </c>
      <c r="K134">
        <v>237425</v>
      </c>
      <c r="L134">
        <v>237425</v>
      </c>
      <c r="M134">
        <v>237425</v>
      </c>
      <c r="N134">
        <v>0</v>
      </c>
      <c r="O134">
        <v>398436</v>
      </c>
      <c r="P134">
        <v>0</v>
      </c>
      <c r="Q134">
        <v>0</v>
      </c>
      <c r="R134">
        <v>0</v>
      </c>
      <c r="S134">
        <v>0</v>
      </c>
      <c r="T134">
        <v>0</v>
      </c>
      <c r="U134">
        <v>237425</v>
      </c>
      <c r="V134">
        <v>237425</v>
      </c>
      <c r="W134">
        <v>1</v>
      </c>
      <c r="X134" t="s">
        <v>4679</v>
      </c>
      <c r="Y134" t="s">
        <v>4679</v>
      </c>
      <c r="Z134">
        <v>0</v>
      </c>
      <c r="AA134" t="s">
        <v>4674</v>
      </c>
    </row>
    <row r="135" spans="1:27" x14ac:dyDescent="0.35">
      <c r="A135">
        <v>5064351</v>
      </c>
      <c r="B135">
        <v>0</v>
      </c>
      <c r="C135">
        <v>891480000</v>
      </c>
      <c r="D135" t="s">
        <v>4671</v>
      </c>
      <c r="E135" t="s">
        <v>4674</v>
      </c>
      <c r="F135" t="s">
        <v>3323</v>
      </c>
      <c r="G135" t="s">
        <v>4681</v>
      </c>
      <c r="H135" s="13">
        <v>45167</v>
      </c>
      <c r="I135" t="s">
        <v>4674</v>
      </c>
      <c r="J135" t="s">
        <v>4674</v>
      </c>
      <c r="K135">
        <v>21984</v>
      </c>
      <c r="L135">
        <v>0</v>
      </c>
      <c r="M135">
        <v>0</v>
      </c>
      <c r="N135">
        <v>0</v>
      </c>
      <c r="O135">
        <v>0</v>
      </c>
      <c r="P135">
        <v>0</v>
      </c>
      <c r="Q135">
        <v>0</v>
      </c>
      <c r="R135">
        <v>0</v>
      </c>
      <c r="S135">
        <v>0</v>
      </c>
      <c r="T135">
        <v>0</v>
      </c>
      <c r="U135">
        <v>0</v>
      </c>
      <c r="V135">
        <v>0</v>
      </c>
      <c r="W135" t="s">
        <v>4674</v>
      </c>
      <c r="X135" t="s">
        <v>4674</v>
      </c>
      <c r="Y135" t="s">
        <v>4674</v>
      </c>
      <c r="Z135">
        <v>0</v>
      </c>
      <c r="AA135" t="s">
        <v>4674</v>
      </c>
    </row>
    <row r="136" spans="1:27" x14ac:dyDescent="0.35">
      <c r="A136">
        <v>5064484</v>
      </c>
      <c r="B136">
        <v>0</v>
      </c>
      <c r="C136">
        <v>891480000</v>
      </c>
      <c r="D136" t="s">
        <v>4671</v>
      </c>
      <c r="E136" t="s">
        <v>4674</v>
      </c>
      <c r="F136" t="s">
        <v>3322</v>
      </c>
      <c r="G136" t="s">
        <v>4681</v>
      </c>
      <c r="H136" s="13">
        <v>45167</v>
      </c>
      <c r="I136" t="s">
        <v>4674</v>
      </c>
      <c r="J136" t="s">
        <v>4674</v>
      </c>
      <c r="K136">
        <v>21984</v>
      </c>
      <c r="L136">
        <v>0</v>
      </c>
      <c r="M136">
        <v>0</v>
      </c>
      <c r="N136">
        <v>0</v>
      </c>
      <c r="O136">
        <v>0</v>
      </c>
      <c r="P136">
        <v>0</v>
      </c>
      <c r="Q136">
        <v>0</v>
      </c>
      <c r="R136">
        <v>0</v>
      </c>
      <c r="S136">
        <v>0</v>
      </c>
      <c r="T136">
        <v>0</v>
      </c>
      <c r="U136">
        <v>0</v>
      </c>
      <c r="V136">
        <v>0</v>
      </c>
      <c r="W136" t="s">
        <v>4674</v>
      </c>
      <c r="X136" t="s">
        <v>4674</v>
      </c>
      <c r="Y136" t="s">
        <v>4674</v>
      </c>
      <c r="Z136">
        <v>0</v>
      </c>
      <c r="AA136" t="s">
        <v>4674</v>
      </c>
    </row>
    <row r="137" spans="1:27" x14ac:dyDescent="0.35">
      <c r="A137">
        <v>5064502</v>
      </c>
      <c r="B137">
        <v>5034929</v>
      </c>
      <c r="C137">
        <v>891480000</v>
      </c>
      <c r="D137" t="s">
        <v>4671</v>
      </c>
      <c r="E137" t="s">
        <v>4678</v>
      </c>
      <c r="F137" t="s">
        <v>3329</v>
      </c>
      <c r="G137" t="s">
        <v>4673</v>
      </c>
      <c r="H137" s="13">
        <v>45167</v>
      </c>
      <c r="I137" s="13">
        <v>45201</v>
      </c>
      <c r="J137" t="s">
        <v>4674</v>
      </c>
      <c r="K137">
        <v>1086373</v>
      </c>
      <c r="L137">
        <v>1086373</v>
      </c>
      <c r="M137">
        <v>1086373</v>
      </c>
      <c r="N137">
        <v>0</v>
      </c>
      <c r="O137">
        <v>398436</v>
      </c>
      <c r="P137">
        <v>0</v>
      </c>
      <c r="Q137">
        <v>0</v>
      </c>
      <c r="R137">
        <v>0</v>
      </c>
      <c r="S137">
        <v>0</v>
      </c>
      <c r="T137">
        <v>0</v>
      </c>
      <c r="U137">
        <v>1086373</v>
      </c>
      <c r="V137">
        <v>1086373</v>
      </c>
      <c r="W137">
        <v>1</v>
      </c>
      <c r="X137" t="s">
        <v>4679</v>
      </c>
      <c r="Y137" t="s">
        <v>4679</v>
      </c>
      <c r="Z137">
        <v>0</v>
      </c>
      <c r="AA137" t="s">
        <v>4674</v>
      </c>
    </row>
    <row r="138" spans="1:27" x14ac:dyDescent="0.35">
      <c r="A138">
        <v>5064659</v>
      </c>
      <c r="B138">
        <v>5032697</v>
      </c>
      <c r="C138">
        <v>891480000</v>
      </c>
      <c r="D138" t="s">
        <v>4671</v>
      </c>
      <c r="E138" t="s">
        <v>4678</v>
      </c>
      <c r="F138" t="s">
        <v>3342</v>
      </c>
      <c r="G138" t="s">
        <v>4683</v>
      </c>
      <c r="H138" s="13">
        <v>45168</v>
      </c>
      <c r="I138" s="13">
        <v>45201</v>
      </c>
      <c r="J138" t="s">
        <v>4674</v>
      </c>
      <c r="K138">
        <v>131041</v>
      </c>
      <c r="L138">
        <v>131041</v>
      </c>
      <c r="M138">
        <v>131023</v>
      </c>
      <c r="N138">
        <v>0</v>
      </c>
      <c r="O138">
        <v>398436</v>
      </c>
      <c r="P138">
        <v>0</v>
      </c>
      <c r="Q138">
        <v>0</v>
      </c>
      <c r="R138">
        <v>18</v>
      </c>
      <c r="S138">
        <v>0</v>
      </c>
      <c r="T138">
        <v>0</v>
      </c>
      <c r="U138">
        <v>131023</v>
      </c>
      <c r="V138">
        <v>131023</v>
      </c>
      <c r="W138">
        <v>1</v>
      </c>
      <c r="X138" t="s">
        <v>4674</v>
      </c>
      <c r="Y138" t="s">
        <v>4679</v>
      </c>
      <c r="Z138">
        <v>0</v>
      </c>
      <c r="AA138" t="s">
        <v>4674</v>
      </c>
    </row>
    <row r="139" spans="1:27" x14ac:dyDescent="0.35">
      <c r="A139">
        <v>5064935</v>
      </c>
      <c r="B139">
        <v>5032686</v>
      </c>
      <c r="C139">
        <v>891480000</v>
      </c>
      <c r="D139" t="s">
        <v>4671</v>
      </c>
      <c r="E139" t="s">
        <v>4678</v>
      </c>
      <c r="F139" t="s">
        <v>3345</v>
      </c>
      <c r="G139" t="s">
        <v>4673</v>
      </c>
      <c r="H139" s="13">
        <v>45168</v>
      </c>
      <c r="I139" s="13">
        <v>45201</v>
      </c>
      <c r="J139" t="s">
        <v>4674</v>
      </c>
      <c r="K139">
        <v>63293</v>
      </c>
      <c r="L139">
        <v>63293</v>
      </c>
      <c r="M139">
        <v>63293</v>
      </c>
      <c r="N139">
        <v>0</v>
      </c>
      <c r="O139">
        <v>398436</v>
      </c>
      <c r="P139">
        <v>0</v>
      </c>
      <c r="Q139">
        <v>0</v>
      </c>
      <c r="R139">
        <v>0</v>
      </c>
      <c r="S139">
        <v>0</v>
      </c>
      <c r="T139">
        <v>0</v>
      </c>
      <c r="U139">
        <v>63293</v>
      </c>
      <c r="V139">
        <v>63293</v>
      </c>
      <c r="W139">
        <v>1</v>
      </c>
      <c r="X139" t="s">
        <v>4679</v>
      </c>
      <c r="Y139" t="s">
        <v>4679</v>
      </c>
      <c r="Z139">
        <v>0</v>
      </c>
      <c r="AA139" t="s">
        <v>4674</v>
      </c>
    </row>
    <row r="140" spans="1:27" x14ac:dyDescent="0.35">
      <c r="A140">
        <v>5065019</v>
      </c>
      <c r="B140">
        <v>5032683</v>
      </c>
      <c r="C140">
        <v>891480000</v>
      </c>
      <c r="D140" t="s">
        <v>4671</v>
      </c>
      <c r="E140" t="s">
        <v>4678</v>
      </c>
      <c r="F140" t="s">
        <v>3343</v>
      </c>
      <c r="G140" t="s">
        <v>4673</v>
      </c>
      <c r="H140" s="13">
        <v>45169</v>
      </c>
      <c r="I140" s="13">
        <v>45201</v>
      </c>
      <c r="J140" t="s">
        <v>4674</v>
      </c>
      <c r="K140">
        <v>162550</v>
      </c>
      <c r="L140">
        <v>162550</v>
      </c>
      <c r="M140">
        <v>162550</v>
      </c>
      <c r="N140">
        <v>0</v>
      </c>
      <c r="O140">
        <v>162638</v>
      </c>
      <c r="P140">
        <v>0</v>
      </c>
      <c r="Q140">
        <v>0</v>
      </c>
      <c r="R140">
        <v>0</v>
      </c>
      <c r="S140">
        <v>0</v>
      </c>
      <c r="T140">
        <v>0</v>
      </c>
      <c r="U140">
        <v>162550</v>
      </c>
      <c r="V140">
        <v>162550</v>
      </c>
      <c r="W140">
        <v>1</v>
      </c>
      <c r="X140" t="s">
        <v>4679</v>
      </c>
      <c r="Y140" t="s">
        <v>4679</v>
      </c>
      <c r="Z140">
        <v>0</v>
      </c>
      <c r="AA140" t="s">
        <v>4674</v>
      </c>
    </row>
    <row r="141" spans="1:27" x14ac:dyDescent="0.35">
      <c r="A141">
        <v>5066700</v>
      </c>
      <c r="B141">
        <v>0</v>
      </c>
      <c r="C141">
        <v>891480000</v>
      </c>
      <c r="D141" t="s">
        <v>4671</v>
      </c>
      <c r="E141" t="s">
        <v>4674</v>
      </c>
      <c r="F141" t="s">
        <v>3506</v>
      </c>
      <c r="G141" t="s">
        <v>4676</v>
      </c>
      <c r="H141" s="13">
        <v>45173</v>
      </c>
      <c r="I141" s="13">
        <v>45275</v>
      </c>
      <c r="J141" s="13">
        <v>45285</v>
      </c>
      <c r="K141">
        <v>93401</v>
      </c>
      <c r="L141">
        <v>0</v>
      </c>
      <c r="M141">
        <v>0</v>
      </c>
      <c r="N141">
        <v>0</v>
      </c>
      <c r="O141">
        <v>0</v>
      </c>
      <c r="P141">
        <v>0</v>
      </c>
      <c r="Q141">
        <v>0</v>
      </c>
      <c r="R141">
        <v>0</v>
      </c>
      <c r="S141">
        <v>0</v>
      </c>
      <c r="T141">
        <v>0</v>
      </c>
      <c r="U141">
        <v>0</v>
      </c>
      <c r="V141">
        <v>0</v>
      </c>
      <c r="W141" t="s">
        <v>4674</v>
      </c>
      <c r="X141" t="s">
        <v>4674</v>
      </c>
      <c r="Y141" t="s">
        <v>4674</v>
      </c>
      <c r="Z141">
        <v>0</v>
      </c>
      <c r="AA141" t="s">
        <v>4674</v>
      </c>
    </row>
    <row r="142" spans="1:27" x14ac:dyDescent="0.35">
      <c r="A142">
        <v>5066792</v>
      </c>
      <c r="B142">
        <v>5023067</v>
      </c>
      <c r="C142">
        <v>891480000</v>
      </c>
      <c r="D142" t="s">
        <v>4671</v>
      </c>
      <c r="E142" t="s">
        <v>4678</v>
      </c>
      <c r="F142" t="s">
        <v>3207</v>
      </c>
      <c r="G142" t="s">
        <v>4673</v>
      </c>
      <c r="H142" s="13">
        <v>45107</v>
      </c>
      <c r="I142" s="13">
        <v>45174</v>
      </c>
      <c r="J142" t="s">
        <v>4674</v>
      </c>
      <c r="K142">
        <v>21984</v>
      </c>
      <c r="L142">
        <v>21984</v>
      </c>
      <c r="M142">
        <v>19307</v>
      </c>
      <c r="N142">
        <v>0</v>
      </c>
      <c r="O142">
        <v>19307</v>
      </c>
      <c r="P142">
        <v>0</v>
      </c>
      <c r="Q142">
        <v>0</v>
      </c>
      <c r="R142">
        <v>2677</v>
      </c>
      <c r="S142">
        <v>0</v>
      </c>
      <c r="T142">
        <v>0</v>
      </c>
      <c r="U142">
        <v>19307</v>
      </c>
      <c r="V142">
        <v>19307</v>
      </c>
      <c r="W142">
        <v>1</v>
      </c>
      <c r="X142" t="s">
        <v>4684</v>
      </c>
      <c r="Y142" t="s">
        <v>4679</v>
      </c>
      <c r="Z142">
        <v>0</v>
      </c>
      <c r="AA142" t="s">
        <v>4674</v>
      </c>
    </row>
    <row r="143" spans="1:27" x14ac:dyDescent="0.35">
      <c r="A143">
        <v>5068166</v>
      </c>
      <c r="B143">
        <v>5024043</v>
      </c>
      <c r="C143">
        <v>891480000</v>
      </c>
      <c r="D143" t="s">
        <v>4671</v>
      </c>
      <c r="E143" t="s">
        <v>4678</v>
      </c>
      <c r="F143" t="s">
        <v>3335</v>
      </c>
      <c r="G143" t="s">
        <v>4673</v>
      </c>
      <c r="H143" s="13">
        <v>45175</v>
      </c>
      <c r="I143" s="13">
        <v>45184</v>
      </c>
      <c r="J143" t="s">
        <v>4674</v>
      </c>
      <c r="K143">
        <v>214419</v>
      </c>
      <c r="L143">
        <v>210319</v>
      </c>
      <c r="M143">
        <v>214419</v>
      </c>
      <c r="N143">
        <v>4100</v>
      </c>
      <c r="O143">
        <v>214513</v>
      </c>
      <c r="P143">
        <v>0</v>
      </c>
      <c r="Q143">
        <v>0</v>
      </c>
      <c r="R143">
        <v>0</v>
      </c>
      <c r="S143">
        <v>0</v>
      </c>
      <c r="T143">
        <v>0</v>
      </c>
      <c r="U143">
        <v>210319</v>
      </c>
      <c r="V143">
        <v>210319</v>
      </c>
      <c r="W143">
        <v>1</v>
      </c>
      <c r="X143" t="s">
        <v>4679</v>
      </c>
      <c r="Y143" t="s">
        <v>4679</v>
      </c>
      <c r="Z143">
        <v>0</v>
      </c>
      <c r="AA143" t="s">
        <v>4674</v>
      </c>
    </row>
    <row r="144" spans="1:27" x14ac:dyDescent="0.35">
      <c r="A144">
        <v>5069156</v>
      </c>
      <c r="B144">
        <v>5024031</v>
      </c>
      <c r="C144">
        <v>891480000</v>
      </c>
      <c r="D144" t="s">
        <v>4671</v>
      </c>
      <c r="E144" t="s">
        <v>4678</v>
      </c>
      <c r="F144" t="s">
        <v>3336</v>
      </c>
      <c r="G144" t="s">
        <v>4673</v>
      </c>
      <c r="H144" s="13">
        <v>45176</v>
      </c>
      <c r="I144" s="13">
        <v>45184</v>
      </c>
      <c r="J144" t="s">
        <v>4674</v>
      </c>
      <c r="K144">
        <v>169206</v>
      </c>
      <c r="L144">
        <v>169206</v>
      </c>
      <c r="M144">
        <v>169206</v>
      </c>
      <c r="N144">
        <v>0</v>
      </c>
      <c r="O144">
        <v>398436</v>
      </c>
      <c r="P144">
        <v>0</v>
      </c>
      <c r="Q144">
        <v>0</v>
      </c>
      <c r="R144">
        <v>0</v>
      </c>
      <c r="S144">
        <v>0</v>
      </c>
      <c r="T144">
        <v>0</v>
      </c>
      <c r="U144">
        <v>169206</v>
      </c>
      <c r="V144">
        <v>169206</v>
      </c>
      <c r="W144">
        <v>1</v>
      </c>
      <c r="X144" t="s">
        <v>4679</v>
      </c>
      <c r="Y144" t="s">
        <v>4679</v>
      </c>
      <c r="Z144">
        <v>0</v>
      </c>
      <c r="AA144" t="s">
        <v>4674</v>
      </c>
    </row>
    <row r="145" spans="1:27" x14ac:dyDescent="0.35">
      <c r="A145">
        <v>5069224</v>
      </c>
      <c r="B145">
        <v>5023849</v>
      </c>
      <c r="C145">
        <v>891480000</v>
      </c>
      <c r="D145" t="s">
        <v>4671</v>
      </c>
      <c r="E145" t="s">
        <v>4678</v>
      </c>
      <c r="F145" t="s">
        <v>3341</v>
      </c>
      <c r="G145" t="s">
        <v>4673</v>
      </c>
      <c r="H145" s="13">
        <v>45176</v>
      </c>
      <c r="I145" s="13">
        <v>45184</v>
      </c>
      <c r="J145" t="s">
        <v>4674</v>
      </c>
      <c r="K145">
        <v>20811</v>
      </c>
      <c r="L145">
        <v>20811</v>
      </c>
      <c r="M145">
        <v>20811</v>
      </c>
      <c r="N145">
        <v>0</v>
      </c>
      <c r="O145">
        <v>398436</v>
      </c>
      <c r="P145">
        <v>0</v>
      </c>
      <c r="Q145">
        <v>0</v>
      </c>
      <c r="R145">
        <v>0</v>
      </c>
      <c r="S145">
        <v>0</v>
      </c>
      <c r="T145">
        <v>0</v>
      </c>
      <c r="U145">
        <v>20811</v>
      </c>
      <c r="V145">
        <v>20811</v>
      </c>
      <c r="W145">
        <v>1</v>
      </c>
      <c r="X145" t="s">
        <v>4679</v>
      </c>
      <c r="Y145" t="s">
        <v>4679</v>
      </c>
      <c r="Z145">
        <v>0</v>
      </c>
      <c r="AA145" t="s">
        <v>4674</v>
      </c>
    </row>
    <row r="146" spans="1:27" x14ac:dyDescent="0.35">
      <c r="A146">
        <v>5070257</v>
      </c>
      <c r="B146">
        <v>5024020</v>
      </c>
      <c r="C146">
        <v>891480000</v>
      </c>
      <c r="D146" t="s">
        <v>4671</v>
      </c>
      <c r="E146" t="s">
        <v>4678</v>
      </c>
      <c r="F146" t="s">
        <v>3338</v>
      </c>
      <c r="G146" t="s">
        <v>4673</v>
      </c>
      <c r="H146" s="13">
        <v>45179</v>
      </c>
      <c r="I146" s="13">
        <v>45184</v>
      </c>
      <c r="J146" t="s">
        <v>4674</v>
      </c>
      <c r="K146">
        <v>94864</v>
      </c>
      <c r="L146">
        <v>94864</v>
      </c>
      <c r="M146">
        <v>94864</v>
      </c>
      <c r="N146">
        <v>0</v>
      </c>
      <c r="O146">
        <v>398436</v>
      </c>
      <c r="P146">
        <v>0</v>
      </c>
      <c r="Q146">
        <v>0</v>
      </c>
      <c r="R146">
        <v>0</v>
      </c>
      <c r="S146">
        <v>0</v>
      </c>
      <c r="T146">
        <v>0</v>
      </c>
      <c r="U146">
        <v>94864</v>
      </c>
      <c r="V146">
        <v>94864</v>
      </c>
      <c r="W146">
        <v>1</v>
      </c>
      <c r="X146" t="s">
        <v>4679</v>
      </c>
      <c r="Y146" t="s">
        <v>4679</v>
      </c>
      <c r="Z146">
        <v>0</v>
      </c>
      <c r="AA146" t="s">
        <v>4674</v>
      </c>
    </row>
    <row r="147" spans="1:27" x14ac:dyDescent="0.35">
      <c r="A147">
        <v>5070258</v>
      </c>
      <c r="B147">
        <v>5024022</v>
      </c>
      <c r="C147">
        <v>891480000</v>
      </c>
      <c r="D147" t="s">
        <v>4671</v>
      </c>
      <c r="E147" t="s">
        <v>4678</v>
      </c>
      <c r="F147" t="s">
        <v>3339</v>
      </c>
      <c r="G147" t="s">
        <v>4673</v>
      </c>
      <c r="H147" s="13">
        <v>45179</v>
      </c>
      <c r="I147" s="13">
        <v>45184</v>
      </c>
      <c r="J147" t="s">
        <v>4674</v>
      </c>
      <c r="K147">
        <v>104039</v>
      </c>
      <c r="L147">
        <v>104039</v>
      </c>
      <c r="M147">
        <v>104039</v>
      </c>
      <c r="N147">
        <v>0</v>
      </c>
      <c r="O147">
        <v>398436</v>
      </c>
      <c r="P147">
        <v>0</v>
      </c>
      <c r="Q147">
        <v>0</v>
      </c>
      <c r="R147">
        <v>0</v>
      </c>
      <c r="S147">
        <v>0</v>
      </c>
      <c r="T147">
        <v>0</v>
      </c>
      <c r="U147">
        <v>104039</v>
      </c>
      <c r="V147">
        <v>104039</v>
      </c>
      <c r="W147">
        <v>1</v>
      </c>
      <c r="X147" t="s">
        <v>4679</v>
      </c>
      <c r="Y147" t="s">
        <v>4679</v>
      </c>
      <c r="Z147">
        <v>0</v>
      </c>
      <c r="AA147" t="s">
        <v>4674</v>
      </c>
    </row>
    <row r="148" spans="1:27" x14ac:dyDescent="0.35">
      <c r="A148">
        <v>5071026</v>
      </c>
      <c r="B148">
        <v>5024025</v>
      </c>
      <c r="C148">
        <v>891480000</v>
      </c>
      <c r="D148" t="s">
        <v>4671</v>
      </c>
      <c r="E148" t="s">
        <v>4678</v>
      </c>
      <c r="F148" t="s">
        <v>3334</v>
      </c>
      <c r="G148" t="s">
        <v>4673</v>
      </c>
      <c r="H148" s="13">
        <v>45180</v>
      </c>
      <c r="I148" s="13">
        <v>45184</v>
      </c>
      <c r="J148" t="s">
        <v>4674</v>
      </c>
      <c r="K148">
        <v>104139</v>
      </c>
      <c r="L148">
        <v>104139</v>
      </c>
      <c r="M148">
        <v>104139</v>
      </c>
      <c r="N148">
        <v>0</v>
      </c>
      <c r="O148">
        <v>398436</v>
      </c>
      <c r="P148">
        <v>0</v>
      </c>
      <c r="Q148">
        <v>0</v>
      </c>
      <c r="R148">
        <v>0</v>
      </c>
      <c r="S148">
        <v>0</v>
      </c>
      <c r="T148">
        <v>0</v>
      </c>
      <c r="U148">
        <v>104139</v>
      </c>
      <c r="V148">
        <v>104139</v>
      </c>
      <c r="W148">
        <v>1</v>
      </c>
      <c r="X148" t="s">
        <v>4679</v>
      </c>
      <c r="Y148" t="s">
        <v>4679</v>
      </c>
      <c r="Z148">
        <v>0</v>
      </c>
      <c r="AA148" t="s">
        <v>4674</v>
      </c>
    </row>
    <row r="149" spans="1:27" x14ac:dyDescent="0.35">
      <c r="A149">
        <v>5071559</v>
      </c>
      <c r="B149">
        <v>5023936</v>
      </c>
      <c r="C149">
        <v>891480000</v>
      </c>
      <c r="D149" t="s">
        <v>4671</v>
      </c>
      <c r="E149" t="s">
        <v>4678</v>
      </c>
      <c r="F149" t="s">
        <v>3337</v>
      </c>
      <c r="G149" t="s">
        <v>4673</v>
      </c>
      <c r="H149" s="13">
        <v>45181</v>
      </c>
      <c r="I149" s="13">
        <v>45184</v>
      </c>
      <c r="J149" t="s">
        <v>4674</v>
      </c>
      <c r="K149">
        <v>140037</v>
      </c>
      <c r="L149">
        <v>140037</v>
      </c>
      <c r="M149">
        <v>114351</v>
      </c>
      <c r="N149">
        <v>0</v>
      </c>
      <c r="O149">
        <v>398436</v>
      </c>
      <c r="P149">
        <v>0</v>
      </c>
      <c r="Q149">
        <v>0</v>
      </c>
      <c r="R149">
        <v>25686</v>
      </c>
      <c r="S149">
        <v>0</v>
      </c>
      <c r="T149">
        <v>0</v>
      </c>
      <c r="U149">
        <v>114351</v>
      </c>
      <c r="V149">
        <v>114351</v>
      </c>
      <c r="W149">
        <v>1</v>
      </c>
      <c r="X149" t="s">
        <v>4688</v>
      </c>
      <c r="Y149" t="s">
        <v>4679</v>
      </c>
      <c r="Z149">
        <v>0</v>
      </c>
      <c r="AA149" t="s">
        <v>4674</v>
      </c>
    </row>
    <row r="150" spans="1:27" x14ac:dyDescent="0.35">
      <c r="A150">
        <v>5072215</v>
      </c>
      <c r="B150">
        <v>5023032</v>
      </c>
      <c r="C150">
        <v>891480000</v>
      </c>
      <c r="D150" t="s">
        <v>4671</v>
      </c>
      <c r="E150" t="s">
        <v>4678</v>
      </c>
      <c r="F150" t="s">
        <v>3349</v>
      </c>
      <c r="G150" t="s">
        <v>4683</v>
      </c>
      <c r="H150" s="13">
        <v>45182</v>
      </c>
      <c r="I150" s="13">
        <v>45184</v>
      </c>
      <c r="J150" t="s">
        <v>4674</v>
      </c>
      <c r="K150">
        <v>60945</v>
      </c>
      <c r="L150">
        <v>56845</v>
      </c>
      <c r="M150">
        <v>51331</v>
      </c>
      <c r="N150">
        <v>4100</v>
      </c>
      <c r="O150">
        <v>51331</v>
      </c>
      <c r="P150">
        <v>0</v>
      </c>
      <c r="Q150">
        <v>0</v>
      </c>
      <c r="R150">
        <v>9614</v>
      </c>
      <c r="S150">
        <v>0</v>
      </c>
      <c r="T150">
        <v>0</v>
      </c>
      <c r="U150">
        <v>47231</v>
      </c>
      <c r="V150">
        <v>47231</v>
      </c>
      <c r="W150">
        <v>1</v>
      </c>
      <c r="X150" t="s">
        <v>4674</v>
      </c>
      <c r="Y150" t="s">
        <v>4679</v>
      </c>
      <c r="Z150">
        <v>0</v>
      </c>
      <c r="AA150" t="s">
        <v>4674</v>
      </c>
    </row>
    <row r="151" spans="1:27" x14ac:dyDescent="0.35">
      <c r="A151">
        <v>5073684</v>
      </c>
      <c r="B151">
        <v>5033576</v>
      </c>
      <c r="C151">
        <v>891480000</v>
      </c>
      <c r="D151" t="s">
        <v>4671</v>
      </c>
      <c r="E151" t="s">
        <v>4678</v>
      </c>
      <c r="F151" t="s">
        <v>3348</v>
      </c>
      <c r="G151" t="s">
        <v>4673</v>
      </c>
      <c r="H151" s="13">
        <v>45184</v>
      </c>
      <c r="I151" s="13">
        <v>45202</v>
      </c>
      <c r="J151" t="s">
        <v>4674</v>
      </c>
      <c r="K151">
        <v>57568</v>
      </c>
      <c r="L151">
        <v>53468</v>
      </c>
      <c r="M151">
        <v>57568</v>
      </c>
      <c r="N151">
        <v>4100</v>
      </c>
      <c r="O151">
        <v>57568</v>
      </c>
      <c r="P151">
        <v>0</v>
      </c>
      <c r="Q151">
        <v>0</v>
      </c>
      <c r="R151">
        <v>0</v>
      </c>
      <c r="S151">
        <v>0</v>
      </c>
      <c r="T151">
        <v>0</v>
      </c>
      <c r="U151">
        <v>53468</v>
      </c>
      <c r="V151">
        <v>53468</v>
      </c>
      <c r="W151">
        <v>1</v>
      </c>
      <c r="X151" t="s">
        <v>4679</v>
      </c>
      <c r="Y151" t="s">
        <v>4679</v>
      </c>
      <c r="Z151">
        <v>0</v>
      </c>
      <c r="AA151" t="s">
        <v>4674</v>
      </c>
    </row>
    <row r="152" spans="1:27" x14ac:dyDescent="0.35">
      <c r="A152">
        <v>5073952</v>
      </c>
      <c r="B152">
        <v>5036315</v>
      </c>
      <c r="C152">
        <v>891480000</v>
      </c>
      <c r="D152" t="s">
        <v>4671</v>
      </c>
      <c r="E152" t="s">
        <v>4678</v>
      </c>
      <c r="F152" t="s">
        <v>3356</v>
      </c>
      <c r="G152" t="s">
        <v>4673</v>
      </c>
      <c r="H152" s="13">
        <v>45184</v>
      </c>
      <c r="I152" s="13">
        <v>45209</v>
      </c>
      <c r="J152" t="s">
        <v>4674</v>
      </c>
      <c r="K152">
        <v>3394280</v>
      </c>
      <c r="L152">
        <v>3394280</v>
      </c>
      <c r="M152">
        <v>3394280</v>
      </c>
      <c r="N152">
        <v>0</v>
      </c>
      <c r="O152">
        <v>398436</v>
      </c>
      <c r="P152">
        <v>0</v>
      </c>
      <c r="Q152">
        <v>0</v>
      </c>
      <c r="R152">
        <v>0</v>
      </c>
      <c r="S152">
        <v>0</v>
      </c>
      <c r="T152">
        <v>0</v>
      </c>
      <c r="U152">
        <v>3394280</v>
      </c>
      <c r="V152">
        <v>3394280</v>
      </c>
      <c r="W152">
        <v>1</v>
      </c>
      <c r="X152" t="s">
        <v>4679</v>
      </c>
      <c r="Y152" t="s">
        <v>4679</v>
      </c>
      <c r="Z152">
        <v>0</v>
      </c>
      <c r="AA152" t="s">
        <v>4674</v>
      </c>
    </row>
    <row r="153" spans="1:27" x14ac:dyDescent="0.35">
      <c r="A153">
        <v>5074083</v>
      </c>
      <c r="B153">
        <v>5034823</v>
      </c>
      <c r="C153">
        <v>891480000</v>
      </c>
      <c r="D153" t="s">
        <v>4671</v>
      </c>
      <c r="E153" t="s">
        <v>4678</v>
      </c>
      <c r="F153" t="s">
        <v>3353</v>
      </c>
      <c r="G153" t="s">
        <v>4673</v>
      </c>
      <c r="H153" s="13">
        <v>45186</v>
      </c>
      <c r="I153" s="13">
        <v>45209</v>
      </c>
      <c r="J153" t="s">
        <v>4674</v>
      </c>
      <c r="K153">
        <v>46491</v>
      </c>
      <c r="L153">
        <v>46491</v>
      </c>
      <c r="M153">
        <v>46491</v>
      </c>
      <c r="N153">
        <v>0</v>
      </c>
      <c r="O153">
        <v>398436</v>
      </c>
      <c r="P153">
        <v>0</v>
      </c>
      <c r="Q153">
        <v>0</v>
      </c>
      <c r="R153">
        <v>0</v>
      </c>
      <c r="S153">
        <v>0</v>
      </c>
      <c r="T153">
        <v>0</v>
      </c>
      <c r="U153">
        <v>46491</v>
      </c>
      <c r="V153">
        <v>46491</v>
      </c>
      <c r="W153">
        <v>1</v>
      </c>
      <c r="X153" t="s">
        <v>4679</v>
      </c>
      <c r="Y153" t="s">
        <v>4679</v>
      </c>
      <c r="Z153">
        <v>0</v>
      </c>
      <c r="AA153" t="s">
        <v>4674</v>
      </c>
    </row>
    <row r="154" spans="1:27" x14ac:dyDescent="0.35">
      <c r="A154">
        <v>5074653</v>
      </c>
      <c r="B154">
        <v>5034821</v>
      </c>
      <c r="C154">
        <v>891480000</v>
      </c>
      <c r="D154" t="s">
        <v>4671</v>
      </c>
      <c r="E154" t="s">
        <v>4678</v>
      </c>
      <c r="F154" t="s">
        <v>3350</v>
      </c>
      <c r="G154" t="s">
        <v>4673</v>
      </c>
      <c r="H154" s="13">
        <v>45188</v>
      </c>
      <c r="I154" s="13">
        <v>45209</v>
      </c>
      <c r="J154" t="s">
        <v>4674</v>
      </c>
      <c r="K154">
        <v>33031</v>
      </c>
      <c r="L154">
        <v>33031</v>
      </c>
      <c r="M154">
        <v>24440</v>
      </c>
      <c r="N154">
        <v>0</v>
      </c>
      <c r="O154">
        <v>24440</v>
      </c>
      <c r="P154">
        <v>0</v>
      </c>
      <c r="Q154">
        <v>0</v>
      </c>
      <c r="R154">
        <v>8591</v>
      </c>
      <c r="S154">
        <v>0</v>
      </c>
      <c r="T154">
        <v>0</v>
      </c>
      <c r="U154">
        <v>24440</v>
      </c>
      <c r="V154">
        <v>24440</v>
      </c>
      <c r="W154">
        <v>1</v>
      </c>
      <c r="X154" t="s">
        <v>4686</v>
      </c>
      <c r="Y154" t="s">
        <v>4679</v>
      </c>
      <c r="Z154">
        <v>0</v>
      </c>
      <c r="AA154" t="s">
        <v>4674</v>
      </c>
    </row>
    <row r="155" spans="1:27" x14ac:dyDescent="0.35">
      <c r="A155">
        <v>5074763</v>
      </c>
      <c r="B155">
        <v>5034826</v>
      </c>
      <c r="C155">
        <v>891480000</v>
      </c>
      <c r="D155" t="s">
        <v>4671</v>
      </c>
      <c r="E155" t="s">
        <v>4678</v>
      </c>
      <c r="F155" t="s">
        <v>3360</v>
      </c>
      <c r="G155" t="s">
        <v>4673</v>
      </c>
      <c r="H155" s="13">
        <v>45188</v>
      </c>
      <c r="I155" s="13">
        <v>45209</v>
      </c>
      <c r="J155" t="s">
        <v>4674</v>
      </c>
      <c r="K155">
        <v>57667</v>
      </c>
      <c r="L155">
        <v>53567</v>
      </c>
      <c r="M155">
        <v>57667</v>
      </c>
      <c r="N155">
        <v>4100</v>
      </c>
      <c r="O155">
        <v>57667</v>
      </c>
      <c r="P155">
        <v>0</v>
      </c>
      <c r="Q155">
        <v>0</v>
      </c>
      <c r="R155">
        <v>0</v>
      </c>
      <c r="S155">
        <v>0</v>
      </c>
      <c r="T155">
        <v>0</v>
      </c>
      <c r="U155">
        <v>53567</v>
      </c>
      <c r="V155">
        <v>53567</v>
      </c>
      <c r="W155">
        <v>1</v>
      </c>
      <c r="X155" t="s">
        <v>4679</v>
      </c>
      <c r="Y155" t="s">
        <v>4679</v>
      </c>
      <c r="Z155">
        <v>0</v>
      </c>
      <c r="AA155" t="s">
        <v>4674</v>
      </c>
    </row>
    <row r="156" spans="1:27" x14ac:dyDescent="0.35">
      <c r="A156">
        <v>5074764</v>
      </c>
      <c r="B156">
        <v>5034832</v>
      </c>
      <c r="C156">
        <v>891480000</v>
      </c>
      <c r="D156" t="s">
        <v>4671</v>
      </c>
      <c r="E156" t="s">
        <v>4678</v>
      </c>
      <c r="F156" t="s">
        <v>3355</v>
      </c>
      <c r="G156" t="s">
        <v>4673</v>
      </c>
      <c r="H156" s="13">
        <v>45188</v>
      </c>
      <c r="I156" s="13">
        <v>45209</v>
      </c>
      <c r="J156" t="s">
        <v>4674</v>
      </c>
      <c r="K156">
        <v>57667</v>
      </c>
      <c r="L156">
        <v>57667</v>
      </c>
      <c r="M156">
        <v>57667</v>
      </c>
      <c r="N156">
        <v>0</v>
      </c>
      <c r="O156">
        <v>21000</v>
      </c>
      <c r="P156">
        <v>0</v>
      </c>
      <c r="Q156">
        <v>0</v>
      </c>
      <c r="R156">
        <v>0</v>
      </c>
      <c r="S156">
        <v>0</v>
      </c>
      <c r="T156">
        <v>0</v>
      </c>
      <c r="U156">
        <v>57667</v>
      </c>
      <c r="V156">
        <v>57667</v>
      </c>
      <c r="W156">
        <v>1</v>
      </c>
      <c r="X156" t="s">
        <v>4679</v>
      </c>
      <c r="Y156" t="s">
        <v>4679</v>
      </c>
      <c r="Z156">
        <v>0</v>
      </c>
      <c r="AA156" t="s">
        <v>4674</v>
      </c>
    </row>
    <row r="157" spans="1:27" x14ac:dyDescent="0.35">
      <c r="A157">
        <v>5074800</v>
      </c>
      <c r="B157">
        <v>5033272</v>
      </c>
      <c r="C157">
        <v>891480000</v>
      </c>
      <c r="D157" t="s">
        <v>4671</v>
      </c>
      <c r="E157" t="s">
        <v>4678</v>
      </c>
      <c r="F157" t="s">
        <v>3347</v>
      </c>
      <c r="G157" t="s">
        <v>4673</v>
      </c>
      <c r="H157" s="13">
        <v>45188</v>
      </c>
      <c r="I157" s="13">
        <v>45203</v>
      </c>
      <c r="J157" t="s">
        <v>4674</v>
      </c>
      <c r="K157">
        <v>19307</v>
      </c>
      <c r="L157">
        <v>15207</v>
      </c>
      <c r="M157">
        <v>19307</v>
      </c>
      <c r="N157">
        <v>4100</v>
      </c>
      <c r="O157">
        <v>19307</v>
      </c>
      <c r="P157">
        <v>0</v>
      </c>
      <c r="Q157">
        <v>0</v>
      </c>
      <c r="R157">
        <v>0</v>
      </c>
      <c r="S157">
        <v>0</v>
      </c>
      <c r="T157">
        <v>0</v>
      </c>
      <c r="U157">
        <v>15207</v>
      </c>
      <c r="V157">
        <v>15207</v>
      </c>
      <c r="W157">
        <v>1</v>
      </c>
      <c r="X157" t="s">
        <v>4679</v>
      </c>
      <c r="Y157" t="s">
        <v>4679</v>
      </c>
      <c r="Z157">
        <v>0</v>
      </c>
      <c r="AA157" t="s">
        <v>4674</v>
      </c>
    </row>
    <row r="158" spans="1:27" x14ac:dyDescent="0.35">
      <c r="A158">
        <v>5075309</v>
      </c>
      <c r="B158">
        <v>5036310</v>
      </c>
      <c r="C158">
        <v>891480000</v>
      </c>
      <c r="D158" t="s">
        <v>4671</v>
      </c>
      <c r="E158" t="s">
        <v>4680</v>
      </c>
      <c r="F158" t="s">
        <v>3358</v>
      </c>
      <c r="G158" t="s">
        <v>4673</v>
      </c>
      <c r="H158" s="13">
        <v>45189</v>
      </c>
      <c r="I158" s="13">
        <v>45209</v>
      </c>
      <c r="J158" t="s">
        <v>4674</v>
      </c>
      <c r="K158">
        <v>3355712</v>
      </c>
      <c r="L158">
        <v>3355712</v>
      </c>
      <c r="M158">
        <v>3355712</v>
      </c>
      <c r="N158">
        <v>0</v>
      </c>
      <c r="O158">
        <v>398436</v>
      </c>
      <c r="P158">
        <v>0</v>
      </c>
      <c r="Q158">
        <v>0</v>
      </c>
      <c r="R158">
        <v>0</v>
      </c>
      <c r="S158">
        <v>0</v>
      </c>
      <c r="T158">
        <v>0</v>
      </c>
      <c r="U158">
        <v>3355712</v>
      </c>
      <c r="V158">
        <v>3355712</v>
      </c>
      <c r="W158">
        <v>1</v>
      </c>
      <c r="X158" t="s">
        <v>4679</v>
      </c>
      <c r="Y158" t="s">
        <v>4679</v>
      </c>
      <c r="Z158">
        <v>0</v>
      </c>
      <c r="AA158" t="s">
        <v>4674</v>
      </c>
    </row>
    <row r="159" spans="1:27" x14ac:dyDescent="0.35">
      <c r="A159">
        <v>5075429</v>
      </c>
      <c r="B159">
        <v>5037396</v>
      </c>
      <c r="C159">
        <v>891480000</v>
      </c>
      <c r="D159" t="s">
        <v>4671</v>
      </c>
      <c r="E159" t="s">
        <v>4678</v>
      </c>
      <c r="F159" t="s">
        <v>3354</v>
      </c>
      <c r="G159" t="s">
        <v>4673</v>
      </c>
      <c r="H159" s="13">
        <v>45189</v>
      </c>
      <c r="I159" s="13">
        <v>45209</v>
      </c>
      <c r="J159" t="s">
        <v>4674</v>
      </c>
      <c r="K159">
        <v>8746444</v>
      </c>
      <c r="L159">
        <v>8746444</v>
      </c>
      <c r="M159">
        <v>8732469</v>
      </c>
      <c r="N159">
        <v>0</v>
      </c>
      <c r="O159">
        <v>8746444</v>
      </c>
      <c r="P159">
        <v>0</v>
      </c>
      <c r="Q159">
        <v>0</v>
      </c>
      <c r="R159">
        <v>13975</v>
      </c>
      <c r="S159">
        <v>0</v>
      </c>
      <c r="T159">
        <v>0</v>
      </c>
      <c r="U159">
        <v>8732469</v>
      </c>
      <c r="V159">
        <v>8732469</v>
      </c>
      <c r="W159">
        <v>1</v>
      </c>
      <c r="X159" t="s">
        <v>4686</v>
      </c>
      <c r="Y159" t="s">
        <v>4679</v>
      </c>
      <c r="Z159">
        <v>0</v>
      </c>
      <c r="AA159" t="s">
        <v>4674</v>
      </c>
    </row>
    <row r="160" spans="1:27" x14ac:dyDescent="0.35">
      <c r="A160">
        <v>5075618</v>
      </c>
      <c r="B160">
        <v>0</v>
      </c>
      <c r="C160">
        <v>891480000</v>
      </c>
      <c r="D160" t="s">
        <v>4671</v>
      </c>
      <c r="E160" t="s">
        <v>4674</v>
      </c>
      <c r="F160" t="s">
        <v>3351</v>
      </c>
      <c r="G160" t="s">
        <v>4676</v>
      </c>
      <c r="H160" s="13">
        <v>45190</v>
      </c>
      <c r="I160" s="13">
        <v>45209</v>
      </c>
      <c r="J160" s="13">
        <v>45214</v>
      </c>
      <c r="K160">
        <v>30468</v>
      </c>
      <c r="L160">
        <v>0</v>
      </c>
      <c r="M160">
        <v>0</v>
      </c>
      <c r="N160">
        <v>0</v>
      </c>
      <c r="O160">
        <v>0</v>
      </c>
      <c r="P160">
        <v>0</v>
      </c>
      <c r="Q160">
        <v>0</v>
      </c>
      <c r="R160">
        <v>0</v>
      </c>
      <c r="S160">
        <v>0</v>
      </c>
      <c r="T160">
        <v>0</v>
      </c>
      <c r="U160">
        <v>0</v>
      </c>
      <c r="V160">
        <v>0</v>
      </c>
      <c r="W160" t="s">
        <v>4674</v>
      </c>
      <c r="X160" t="s">
        <v>4674</v>
      </c>
      <c r="Y160" t="s">
        <v>4674</v>
      </c>
      <c r="Z160">
        <v>0</v>
      </c>
      <c r="AA160" t="s">
        <v>4674</v>
      </c>
    </row>
    <row r="161" spans="1:27" x14ac:dyDescent="0.35">
      <c r="A161">
        <v>5075811</v>
      </c>
      <c r="B161">
        <v>5033614</v>
      </c>
      <c r="C161">
        <v>891480000</v>
      </c>
      <c r="D161" t="s">
        <v>4671</v>
      </c>
      <c r="E161" t="s">
        <v>4678</v>
      </c>
      <c r="F161" t="s">
        <v>3346</v>
      </c>
      <c r="G161" t="s">
        <v>4673</v>
      </c>
      <c r="H161" s="13">
        <v>45190</v>
      </c>
      <c r="I161" s="13">
        <v>45203</v>
      </c>
      <c r="J161" t="s">
        <v>4674</v>
      </c>
      <c r="K161">
        <v>60945</v>
      </c>
      <c r="L161">
        <v>56845</v>
      </c>
      <c r="M161">
        <v>60945</v>
      </c>
      <c r="N161">
        <v>4100</v>
      </c>
      <c r="O161">
        <v>60945</v>
      </c>
      <c r="P161">
        <v>0</v>
      </c>
      <c r="Q161">
        <v>0</v>
      </c>
      <c r="R161">
        <v>0</v>
      </c>
      <c r="S161">
        <v>0</v>
      </c>
      <c r="T161">
        <v>0</v>
      </c>
      <c r="U161">
        <v>56845</v>
      </c>
      <c r="V161">
        <v>56845</v>
      </c>
      <c r="W161">
        <v>1</v>
      </c>
      <c r="X161" t="s">
        <v>4679</v>
      </c>
      <c r="Y161" t="s">
        <v>4679</v>
      </c>
      <c r="Z161">
        <v>0</v>
      </c>
      <c r="AA161" t="s">
        <v>4674</v>
      </c>
    </row>
    <row r="162" spans="1:27" x14ac:dyDescent="0.35">
      <c r="A162">
        <v>5075812</v>
      </c>
      <c r="B162">
        <v>5034844</v>
      </c>
      <c r="C162">
        <v>891480000</v>
      </c>
      <c r="D162" t="s">
        <v>4671</v>
      </c>
      <c r="E162" t="s">
        <v>4678</v>
      </c>
      <c r="F162" t="s">
        <v>3363</v>
      </c>
      <c r="G162" t="s">
        <v>4673</v>
      </c>
      <c r="H162" s="13">
        <v>45190</v>
      </c>
      <c r="I162" s="13">
        <v>45209</v>
      </c>
      <c r="J162" t="s">
        <v>4674</v>
      </c>
      <c r="K162">
        <v>72208</v>
      </c>
      <c r="L162">
        <v>68108</v>
      </c>
      <c r="M162">
        <v>72208</v>
      </c>
      <c r="N162">
        <v>4100</v>
      </c>
      <c r="O162">
        <v>72208</v>
      </c>
      <c r="P162">
        <v>0</v>
      </c>
      <c r="Q162">
        <v>0</v>
      </c>
      <c r="R162">
        <v>0</v>
      </c>
      <c r="S162">
        <v>0</v>
      </c>
      <c r="T162">
        <v>0</v>
      </c>
      <c r="U162">
        <v>68108</v>
      </c>
      <c r="V162">
        <v>68108</v>
      </c>
      <c r="W162">
        <v>1</v>
      </c>
      <c r="X162" t="s">
        <v>4679</v>
      </c>
      <c r="Y162" t="s">
        <v>4679</v>
      </c>
      <c r="Z162">
        <v>0</v>
      </c>
      <c r="AA162" t="s">
        <v>4674</v>
      </c>
    </row>
    <row r="163" spans="1:27" x14ac:dyDescent="0.35">
      <c r="A163">
        <v>5077009</v>
      </c>
      <c r="B163">
        <v>5039567</v>
      </c>
      <c r="C163">
        <v>891480000</v>
      </c>
      <c r="D163" t="s">
        <v>4671</v>
      </c>
      <c r="E163" t="s">
        <v>4678</v>
      </c>
      <c r="F163" t="s">
        <v>3377</v>
      </c>
      <c r="G163" t="s">
        <v>4673</v>
      </c>
      <c r="H163" s="13">
        <v>45193</v>
      </c>
      <c r="I163" s="13">
        <v>45239</v>
      </c>
      <c r="J163" t="s">
        <v>4674</v>
      </c>
      <c r="K163">
        <v>21211</v>
      </c>
      <c r="L163">
        <v>21211</v>
      </c>
      <c r="M163">
        <v>21211</v>
      </c>
      <c r="N163">
        <v>0</v>
      </c>
      <c r="O163">
        <v>398436</v>
      </c>
      <c r="P163">
        <v>0</v>
      </c>
      <c r="Q163">
        <v>0</v>
      </c>
      <c r="R163">
        <v>0</v>
      </c>
      <c r="S163">
        <v>0</v>
      </c>
      <c r="T163">
        <v>0</v>
      </c>
      <c r="U163">
        <v>21211</v>
      </c>
      <c r="V163">
        <v>21211</v>
      </c>
      <c r="W163">
        <v>1</v>
      </c>
      <c r="X163" t="s">
        <v>4679</v>
      </c>
      <c r="Y163" t="s">
        <v>4679</v>
      </c>
      <c r="Z163">
        <v>0</v>
      </c>
      <c r="AA163" t="s">
        <v>4674</v>
      </c>
    </row>
    <row r="164" spans="1:27" x14ac:dyDescent="0.35">
      <c r="A164">
        <v>5077080</v>
      </c>
      <c r="B164">
        <v>5036302</v>
      </c>
      <c r="C164">
        <v>891480000</v>
      </c>
      <c r="D164" t="s">
        <v>4671</v>
      </c>
      <c r="E164" t="s">
        <v>4678</v>
      </c>
      <c r="F164" t="s">
        <v>3352</v>
      </c>
      <c r="G164" t="s">
        <v>4673</v>
      </c>
      <c r="H164" s="13">
        <v>45194</v>
      </c>
      <c r="I164" s="13">
        <v>45209</v>
      </c>
      <c r="J164" t="s">
        <v>4674</v>
      </c>
      <c r="K164">
        <v>2939699</v>
      </c>
      <c r="L164">
        <v>2939699</v>
      </c>
      <c r="M164">
        <v>2925724</v>
      </c>
      <c r="N164">
        <v>0</v>
      </c>
      <c r="O164">
        <v>2939699</v>
      </c>
      <c r="P164">
        <v>0</v>
      </c>
      <c r="Q164">
        <v>0</v>
      </c>
      <c r="R164">
        <v>13975</v>
      </c>
      <c r="S164">
        <v>0</v>
      </c>
      <c r="T164">
        <v>0</v>
      </c>
      <c r="U164">
        <v>2925724</v>
      </c>
      <c r="V164">
        <v>2925724</v>
      </c>
      <c r="W164">
        <v>1</v>
      </c>
      <c r="X164" t="s">
        <v>4686</v>
      </c>
      <c r="Y164" t="s">
        <v>4679</v>
      </c>
      <c r="Z164">
        <v>0</v>
      </c>
      <c r="AA164" t="s">
        <v>4674</v>
      </c>
    </row>
    <row r="165" spans="1:27" x14ac:dyDescent="0.35">
      <c r="A165">
        <v>5078569</v>
      </c>
      <c r="B165">
        <v>0</v>
      </c>
      <c r="C165">
        <v>891480000</v>
      </c>
      <c r="D165" t="s">
        <v>4671</v>
      </c>
      <c r="E165" t="s">
        <v>4674</v>
      </c>
      <c r="F165" t="s">
        <v>3370</v>
      </c>
      <c r="G165" t="s">
        <v>4676</v>
      </c>
      <c r="H165" s="13">
        <v>45196</v>
      </c>
      <c r="I165" s="13">
        <v>45239</v>
      </c>
      <c r="J165" s="13">
        <v>45245</v>
      </c>
      <c r="K165">
        <v>56297</v>
      </c>
      <c r="L165">
        <v>0</v>
      </c>
      <c r="M165">
        <v>0</v>
      </c>
      <c r="N165">
        <v>0</v>
      </c>
      <c r="O165">
        <v>0</v>
      </c>
      <c r="P165">
        <v>0</v>
      </c>
      <c r="Q165">
        <v>0</v>
      </c>
      <c r="R165">
        <v>0</v>
      </c>
      <c r="S165">
        <v>0</v>
      </c>
      <c r="T165">
        <v>0</v>
      </c>
      <c r="U165">
        <v>0</v>
      </c>
      <c r="V165">
        <v>0</v>
      </c>
      <c r="W165" t="s">
        <v>4674</v>
      </c>
      <c r="X165" t="s">
        <v>4674</v>
      </c>
      <c r="Y165" t="s">
        <v>4674</v>
      </c>
      <c r="Z165">
        <v>0</v>
      </c>
      <c r="AA165" t="s">
        <v>4674</v>
      </c>
    </row>
    <row r="166" spans="1:27" x14ac:dyDescent="0.35">
      <c r="A166">
        <v>5078862</v>
      </c>
      <c r="B166">
        <v>5039609</v>
      </c>
      <c r="C166">
        <v>891480000</v>
      </c>
      <c r="D166" t="s">
        <v>4671</v>
      </c>
      <c r="E166" t="s">
        <v>4678</v>
      </c>
      <c r="F166" t="s">
        <v>3372</v>
      </c>
      <c r="G166" t="s">
        <v>4673</v>
      </c>
      <c r="H166" s="13">
        <v>45197</v>
      </c>
      <c r="I166" s="13">
        <v>45239</v>
      </c>
      <c r="J166" t="s">
        <v>4674</v>
      </c>
      <c r="K166">
        <v>36974</v>
      </c>
      <c r="L166">
        <v>36974</v>
      </c>
      <c r="M166">
        <v>36974</v>
      </c>
      <c r="N166">
        <v>0</v>
      </c>
      <c r="O166">
        <v>398436</v>
      </c>
      <c r="P166">
        <v>0</v>
      </c>
      <c r="Q166">
        <v>0</v>
      </c>
      <c r="R166">
        <v>0</v>
      </c>
      <c r="S166">
        <v>0</v>
      </c>
      <c r="T166">
        <v>0</v>
      </c>
      <c r="U166">
        <v>36974</v>
      </c>
      <c r="V166">
        <v>36974</v>
      </c>
      <c r="W166">
        <v>1</v>
      </c>
      <c r="X166" t="s">
        <v>4679</v>
      </c>
      <c r="Y166" t="s">
        <v>4679</v>
      </c>
      <c r="Z166">
        <v>0</v>
      </c>
      <c r="AA166" t="s">
        <v>4674</v>
      </c>
    </row>
    <row r="167" spans="1:27" x14ac:dyDescent="0.35">
      <c r="A167">
        <v>5079596</v>
      </c>
      <c r="B167">
        <v>0</v>
      </c>
      <c r="C167">
        <v>891480000</v>
      </c>
      <c r="D167" t="s">
        <v>4671</v>
      </c>
      <c r="E167" t="s">
        <v>4674</v>
      </c>
      <c r="F167" t="s">
        <v>3369</v>
      </c>
      <c r="G167" t="s">
        <v>4676</v>
      </c>
      <c r="H167" s="13">
        <v>45198</v>
      </c>
      <c r="I167" s="13">
        <v>45239</v>
      </c>
      <c r="J167" s="13">
        <v>45245</v>
      </c>
      <c r="K167">
        <v>31908</v>
      </c>
      <c r="L167">
        <v>0</v>
      </c>
      <c r="M167">
        <v>0</v>
      </c>
      <c r="N167">
        <v>0</v>
      </c>
      <c r="O167">
        <v>0</v>
      </c>
      <c r="P167">
        <v>0</v>
      </c>
      <c r="Q167">
        <v>0</v>
      </c>
      <c r="R167">
        <v>0</v>
      </c>
      <c r="S167">
        <v>0</v>
      </c>
      <c r="T167">
        <v>0</v>
      </c>
      <c r="U167">
        <v>0</v>
      </c>
      <c r="V167">
        <v>0</v>
      </c>
      <c r="W167" t="s">
        <v>4674</v>
      </c>
      <c r="X167" t="s">
        <v>4674</v>
      </c>
      <c r="Y167" t="s">
        <v>4674</v>
      </c>
      <c r="Z167">
        <v>0</v>
      </c>
      <c r="AA167" t="s">
        <v>4674</v>
      </c>
    </row>
    <row r="168" spans="1:27" x14ac:dyDescent="0.35">
      <c r="A168">
        <v>5080504</v>
      </c>
      <c r="B168">
        <v>5068159</v>
      </c>
      <c r="C168">
        <v>891480000</v>
      </c>
      <c r="D168" t="s">
        <v>4671</v>
      </c>
      <c r="E168" t="s">
        <v>4682</v>
      </c>
      <c r="F168" t="s">
        <v>3320</v>
      </c>
      <c r="G168" t="s">
        <v>4673</v>
      </c>
      <c r="H168" s="13">
        <v>45154</v>
      </c>
      <c r="I168" s="13">
        <v>45261</v>
      </c>
      <c r="J168" t="s">
        <v>4674</v>
      </c>
      <c r="K168">
        <v>21984</v>
      </c>
      <c r="L168">
        <v>21984</v>
      </c>
      <c r="M168">
        <v>21984</v>
      </c>
      <c r="N168">
        <v>0</v>
      </c>
      <c r="O168">
        <v>19307</v>
      </c>
      <c r="P168">
        <v>0</v>
      </c>
      <c r="Q168">
        <v>0</v>
      </c>
      <c r="R168">
        <v>0</v>
      </c>
      <c r="S168">
        <v>0</v>
      </c>
      <c r="T168">
        <v>0</v>
      </c>
      <c r="U168">
        <v>21984</v>
      </c>
      <c r="V168">
        <v>21984</v>
      </c>
      <c r="W168">
        <v>1</v>
      </c>
      <c r="X168" t="s">
        <v>4679</v>
      </c>
      <c r="Y168" t="s">
        <v>4679</v>
      </c>
      <c r="Z168">
        <v>0</v>
      </c>
      <c r="AA168" t="s">
        <v>4674</v>
      </c>
    </row>
    <row r="169" spans="1:27" x14ac:dyDescent="0.35">
      <c r="A169">
        <v>5080601</v>
      </c>
      <c r="B169">
        <v>5041227</v>
      </c>
      <c r="C169">
        <v>891480000</v>
      </c>
      <c r="D169" t="s">
        <v>4671</v>
      </c>
      <c r="E169" t="s">
        <v>4682</v>
      </c>
      <c r="F169" t="s">
        <v>3379</v>
      </c>
      <c r="G169" t="s">
        <v>4673</v>
      </c>
      <c r="H169" s="13">
        <v>45198</v>
      </c>
      <c r="I169" s="13">
        <v>45239</v>
      </c>
      <c r="J169" t="s">
        <v>4674</v>
      </c>
      <c r="K169">
        <v>49777</v>
      </c>
      <c r="L169">
        <v>49777</v>
      </c>
      <c r="M169">
        <v>49777</v>
      </c>
      <c r="N169">
        <v>0</v>
      </c>
      <c r="O169">
        <v>398436</v>
      </c>
      <c r="P169">
        <v>0</v>
      </c>
      <c r="Q169">
        <v>0</v>
      </c>
      <c r="R169">
        <v>0</v>
      </c>
      <c r="S169">
        <v>0</v>
      </c>
      <c r="T169">
        <v>0</v>
      </c>
      <c r="U169">
        <v>49777</v>
      </c>
      <c r="V169">
        <v>49777</v>
      </c>
      <c r="W169">
        <v>1</v>
      </c>
      <c r="X169" t="s">
        <v>4679</v>
      </c>
      <c r="Y169" t="s">
        <v>4679</v>
      </c>
      <c r="Z169">
        <v>0</v>
      </c>
      <c r="AA169" t="s">
        <v>4674</v>
      </c>
    </row>
    <row r="170" spans="1:27" x14ac:dyDescent="0.35">
      <c r="A170">
        <v>5081089</v>
      </c>
      <c r="B170">
        <v>5039680</v>
      </c>
      <c r="C170">
        <v>891480000</v>
      </c>
      <c r="D170" t="s">
        <v>4671</v>
      </c>
      <c r="E170" t="s">
        <v>4678</v>
      </c>
      <c r="F170" t="s">
        <v>3371</v>
      </c>
      <c r="G170" t="s">
        <v>4673</v>
      </c>
      <c r="H170" s="13">
        <v>45200</v>
      </c>
      <c r="I170" s="13">
        <v>45239</v>
      </c>
      <c r="J170" t="s">
        <v>4674</v>
      </c>
      <c r="K170">
        <v>74974</v>
      </c>
      <c r="L170">
        <v>74974</v>
      </c>
      <c r="M170">
        <v>74974</v>
      </c>
      <c r="N170">
        <v>0</v>
      </c>
      <c r="O170">
        <v>398436</v>
      </c>
      <c r="P170">
        <v>0</v>
      </c>
      <c r="Q170">
        <v>0</v>
      </c>
      <c r="R170">
        <v>0</v>
      </c>
      <c r="S170">
        <v>0</v>
      </c>
      <c r="T170">
        <v>0</v>
      </c>
      <c r="U170">
        <v>74974</v>
      </c>
      <c r="V170">
        <v>74974</v>
      </c>
      <c r="W170">
        <v>1</v>
      </c>
      <c r="X170" t="s">
        <v>4679</v>
      </c>
      <c r="Y170" t="s">
        <v>4679</v>
      </c>
      <c r="Z170">
        <v>0</v>
      </c>
      <c r="AA170" t="s">
        <v>4674</v>
      </c>
    </row>
    <row r="171" spans="1:27" x14ac:dyDescent="0.35">
      <c r="A171">
        <v>5081151</v>
      </c>
      <c r="B171">
        <v>5118910</v>
      </c>
      <c r="C171">
        <v>891480000</v>
      </c>
      <c r="D171" t="s">
        <v>4671</v>
      </c>
      <c r="E171" t="s">
        <v>4682</v>
      </c>
      <c r="F171" t="s">
        <v>3374</v>
      </c>
      <c r="G171" t="s">
        <v>4673</v>
      </c>
      <c r="H171" s="13">
        <v>45201</v>
      </c>
      <c r="I171" s="13">
        <v>45336</v>
      </c>
      <c r="J171" t="s">
        <v>4674</v>
      </c>
      <c r="K171">
        <v>24283</v>
      </c>
      <c r="L171">
        <v>24283</v>
      </c>
      <c r="M171">
        <v>24283</v>
      </c>
      <c r="N171">
        <v>0</v>
      </c>
      <c r="O171">
        <v>398436</v>
      </c>
      <c r="P171">
        <v>0</v>
      </c>
      <c r="Q171">
        <v>0</v>
      </c>
      <c r="R171">
        <v>0</v>
      </c>
      <c r="S171">
        <v>0</v>
      </c>
      <c r="T171">
        <v>0</v>
      </c>
      <c r="U171">
        <v>24283</v>
      </c>
      <c r="V171">
        <v>24283</v>
      </c>
      <c r="W171">
        <v>1</v>
      </c>
      <c r="X171" t="s">
        <v>4679</v>
      </c>
      <c r="Y171" t="s">
        <v>4679</v>
      </c>
      <c r="Z171">
        <v>0</v>
      </c>
      <c r="AA171" t="s">
        <v>4674</v>
      </c>
    </row>
    <row r="172" spans="1:27" x14ac:dyDescent="0.35">
      <c r="A172">
        <v>5081286</v>
      </c>
      <c r="B172">
        <v>5039551</v>
      </c>
      <c r="C172">
        <v>891480000</v>
      </c>
      <c r="D172" t="s">
        <v>4671</v>
      </c>
      <c r="E172" t="s">
        <v>4678</v>
      </c>
      <c r="F172" t="s">
        <v>3367</v>
      </c>
      <c r="G172" t="s">
        <v>4673</v>
      </c>
      <c r="H172" s="13">
        <v>45201</v>
      </c>
      <c r="I172" s="13">
        <v>45231</v>
      </c>
      <c r="J172" t="s">
        <v>4674</v>
      </c>
      <c r="K172">
        <v>19307</v>
      </c>
      <c r="L172">
        <v>15207</v>
      </c>
      <c r="M172">
        <v>19307</v>
      </c>
      <c r="N172">
        <v>4100</v>
      </c>
      <c r="O172">
        <v>19307</v>
      </c>
      <c r="P172">
        <v>0</v>
      </c>
      <c r="Q172">
        <v>0</v>
      </c>
      <c r="R172">
        <v>0</v>
      </c>
      <c r="S172">
        <v>0</v>
      </c>
      <c r="T172">
        <v>0</v>
      </c>
      <c r="U172">
        <v>15207</v>
      </c>
      <c r="V172">
        <v>15207</v>
      </c>
      <c r="W172">
        <v>1</v>
      </c>
      <c r="X172" t="s">
        <v>4679</v>
      </c>
      <c r="Y172" t="s">
        <v>4679</v>
      </c>
      <c r="Z172">
        <v>0</v>
      </c>
      <c r="AA172" t="s">
        <v>4674</v>
      </c>
    </row>
    <row r="173" spans="1:27" x14ac:dyDescent="0.35">
      <c r="A173">
        <v>5081509</v>
      </c>
      <c r="B173">
        <v>5039736</v>
      </c>
      <c r="C173">
        <v>891480000</v>
      </c>
      <c r="D173" t="s">
        <v>4671</v>
      </c>
      <c r="E173" t="s">
        <v>4678</v>
      </c>
      <c r="F173" t="s">
        <v>3373</v>
      </c>
      <c r="G173" t="s">
        <v>4673</v>
      </c>
      <c r="H173" s="13">
        <v>45201</v>
      </c>
      <c r="I173" s="13">
        <v>45239</v>
      </c>
      <c r="J173" t="s">
        <v>4674</v>
      </c>
      <c r="K173">
        <v>271459</v>
      </c>
      <c r="L173">
        <v>267359</v>
      </c>
      <c r="M173">
        <v>271459</v>
      </c>
      <c r="N173">
        <v>4100</v>
      </c>
      <c r="O173">
        <v>271459</v>
      </c>
      <c r="P173">
        <v>0</v>
      </c>
      <c r="Q173">
        <v>0</v>
      </c>
      <c r="R173">
        <v>0</v>
      </c>
      <c r="S173">
        <v>0</v>
      </c>
      <c r="T173">
        <v>0</v>
      </c>
      <c r="U173">
        <v>267359</v>
      </c>
      <c r="V173">
        <v>267359</v>
      </c>
      <c r="W173">
        <v>1</v>
      </c>
      <c r="X173" t="s">
        <v>4679</v>
      </c>
      <c r="Y173" t="s">
        <v>4679</v>
      </c>
      <c r="Z173">
        <v>0</v>
      </c>
      <c r="AA173" t="s">
        <v>4674</v>
      </c>
    </row>
    <row r="174" spans="1:27" x14ac:dyDescent="0.35">
      <c r="A174">
        <v>5081913</v>
      </c>
      <c r="B174">
        <v>0</v>
      </c>
      <c r="C174">
        <v>891480000</v>
      </c>
      <c r="D174" t="s">
        <v>4671</v>
      </c>
      <c r="E174" t="s">
        <v>4674</v>
      </c>
      <c r="F174" t="s">
        <v>3376</v>
      </c>
      <c r="G174" t="s">
        <v>4676</v>
      </c>
      <c r="H174" s="13">
        <v>45201</v>
      </c>
      <c r="I174" s="13">
        <v>45239</v>
      </c>
      <c r="J174" s="13">
        <v>45245</v>
      </c>
      <c r="K174">
        <v>57667</v>
      </c>
      <c r="L174">
        <v>0</v>
      </c>
      <c r="M174">
        <v>0</v>
      </c>
      <c r="N174">
        <v>0</v>
      </c>
      <c r="O174">
        <v>0</v>
      </c>
      <c r="P174">
        <v>0</v>
      </c>
      <c r="Q174">
        <v>0</v>
      </c>
      <c r="R174">
        <v>0</v>
      </c>
      <c r="S174">
        <v>0</v>
      </c>
      <c r="T174">
        <v>0</v>
      </c>
      <c r="U174">
        <v>0</v>
      </c>
      <c r="V174">
        <v>0</v>
      </c>
      <c r="W174" t="s">
        <v>4674</v>
      </c>
      <c r="X174" t="s">
        <v>4674</v>
      </c>
      <c r="Y174" t="s">
        <v>4674</v>
      </c>
      <c r="Z174">
        <v>0</v>
      </c>
      <c r="AA174" t="s">
        <v>4674</v>
      </c>
    </row>
    <row r="175" spans="1:27" x14ac:dyDescent="0.35">
      <c r="A175">
        <v>5083441</v>
      </c>
      <c r="B175">
        <v>5053934</v>
      </c>
      <c r="C175">
        <v>891480000</v>
      </c>
      <c r="D175" t="s">
        <v>4671</v>
      </c>
      <c r="E175" t="s">
        <v>4682</v>
      </c>
      <c r="F175" t="s">
        <v>3388</v>
      </c>
      <c r="G175" t="s">
        <v>4683</v>
      </c>
      <c r="H175" s="13">
        <v>45204</v>
      </c>
      <c r="I175" s="13">
        <v>45245</v>
      </c>
      <c r="J175" t="s">
        <v>4674</v>
      </c>
      <c r="K175">
        <v>204112</v>
      </c>
      <c r="L175">
        <v>204112</v>
      </c>
      <c r="M175">
        <v>195940</v>
      </c>
      <c r="N175">
        <v>0</v>
      </c>
      <c r="O175">
        <v>202389</v>
      </c>
      <c r="P175">
        <v>0</v>
      </c>
      <c r="Q175">
        <v>0</v>
      </c>
      <c r="R175">
        <v>8172</v>
      </c>
      <c r="S175">
        <v>0</v>
      </c>
      <c r="T175">
        <v>0</v>
      </c>
      <c r="U175">
        <v>195940</v>
      </c>
      <c r="V175">
        <v>195940</v>
      </c>
      <c r="W175">
        <v>1</v>
      </c>
      <c r="X175" t="s">
        <v>4674</v>
      </c>
      <c r="Y175" t="s">
        <v>4679</v>
      </c>
      <c r="Z175">
        <v>0</v>
      </c>
      <c r="AA175" t="s">
        <v>4674</v>
      </c>
    </row>
    <row r="176" spans="1:27" x14ac:dyDescent="0.35">
      <c r="A176">
        <v>5083674</v>
      </c>
      <c r="B176">
        <v>0</v>
      </c>
      <c r="C176">
        <v>891480000</v>
      </c>
      <c r="D176" t="s">
        <v>4671</v>
      </c>
      <c r="E176" t="s">
        <v>4674</v>
      </c>
      <c r="F176" t="s">
        <v>3382</v>
      </c>
      <c r="G176" t="s">
        <v>4676</v>
      </c>
      <c r="H176" s="13">
        <v>45204</v>
      </c>
      <c r="I176" s="13">
        <v>45245</v>
      </c>
      <c r="J176" s="13">
        <v>45247</v>
      </c>
      <c r="K176">
        <v>56298</v>
      </c>
      <c r="L176">
        <v>0</v>
      </c>
      <c r="M176">
        <v>0</v>
      </c>
      <c r="N176">
        <v>0</v>
      </c>
      <c r="O176">
        <v>0</v>
      </c>
      <c r="P176">
        <v>0</v>
      </c>
      <c r="Q176">
        <v>0</v>
      </c>
      <c r="R176">
        <v>0</v>
      </c>
      <c r="S176">
        <v>0</v>
      </c>
      <c r="T176">
        <v>0</v>
      </c>
      <c r="U176">
        <v>0</v>
      </c>
      <c r="V176">
        <v>0</v>
      </c>
      <c r="W176" t="s">
        <v>4674</v>
      </c>
      <c r="X176" t="s">
        <v>4674</v>
      </c>
      <c r="Y176" t="s">
        <v>4674</v>
      </c>
      <c r="Z176">
        <v>0</v>
      </c>
      <c r="AA176" t="s">
        <v>4674</v>
      </c>
    </row>
    <row r="177" spans="1:27" x14ac:dyDescent="0.35">
      <c r="A177">
        <v>5084043</v>
      </c>
      <c r="B177">
        <v>5058696</v>
      </c>
      <c r="C177">
        <v>891480000</v>
      </c>
      <c r="D177" t="s">
        <v>4671</v>
      </c>
      <c r="E177" t="s">
        <v>4682</v>
      </c>
      <c r="F177" t="s">
        <v>3429</v>
      </c>
      <c r="G177" t="s">
        <v>4673</v>
      </c>
      <c r="H177" s="13">
        <v>45204</v>
      </c>
      <c r="I177" s="13">
        <v>45245</v>
      </c>
      <c r="J177" t="s">
        <v>4674</v>
      </c>
      <c r="K177">
        <v>3013337</v>
      </c>
      <c r="L177">
        <v>3013337</v>
      </c>
      <c r="M177">
        <v>3013337</v>
      </c>
      <c r="N177">
        <v>0</v>
      </c>
      <c r="O177">
        <v>398436</v>
      </c>
      <c r="P177">
        <v>0</v>
      </c>
      <c r="Q177">
        <v>0</v>
      </c>
      <c r="R177">
        <v>0</v>
      </c>
      <c r="S177">
        <v>0</v>
      </c>
      <c r="T177">
        <v>0</v>
      </c>
      <c r="U177">
        <v>3013337</v>
      </c>
      <c r="V177">
        <v>3013337</v>
      </c>
      <c r="W177">
        <v>1</v>
      </c>
      <c r="X177" t="s">
        <v>4679</v>
      </c>
      <c r="Y177" t="s">
        <v>4679</v>
      </c>
      <c r="Z177">
        <v>0</v>
      </c>
      <c r="AA177" t="s">
        <v>4674</v>
      </c>
    </row>
    <row r="178" spans="1:27" x14ac:dyDescent="0.35">
      <c r="A178">
        <v>5084271</v>
      </c>
      <c r="B178">
        <v>5037481</v>
      </c>
      <c r="C178">
        <v>891480000</v>
      </c>
      <c r="D178" t="s">
        <v>4671</v>
      </c>
      <c r="E178" t="s">
        <v>4682</v>
      </c>
      <c r="F178" t="s">
        <v>3366</v>
      </c>
      <c r="G178" t="s">
        <v>4673</v>
      </c>
      <c r="H178" s="13">
        <v>45205</v>
      </c>
      <c r="I178" s="13">
        <v>45231</v>
      </c>
      <c r="J178" t="s">
        <v>4674</v>
      </c>
      <c r="K178">
        <v>19307</v>
      </c>
      <c r="L178">
        <v>15207</v>
      </c>
      <c r="M178">
        <v>19307</v>
      </c>
      <c r="N178">
        <v>4100</v>
      </c>
      <c r="O178">
        <v>19307</v>
      </c>
      <c r="P178">
        <v>0</v>
      </c>
      <c r="Q178">
        <v>0</v>
      </c>
      <c r="R178">
        <v>0</v>
      </c>
      <c r="S178">
        <v>0</v>
      </c>
      <c r="T178">
        <v>0</v>
      </c>
      <c r="U178">
        <v>15207</v>
      </c>
      <c r="V178">
        <v>15207</v>
      </c>
      <c r="W178">
        <v>1</v>
      </c>
      <c r="X178" t="s">
        <v>4679</v>
      </c>
      <c r="Y178" t="s">
        <v>4679</v>
      </c>
      <c r="Z178">
        <v>0</v>
      </c>
      <c r="AA178" t="s">
        <v>4674</v>
      </c>
    </row>
    <row r="179" spans="1:27" x14ac:dyDescent="0.35">
      <c r="A179">
        <v>5084393</v>
      </c>
      <c r="B179">
        <v>0</v>
      </c>
      <c r="C179">
        <v>891480000</v>
      </c>
      <c r="D179" t="s">
        <v>4671</v>
      </c>
      <c r="E179" t="s">
        <v>4674</v>
      </c>
      <c r="F179" t="s">
        <v>3399</v>
      </c>
      <c r="G179" t="s">
        <v>4676</v>
      </c>
      <c r="H179" s="13">
        <v>45205</v>
      </c>
      <c r="I179" s="13">
        <v>45245</v>
      </c>
      <c r="J179" s="13">
        <v>45246</v>
      </c>
      <c r="K179">
        <v>43143</v>
      </c>
      <c r="L179">
        <v>0</v>
      </c>
      <c r="M179">
        <v>0</v>
      </c>
      <c r="N179">
        <v>0</v>
      </c>
      <c r="O179">
        <v>0</v>
      </c>
      <c r="P179">
        <v>0</v>
      </c>
      <c r="Q179">
        <v>0</v>
      </c>
      <c r="R179">
        <v>0</v>
      </c>
      <c r="S179">
        <v>0</v>
      </c>
      <c r="T179">
        <v>0</v>
      </c>
      <c r="U179">
        <v>0</v>
      </c>
      <c r="V179">
        <v>0</v>
      </c>
      <c r="W179" t="s">
        <v>4674</v>
      </c>
      <c r="X179" t="s">
        <v>4674</v>
      </c>
      <c r="Y179" t="s">
        <v>4674</v>
      </c>
      <c r="Z179">
        <v>0</v>
      </c>
      <c r="AA179" t="s">
        <v>4674</v>
      </c>
    </row>
    <row r="180" spans="1:27" x14ac:dyDescent="0.35">
      <c r="A180">
        <v>5084970</v>
      </c>
      <c r="B180">
        <v>0</v>
      </c>
      <c r="C180">
        <v>891480000</v>
      </c>
      <c r="D180" t="s">
        <v>4671</v>
      </c>
      <c r="E180" t="s">
        <v>4674</v>
      </c>
      <c r="F180" t="s">
        <v>3405</v>
      </c>
      <c r="G180" t="s">
        <v>4676</v>
      </c>
      <c r="H180" s="13">
        <v>45207</v>
      </c>
      <c r="I180" s="13">
        <v>45337</v>
      </c>
      <c r="J180" s="13">
        <v>45346</v>
      </c>
      <c r="K180">
        <v>155282</v>
      </c>
      <c r="L180">
        <v>0</v>
      </c>
      <c r="M180">
        <v>0</v>
      </c>
      <c r="N180">
        <v>0</v>
      </c>
      <c r="O180">
        <v>0</v>
      </c>
      <c r="P180">
        <v>0</v>
      </c>
      <c r="Q180">
        <v>0</v>
      </c>
      <c r="R180">
        <v>0</v>
      </c>
      <c r="S180">
        <v>0</v>
      </c>
      <c r="T180">
        <v>0</v>
      </c>
      <c r="U180">
        <v>0</v>
      </c>
      <c r="V180">
        <v>0</v>
      </c>
      <c r="W180" t="s">
        <v>4674</v>
      </c>
      <c r="X180" t="s">
        <v>4674</v>
      </c>
      <c r="Y180" t="s">
        <v>4674</v>
      </c>
      <c r="Z180">
        <v>0</v>
      </c>
      <c r="AA180" t="s">
        <v>4674</v>
      </c>
    </row>
    <row r="181" spans="1:27" x14ac:dyDescent="0.35">
      <c r="A181">
        <v>5085102</v>
      </c>
      <c r="B181">
        <v>0</v>
      </c>
      <c r="C181">
        <v>891480000</v>
      </c>
      <c r="D181" t="s">
        <v>4671</v>
      </c>
      <c r="E181" t="s">
        <v>4674</v>
      </c>
      <c r="F181" t="s">
        <v>3397</v>
      </c>
      <c r="G181" t="s">
        <v>4676</v>
      </c>
      <c r="H181" s="13">
        <v>45208</v>
      </c>
      <c r="I181" s="13">
        <v>45245</v>
      </c>
      <c r="J181" s="13">
        <v>45254</v>
      </c>
      <c r="K181">
        <v>703763</v>
      </c>
      <c r="L181">
        <v>0</v>
      </c>
      <c r="M181">
        <v>0</v>
      </c>
      <c r="N181">
        <v>0</v>
      </c>
      <c r="O181">
        <v>0</v>
      </c>
      <c r="P181">
        <v>0</v>
      </c>
      <c r="Q181">
        <v>0</v>
      </c>
      <c r="R181">
        <v>0</v>
      </c>
      <c r="S181">
        <v>0</v>
      </c>
      <c r="T181">
        <v>0</v>
      </c>
      <c r="U181">
        <v>0</v>
      </c>
      <c r="V181">
        <v>0</v>
      </c>
      <c r="W181" t="s">
        <v>4674</v>
      </c>
      <c r="X181" t="s">
        <v>4674</v>
      </c>
      <c r="Y181" t="s">
        <v>4674</v>
      </c>
      <c r="Z181">
        <v>0</v>
      </c>
      <c r="AA181" t="s">
        <v>4674</v>
      </c>
    </row>
    <row r="182" spans="1:27" x14ac:dyDescent="0.35">
      <c r="A182">
        <v>5085103</v>
      </c>
      <c r="B182">
        <v>0</v>
      </c>
      <c r="C182">
        <v>891480000</v>
      </c>
      <c r="D182" t="s">
        <v>4671</v>
      </c>
      <c r="E182" t="s">
        <v>4674</v>
      </c>
      <c r="F182" t="s">
        <v>3404</v>
      </c>
      <c r="G182" t="s">
        <v>4676</v>
      </c>
      <c r="H182" s="13">
        <v>45208</v>
      </c>
      <c r="I182" s="13">
        <v>45245</v>
      </c>
      <c r="J182" s="13">
        <v>45254</v>
      </c>
      <c r="K182">
        <v>703763</v>
      </c>
      <c r="L182">
        <v>0</v>
      </c>
      <c r="M182">
        <v>0</v>
      </c>
      <c r="N182">
        <v>0</v>
      </c>
      <c r="O182">
        <v>0</v>
      </c>
      <c r="P182">
        <v>0</v>
      </c>
      <c r="Q182">
        <v>0</v>
      </c>
      <c r="R182">
        <v>0</v>
      </c>
      <c r="S182">
        <v>0</v>
      </c>
      <c r="T182">
        <v>0</v>
      </c>
      <c r="U182">
        <v>0</v>
      </c>
      <c r="V182">
        <v>0</v>
      </c>
      <c r="W182" t="s">
        <v>4674</v>
      </c>
      <c r="X182" t="s">
        <v>4674</v>
      </c>
      <c r="Y182" t="s">
        <v>4674</v>
      </c>
      <c r="Z182">
        <v>0</v>
      </c>
      <c r="AA182" t="s">
        <v>4674</v>
      </c>
    </row>
    <row r="183" spans="1:27" x14ac:dyDescent="0.35">
      <c r="A183">
        <v>5085486</v>
      </c>
      <c r="B183">
        <v>5037475</v>
      </c>
      <c r="C183">
        <v>891480000</v>
      </c>
      <c r="D183" t="s">
        <v>4671</v>
      </c>
      <c r="E183" t="s">
        <v>4682</v>
      </c>
      <c r="F183" t="s">
        <v>3368</v>
      </c>
      <c r="G183" t="s">
        <v>4673</v>
      </c>
      <c r="H183" s="13">
        <v>45208</v>
      </c>
      <c r="I183" s="13">
        <v>45231</v>
      </c>
      <c r="J183" t="s">
        <v>4674</v>
      </c>
      <c r="K183">
        <v>57568</v>
      </c>
      <c r="L183">
        <v>57568</v>
      </c>
      <c r="M183">
        <v>57568</v>
      </c>
      <c r="N183">
        <v>0</v>
      </c>
      <c r="O183">
        <v>57568</v>
      </c>
      <c r="P183">
        <v>0</v>
      </c>
      <c r="Q183">
        <v>0</v>
      </c>
      <c r="R183">
        <v>0</v>
      </c>
      <c r="S183">
        <v>0</v>
      </c>
      <c r="T183">
        <v>0</v>
      </c>
      <c r="U183">
        <v>57568</v>
      </c>
      <c r="V183">
        <v>57568</v>
      </c>
      <c r="W183">
        <v>1</v>
      </c>
      <c r="X183" t="s">
        <v>4679</v>
      </c>
      <c r="Y183" t="s">
        <v>4679</v>
      </c>
      <c r="Z183">
        <v>0</v>
      </c>
      <c r="AA183" t="s">
        <v>4674</v>
      </c>
    </row>
    <row r="184" spans="1:27" x14ac:dyDescent="0.35">
      <c r="A184">
        <v>5085784</v>
      </c>
      <c r="B184">
        <v>5040345</v>
      </c>
      <c r="C184">
        <v>891480000</v>
      </c>
      <c r="D184" t="s">
        <v>4671</v>
      </c>
      <c r="E184" t="s">
        <v>4682</v>
      </c>
      <c r="F184" t="s">
        <v>3403</v>
      </c>
      <c r="G184" t="s">
        <v>4673</v>
      </c>
      <c r="H184" s="13">
        <v>45208</v>
      </c>
      <c r="I184" s="13">
        <v>45245</v>
      </c>
      <c r="J184" t="s">
        <v>4674</v>
      </c>
      <c r="K184">
        <v>57667</v>
      </c>
      <c r="L184">
        <v>53567</v>
      </c>
      <c r="M184">
        <v>57667</v>
      </c>
      <c r="N184">
        <v>4100</v>
      </c>
      <c r="O184">
        <v>21000</v>
      </c>
      <c r="P184">
        <v>0</v>
      </c>
      <c r="Q184">
        <v>0</v>
      </c>
      <c r="R184">
        <v>0</v>
      </c>
      <c r="S184">
        <v>0</v>
      </c>
      <c r="T184">
        <v>0</v>
      </c>
      <c r="U184">
        <v>53567</v>
      </c>
      <c r="V184">
        <v>53567</v>
      </c>
      <c r="W184">
        <v>1</v>
      </c>
      <c r="X184" t="s">
        <v>4679</v>
      </c>
      <c r="Y184" t="s">
        <v>4679</v>
      </c>
      <c r="Z184">
        <v>0</v>
      </c>
      <c r="AA184" t="s">
        <v>4674</v>
      </c>
    </row>
    <row r="185" spans="1:27" x14ac:dyDescent="0.35">
      <c r="A185">
        <v>5085978</v>
      </c>
      <c r="B185">
        <v>5041492</v>
      </c>
      <c r="C185">
        <v>891480000</v>
      </c>
      <c r="D185" t="s">
        <v>4671</v>
      </c>
      <c r="E185" t="s">
        <v>4682</v>
      </c>
      <c r="F185" t="s">
        <v>3402</v>
      </c>
      <c r="G185" t="s">
        <v>4673</v>
      </c>
      <c r="H185" s="13">
        <v>45208</v>
      </c>
      <c r="I185" s="13">
        <v>45245</v>
      </c>
      <c r="J185" t="s">
        <v>4674</v>
      </c>
      <c r="K185">
        <v>140482</v>
      </c>
      <c r="L185">
        <v>136382</v>
      </c>
      <c r="M185">
        <v>140482</v>
      </c>
      <c r="N185">
        <v>4100</v>
      </c>
      <c r="O185">
        <v>140558</v>
      </c>
      <c r="P185">
        <v>0</v>
      </c>
      <c r="Q185">
        <v>0</v>
      </c>
      <c r="R185">
        <v>0</v>
      </c>
      <c r="S185">
        <v>0</v>
      </c>
      <c r="T185">
        <v>0</v>
      </c>
      <c r="U185">
        <v>136382</v>
      </c>
      <c r="V185">
        <v>136382</v>
      </c>
      <c r="W185">
        <v>1</v>
      </c>
      <c r="X185" t="s">
        <v>4679</v>
      </c>
      <c r="Y185" t="s">
        <v>4679</v>
      </c>
      <c r="Z185">
        <v>0</v>
      </c>
      <c r="AA185" t="s">
        <v>4674</v>
      </c>
    </row>
    <row r="186" spans="1:27" x14ac:dyDescent="0.35">
      <c r="A186">
        <v>5085979</v>
      </c>
      <c r="B186">
        <v>5056367</v>
      </c>
      <c r="C186">
        <v>891480000</v>
      </c>
      <c r="D186" t="s">
        <v>4671</v>
      </c>
      <c r="E186" t="s">
        <v>4682</v>
      </c>
      <c r="F186" t="s">
        <v>3401</v>
      </c>
      <c r="G186" t="s">
        <v>4673</v>
      </c>
      <c r="H186" s="13">
        <v>45208</v>
      </c>
      <c r="I186" s="13">
        <v>45245</v>
      </c>
      <c r="J186" t="s">
        <v>4674</v>
      </c>
      <c r="K186">
        <v>252562</v>
      </c>
      <c r="L186">
        <v>240262</v>
      </c>
      <c r="M186">
        <v>252562</v>
      </c>
      <c r="N186">
        <v>12300</v>
      </c>
      <c r="O186">
        <v>252660</v>
      </c>
      <c r="P186">
        <v>0</v>
      </c>
      <c r="Q186">
        <v>0</v>
      </c>
      <c r="R186">
        <v>0</v>
      </c>
      <c r="S186">
        <v>0</v>
      </c>
      <c r="T186">
        <v>0</v>
      </c>
      <c r="U186">
        <v>240262</v>
      </c>
      <c r="V186">
        <v>240262</v>
      </c>
      <c r="W186">
        <v>1</v>
      </c>
      <c r="X186" t="s">
        <v>4679</v>
      </c>
      <c r="Y186" t="s">
        <v>4679</v>
      </c>
      <c r="Z186">
        <v>0</v>
      </c>
      <c r="AA186" t="s">
        <v>4674</v>
      </c>
    </row>
    <row r="187" spans="1:27" x14ac:dyDescent="0.35">
      <c r="A187">
        <v>5086215</v>
      </c>
      <c r="B187">
        <v>5040336</v>
      </c>
      <c r="C187">
        <v>891480000</v>
      </c>
      <c r="D187" t="s">
        <v>4671</v>
      </c>
      <c r="E187" t="s">
        <v>4682</v>
      </c>
      <c r="F187" t="s">
        <v>3400</v>
      </c>
      <c r="G187" t="s">
        <v>4673</v>
      </c>
      <c r="H187" s="13">
        <v>45209</v>
      </c>
      <c r="I187" s="13">
        <v>45245</v>
      </c>
      <c r="J187" t="s">
        <v>4674</v>
      </c>
      <c r="K187">
        <v>57667</v>
      </c>
      <c r="L187">
        <v>53567</v>
      </c>
      <c r="M187">
        <v>57667</v>
      </c>
      <c r="N187">
        <v>4100</v>
      </c>
      <c r="O187">
        <v>57667</v>
      </c>
      <c r="P187">
        <v>0</v>
      </c>
      <c r="Q187">
        <v>0</v>
      </c>
      <c r="R187">
        <v>0</v>
      </c>
      <c r="S187">
        <v>0</v>
      </c>
      <c r="T187">
        <v>0</v>
      </c>
      <c r="U187">
        <v>53567</v>
      </c>
      <c r="V187">
        <v>53567</v>
      </c>
      <c r="W187">
        <v>1</v>
      </c>
      <c r="X187" t="s">
        <v>4679</v>
      </c>
      <c r="Y187" t="s">
        <v>4679</v>
      </c>
      <c r="Z187">
        <v>0</v>
      </c>
      <c r="AA187" t="s">
        <v>4674</v>
      </c>
    </row>
    <row r="188" spans="1:27" x14ac:dyDescent="0.35">
      <c r="A188">
        <v>5086453</v>
      </c>
      <c r="B188">
        <v>0</v>
      </c>
      <c r="C188">
        <v>891480000</v>
      </c>
      <c r="D188" t="s">
        <v>4671</v>
      </c>
      <c r="E188" t="s">
        <v>4674</v>
      </c>
      <c r="F188" t="s">
        <v>3396</v>
      </c>
      <c r="G188" t="s">
        <v>4676</v>
      </c>
      <c r="H188" s="13">
        <v>45209</v>
      </c>
      <c r="I188" s="13">
        <v>45245</v>
      </c>
      <c r="J188" s="13">
        <v>45259</v>
      </c>
      <c r="K188">
        <v>671230</v>
      </c>
      <c r="L188">
        <v>0</v>
      </c>
      <c r="M188">
        <v>0</v>
      </c>
      <c r="N188">
        <v>0</v>
      </c>
      <c r="O188">
        <v>0</v>
      </c>
      <c r="P188">
        <v>0</v>
      </c>
      <c r="Q188">
        <v>0</v>
      </c>
      <c r="R188">
        <v>0</v>
      </c>
      <c r="S188">
        <v>0</v>
      </c>
      <c r="T188">
        <v>0</v>
      </c>
      <c r="U188">
        <v>0</v>
      </c>
      <c r="V188">
        <v>0</v>
      </c>
      <c r="W188" t="s">
        <v>4674</v>
      </c>
      <c r="X188" t="s">
        <v>4674</v>
      </c>
      <c r="Y188" t="s">
        <v>4674</v>
      </c>
      <c r="Z188">
        <v>0</v>
      </c>
      <c r="AA188" t="s">
        <v>4674</v>
      </c>
    </row>
    <row r="189" spans="1:27" x14ac:dyDescent="0.35">
      <c r="A189">
        <v>5087485</v>
      </c>
      <c r="B189">
        <v>5035564</v>
      </c>
      <c r="C189">
        <v>891480000</v>
      </c>
      <c r="D189" t="s">
        <v>4671</v>
      </c>
      <c r="E189" t="s">
        <v>4678</v>
      </c>
      <c r="F189" t="s">
        <v>3167</v>
      </c>
      <c r="G189" t="s">
        <v>4673</v>
      </c>
      <c r="H189" s="13">
        <v>45023</v>
      </c>
      <c r="I189" s="13">
        <v>45210</v>
      </c>
      <c r="J189" t="s">
        <v>4674</v>
      </c>
      <c r="K189">
        <v>29694278</v>
      </c>
      <c r="L189">
        <v>29694278</v>
      </c>
      <c r="M189">
        <v>26597766</v>
      </c>
      <c r="N189">
        <v>0</v>
      </c>
      <c r="O189">
        <v>29694278</v>
      </c>
      <c r="P189">
        <v>0</v>
      </c>
      <c r="Q189">
        <v>0</v>
      </c>
      <c r="R189">
        <v>3096512</v>
      </c>
      <c r="S189">
        <v>0</v>
      </c>
      <c r="T189">
        <v>0</v>
      </c>
      <c r="U189">
        <v>26597766</v>
      </c>
      <c r="V189">
        <v>26597766</v>
      </c>
      <c r="W189">
        <v>1</v>
      </c>
      <c r="X189" t="s">
        <v>4686</v>
      </c>
      <c r="Y189" t="s">
        <v>4679</v>
      </c>
      <c r="Z189">
        <v>0</v>
      </c>
      <c r="AA189" t="s">
        <v>4674</v>
      </c>
    </row>
    <row r="190" spans="1:27" x14ac:dyDescent="0.35">
      <c r="A190">
        <v>5087488</v>
      </c>
      <c r="B190">
        <v>5035463</v>
      </c>
      <c r="C190">
        <v>891480000</v>
      </c>
      <c r="D190" t="s">
        <v>4671</v>
      </c>
      <c r="E190" t="s">
        <v>4678</v>
      </c>
      <c r="F190" t="s">
        <v>3162</v>
      </c>
      <c r="G190" t="s">
        <v>4673</v>
      </c>
      <c r="H190" s="13">
        <v>44565</v>
      </c>
      <c r="I190" s="13">
        <v>45210</v>
      </c>
      <c r="J190" t="s">
        <v>4674</v>
      </c>
      <c r="K190">
        <v>32765470</v>
      </c>
      <c r="L190">
        <v>32765470</v>
      </c>
      <c r="M190">
        <v>31550937</v>
      </c>
      <c r="N190">
        <v>0</v>
      </c>
      <c r="O190">
        <v>32765470</v>
      </c>
      <c r="P190">
        <v>0</v>
      </c>
      <c r="Q190">
        <v>0</v>
      </c>
      <c r="R190">
        <v>1214533</v>
      </c>
      <c r="S190">
        <v>0</v>
      </c>
      <c r="T190">
        <v>0</v>
      </c>
      <c r="U190">
        <v>31550937</v>
      </c>
      <c r="V190">
        <v>31550937</v>
      </c>
      <c r="W190">
        <v>1</v>
      </c>
      <c r="X190" t="s">
        <v>4686</v>
      </c>
      <c r="Y190" t="s">
        <v>4679</v>
      </c>
      <c r="Z190">
        <v>0</v>
      </c>
      <c r="AA190" t="s">
        <v>4674</v>
      </c>
    </row>
    <row r="191" spans="1:27" x14ac:dyDescent="0.35">
      <c r="A191">
        <v>5087491</v>
      </c>
      <c r="B191">
        <v>5035418</v>
      </c>
      <c r="C191">
        <v>891480000</v>
      </c>
      <c r="D191" t="s">
        <v>4671</v>
      </c>
      <c r="E191" t="s">
        <v>4678</v>
      </c>
      <c r="F191" t="s">
        <v>3165</v>
      </c>
      <c r="G191" t="s">
        <v>4673</v>
      </c>
      <c r="H191" s="13">
        <v>44952</v>
      </c>
      <c r="I191" s="13">
        <v>45210</v>
      </c>
      <c r="J191" t="s">
        <v>4674</v>
      </c>
      <c r="K191">
        <v>8442757</v>
      </c>
      <c r="L191">
        <v>8442757</v>
      </c>
      <c r="M191">
        <v>8369957</v>
      </c>
      <c r="N191">
        <v>0</v>
      </c>
      <c r="O191">
        <v>8442757</v>
      </c>
      <c r="P191">
        <v>0</v>
      </c>
      <c r="Q191">
        <v>0</v>
      </c>
      <c r="R191">
        <v>72800</v>
      </c>
      <c r="S191">
        <v>0</v>
      </c>
      <c r="T191">
        <v>0</v>
      </c>
      <c r="U191">
        <v>8369957</v>
      </c>
      <c r="V191">
        <v>8369957</v>
      </c>
      <c r="W191">
        <v>1</v>
      </c>
      <c r="X191" t="s">
        <v>4686</v>
      </c>
      <c r="Y191" t="s">
        <v>4679</v>
      </c>
      <c r="Z191">
        <v>0</v>
      </c>
      <c r="AA191" t="s">
        <v>4674</v>
      </c>
    </row>
    <row r="192" spans="1:27" x14ac:dyDescent="0.35">
      <c r="A192">
        <v>5087860</v>
      </c>
      <c r="B192">
        <v>0</v>
      </c>
      <c r="C192">
        <v>891480000</v>
      </c>
      <c r="D192" t="s">
        <v>4671</v>
      </c>
      <c r="E192" t="s">
        <v>4674</v>
      </c>
      <c r="F192" t="s">
        <v>3394</v>
      </c>
      <c r="G192" t="s">
        <v>4676</v>
      </c>
      <c r="H192" s="13">
        <v>45210</v>
      </c>
      <c r="I192" s="13">
        <v>45245</v>
      </c>
      <c r="J192" s="13">
        <v>45260</v>
      </c>
      <c r="K192">
        <v>2686173</v>
      </c>
      <c r="L192">
        <v>0</v>
      </c>
      <c r="M192">
        <v>0</v>
      </c>
      <c r="N192">
        <v>0</v>
      </c>
      <c r="O192">
        <v>0</v>
      </c>
      <c r="P192">
        <v>0</v>
      </c>
      <c r="Q192">
        <v>0</v>
      </c>
      <c r="R192">
        <v>0</v>
      </c>
      <c r="S192">
        <v>0</v>
      </c>
      <c r="T192">
        <v>0</v>
      </c>
      <c r="U192">
        <v>0</v>
      </c>
      <c r="V192">
        <v>0</v>
      </c>
      <c r="W192" t="s">
        <v>4674</v>
      </c>
      <c r="X192" t="s">
        <v>4674</v>
      </c>
      <c r="Y192" t="s">
        <v>4674</v>
      </c>
      <c r="Z192">
        <v>0</v>
      </c>
      <c r="AA192" t="s">
        <v>4674</v>
      </c>
    </row>
    <row r="193" spans="1:27" x14ac:dyDescent="0.35">
      <c r="A193">
        <v>5088476</v>
      </c>
      <c r="B193">
        <v>5037456</v>
      </c>
      <c r="C193">
        <v>891480000</v>
      </c>
      <c r="D193" t="s">
        <v>4671</v>
      </c>
      <c r="E193" t="s">
        <v>4682</v>
      </c>
      <c r="F193" t="s">
        <v>3365</v>
      </c>
      <c r="G193" t="s">
        <v>4673</v>
      </c>
      <c r="H193" s="13">
        <v>45211</v>
      </c>
      <c r="I193" s="13">
        <v>45231</v>
      </c>
      <c r="J193" t="s">
        <v>4674</v>
      </c>
      <c r="K193">
        <v>51331</v>
      </c>
      <c r="L193">
        <v>47231</v>
      </c>
      <c r="M193">
        <v>51331</v>
      </c>
      <c r="N193">
        <v>4100</v>
      </c>
      <c r="O193">
        <v>51331</v>
      </c>
      <c r="P193">
        <v>0</v>
      </c>
      <c r="Q193">
        <v>0</v>
      </c>
      <c r="R193">
        <v>0</v>
      </c>
      <c r="S193">
        <v>0</v>
      </c>
      <c r="T193">
        <v>0</v>
      </c>
      <c r="U193">
        <v>47231</v>
      </c>
      <c r="V193">
        <v>47231</v>
      </c>
      <c r="W193">
        <v>1</v>
      </c>
      <c r="X193" t="s">
        <v>4679</v>
      </c>
      <c r="Y193" t="s">
        <v>4679</v>
      </c>
      <c r="Z193">
        <v>0</v>
      </c>
      <c r="AA193" t="s">
        <v>4674</v>
      </c>
    </row>
    <row r="194" spans="1:27" x14ac:dyDescent="0.35">
      <c r="A194">
        <v>5089413</v>
      </c>
      <c r="B194">
        <v>0</v>
      </c>
      <c r="C194">
        <v>891480000</v>
      </c>
      <c r="D194" t="s">
        <v>4671</v>
      </c>
      <c r="E194" t="s">
        <v>4674</v>
      </c>
      <c r="F194" t="s">
        <v>3424</v>
      </c>
      <c r="G194" t="s">
        <v>4676</v>
      </c>
      <c r="H194" s="13">
        <v>45212</v>
      </c>
      <c r="I194" s="13">
        <v>45245</v>
      </c>
      <c r="J194" s="13">
        <v>45248</v>
      </c>
      <c r="K194">
        <v>77896</v>
      </c>
      <c r="L194">
        <v>0</v>
      </c>
      <c r="M194">
        <v>0</v>
      </c>
      <c r="N194">
        <v>0</v>
      </c>
      <c r="O194">
        <v>0</v>
      </c>
      <c r="P194">
        <v>0</v>
      </c>
      <c r="Q194">
        <v>0</v>
      </c>
      <c r="R194">
        <v>0</v>
      </c>
      <c r="S194">
        <v>0</v>
      </c>
      <c r="T194">
        <v>0</v>
      </c>
      <c r="U194">
        <v>0</v>
      </c>
      <c r="V194">
        <v>0</v>
      </c>
      <c r="W194" t="s">
        <v>4674</v>
      </c>
      <c r="X194" t="s">
        <v>4674</v>
      </c>
      <c r="Y194" t="s">
        <v>4674</v>
      </c>
      <c r="Z194">
        <v>0</v>
      </c>
      <c r="AA194" t="s">
        <v>4674</v>
      </c>
    </row>
    <row r="195" spans="1:27" x14ac:dyDescent="0.35">
      <c r="A195">
        <v>5090272</v>
      </c>
      <c r="B195">
        <v>0</v>
      </c>
      <c r="C195">
        <v>891480000</v>
      </c>
      <c r="D195" t="s">
        <v>4671</v>
      </c>
      <c r="E195" t="s">
        <v>4674</v>
      </c>
      <c r="F195" t="s">
        <v>3423</v>
      </c>
      <c r="G195" t="s">
        <v>4676</v>
      </c>
      <c r="H195" s="13">
        <v>45212</v>
      </c>
      <c r="I195" s="13">
        <v>45245</v>
      </c>
      <c r="J195" s="13">
        <v>45246</v>
      </c>
      <c r="K195">
        <v>20954</v>
      </c>
      <c r="L195">
        <v>0</v>
      </c>
      <c r="M195">
        <v>0</v>
      </c>
      <c r="N195">
        <v>0</v>
      </c>
      <c r="O195">
        <v>0</v>
      </c>
      <c r="P195">
        <v>0</v>
      </c>
      <c r="Q195">
        <v>0</v>
      </c>
      <c r="R195">
        <v>0</v>
      </c>
      <c r="S195">
        <v>0</v>
      </c>
      <c r="T195">
        <v>0</v>
      </c>
      <c r="U195">
        <v>0</v>
      </c>
      <c r="V195">
        <v>0</v>
      </c>
      <c r="W195" t="s">
        <v>4674</v>
      </c>
      <c r="X195" t="s">
        <v>4674</v>
      </c>
      <c r="Y195" t="s">
        <v>4674</v>
      </c>
      <c r="Z195">
        <v>0</v>
      </c>
      <c r="AA195" t="s">
        <v>4674</v>
      </c>
    </row>
    <row r="196" spans="1:27" x14ac:dyDescent="0.35">
      <c r="A196">
        <v>5090511</v>
      </c>
      <c r="B196">
        <v>5040136</v>
      </c>
      <c r="C196">
        <v>891480000</v>
      </c>
      <c r="D196" t="s">
        <v>4671</v>
      </c>
      <c r="E196" t="s">
        <v>4682</v>
      </c>
      <c r="F196" t="s">
        <v>3422</v>
      </c>
      <c r="G196" t="s">
        <v>4673</v>
      </c>
      <c r="H196" s="13">
        <v>45213</v>
      </c>
      <c r="I196" s="13">
        <v>45245</v>
      </c>
      <c r="J196" t="s">
        <v>4674</v>
      </c>
      <c r="K196">
        <v>25823</v>
      </c>
      <c r="L196">
        <v>25823</v>
      </c>
      <c r="M196">
        <v>25823</v>
      </c>
      <c r="N196">
        <v>0</v>
      </c>
      <c r="O196">
        <v>25823</v>
      </c>
      <c r="P196">
        <v>0</v>
      </c>
      <c r="Q196">
        <v>0</v>
      </c>
      <c r="R196">
        <v>0</v>
      </c>
      <c r="S196">
        <v>0</v>
      </c>
      <c r="T196">
        <v>0</v>
      </c>
      <c r="U196">
        <v>25823</v>
      </c>
      <c r="V196">
        <v>25823</v>
      </c>
      <c r="W196">
        <v>1</v>
      </c>
      <c r="X196" t="s">
        <v>4679</v>
      </c>
      <c r="Y196" t="s">
        <v>4679</v>
      </c>
      <c r="Z196">
        <v>0</v>
      </c>
      <c r="AA196" t="s">
        <v>4674</v>
      </c>
    </row>
    <row r="197" spans="1:27" x14ac:dyDescent="0.35">
      <c r="A197">
        <v>5090583</v>
      </c>
      <c r="B197">
        <v>5066177</v>
      </c>
      <c r="C197">
        <v>891480000</v>
      </c>
      <c r="D197" t="s">
        <v>4671</v>
      </c>
      <c r="E197" t="s">
        <v>4682</v>
      </c>
      <c r="F197" t="s">
        <v>3426</v>
      </c>
      <c r="G197" t="s">
        <v>4673</v>
      </c>
      <c r="H197" s="13">
        <v>45211</v>
      </c>
      <c r="I197" s="13">
        <v>45245</v>
      </c>
      <c r="J197" t="s">
        <v>4674</v>
      </c>
      <c r="K197">
        <v>10637405</v>
      </c>
      <c r="L197">
        <v>10637405</v>
      </c>
      <c r="M197">
        <v>10218203</v>
      </c>
      <c r="N197">
        <v>0</v>
      </c>
      <c r="O197">
        <v>10637405</v>
      </c>
      <c r="P197">
        <v>0</v>
      </c>
      <c r="Q197">
        <v>0</v>
      </c>
      <c r="R197">
        <v>419202</v>
      </c>
      <c r="S197">
        <v>0</v>
      </c>
      <c r="T197">
        <v>0</v>
      </c>
      <c r="U197">
        <v>10218203</v>
      </c>
      <c r="V197">
        <v>10218203</v>
      </c>
      <c r="W197">
        <v>1</v>
      </c>
      <c r="X197" t="s">
        <v>4686</v>
      </c>
      <c r="Y197" t="s">
        <v>4679</v>
      </c>
      <c r="Z197">
        <v>0</v>
      </c>
      <c r="AA197" t="s">
        <v>4674</v>
      </c>
    </row>
    <row r="198" spans="1:27" x14ac:dyDescent="0.35">
      <c r="A198">
        <v>5090584</v>
      </c>
      <c r="B198">
        <v>0</v>
      </c>
      <c r="C198">
        <v>891480000</v>
      </c>
      <c r="D198" t="s">
        <v>4671</v>
      </c>
      <c r="E198" t="s">
        <v>4674</v>
      </c>
      <c r="F198" t="s">
        <v>3393</v>
      </c>
      <c r="G198" t="s">
        <v>4681</v>
      </c>
      <c r="H198" s="13">
        <v>45215</v>
      </c>
      <c r="I198" t="s">
        <v>4674</v>
      </c>
      <c r="J198" t="s">
        <v>4674</v>
      </c>
      <c r="K198">
        <v>296462</v>
      </c>
      <c r="L198">
        <v>0</v>
      </c>
      <c r="M198">
        <v>0</v>
      </c>
      <c r="N198">
        <v>0</v>
      </c>
      <c r="O198">
        <v>0</v>
      </c>
      <c r="P198">
        <v>0</v>
      </c>
      <c r="Q198">
        <v>0</v>
      </c>
      <c r="R198">
        <v>0</v>
      </c>
      <c r="S198">
        <v>0</v>
      </c>
      <c r="T198">
        <v>0</v>
      </c>
      <c r="U198">
        <v>0</v>
      </c>
      <c r="V198">
        <v>0</v>
      </c>
      <c r="W198" t="s">
        <v>4674</v>
      </c>
      <c r="X198" t="s">
        <v>4674</v>
      </c>
      <c r="Y198" t="s">
        <v>4674</v>
      </c>
      <c r="Z198">
        <v>0</v>
      </c>
      <c r="AA198" t="s">
        <v>4674</v>
      </c>
    </row>
    <row r="199" spans="1:27" x14ac:dyDescent="0.35">
      <c r="A199">
        <v>5090605</v>
      </c>
      <c r="B199">
        <v>5040114</v>
      </c>
      <c r="C199">
        <v>891480000</v>
      </c>
      <c r="D199" t="s">
        <v>4671</v>
      </c>
      <c r="E199" t="s">
        <v>4682</v>
      </c>
      <c r="F199" t="s">
        <v>3421</v>
      </c>
      <c r="G199" t="s">
        <v>4673</v>
      </c>
      <c r="H199" s="13">
        <v>45215</v>
      </c>
      <c r="I199" s="13">
        <v>45245</v>
      </c>
      <c r="J199" t="s">
        <v>4674</v>
      </c>
      <c r="K199">
        <v>23503</v>
      </c>
      <c r="L199">
        <v>23503</v>
      </c>
      <c r="M199">
        <v>23503</v>
      </c>
      <c r="N199">
        <v>0</v>
      </c>
      <c r="O199">
        <v>398436</v>
      </c>
      <c r="P199">
        <v>0</v>
      </c>
      <c r="Q199">
        <v>0</v>
      </c>
      <c r="R199">
        <v>0</v>
      </c>
      <c r="S199">
        <v>0</v>
      </c>
      <c r="T199">
        <v>0</v>
      </c>
      <c r="U199">
        <v>23503</v>
      </c>
      <c r="V199">
        <v>23503</v>
      </c>
      <c r="W199">
        <v>1</v>
      </c>
      <c r="X199" t="s">
        <v>4679</v>
      </c>
      <c r="Y199" t="s">
        <v>4679</v>
      </c>
      <c r="Z199">
        <v>0</v>
      </c>
      <c r="AA199" t="s">
        <v>4674</v>
      </c>
    </row>
    <row r="200" spans="1:27" x14ac:dyDescent="0.35">
      <c r="A200">
        <v>5090785</v>
      </c>
      <c r="B200">
        <v>0</v>
      </c>
      <c r="C200">
        <v>891480000</v>
      </c>
      <c r="D200" t="s">
        <v>4671</v>
      </c>
      <c r="E200" t="s">
        <v>4674</v>
      </c>
      <c r="F200" t="s">
        <v>3420</v>
      </c>
      <c r="G200" t="s">
        <v>4676</v>
      </c>
      <c r="H200" s="13">
        <v>45216</v>
      </c>
      <c r="I200" s="13">
        <v>45352</v>
      </c>
      <c r="J200" s="13">
        <v>45380</v>
      </c>
      <c r="K200">
        <v>28606</v>
      </c>
      <c r="L200">
        <v>0</v>
      </c>
      <c r="M200">
        <v>0</v>
      </c>
      <c r="N200">
        <v>0</v>
      </c>
      <c r="O200">
        <v>0</v>
      </c>
      <c r="P200">
        <v>0</v>
      </c>
      <c r="Q200">
        <v>0</v>
      </c>
      <c r="R200">
        <v>0</v>
      </c>
      <c r="S200">
        <v>0</v>
      </c>
      <c r="T200">
        <v>0</v>
      </c>
      <c r="U200">
        <v>0</v>
      </c>
      <c r="V200">
        <v>0</v>
      </c>
      <c r="W200" t="s">
        <v>4674</v>
      </c>
      <c r="X200" t="s">
        <v>4674</v>
      </c>
      <c r="Y200" t="s">
        <v>4674</v>
      </c>
      <c r="Z200">
        <v>0</v>
      </c>
      <c r="AA200" t="s">
        <v>4674</v>
      </c>
    </row>
    <row r="201" spans="1:27" x14ac:dyDescent="0.35">
      <c r="A201">
        <v>5091107</v>
      </c>
      <c r="B201">
        <v>5055909</v>
      </c>
      <c r="C201">
        <v>891480000</v>
      </c>
      <c r="D201" t="s">
        <v>4671</v>
      </c>
      <c r="E201" t="s">
        <v>4682</v>
      </c>
      <c r="F201" t="s">
        <v>3418</v>
      </c>
      <c r="G201" t="s">
        <v>4673</v>
      </c>
      <c r="H201" s="13">
        <v>45216</v>
      </c>
      <c r="I201" s="13">
        <v>45245</v>
      </c>
      <c r="J201" t="s">
        <v>4674</v>
      </c>
      <c r="K201">
        <v>264402</v>
      </c>
      <c r="L201">
        <v>234002</v>
      </c>
      <c r="M201">
        <v>264402</v>
      </c>
      <c r="N201">
        <v>30400</v>
      </c>
      <c r="O201">
        <v>264402</v>
      </c>
      <c r="P201">
        <v>0</v>
      </c>
      <c r="Q201">
        <v>0</v>
      </c>
      <c r="R201">
        <v>0</v>
      </c>
      <c r="S201">
        <v>0</v>
      </c>
      <c r="T201">
        <v>0</v>
      </c>
      <c r="U201">
        <v>234002</v>
      </c>
      <c r="V201">
        <v>234002</v>
      </c>
      <c r="W201">
        <v>1</v>
      </c>
      <c r="X201" t="s">
        <v>4679</v>
      </c>
      <c r="Y201" t="s">
        <v>4679</v>
      </c>
      <c r="Z201">
        <v>0</v>
      </c>
      <c r="AA201" t="s">
        <v>4674</v>
      </c>
    </row>
    <row r="202" spans="1:27" x14ac:dyDescent="0.35">
      <c r="A202">
        <v>5091235</v>
      </c>
      <c r="B202">
        <v>5041322</v>
      </c>
      <c r="C202">
        <v>891480000</v>
      </c>
      <c r="D202" t="s">
        <v>4671</v>
      </c>
      <c r="E202" t="s">
        <v>4682</v>
      </c>
      <c r="F202" t="s">
        <v>3417</v>
      </c>
      <c r="G202" t="s">
        <v>4673</v>
      </c>
      <c r="H202" s="13">
        <v>45216</v>
      </c>
      <c r="I202" s="13">
        <v>45245</v>
      </c>
      <c r="J202" t="s">
        <v>4674</v>
      </c>
      <c r="K202">
        <v>109476</v>
      </c>
      <c r="L202">
        <v>109476</v>
      </c>
      <c r="M202">
        <v>109476</v>
      </c>
      <c r="N202">
        <v>0</v>
      </c>
      <c r="O202">
        <v>398436</v>
      </c>
      <c r="P202">
        <v>0</v>
      </c>
      <c r="Q202">
        <v>0</v>
      </c>
      <c r="R202">
        <v>0</v>
      </c>
      <c r="S202">
        <v>0</v>
      </c>
      <c r="T202">
        <v>0</v>
      </c>
      <c r="U202">
        <v>109476</v>
      </c>
      <c r="V202">
        <v>109476</v>
      </c>
      <c r="W202">
        <v>1</v>
      </c>
      <c r="X202" t="s">
        <v>4679</v>
      </c>
      <c r="Y202" t="s">
        <v>4679</v>
      </c>
      <c r="Z202">
        <v>0</v>
      </c>
      <c r="AA202" t="s">
        <v>4674</v>
      </c>
    </row>
    <row r="203" spans="1:27" x14ac:dyDescent="0.35">
      <c r="A203">
        <v>5091461</v>
      </c>
      <c r="B203">
        <v>0</v>
      </c>
      <c r="C203">
        <v>891480000</v>
      </c>
      <c r="D203" t="s">
        <v>4671</v>
      </c>
      <c r="E203" t="s">
        <v>4674</v>
      </c>
      <c r="F203" t="s">
        <v>3391</v>
      </c>
      <c r="G203" t="s">
        <v>4676</v>
      </c>
      <c r="H203" s="13">
        <v>45217</v>
      </c>
      <c r="I203" s="13">
        <v>45245</v>
      </c>
      <c r="J203" s="13">
        <v>45248</v>
      </c>
      <c r="K203">
        <v>57667</v>
      </c>
      <c r="L203">
        <v>0</v>
      </c>
      <c r="M203">
        <v>0</v>
      </c>
      <c r="N203">
        <v>0</v>
      </c>
      <c r="O203">
        <v>0</v>
      </c>
      <c r="P203">
        <v>0</v>
      </c>
      <c r="Q203">
        <v>0</v>
      </c>
      <c r="R203">
        <v>0</v>
      </c>
      <c r="S203">
        <v>0</v>
      </c>
      <c r="T203">
        <v>0</v>
      </c>
      <c r="U203">
        <v>0</v>
      </c>
      <c r="V203">
        <v>0</v>
      </c>
      <c r="W203" t="s">
        <v>4674</v>
      </c>
      <c r="X203" t="s">
        <v>4674</v>
      </c>
      <c r="Y203" t="s">
        <v>4674</v>
      </c>
      <c r="Z203">
        <v>0</v>
      </c>
      <c r="AA203" t="s">
        <v>4674</v>
      </c>
    </row>
    <row r="204" spans="1:27" x14ac:dyDescent="0.35">
      <c r="A204">
        <v>5091949</v>
      </c>
      <c r="B204">
        <v>5041487</v>
      </c>
      <c r="C204">
        <v>891480000</v>
      </c>
      <c r="D204" t="s">
        <v>4671</v>
      </c>
      <c r="E204" t="s">
        <v>4682</v>
      </c>
      <c r="F204" t="s">
        <v>3416</v>
      </c>
      <c r="G204" t="s">
        <v>4673</v>
      </c>
      <c r="H204" s="13">
        <v>45218</v>
      </c>
      <c r="I204" s="13">
        <v>45245</v>
      </c>
      <c r="J204" t="s">
        <v>4674</v>
      </c>
      <c r="K204">
        <v>140482</v>
      </c>
      <c r="L204">
        <v>136382</v>
      </c>
      <c r="M204">
        <v>140482</v>
      </c>
      <c r="N204">
        <v>4100</v>
      </c>
      <c r="O204">
        <v>140558</v>
      </c>
      <c r="P204">
        <v>0</v>
      </c>
      <c r="Q204">
        <v>0</v>
      </c>
      <c r="R204">
        <v>0</v>
      </c>
      <c r="S204">
        <v>0</v>
      </c>
      <c r="T204">
        <v>0</v>
      </c>
      <c r="U204">
        <v>136382</v>
      </c>
      <c r="V204">
        <v>136382</v>
      </c>
      <c r="W204">
        <v>1</v>
      </c>
      <c r="X204" t="s">
        <v>4679</v>
      </c>
      <c r="Y204" t="s">
        <v>4679</v>
      </c>
      <c r="Z204">
        <v>0</v>
      </c>
      <c r="AA204" t="s">
        <v>4674</v>
      </c>
    </row>
    <row r="205" spans="1:27" x14ac:dyDescent="0.35">
      <c r="A205">
        <v>5091951</v>
      </c>
      <c r="B205">
        <v>5058257</v>
      </c>
      <c r="C205">
        <v>891480000</v>
      </c>
      <c r="D205" t="s">
        <v>4671</v>
      </c>
      <c r="E205" t="s">
        <v>4682</v>
      </c>
      <c r="F205" t="s">
        <v>3415</v>
      </c>
      <c r="G205" t="s">
        <v>4673</v>
      </c>
      <c r="H205" s="13">
        <v>45218</v>
      </c>
      <c r="I205" s="13">
        <v>45245</v>
      </c>
      <c r="J205" t="s">
        <v>4674</v>
      </c>
      <c r="K205">
        <v>261414</v>
      </c>
      <c r="L205">
        <v>257314</v>
      </c>
      <c r="M205">
        <v>261414</v>
      </c>
      <c r="N205">
        <v>4100</v>
      </c>
      <c r="O205">
        <v>261517</v>
      </c>
      <c r="P205">
        <v>0</v>
      </c>
      <c r="Q205">
        <v>0</v>
      </c>
      <c r="R205">
        <v>0</v>
      </c>
      <c r="S205">
        <v>0</v>
      </c>
      <c r="T205">
        <v>0</v>
      </c>
      <c r="U205">
        <v>257314</v>
      </c>
      <c r="V205">
        <v>257314</v>
      </c>
      <c r="W205">
        <v>1</v>
      </c>
      <c r="X205" t="s">
        <v>4679</v>
      </c>
      <c r="Y205" t="s">
        <v>4679</v>
      </c>
      <c r="Z205">
        <v>0</v>
      </c>
      <c r="AA205" t="s">
        <v>4674</v>
      </c>
    </row>
    <row r="206" spans="1:27" x14ac:dyDescent="0.35">
      <c r="A206">
        <v>5091953</v>
      </c>
      <c r="B206">
        <v>5037452</v>
      </c>
      <c r="C206">
        <v>891480000</v>
      </c>
      <c r="D206" t="s">
        <v>4671</v>
      </c>
      <c r="E206" t="s">
        <v>4682</v>
      </c>
      <c r="F206" t="s">
        <v>3380</v>
      </c>
      <c r="G206" t="s">
        <v>4673</v>
      </c>
      <c r="H206" s="13">
        <v>45218</v>
      </c>
      <c r="I206" s="13">
        <v>45231</v>
      </c>
      <c r="J206" t="s">
        <v>4674</v>
      </c>
      <c r="K206">
        <v>19307</v>
      </c>
      <c r="L206">
        <v>15206</v>
      </c>
      <c r="M206">
        <v>17350</v>
      </c>
      <c r="N206">
        <v>4101</v>
      </c>
      <c r="O206">
        <v>19307</v>
      </c>
      <c r="P206">
        <v>0</v>
      </c>
      <c r="Q206">
        <v>0</v>
      </c>
      <c r="R206">
        <v>1957</v>
      </c>
      <c r="S206">
        <v>0</v>
      </c>
      <c r="T206">
        <v>0</v>
      </c>
      <c r="U206">
        <v>13249</v>
      </c>
      <c r="V206">
        <v>13249</v>
      </c>
      <c r="W206">
        <v>1</v>
      </c>
      <c r="X206" t="s">
        <v>4684</v>
      </c>
      <c r="Y206" t="s">
        <v>4679</v>
      </c>
      <c r="Z206">
        <v>0</v>
      </c>
      <c r="AA206" t="s">
        <v>4674</v>
      </c>
    </row>
    <row r="207" spans="1:27" x14ac:dyDescent="0.35">
      <c r="A207">
        <v>5092208</v>
      </c>
      <c r="B207">
        <v>0</v>
      </c>
      <c r="C207">
        <v>891480000</v>
      </c>
      <c r="D207" t="s">
        <v>4671</v>
      </c>
      <c r="E207" t="s">
        <v>4674</v>
      </c>
      <c r="F207" t="s">
        <v>3385</v>
      </c>
      <c r="G207" t="s">
        <v>4676</v>
      </c>
      <c r="H207" s="13">
        <v>45219</v>
      </c>
      <c r="I207" s="13">
        <v>45245</v>
      </c>
      <c r="J207" s="13">
        <v>45254</v>
      </c>
      <c r="K207">
        <v>79443</v>
      </c>
      <c r="L207">
        <v>0</v>
      </c>
      <c r="M207">
        <v>0</v>
      </c>
      <c r="N207">
        <v>0</v>
      </c>
      <c r="O207">
        <v>0</v>
      </c>
      <c r="P207">
        <v>0</v>
      </c>
      <c r="Q207">
        <v>0</v>
      </c>
      <c r="R207">
        <v>0</v>
      </c>
      <c r="S207">
        <v>0</v>
      </c>
      <c r="T207">
        <v>0</v>
      </c>
      <c r="U207">
        <v>0</v>
      </c>
      <c r="V207">
        <v>0</v>
      </c>
      <c r="W207" t="s">
        <v>4674</v>
      </c>
      <c r="X207" t="s">
        <v>4674</v>
      </c>
      <c r="Y207" t="s">
        <v>4674</v>
      </c>
      <c r="Z207">
        <v>0</v>
      </c>
      <c r="AA207" t="s">
        <v>4674</v>
      </c>
    </row>
    <row r="208" spans="1:27" x14ac:dyDescent="0.35">
      <c r="A208">
        <v>5093251</v>
      </c>
      <c r="B208">
        <v>5053890</v>
      </c>
      <c r="C208">
        <v>891480000</v>
      </c>
      <c r="D208" t="s">
        <v>4671</v>
      </c>
      <c r="E208" t="s">
        <v>4682</v>
      </c>
      <c r="F208" t="s">
        <v>3437</v>
      </c>
      <c r="G208" t="s">
        <v>4673</v>
      </c>
      <c r="H208" s="13">
        <v>45222</v>
      </c>
      <c r="I208" s="13">
        <v>45245</v>
      </c>
      <c r="J208" t="s">
        <v>4674</v>
      </c>
      <c r="K208">
        <v>207767</v>
      </c>
      <c r="L208">
        <v>183874</v>
      </c>
      <c r="M208">
        <v>207767</v>
      </c>
      <c r="N208">
        <v>23893</v>
      </c>
      <c r="O208">
        <v>207767</v>
      </c>
      <c r="P208">
        <v>0</v>
      </c>
      <c r="Q208">
        <v>0</v>
      </c>
      <c r="R208">
        <v>0</v>
      </c>
      <c r="S208">
        <v>0</v>
      </c>
      <c r="T208">
        <v>0</v>
      </c>
      <c r="U208">
        <v>183874</v>
      </c>
      <c r="V208">
        <v>183874</v>
      </c>
      <c r="W208">
        <v>1</v>
      </c>
      <c r="X208" t="s">
        <v>4679</v>
      </c>
      <c r="Y208" t="s">
        <v>4679</v>
      </c>
      <c r="Z208">
        <v>0</v>
      </c>
      <c r="AA208" t="s">
        <v>4674</v>
      </c>
    </row>
    <row r="209" spans="1:27" x14ac:dyDescent="0.35">
      <c r="A209">
        <v>5093603</v>
      </c>
      <c r="B209">
        <v>5041270</v>
      </c>
      <c r="C209">
        <v>891480000</v>
      </c>
      <c r="D209" t="s">
        <v>4671</v>
      </c>
      <c r="E209" t="s">
        <v>4682</v>
      </c>
      <c r="F209" t="s">
        <v>3412</v>
      </c>
      <c r="G209" t="s">
        <v>4673</v>
      </c>
      <c r="H209" s="13">
        <v>45222</v>
      </c>
      <c r="I209" s="13">
        <v>45245</v>
      </c>
      <c r="J209" t="s">
        <v>4674</v>
      </c>
      <c r="K209">
        <v>84680</v>
      </c>
      <c r="L209">
        <v>84680</v>
      </c>
      <c r="M209">
        <v>84680</v>
      </c>
      <c r="N209">
        <v>0</v>
      </c>
      <c r="O209">
        <v>398436</v>
      </c>
      <c r="P209">
        <v>0</v>
      </c>
      <c r="Q209">
        <v>0</v>
      </c>
      <c r="R209">
        <v>0</v>
      </c>
      <c r="S209">
        <v>0</v>
      </c>
      <c r="T209">
        <v>0</v>
      </c>
      <c r="U209">
        <v>84680</v>
      </c>
      <c r="V209">
        <v>84680</v>
      </c>
      <c r="W209">
        <v>1</v>
      </c>
      <c r="X209" t="s">
        <v>4679</v>
      </c>
      <c r="Y209" t="s">
        <v>4679</v>
      </c>
      <c r="Z209">
        <v>0</v>
      </c>
      <c r="AA209" t="s">
        <v>4674</v>
      </c>
    </row>
    <row r="210" spans="1:27" x14ac:dyDescent="0.35">
      <c r="A210">
        <v>5095061</v>
      </c>
      <c r="B210">
        <v>5040032</v>
      </c>
      <c r="C210">
        <v>891480000</v>
      </c>
      <c r="D210" t="s">
        <v>4671</v>
      </c>
      <c r="E210" t="s">
        <v>4682</v>
      </c>
      <c r="F210" t="s">
        <v>3411</v>
      </c>
      <c r="G210" t="s">
        <v>4673</v>
      </c>
      <c r="H210" s="13">
        <v>45224</v>
      </c>
      <c r="I210" s="13">
        <v>45245</v>
      </c>
      <c r="J210" t="s">
        <v>4674</v>
      </c>
      <c r="K210">
        <v>20811</v>
      </c>
      <c r="L210">
        <v>20811</v>
      </c>
      <c r="M210">
        <v>20811</v>
      </c>
      <c r="N210">
        <v>0</v>
      </c>
      <c r="O210">
        <v>398436</v>
      </c>
      <c r="P210">
        <v>0</v>
      </c>
      <c r="Q210">
        <v>0</v>
      </c>
      <c r="R210">
        <v>0</v>
      </c>
      <c r="S210">
        <v>0</v>
      </c>
      <c r="T210">
        <v>0</v>
      </c>
      <c r="U210">
        <v>20811</v>
      </c>
      <c r="V210">
        <v>20811</v>
      </c>
      <c r="W210">
        <v>1</v>
      </c>
      <c r="X210" t="s">
        <v>4679</v>
      </c>
      <c r="Y210" t="s">
        <v>4679</v>
      </c>
      <c r="Z210">
        <v>0</v>
      </c>
      <c r="AA210" t="s">
        <v>4674</v>
      </c>
    </row>
    <row r="211" spans="1:27" x14ac:dyDescent="0.35">
      <c r="A211">
        <v>5095062</v>
      </c>
      <c r="B211">
        <v>5041303</v>
      </c>
      <c r="C211">
        <v>891480000</v>
      </c>
      <c r="D211" t="s">
        <v>4671</v>
      </c>
      <c r="E211" t="s">
        <v>4682</v>
      </c>
      <c r="F211" t="s">
        <v>3410</v>
      </c>
      <c r="G211" t="s">
        <v>4673</v>
      </c>
      <c r="H211" s="13">
        <v>45224</v>
      </c>
      <c r="I211" s="13">
        <v>45245</v>
      </c>
      <c r="J211" t="s">
        <v>4674</v>
      </c>
      <c r="K211">
        <v>93955</v>
      </c>
      <c r="L211">
        <v>93955</v>
      </c>
      <c r="M211">
        <v>93955</v>
      </c>
      <c r="N211">
        <v>0</v>
      </c>
      <c r="O211">
        <v>398436</v>
      </c>
      <c r="P211">
        <v>0</v>
      </c>
      <c r="Q211">
        <v>0</v>
      </c>
      <c r="R211">
        <v>0</v>
      </c>
      <c r="S211">
        <v>0</v>
      </c>
      <c r="T211">
        <v>0</v>
      </c>
      <c r="U211">
        <v>93955</v>
      </c>
      <c r="V211">
        <v>93955</v>
      </c>
      <c r="W211">
        <v>1</v>
      </c>
      <c r="X211" t="s">
        <v>4679</v>
      </c>
      <c r="Y211" t="s">
        <v>4679</v>
      </c>
      <c r="Z211">
        <v>0</v>
      </c>
      <c r="AA211" t="s">
        <v>4674</v>
      </c>
    </row>
    <row r="212" spans="1:27" x14ac:dyDescent="0.35">
      <c r="A212">
        <v>5095063</v>
      </c>
      <c r="B212">
        <v>5049579</v>
      </c>
      <c r="C212">
        <v>891480000</v>
      </c>
      <c r="D212" t="s">
        <v>4671</v>
      </c>
      <c r="E212" t="s">
        <v>4682</v>
      </c>
      <c r="F212" t="s">
        <v>3431</v>
      </c>
      <c r="G212" t="s">
        <v>4673</v>
      </c>
      <c r="H212" s="13">
        <v>45224</v>
      </c>
      <c r="I212" s="13">
        <v>45245</v>
      </c>
      <c r="J212" t="s">
        <v>4674</v>
      </c>
      <c r="K212">
        <v>137238</v>
      </c>
      <c r="L212">
        <v>137238</v>
      </c>
      <c r="M212">
        <v>137238</v>
      </c>
      <c r="N212">
        <v>0</v>
      </c>
      <c r="O212">
        <v>137238</v>
      </c>
      <c r="P212">
        <v>0</v>
      </c>
      <c r="Q212">
        <v>0</v>
      </c>
      <c r="R212">
        <v>0</v>
      </c>
      <c r="S212">
        <v>0</v>
      </c>
      <c r="T212">
        <v>0</v>
      </c>
      <c r="U212">
        <v>137238</v>
      </c>
      <c r="V212">
        <v>137238</v>
      </c>
      <c r="W212">
        <v>1</v>
      </c>
      <c r="X212" t="s">
        <v>4679</v>
      </c>
      <c r="Y212" t="s">
        <v>4679</v>
      </c>
      <c r="Z212">
        <v>0</v>
      </c>
      <c r="AA212" t="s">
        <v>4674</v>
      </c>
    </row>
    <row r="213" spans="1:27" x14ac:dyDescent="0.35">
      <c r="A213">
        <v>5095639</v>
      </c>
      <c r="B213">
        <v>0</v>
      </c>
      <c r="C213">
        <v>891480000</v>
      </c>
      <c r="D213" t="s">
        <v>4671</v>
      </c>
      <c r="E213" t="s">
        <v>4674</v>
      </c>
      <c r="F213" t="s">
        <v>3383</v>
      </c>
      <c r="G213" t="s">
        <v>4676</v>
      </c>
      <c r="H213" s="13">
        <v>45224</v>
      </c>
      <c r="I213" s="13">
        <v>45245</v>
      </c>
      <c r="J213" s="13">
        <v>45254</v>
      </c>
      <c r="K213">
        <v>180996</v>
      </c>
      <c r="L213">
        <v>0</v>
      </c>
      <c r="M213">
        <v>0</v>
      </c>
      <c r="N213">
        <v>0</v>
      </c>
      <c r="O213">
        <v>0</v>
      </c>
      <c r="P213">
        <v>0</v>
      </c>
      <c r="Q213">
        <v>0</v>
      </c>
      <c r="R213">
        <v>0</v>
      </c>
      <c r="S213">
        <v>0</v>
      </c>
      <c r="T213">
        <v>0</v>
      </c>
      <c r="U213">
        <v>0</v>
      </c>
      <c r="V213">
        <v>0</v>
      </c>
      <c r="W213" t="s">
        <v>4674</v>
      </c>
      <c r="X213" t="s">
        <v>4674</v>
      </c>
      <c r="Y213" t="s">
        <v>4674</v>
      </c>
      <c r="Z213">
        <v>0</v>
      </c>
      <c r="AA213" t="s">
        <v>4674</v>
      </c>
    </row>
    <row r="214" spans="1:27" x14ac:dyDescent="0.35">
      <c r="A214">
        <v>5095640</v>
      </c>
      <c r="B214">
        <v>5053908</v>
      </c>
      <c r="C214">
        <v>891480000</v>
      </c>
      <c r="D214" t="s">
        <v>4671</v>
      </c>
      <c r="E214" t="s">
        <v>4682</v>
      </c>
      <c r="F214" t="s">
        <v>3409</v>
      </c>
      <c r="G214" t="s">
        <v>4673</v>
      </c>
      <c r="H214" s="13">
        <v>45224</v>
      </c>
      <c r="I214" s="13">
        <v>45245</v>
      </c>
      <c r="J214" t="s">
        <v>4674</v>
      </c>
      <c r="K214">
        <v>196334</v>
      </c>
      <c r="L214">
        <v>196334</v>
      </c>
      <c r="M214">
        <v>196334</v>
      </c>
      <c r="N214">
        <v>0</v>
      </c>
      <c r="O214">
        <v>398436</v>
      </c>
      <c r="P214">
        <v>0</v>
      </c>
      <c r="Q214">
        <v>0</v>
      </c>
      <c r="R214">
        <v>0</v>
      </c>
      <c r="S214">
        <v>0</v>
      </c>
      <c r="T214">
        <v>0</v>
      </c>
      <c r="U214">
        <v>196334</v>
      </c>
      <c r="V214">
        <v>196334</v>
      </c>
      <c r="W214">
        <v>1</v>
      </c>
      <c r="X214" t="s">
        <v>4679</v>
      </c>
      <c r="Y214" t="s">
        <v>4679</v>
      </c>
      <c r="Z214">
        <v>0</v>
      </c>
      <c r="AA214" t="s">
        <v>4674</v>
      </c>
    </row>
    <row r="215" spans="1:27" x14ac:dyDescent="0.35">
      <c r="A215">
        <v>5095726</v>
      </c>
      <c r="B215">
        <v>5041252</v>
      </c>
      <c r="C215">
        <v>891480000</v>
      </c>
      <c r="D215" t="s">
        <v>4671</v>
      </c>
      <c r="E215" t="s">
        <v>4682</v>
      </c>
      <c r="F215" t="s">
        <v>3407</v>
      </c>
      <c r="G215" t="s">
        <v>4673</v>
      </c>
      <c r="H215" s="13">
        <v>45224</v>
      </c>
      <c r="I215" s="13">
        <v>45245</v>
      </c>
      <c r="J215" t="s">
        <v>4674</v>
      </c>
      <c r="K215">
        <v>81012</v>
      </c>
      <c r="L215">
        <v>76912</v>
      </c>
      <c r="M215">
        <v>81012</v>
      </c>
      <c r="N215">
        <v>4100</v>
      </c>
      <c r="O215">
        <v>81012</v>
      </c>
      <c r="P215">
        <v>0</v>
      </c>
      <c r="Q215">
        <v>0</v>
      </c>
      <c r="R215">
        <v>0</v>
      </c>
      <c r="S215">
        <v>0</v>
      </c>
      <c r="T215">
        <v>0</v>
      </c>
      <c r="U215">
        <v>76912</v>
      </c>
      <c r="V215">
        <v>76912</v>
      </c>
      <c r="W215">
        <v>1</v>
      </c>
      <c r="X215" t="s">
        <v>4679</v>
      </c>
      <c r="Y215" t="s">
        <v>4679</v>
      </c>
      <c r="Z215">
        <v>0</v>
      </c>
      <c r="AA215" t="s">
        <v>4674</v>
      </c>
    </row>
    <row r="216" spans="1:27" x14ac:dyDescent="0.35">
      <c r="A216">
        <v>5095880</v>
      </c>
      <c r="B216">
        <v>5050187</v>
      </c>
      <c r="C216">
        <v>891480000</v>
      </c>
      <c r="D216" t="s">
        <v>4671</v>
      </c>
      <c r="E216" t="s">
        <v>4682</v>
      </c>
      <c r="F216" t="s">
        <v>3406</v>
      </c>
      <c r="G216" t="s">
        <v>4673</v>
      </c>
      <c r="H216" s="13">
        <v>45224</v>
      </c>
      <c r="I216" s="13">
        <v>45245</v>
      </c>
      <c r="J216" t="s">
        <v>4674</v>
      </c>
      <c r="K216">
        <v>149928</v>
      </c>
      <c r="L216">
        <v>149928</v>
      </c>
      <c r="M216">
        <v>149928</v>
      </c>
      <c r="N216">
        <v>0</v>
      </c>
      <c r="O216">
        <v>398436</v>
      </c>
      <c r="P216">
        <v>0</v>
      </c>
      <c r="Q216">
        <v>0</v>
      </c>
      <c r="R216">
        <v>0</v>
      </c>
      <c r="S216">
        <v>0</v>
      </c>
      <c r="T216">
        <v>0</v>
      </c>
      <c r="U216">
        <v>149928</v>
      </c>
      <c r="V216">
        <v>149928</v>
      </c>
      <c r="W216">
        <v>1</v>
      </c>
      <c r="X216" t="s">
        <v>4679</v>
      </c>
      <c r="Y216" t="s">
        <v>4679</v>
      </c>
      <c r="Z216">
        <v>0</v>
      </c>
      <c r="AA216" t="s">
        <v>4674</v>
      </c>
    </row>
    <row r="217" spans="1:27" x14ac:dyDescent="0.35">
      <c r="A217">
        <v>5095987</v>
      </c>
      <c r="B217">
        <v>0</v>
      </c>
      <c r="C217">
        <v>891480000</v>
      </c>
      <c r="D217" t="s">
        <v>4671</v>
      </c>
      <c r="E217" t="s">
        <v>4674</v>
      </c>
      <c r="F217" t="s">
        <v>3436</v>
      </c>
      <c r="G217" t="s">
        <v>4676</v>
      </c>
      <c r="H217" s="13">
        <v>45225</v>
      </c>
      <c r="I217" s="13">
        <v>45245</v>
      </c>
      <c r="J217" s="13">
        <v>45246</v>
      </c>
      <c r="K217">
        <v>20954</v>
      </c>
      <c r="L217">
        <v>0</v>
      </c>
      <c r="M217">
        <v>0</v>
      </c>
      <c r="N217">
        <v>0</v>
      </c>
      <c r="O217">
        <v>0</v>
      </c>
      <c r="P217">
        <v>0</v>
      </c>
      <c r="Q217">
        <v>0</v>
      </c>
      <c r="R217">
        <v>0</v>
      </c>
      <c r="S217">
        <v>0</v>
      </c>
      <c r="T217">
        <v>0</v>
      </c>
      <c r="U217">
        <v>0</v>
      </c>
      <c r="V217">
        <v>0</v>
      </c>
      <c r="W217" t="s">
        <v>4674</v>
      </c>
      <c r="X217" t="s">
        <v>4674</v>
      </c>
      <c r="Y217" t="s">
        <v>4674</v>
      </c>
      <c r="Z217">
        <v>0</v>
      </c>
      <c r="AA217" t="s">
        <v>4674</v>
      </c>
    </row>
    <row r="218" spans="1:27" x14ac:dyDescent="0.35">
      <c r="A218">
        <v>5096019</v>
      </c>
      <c r="B218">
        <v>0</v>
      </c>
      <c r="C218">
        <v>891480000</v>
      </c>
      <c r="D218" t="s">
        <v>4671</v>
      </c>
      <c r="E218" t="s">
        <v>4674</v>
      </c>
      <c r="F218" t="s">
        <v>3434</v>
      </c>
      <c r="G218" t="s">
        <v>4676</v>
      </c>
      <c r="H218" s="13">
        <v>45225</v>
      </c>
      <c r="I218" s="13">
        <v>45245</v>
      </c>
      <c r="J218" s="13">
        <v>45251</v>
      </c>
      <c r="K218">
        <v>112315</v>
      </c>
      <c r="L218">
        <v>0</v>
      </c>
      <c r="M218">
        <v>0</v>
      </c>
      <c r="N218">
        <v>0</v>
      </c>
      <c r="O218">
        <v>0</v>
      </c>
      <c r="P218">
        <v>0</v>
      </c>
      <c r="Q218">
        <v>0</v>
      </c>
      <c r="R218">
        <v>0</v>
      </c>
      <c r="S218">
        <v>0</v>
      </c>
      <c r="T218">
        <v>0</v>
      </c>
      <c r="U218">
        <v>0</v>
      </c>
      <c r="V218">
        <v>0</v>
      </c>
      <c r="W218" t="s">
        <v>4674</v>
      </c>
      <c r="X218" t="s">
        <v>4674</v>
      </c>
      <c r="Y218" t="s">
        <v>4674</v>
      </c>
      <c r="Z218">
        <v>0</v>
      </c>
      <c r="AA218" t="s">
        <v>4674</v>
      </c>
    </row>
    <row r="219" spans="1:27" x14ac:dyDescent="0.35">
      <c r="A219">
        <v>5096893</v>
      </c>
      <c r="B219">
        <v>5040111</v>
      </c>
      <c r="C219">
        <v>891480000</v>
      </c>
      <c r="D219" t="s">
        <v>4671</v>
      </c>
      <c r="E219" t="s">
        <v>4682</v>
      </c>
      <c r="F219" t="s">
        <v>3443</v>
      </c>
      <c r="G219" t="s">
        <v>4673</v>
      </c>
      <c r="H219" s="13">
        <v>45226</v>
      </c>
      <c r="I219" s="13">
        <v>45245</v>
      </c>
      <c r="J219" t="s">
        <v>4674</v>
      </c>
      <c r="K219">
        <v>22344</v>
      </c>
      <c r="L219">
        <v>22344</v>
      </c>
      <c r="M219">
        <v>14602</v>
      </c>
      <c r="N219">
        <v>0</v>
      </c>
      <c r="O219">
        <v>22357</v>
      </c>
      <c r="P219">
        <v>0</v>
      </c>
      <c r="Q219">
        <v>0</v>
      </c>
      <c r="R219">
        <v>7742</v>
      </c>
      <c r="S219">
        <v>0</v>
      </c>
      <c r="T219">
        <v>0</v>
      </c>
      <c r="U219">
        <v>14602</v>
      </c>
      <c r="V219">
        <v>14602</v>
      </c>
      <c r="W219">
        <v>1</v>
      </c>
      <c r="X219" t="s">
        <v>4686</v>
      </c>
      <c r="Y219" t="s">
        <v>4679</v>
      </c>
      <c r="Z219">
        <v>0</v>
      </c>
      <c r="AA219" t="s">
        <v>4674</v>
      </c>
    </row>
    <row r="220" spans="1:27" x14ac:dyDescent="0.35">
      <c r="A220">
        <v>5096956</v>
      </c>
      <c r="B220">
        <v>0</v>
      </c>
      <c r="C220">
        <v>891480000</v>
      </c>
      <c r="D220" t="s">
        <v>4671</v>
      </c>
      <c r="E220" t="s">
        <v>4674</v>
      </c>
      <c r="F220" t="s">
        <v>3440</v>
      </c>
      <c r="G220" t="s">
        <v>4676</v>
      </c>
      <c r="H220" s="13">
        <v>45226</v>
      </c>
      <c r="I220" s="13">
        <v>45245</v>
      </c>
      <c r="J220" s="13">
        <v>45260</v>
      </c>
      <c r="K220">
        <v>264402</v>
      </c>
      <c r="L220">
        <v>0</v>
      </c>
      <c r="M220">
        <v>0</v>
      </c>
      <c r="N220">
        <v>0</v>
      </c>
      <c r="O220">
        <v>0</v>
      </c>
      <c r="P220">
        <v>0</v>
      </c>
      <c r="Q220">
        <v>0</v>
      </c>
      <c r="R220">
        <v>0</v>
      </c>
      <c r="S220">
        <v>0</v>
      </c>
      <c r="T220">
        <v>0</v>
      </c>
      <c r="U220">
        <v>0</v>
      </c>
      <c r="V220">
        <v>0</v>
      </c>
      <c r="W220" t="s">
        <v>4674</v>
      </c>
      <c r="X220" t="s">
        <v>4674</v>
      </c>
      <c r="Y220" t="s">
        <v>4674</v>
      </c>
      <c r="Z220">
        <v>0</v>
      </c>
      <c r="AA220" t="s">
        <v>4674</v>
      </c>
    </row>
    <row r="221" spans="1:27" x14ac:dyDescent="0.35">
      <c r="A221">
        <v>5097041</v>
      </c>
      <c r="B221">
        <v>5058341</v>
      </c>
      <c r="C221">
        <v>891480000</v>
      </c>
      <c r="D221" t="s">
        <v>4671</v>
      </c>
      <c r="E221" t="s">
        <v>4682</v>
      </c>
      <c r="F221" t="s">
        <v>3442</v>
      </c>
      <c r="G221" t="s">
        <v>4673</v>
      </c>
      <c r="H221" s="13">
        <v>45226</v>
      </c>
      <c r="I221" s="13">
        <v>45245</v>
      </c>
      <c r="J221" t="s">
        <v>4674</v>
      </c>
      <c r="K221">
        <v>317908</v>
      </c>
      <c r="L221">
        <v>317908</v>
      </c>
      <c r="M221">
        <v>317908</v>
      </c>
      <c r="N221">
        <v>0</v>
      </c>
      <c r="O221">
        <v>318044</v>
      </c>
      <c r="P221">
        <v>0</v>
      </c>
      <c r="Q221">
        <v>0</v>
      </c>
      <c r="R221">
        <v>0</v>
      </c>
      <c r="S221">
        <v>0</v>
      </c>
      <c r="T221">
        <v>0</v>
      </c>
      <c r="U221">
        <v>317908</v>
      </c>
      <c r="V221">
        <v>317908</v>
      </c>
      <c r="W221">
        <v>1</v>
      </c>
      <c r="X221" t="s">
        <v>4679</v>
      </c>
      <c r="Y221" t="s">
        <v>4679</v>
      </c>
      <c r="Z221">
        <v>0</v>
      </c>
      <c r="AA221" t="s">
        <v>4674</v>
      </c>
    </row>
    <row r="222" spans="1:27" x14ac:dyDescent="0.35">
      <c r="A222">
        <v>5097192</v>
      </c>
      <c r="B222">
        <v>0</v>
      </c>
      <c r="C222">
        <v>891480000</v>
      </c>
      <c r="D222" t="s">
        <v>4671</v>
      </c>
      <c r="E222" t="s">
        <v>4674</v>
      </c>
      <c r="F222" t="s">
        <v>3441</v>
      </c>
      <c r="G222" t="s">
        <v>4676</v>
      </c>
      <c r="H222" s="13">
        <v>45226</v>
      </c>
      <c r="I222" s="13">
        <v>45245</v>
      </c>
      <c r="J222" s="13">
        <v>45254</v>
      </c>
      <c r="K222">
        <v>165512</v>
      </c>
      <c r="L222">
        <v>0</v>
      </c>
      <c r="M222">
        <v>0</v>
      </c>
      <c r="N222">
        <v>0</v>
      </c>
      <c r="O222">
        <v>0</v>
      </c>
      <c r="P222">
        <v>0</v>
      </c>
      <c r="Q222">
        <v>0</v>
      </c>
      <c r="R222">
        <v>0</v>
      </c>
      <c r="S222">
        <v>0</v>
      </c>
      <c r="T222">
        <v>0</v>
      </c>
      <c r="U222">
        <v>0</v>
      </c>
      <c r="V222">
        <v>0</v>
      </c>
      <c r="W222" t="s">
        <v>4674</v>
      </c>
      <c r="X222" t="s">
        <v>4674</v>
      </c>
      <c r="Y222" t="s">
        <v>4674</v>
      </c>
      <c r="Z222">
        <v>0</v>
      </c>
      <c r="AA222" t="s">
        <v>4674</v>
      </c>
    </row>
    <row r="223" spans="1:27" x14ac:dyDescent="0.35">
      <c r="A223">
        <v>5098101</v>
      </c>
      <c r="B223">
        <v>0</v>
      </c>
      <c r="C223">
        <v>891480000</v>
      </c>
      <c r="D223" t="s">
        <v>4671</v>
      </c>
      <c r="E223" t="s">
        <v>4674</v>
      </c>
      <c r="F223" t="s">
        <v>3439</v>
      </c>
      <c r="G223" t="s">
        <v>4676</v>
      </c>
      <c r="H223" s="13">
        <v>45229</v>
      </c>
      <c r="I223" s="13">
        <v>45245</v>
      </c>
      <c r="J223" s="13">
        <v>45251</v>
      </c>
      <c r="K223">
        <v>134628</v>
      </c>
      <c r="L223">
        <v>0</v>
      </c>
      <c r="M223">
        <v>0</v>
      </c>
      <c r="N223">
        <v>0</v>
      </c>
      <c r="O223">
        <v>0</v>
      </c>
      <c r="P223">
        <v>0</v>
      </c>
      <c r="Q223">
        <v>0</v>
      </c>
      <c r="R223">
        <v>0</v>
      </c>
      <c r="S223">
        <v>0</v>
      </c>
      <c r="T223">
        <v>0</v>
      </c>
      <c r="U223">
        <v>0</v>
      </c>
      <c r="V223">
        <v>0</v>
      </c>
      <c r="W223" t="s">
        <v>4674</v>
      </c>
      <c r="X223" t="s">
        <v>4674</v>
      </c>
      <c r="Y223" t="s">
        <v>4674</v>
      </c>
      <c r="Z223">
        <v>0</v>
      </c>
      <c r="AA223" t="s">
        <v>4674</v>
      </c>
    </row>
    <row r="224" spans="1:27" x14ac:dyDescent="0.35">
      <c r="A224">
        <v>5098834</v>
      </c>
      <c r="B224">
        <v>5040333</v>
      </c>
      <c r="C224">
        <v>891480000</v>
      </c>
      <c r="D224" t="s">
        <v>4671</v>
      </c>
      <c r="E224" t="s">
        <v>4682</v>
      </c>
      <c r="F224" t="s">
        <v>3444</v>
      </c>
      <c r="G224" t="s">
        <v>4673</v>
      </c>
      <c r="H224" s="13">
        <v>45230</v>
      </c>
      <c r="I224" s="13">
        <v>45245</v>
      </c>
      <c r="J224" t="s">
        <v>4674</v>
      </c>
      <c r="K224">
        <v>57667</v>
      </c>
      <c r="L224">
        <v>53567</v>
      </c>
      <c r="M224">
        <v>57667</v>
      </c>
      <c r="N224">
        <v>4100</v>
      </c>
      <c r="O224">
        <v>57667</v>
      </c>
      <c r="P224">
        <v>0</v>
      </c>
      <c r="Q224">
        <v>0</v>
      </c>
      <c r="R224">
        <v>0</v>
      </c>
      <c r="S224">
        <v>0</v>
      </c>
      <c r="T224">
        <v>0</v>
      </c>
      <c r="U224">
        <v>53567</v>
      </c>
      <c r="V224">
        <v>53567</v>
      </c>
      <c r="W224">
        <v>1</v>
      </c>
      <c r="X224" t="s">
        <v>4679</v>
      </c>
      <c r="Y224" t="s">
        <v>4679</v>
      </c>
      <c r="Z224">
        <v>0</v>
      </c>
      <c r="AA224" t="s">
        <v>4674</v>
      </c>
    </row>
    <row r="225" spans="1:27" x14ac:dyDescent="0.35">
      <c r="A225">
        <v>5098906</v>
      </c>
      <c r="B225">
        <v>5040250</v>
      </c>
      <c r="C225">
        <v>891480000</v>
      </c>
      <c r="D225" t="s">
        <v>4671</v>
      </c>
      <c r="E225" t="s">
        <v>4682</v>
      </c>
      <c r="F225" t="s">
        <v>3433</v>
      </c>
      <c r="G225" t="s">
        <v>4673</v>
      </c>
      <c r="H225" s="13">
        <v>45230</v>
      </c>
      <c r="I225" s="13">
        <v>45245</v>
      </c>
      <c r="J225" t="s">
        <v>4674</v>
      </c>
      <c r="K225">
        <v>57667</v>
      </c>
      <c r="L225">
        <v>53567</v>
      </c>
      <c r="M225">
        <v>57667</v>
      </c>
      <c r="N225">
        <v>4100</v>
      </c>
      <c r="O225">
        <v>57667</v>
      </c>
      <c r="P225">
        <v>0</v>
      </c>
      <c r="Q225">
        <v>0</v>
      </c>
      <c r="R225">
        <v>0</v>
      </c>
      <c r="S225">
        <v>0</v>
      </c>
      <c r="T225">
        <v>0</v>
      </c>
      <c r="U225">
        <v>53567</v>
      </c>
      <c r="V225">
        <v>53567</v>
      </c>
      <c r="W225">
        <v>1</v>
      </c>
      <c r="X225" t="s">
        <v>4679</v>
      </c>
      <c r="Y225" t="s">
        <v>4679</v>
      </c>
      <c r="Z225">
        <v>0</v>
      </c>
      <c r="AA225" t="s">
        <v>4674</v>
      </c>
    </row>
    <row r="226" spans="1:27" x14ac:dyDescent="0.35">
      <c r="A226">
        <v>5098907</v>
      </c>
      <c r="B226">
        <v>5040246</v>
      </c>
      <c r="C226">
        <v>891480000</v>
      </c>
      <c r="D226" t="s">
        <v>4671</v>
      </c>
      <c r="E226" t="s">
        <v>4682</v>
      </c>
      <c r="F226" t="s">
        <v>3438</v>
      </c>
      <c r="G226" t="s">
        <v>4673</v>
      </c>
      <c r="H226" s="13">
        <v>45230</v>
      </c>
      <c r="I226" s="13">
        <v>45245</v>
      </c>
      <c r="J226" t="s">
        <v>4674</v>
      </c>
      <c r="K226">
        <v>56297</v>
      </c>
      <c r="L226">
        <v>48097</v>
      </c>
      <c r="M226">
        <v>56297</v>
      </c>
      <c r="N226">
        <v>8200</v>
      </c>
      <c r="O226">
        <v>56297</v>
      </c>
      <c r="P226">
        <v>0</v>
      </c>
      <c r="Q226">
        <v>0</v>
      </c>
      <c r="R226">
        <v>0</v>
      </c>
      <c r="S226">
        <v>0</v>
      </c>
      <c r="T226">
        <v>0</v>
      </c>
      <c r="U226">
        <v>48097</v>
      </c>
      <c r="V226">
        <v>48097</v>
      </c>
      <c r="W226">
        <v>1</v>
      </c>
      <c r="X226" t="s">
        <v>4679</v>
      </c>
      <c r="Y226" t="s">
        <v>4679</v>
      </c>
      <c r="Z226">
        <v>0</v>
      </c>
      <c r="AA226" t="s">
        <v>4674</v>
      </c>
    </row>
    <row r="227" spans="1:27" x14ac:dyDescent="0.35">
      <c r="A227">
        <v>5099793</v>
      </c>
      <c r="B227">
        <v>5041324</v>
      </c>
      <c r="C227">
        <v>891480000</v>
      </c>
      <c r="D227" t="s">
        <v>4671</v>
      </c>
      <c r="E227" t="s">
        <v>4682</v>
      </c>
      <c r="F227" t="s">
        <v>3419</v>
      </c>
      <c r="G227" t="s">
        <v>4673</v>
      </c>
      <c r="H227" s="13">
        <v>45205</v>
      </c>
      <c r="I227" s="13">
        <v>45245</v>
      </c>
      <c r="J227" t="s">
        <v>4674</v>
      </c>
      <c r="K227">
        <v>120932</v>
      </c>
      <c r="L227">
        <v>116832</v>
      </c>
      <c r="M227">
        <v>120932</v>
      </c>
      <c r="N227">
        <v>4100</v>
      </c>
      <c r="O227">
        <v>120959</v>
      </c>
      <c r="P227">
        <v>0</v>
      </c>
      <c r="Q227">
        <v>0</v>
      </c>
      <c r="R227">
        <v>0</v>
      </c>
      <c r="S227">
        <v>0</v>
      </c>
      <c r="T227">
        <v>0</v>
      </c>
      <c r="U227">
        <v>116832</v>
      </c>
      <c r="V227">
        <v>116832</v>
      </c>
      <c r="W227">
        <v>1</v>
      </c>
      <c r="X227" t="s">
        <v>4679</v>
      </c>
      <c r="Y227" t="s">
        <v>4679</v>
      </c>
      <c r="Z227">
        <v>0</v>
      </c>
      <c r="AA227" t="s">
        <v>4674</v>
      </c>
    </row>
    <row r="228" spans="1:27" x14ac:dyDescent="0.35">
      <c r="A228">
        <v>5100319</v>
      </c>
      <c r="B228">
        <v>0</v>
      </c>
      <c r="C228">
        <v>891480000</v>
      </c>
      <c r="D228" t="s">
        <v>4671</v>
      </c>
      <c r="E228" t="s">
        <v>4674</v>
      </c>
      <c r="F228" t="s">
        <v>3474</v>
      </c>
      <c r="G228" t="s">
        <v>4676</v>
      </c>
      <c r="H228" s="13">
        <v>45232</v>
      </c>
      <c r="I228" s="13">
        <v>45264</v>
      </c>
      <c r="J228" s="13">
        <v>45273</v>
      </c>
      <c r="K228">
        <v>60165</v>
      </c>
      <c r="L228">
        <v>0</v>
      </c>
      <c r="M228">
        <v>0</v>
      </c>
      <c r="N228">
        <v>0</v>
      </c>
      <c r="O228">
        <v>0</v>
      </c>
      <c r="P228">
        <v>0</v>
      </c>
      <c r="Q228">
        <v>0</v>
      </c>
      <c r="R228">
        <v>0</v>
      </c>
      <c r="S228">
        <v>0</v>
      </c>
      <c r="T228">
        <v>0</v>
      </c>
      <c r="U228">
        <v>0</v>
      </c>
      <c r="V228">
        <v>0</v>
      </c>
      <c r="W228" t="s">
        <v>4674</v>
      </c>
      <c r="X228" t="s">
        <v>4674</v>
      </c>
      <c r="Y228" t="s">
        <v>4674</v>
      </c>
      <c r="Z228">
        <v>0</v>
      </c>
      <c r="AA228" t="s">
        <v>4674</v>
      </c>
    </row>
    <row r="229" spans="1:27" x14ac:dyDescent="0.35">
      <c r="A229">
        <v>5100925</v>
      </c>
      <c r="B229">
        <v>5068134</v>
      </c>
      <c r="C229">
        <v>891480000</v>
      </c>
      <c r="D229" t="s">
        <v>4671</v>
      </c>
      <c r="E229" t="s">
        <v>4682</v>
      </c>
      <c r="F229" t="s">
        <v>3473</v>
      </c>
      <c r="G229" t="s">
        <v>4673</v>
      </c>
      <c r="H229" s="13">
        <v>45233</v>
      </c>
      <c r="I229" s="13">
        <v>45264</v>
      </c>
      <c r="J229" t="s">
        <v>4674</v>
      </c>
      <c r="K229">
        <v>20811</v>
      </c>
      <c r="L229">
        <v>20811</v>
      </c>
      <c r="M229">
        <v>20811</v>
      </c>
      <c r="N229">
        <v>0</v>
      </c>
      <c r="O229">
        <v>398436</v>
      </c>
      <c r="P229">
        <v>0</v>
      </c>
      <c r="Q229">
        <v>0</v>
      </c>
      <c r="R229">
        <v>0</v>
      </c>
      <c r="S229">
        <v>0</v>
      </c>
      <c r="T229">
        <v>0</v>
      </c>
      <c r="U229">
        <v>20811</v>
      </c>
      <c r="V229">
        <v>20811</v>
      </c>
      <c r="W229">
        <v>1</v>
      </c>
      <c r="X229" t="s">
        <v>4679</v>
      </c>
      <c r="Y229" t="s">
        <v>4679</v>
      </c>
      <c r="Z229">
        <v>0</v>
      </c>
      <c r="AA229" t="s">
        <v>4674</v>
      </c>
    </row>
    <row r="230" spans="1:27" x14ac:dyDescent="0.35">
      <c r="A230">
        <v>5101196</v>
      </c>
      <c r="B230">
        <v>0</v>
      </c>
      <c r="C230">
        <v>891480000</v>
      </c>
      <c r="D230" t="s">
        <v>4671</v>
      </c>
      <c r="E230" t="s">
        <v>4674</v>
      </c>
      <c r="F230" t="s">
        <v>3480</v>
      </c>
      <c r="G230" t="s">
        <v>4676</v>
      </c>
      <c r="H230" s="13">
        <v>45233</v>
      </c>
      <c r="I230" s="13">
        <v>45264</v>
      </c>
      <c r="J230" s="13">
        <v>45274</v>
      </c>
      <c r="K230">
        <v>136931</v>
      </c>
      <c r="L230">
        <v>0</v>
      </c>
      <c r="M230">
        <v>0</v>
      </c>
      <c r="N230">
        <v>0</v>
      </c>
      <c r="O230">
        <v>0</v>
      </c>
      <c r="P230">
        <v>0</v>
      </c>
      <c r="Q230">
        <v>0</v>
      </c>
      <c r="R230">
        <v>0</v>
      </c>
      <c r="S230">
        <v>0</v>
      </c>
      <c r="T230">
        <v>0</v>
      </c>
      <c r="U230">
        <v>0</v>
      </c>
      <c r="V230">
        <v>0</v>
      </c>
      <c r="W230" t="s">
        <v>4674</v>
      </c>
      <c r="X230" t="s">
        <v>4674</v>
      </c>
      <c r="Y230" t="s">
        <v>4674</v>
      </c>
      <c r="Z230">
        <v>0</v>
      </c>
      <c r="AA230" t="s">
        <v>4674</v>
      </c>
    </row>
    <row r="231" spans="1:27" x14ac:dyDescent="0.35">
      <c r="A231">
        <v>5101198</v>
      </c>
      <c r="B231">
        <v>5068255</v>
      </c>
      <c r="C231">
        <v>891480000</v>
      </c>
      <c r="D231" t="s">
        <v>4671</v>
      </c>
      <c r="E231" t="s">
        <v>4682</v>
      </c>
      <c r="F231" t="s">
        <v>3472</v>
      </c>
      <c r="G231" t="s">
        <v>4673</v>
      </c>
      <c r="H231" s="13">
        <v>45233</v>
      </c>
      <c r="I231" s="13">
        <v>45264</v>
      </c>
      <c r="J231" t="s">
        <v>4674</v>
      </c>
      <c r="K231">
        <v>35987</v>
      </c>
      <c r="L231">
        <v>35987</v>
      </c>
      <c r="M231">
        <v>35987</v>
      </c>
      <c r="N231">
        <v>0</v>
      </c>
      <c r="O231">
        <v>41745</v>
      </c>
      <c r="P231">
        <v>0</v>
      </c>
      <c r="Q231">
        <v>0</v>
      </c>
      <c r="R231">
        <v>0</v>
      </c>
      <c r="S231">
        <v>0</v>
      </c>
      <c r="T231">
        <v>0</v>
      </c>
      <c r="U231">
        <v>35987</v>
      </c>
      <c r="V231">
        <v>35987</v>
      </c>
      <c r="W231">
        <v>1</v>
      </c>
      <c r="X231" t="s">
        <v>4679</v>
      </c>
      <c r="Y231" t="s">
        <v>4679</v>
      </c>
      <c r="Z231">
        <v>0</v>
      </c>
      <c r="AA231" t="s">
        <v>4674</v>
      </c>
    </row>
    <row r="232" spans="1:27" x14ac:dyDescent="0.35">
      <c r="A232">
        <v>5101995</v>
      </c>
      <c r="B232">
        <v>5068975</v>
      </c>
      <c r="C232">
        <v>891480000</v>
      </c>
      <c r="D232" t="s">
        <v>4671</v>
      </c>
      <c r="E232" t="s">
        <v>4682</v>
      </c>
      <c r="F232" t="s">
        <v>3464</v>
      </c>
      <c r="G232" t="s">
        <v>4673</v>
      </c>
      <c r="H232" s="13">
        <v>45233</v>
      </c>
      <c r="I232" s="13">
        <v>45264</v>
      </c>
      <c r="J232" t="s">
        <v>4674</v>
      </c>
      <c r="K232">
        <v>153477</v>
      </c>
      <c r="L232">
        <v>153477</v>
      </c>
      <c r="M232">
        <v>153477</v>
      </c>
      <c r="N232">
        <v>0</v>
      </c>
      <c r="O232">
        <v>398436</v>
      </c>
      <c r="P232">
        <v>0</v>
      </c>
      <c r="Q232">
        <v>0</v>
      </c>
      <c r="R232">
        <v>0</v>
      </c>
      <c r="S232">
        <v>0</v>
      </c>
      <c r="T232">
        <v>0</v>
      </c>
      <c r="U232">
        <v>153477</v>
      </c>
      <c r="V232">
        <v>153477</v>
      </c>
      <c r="W232">
        <v>1</v>
      </c>
      <c r="X232" t="s">
        <v>4679</v>
      </c>
      <c r="Y232" t="s">
        <v>4679</v>
      </c>
      <c r="Z232">
        <v>0</v>
      </c>
      <c r="AA232" t="s">
        <v>4674</v>
      </c>
    </row>
    <row r="233" spans="1:27" x14ac:dyDescent="0.35">
      <c r="A233">
        <v>5102066</v>
      </c>
      <c r="B233">
        <v>5068336</v>
      </c>
      <c r="C233">
        <v>891480000</v>
      </c>
      <c r="D233" t="s">
        <v>4671</v>
      </c>
      <c r="E233" t="s">
        <v>4682</v>
      </c>
      <c r="F233" t="s">
        <v>3463</v>
      </c>
      <c r="G233" t="s">
        <v>4673</v>
      </c>
      <c r="H233" s="13">
        <v>45234</v>
      </c>
      <c r="I233" s="13">
        <v>45264</v>
      </c>
      <c r="J233" t="s">
        <v>4674</v>
      </c>
      <c r="K233">
        <v>57667</v>
      </c>
      <c r="L233">
        <v>53567</v>
      </c>
      <c r="M233">
        <v>57667</v>
      </c>
      <c r="N233">
        <v>4100</v>
      </c>
      <c r="O233">
        <v>57667</v>
      </c>
      <c r="P233">
        <v>0</v>
      </c>
      <c r="Q233">
        <v>0</v>
      </c>
      <c r="R233">
        <v>0</v>
      </c>
      <c r="S233">
        <v>0</v>
      </c>
      <c r="T233">
        <v>0</v>
      </c>
      <c r="U233">
        <v>53567</v>
      </c>
      <c r="V233">
        <v>53567</v>
      </c>
      <c r="W233">
        <v>1</v>
      </c>
      <c r="X233" t="s">
        <v>4679</v>
      </c>
      <c r="Y233" t="s">
        <v>4679</v>
      </c>
      <c r="Z233">
        <v>0</v>
      </c>
      <c r="AA233" t="s">
        <v>4674</v>
      </c>
    </row>
    <row r="234" spans="1:27" x14ac:dyDescent="0.35">
      <c r="A234">
        <v>5102239</v>
      </c>
      <c r="B234">
        <v>5068438</v>
      </c>
      <c r="C234">
        <v>891480000</v>
      </c>
      <c r="D234" t="s">
        <v>4671</v>
      </c>
      <c r="E234" t="s">
        <v>4682</v>
      </c>
      <c r="F234" t="s">
        <v>3462</v>
      </c>
      <c r="G234" t="s">
        <v>4673</v>
      </c>
      <c r="H234" s="13">
        <v>45234</v>
      </c>
      <c r="I234" s="13">
        <v>45264</v>
      </c>
      <c r="J234" t="s">
        <v>4674</v>
      </c>
      <c r="K234">
        <v>57667</v>
      </c>
      <c r="L234">
        <v>57667</v>
      </c>
      <c r="M234">
        <v>57667</v>
      </c>
      <c r="N234">
        <v>0</v>
      </c>
      <c r="O234">
        <v>57667</v>
      </c>
      <c r="P234">
        <v>0</v>
      </c>
      <c r="Q234">
        <v>0</v>
      </c>
      <c r="R234">
        <v>0</v>
      </c>
      <c r="S234">
        <v>0</v>
      </c>
      <c r="T234">
        <v>0</v>
      </c>
      <c r="U234">
        <v>57667</v>
      </c>
      <c r="V234">
        <v>57667</v>
      </c>
      <c r="W234">
        <v>1</v>
      </c>
      <c r="X234" t="s">
        <v>4679</v>
      </c>
      <c r="Y234" t="s">
        <v>4679</v>
      </c>
      <c r="Z234">
        <v>0</v>
      </c>
      <c r="AA234" t="s">
        <v>4674</v>
      </c>
    </row>
    <row r="235" spans="1:27" x14ac:dyDescent="0.35">
      <c r="A235">
        <v>5102240</v>
      </c>
      <c r="B235">
        <v>0</v>
      </c>
      <c r="C235">
        <v>891480000</v>
      </c>
      <c r="D235" t="s">
        <v>4671</v>
      </c>
      <c r="E235" t="s">
        <v>4674</v>
      </c>
      <c r="F235" t="s">
        <v>3461</v>
      </c>
      <c r="G235" t="s">
        <v>4676</v>
      </c>
      <c r="H235" s="13">
        <v>45235</v>
      </c>
      <c r="I235" s="13">
        <v>45264</v>
      </c>
      <c r="J235" s="13">
        <v>45272</v>
      </c>
      <c r="K235">
        <v>20811</v>
      </c>
      <c r="L235">
        <v>0</v>
      </c>
      <c r="M235">
        <v>0</v>
      </c>
      <c r="N235">
        <v>0</v>
      </c>
      <c r="O235">
        <v>0</v>
      </c>
      <c r="P235">
        <v>0</v>
      </c>
      <c r="Q235">
        <v>0</v>
      </c>
      <c r="R235">
        <v>0</v>
      </c>
      <c r="S235">
        <v>0</v>
      </c>
      <c r="T235">
        <v>0</v>
      </c>
      <c r="U235">
        <v>0</v>
      </c>
      <c r="V235">
        <v>0</v>
      </c>
      <c r="W235" t="s">
        <v>4674</v>
      </c>
      <c r="X235" t="s">
        <v>4674</v>
      </c>
      <c r="Y235" t="s">
        <v>4674</v>
      </c>
      <c r="Z235">
        <v>0</v>
      </c>
      <c r="AA235" t="s">
        <v>4674</v>
      </c>
    </row>
    <row r="236" spans="1:27" x14ac:dyDescent="0.35">
      <c r="A236">
        <v>5102504</v>
      </c>
      <c r="B236">
        <v>0</v>
      </c>
      <c r="C236">
        <v>891480000</v>
      </c>
      <c r="D236" t="s">
        <v>4671</v>
      </c>
      <c r="E236" t="s">
        <v>4674</v>
      </c>
      <c r="F236" t="s">
        <v>3479</v>
      </c>
      <c r="G236" t="s">
        <v>4676</v>
      </c>
      <c r="H236" s="13">
        <v>45237</v>
      </c>
      <c r="I236" s="13">
        <v>45264</v>
      </c>
      <c r="J236" s="13">
        <v>45273</v>
      </c>
      <c r="K236">
        <v>65305</v>
      </c>
      <c r="L236">
        <v>0</v>
      </c>
      <c r="M236">
        <v>0</v>
      </c>
      <c r="N236">
        <v>0</v>
      </c>
      <c r="O236">
        <v>0</v>
      </c>
      <c r="P236">
        <v>0</v>
      </c>
      <c r="Q236">
        <v>0</v>
      </c>
      <c r="R236">
        <v>0</v>
      </c>
      <c r="S236">
        <v>0</v>
      </c>
      <c r="T236">
        <v>0</v>
      </c>
      <c r="U236">
        <v>0</v>
      </c>
      <c r="V236">
        <v>0</v>
      </c>
      <c r="W236" t="s">
        <v>4674</v>
      </c>
      <c r="X236" t="s">
        <v>4674</v>
      </c>
      <c r="Y236" t="s">
        <v>4674</v>
      </c>
      <c r="Z236">
        <v>0</v>
      </c>
      <c r="AA236" t="s">
        <v>4674</v>
      </c>
    </row>
    <row r="237" spans="1:27" x14ac:dyDescent="0.35">
      <c r="A237">
        <v>5102684</v>
      </c>
      <c r="B237">
        <v>5040347</v>
      </c>
      <c r="C237">
        <v>891480000</v>
      </c>
      <c r="D237" t="s">
        <v>4671</v>
      </c>
      <c r="E237" t="s">
        <v>4682</v>
      </c>
      <c r="F237" t="s">
        <v>3432</v>
      </c>
      <c r="G237" t="s">
        <v>4673</v>
      </c>
      <c r="H237" s="13">
        <v>45231</v>
      </c>
      <c r="I237" s="13">
        <v>45245</v>
      </c>
      <c r="J237" t="s">
        <v>4674</v>
      </c>
      <c r="K237">
        <v>72208</v>
      </c>
      <c r="L237">
        <v>53808</v>
      </c>
      <c r="M237">
        <v>72208</v>
      </c>
      <c r="N237">
        <v>18400</v>
      </c>
      <c r="O237">
        <v>72208</v>
      </c>
      <c r="P237">
        <v>0</v>
      </c>
      <c r="Q237">
        <v>0</v>
      </c>
      <c r="R237">
        <v>0</v>
      </c>
      <c r="S237">
        <v>0</v>
      </c>
      <c r="T237">
        <v>0</v>
      </c>
      <c r="U237">
        <v>53808</v>
      </c>
      <c r="V237">
        <v>53808</v>
      </c>
      <c r="W237">
        <v>1</v>
      </c>
      <c r="X237" t="s">
        <v>4679</v>
      </c>
      <c r="Y237" t="s">
        <v>4679</v>
      </c>
      <c r="Z237">
        <v>0</v>
      </c>
      <c r="AA237" t="s">
        <v>4674</v>
      </c>
    </row>
    <row r="238" spans="1:27" x14ac:dyDescent="0.35">
      <c r="A238">
        <v>5103285</v>
      </c>
      <c r="B238">
        <v>0</v>
      </c>
      <c r="C238">
        <v>891480000</v>
      </c>
      <c r="D238" t="s">
        <v>4671</v>
      </c>
      <c r="E238" t="s">
        <v>4674</v>
      </c>
      <c r="F238" t="s">
        <v>3478</v>
      </c>
      <c r="G238" t="s">
        <v>4676</v>
      </c>
      <c r="H238" s="13">
        <v>45238</v>
      </c>
      <c r="I238" s="13">
        <v>45264</v>
      </c>
      <c r="J238" s="13">
        <v>45272</v>
      </c>
      <c r="K238">
        <v>41716</v>
      </c>
      <c r="L238">
        <v>0</v>
      </c>
      <c r="M238">
        <v>0</v>
      </c>
      <c r="N238">
        <v>0</v>
      </c>
      <c r="O238">
        <v>0</v>
      </c>
      <c r="P238">
        <v>0</v>
      </c>
      <c r="Q238">
        <v>0</v>
      </c>
      <c r="R238">
        <v>0</v>
      </c>
      <c r="S238">
        <v>0</v>
      </c>
      <c r="T238">
        <v>0</v>
      </c>
      <c r="U238">
        <v>0</v>
      </c>
      <c r="V238">
        <v>0</v>
      </c>
      <c r="W238" t="s">
        <v>4674</v>
      </c>
      <c r="X238" t="s">
        <v>4674</v>
      </c>
      <c r="Y238" t="s">
        <v>4674</v>
      </c>
      <c r="Z238">
        <v>0</v>
      </c>
      <c r="AA238" t="s">
        <v>4674</v>
      </c>
    </row>
    <row r="239" spans="1:27" x14ac:dyDescent="0.35">
      <c r="A239">
        <v>5103286</v>
      </c>
      <c r="B239">
        <v>0</v>
      </c>
      <c r="C239">
        <v>891480000</v>
      </c>
      <c r="D239" t="s">
        <v>4671</v>
      </c>
      <c r="E239" t="s">
        <v>4674</v>
      </c>
      <c r="F239" t="s">
        <v>3460</v>
      </c>
      <c r="G239" t="s">
        <v>4676</v>
      </c>
      <c r="H239" s="13">
        <v>45238</v>
      </c>
      <c r="I239" s="13">
        <v>45264</v>
      </c>
      <c r="J239" s="13">
        <v>45274</v>
      </c>
      <c r="K239">
        <v>132696</v>
      </c>
      <c r="L239">
        <v>0</v>
      </c>
      <c r="M239">
        <v>0</v>
      </c>
      <c r="N239">
        <v>0</v>
      </c>
      <c r="O239">
        <v>0</v>
      </c>
      <c r="P239">
        <v>0</v>
      </c>
      <c r="Q239">
        <v>0</v>
      </c>
      <c r="R239">
        <v>0</v>
      </c>
      <c r="S239">
        <v>0</v>
      </c>
      <c r="T239">
        <v>0</v>
      </c>
      <c r="U239">
        <v>0</v>
      </c>
      <c r="V239">
        <v>0</v>
      </c>
      <c r="W239" t="s">
        <v>4674</v>
      </c>
      <c r="X239" t="s">
        <v>4674</v>
      </c>
      <c r="Y239" t="s">
        <v>4674</v>
      </c>
      <c r="Z239">
        <v>0</v>
      </c>
      <c r="AA239" t="s">
        <v>4674</v>
      </c>
    </row>
    <row r="240" spans="1:27" x14ac:dyDescent="0.35">
      <c r="A240">
        <v>5103333</v>
      </c>
      <c r="B240">
        <v>0</v>
      </c>
      <c r="C240">
        <v>891480000</v>
      </c>
      <c r="D240" t="s">
        <v>4671</v>
      </c>
      <c r="E240" t="s">
        <v>4674</v>
      </c>
      <c r="F240" t="s">
        <v>3477</v>
      </c>
      <c r="G240" t="s">
        <v>4676</v>
      </c>
      <c r="H240" s="13">
        <v>45238</v>
      </c>
      <c r="I240" s="13">
        <v>45264</v>
      </c>
      <c r="J240" s="13">
        <v>45273</v>
      </c>
      <c r="K240">
        <v>83761</v>
      </c>
      <c r="L240">
        <v>0</v>
      </c>
      <c r="M240">
        <v>0</v>
      </c>
      <c r="N240">
        <v>0</v>
      </c>
      <c r="O240">
        <v>0</v>
      </c>
      <c r="P240">
        <v>0</v>
      </c>
      <c r="Q240">
        <v>0</v>
      </c>
      <c r="R240">
        <v>0</v>
      </c>
      <c r="S240">
        <v>0</v>
      </c>
      <c r="T240">
        <v>0</v>
      </c>
      <c r="U240">
        <v>0</v>
      </c>
      <c r="V240">
        <v>0</v>
      </c>
      <c r="W240" t="s">
        <v>4674</v>
      </c>
      <c r="X240" t="s">
        <v>4674</v>
      </c>
      <c r="Y240" t="s">
        <v>4674</v>
      </c>
      <c r="Z240">
        <v>0</v>
      </c>
      <c r="AA240" t="s">
        <v>4674</v>
      </c>
    </row>
    <row r="241" spans="1:27" x14ac:dyDescent="0.35">
      <c r="A241">
        <v>5103611</v>
      </c>
      <c r="B241">
        <v>5068501</v>
      </c>
      <c r="C241">
        <v>891480000</v>
      </c>
      <c r="D241" t="s">
        <v>4671</v>
      </c>
      <c r="E241" t="s">
        <v>4682</v>
      </c>
      <c r="F241" t="s">
        <v>3449</v>
      </c>
      <c r="G241" t="s">
        <v>4673</v>
      </c>
      <c r="H241" s="13">
        <v>45238</v>
      </c>
      <c r="I241" s="13">
        <v>45261</v>
      </c>
      <c r="J241" t="s">
        <v>4674</v>
      </c>
      <c r="K241">
        <v>60945</v>
      </c>
      <c r="L241">
        <v>60945</v>
      </c>
      <c r="M241">
        <v>60945</v>
      </c>
      <c r="N241">
        <v>0</v>
      </c>
      <c r="O241">
        <v>60945</v>
      </c>
      <c r="P241">
        <v>0</v>
      </c>
      <c r="Q241">
        <v>0</v>
      </c>
      <c r="R241">
        <v>0</v>
      </c>
      <c r="S241">
        <v>0</v>
      </c>
      <c r="T241">
        <v>0</v>
      </c>
      <c r="U241">
        <v>60945</v>
      </c>
      <c r="V241">
        <v>60945</v>
      </c>
      <c r="W241">
        <v>1</v>
      </c>
      <c r="X241" t="s">
        <v>4679</v>
      </c>
      <c r="Y241" t="s">
        <v>4679</v>
      </c>
      <c r="Z241">
        <v>0</v>
      </c>
      <c r="AA241" t="s">
        <v>4674</v>
      </c>
    </row>
    <row r="242" spans="1:27" x14ac:dyDescent="0.35">
      <c r="A242">
        <v>5105247</v>
      </c>
      <c r="B242">
        <v>5069001</v>
      </c>
      <c r="C242">
        <v>891480000</v>
      </c>
      <c r="D242" t="s">
        <v>4671</v>
      </c>
      <c r="E242" t="s">
        <v>4682</v>
      </c>
      <c r="F242" t="s">
        <v>3430</v>
      </c>
      <c r="G242" t="s">
        <v>4673</v>
      </c>
      <c r="H242" s="13">
        <v>45239</v>
      </c>
      <c r="I242" s="13">
        <v>45261</v>
      </c>
      <c r="J242" t="s">
        <v>4674</v>
      </c>
      <c r="K242">
        <v>206267</v>
      </c>
      <c r="L242">
        <v>206267</v>
      </c>
      <c r="M242">
        <v>206267</v>
      </c>
      <c r="N242">
        <v>0</v>
      </c>
      <c r="O242">
        <v>206267</v>
      </c>
      <c r="P242">
        <v>0</v>
      </c>
      <c r="Q242">
        <v>0</v>
      </c>
      <c r="R242">
        <v>0</v>
      </c>
      <c r="S242">
        <v>0</v>
      </c>
      <c r="T242">
        <v>0</v>
      </c>
      <c r="U242">
        <v>206267</v>
      </c>
      <c r="V242">
        <v>206267</v>
      </c>
      <c r="W242">
        <v>1</v>
      </c>
      <c r="X242" t="s">
        <v>4679</v>
      </c>
      <c r="Y242" t="s">
        <v>4679</v>
      </c>
      <c r="Z242">
        <v>0</v>
      </c>
      <c r="AA242" t="s">
        <v>4674</v>
      </c>
    </row>
    <row r="243" spans="1:27" x14ac:dyDescent="0.35">
      <c r="A243">
        <v>5105850</v>
      </c>
      <c r="B243">
        <v>0</v>
      </c>
      <c r="C243">
        <v>891480000</v>
      </c>
      <c r="D243" t="s">
        <v>4671</v>
      </c>
      <c r="E243" t="s">
        <v>4674</v>
      </c>
      <c r="F243" t="s">
        <v>3475</v>
      </c>
      <c r="G243" t="s">
        <v>4676</v>
      </c>
      <c r="H243" s="13">
        <v>45240</v>
      </c>
      <c r="I243" s="13">
        <v>45264</v>
      </c>
      <c r="J243" s="13">
        <v>45273</v>
      </c>
      <c r="K243">
        <v>65305</v>
      </c>
      <c r="L243">
        <v>0</v>
      </c>
      <c r="M243">
        <v>0</v>
      </c>
      <c r="N243">
        <v>0</v>
      </c>
      <c r="O243">
        <v>0</v>
      </c>
      <c r="P243">
        <v>0</v>
      </c>
      <c r="Q243">
        <v>0</v>
      </c>
      <c r="R243">
        <v>0</v>
      </c>
      <c r="S243">
        <v>0</v>
      </c>
      <c r="T243">
        <v>0</v>
      </c>
      <c r="U243">
        <v>0</v>
      </c>
      <c r="V243">
        <v>0</v>
      </c>
      <c r="W243" t="s">
        <v>4674</v>
      </c>
      <c r="X243" t="s">
        <v>4674</v>
      </c>
      <c r="Y243" t="s">
        <v>4674</v>
      </c>
      <c r="Z243">
        <v>0</v>
      </c>
      <c r="AA243" t="s">
        <v>4674</v>
      </c>
    </row>
    <row r="244" spans="1:27" x14ac:dyDescent="0.35">
      <c r="A244">
        <v>5105947</v>
      </c>
      <c r="B244">
        <v>0</v>
      </c>
      <c r="C244">
        <v>891480000</v>
      </c>
      <c r="D244" t="s">
        <v>4671</v>
      </c>
      <c r="E244" t="s">
        <v>4674</v>
      </c>
      <c r="F244" t="s">
        <v>3483</v>
      </c>
      <c r="G244" t="s">
        <v>4676</v>
      </c>
      <c r="H244" s="13">
        <v>45240</v>
      </c>
      <c r="I244" s="13">
        <v>45261</v>
      </c>
      <c r="J244" s="13">
        <v>45272</v>
      </c>
      <c r="K244">
        <v>7754</v>
      </c>
      <c r="L244">
        <v>0</v>
      </c>
      <c r="M244">
        <v>0</v>
      </c>
      <c r="N244">
        <v>0</v>
      </c>
      <c r="O244">
        <v>0</v>
      </c>
      <c r="P244">
        <v>0</v>
      </c>
      <c r="Q244">
        <v>0</v>
      </c>
      <c r="R244">
        <v>0</v>
      </c>
      <c r="S244">
        <v>0</v>
      </c>
      <c r="T244">
        <v>0</v>
      </c>
      <c r="U244">
        <v>0</v>
      </c>
      <c r="V244">
        <v>0</v>
      </c>
      <c r="W244" t="s">
        <v>4674</v>
      </c>
      <c r="X244" t="s">
        <v>4674</v>
      </c>
      <c r="Y244" t="s">
        <v>4674</v>
      </c>
      <c r="Z244">
        <v>0</v>
      </c>
      <c r="AA244" t="s">
        <v>4674</v>
      </c>
    </row>
    <row r="245" spans="1:27" x14ac:dyDescent="0.35">
      <c r="A245">
        <v>5107032</v>
      </c>
      <c r="B245">
        <v>5068288</v>
      </c>
      <c r="C245">
        <v>891480000</v>
      </c>
      <c r="D245" t="s">
        <v>4671</v>
      </c>
      <c r="E245" t="s">
        <v>4682</v>
      </c>
      <c r="F245" t="s">
        <v>3485</v>
      </c>
      <c r="G245" t="s">
        <v>4673</v>
      </c>
      <c r="H245" s="13">
        <v>45244</v>
      </c>
      <c r="I245" s="13">
        <v>45261</v>
      </c>
      <c r="J245" t="s">
        <v>4674</v>
      </c>
      <c r="K245">
        <v>41432</v>
      </c>
      <c r="L245">
        <v>37332</v>
      </c>
      <c r="M245">
        <v>41432</v>
      </c>
      <c r="N245">
        <v>4100</v>
      </c>
      <c r="O245">
        <v>398436</v>
      </c>
      <c r="P245">
        <v>0</v>
      </c>
      <c r="Q245">
        <v>0</v>
      </c>
      <c r="R245">
        <v>0</v>
      </c>
      <c r="S245">
        <v>0</v>
      </c>
      <c r="T245">
        <v>0</v>
      </c>
      <c r="U245">
        <v>37332</v>
      </c>
      <c r="V245">
        <v>37332</v>
      </c>
      <c r="W245">
        <v>1</v>
      </c>
      <c r="X245" t="s">
        <v>4679</v>
      </c>
      <c r="Y245" t="s">
        <v>4679</v>
      </c>
      <c r="Z245">
        <v>0</v>
      </c>
      <c r="AA245" t="s">
        <v>4674</v>
      </c>
    </row>
    <row r="246" spans="1:27" x14ac:dyDescent="0.35">
      <c r="A246">
        <v>5107033</v>
      </c>
      <c r="B246">
        <v>5068140</v>
      </c>
      <c r="C246">
        <v>891480000</v>
      </c>
      <c r="D246" t="s">
        <v>4671</v>
      </c>
      <c r="E246" t="s">
        <v>4682</v>
      </c>
      <c r="F246" t="s">
        <v>3458</v>
      </c>
      <c r="G246" t="s">
        <v>4673</v>
      </c>
      <c r="H246" s="13">
        <v>45244</v>
      </c>
      <c r="I246" s="13">
        <v>45264</v>
      </c>
      <c r="J246" t="s">
        <v>4674</v>
      </c>
      <c r="K246">
        <v>21255</v>
      </c>
      <c r="L246">
        <v>21255</v>
      </c>
      <c r="M246">
        <v>21255</v>
      </c>
      <c r="N246">
        <v>0</v>
      </c>
      <c r="O246">
        <v>24657</v>
      </c>
      <c r="P246">
        <v>0</v>
      </c>
      <c r="Q246">
        <v>0</v>
      </c>
      <c r="R246">
        <v>0</v>
      </c>
      <c r="S246">
        <v>0</v>
      </c>
      <c r="T246">
        <v>0</v>
      </c>
      <c r="U246">
        <v>21255</v>
      </c>
      <c r="V246">
        <v>21255</v>
      </c>
      <c r="W246">
        <v>1</v>
      </c>
      <c r="X246" t="s">
        <v>4679</v>
      </c>
      <c r="Y246" t="s">
        <v>4679</v>
      </c>
      <c r="Z246">
        <v>0</v>
      </c>
      <c r="AA246" t="s">
        <v>4674</v>
      </c>
    </row>
    <row r="247" spans="1:27" x14ac:dyDescent="0.35">
      <c r="A247">
        <v>5107282</v>
      </c>
      <c r="B247">
        <v>0</v>
      </c>
      <c r="C247">
        <v>891480000</v>
      </c>
      <c r="D247" t="s">
        <v>4671</v>
      </c>
      <c r="E247" t="s">
        <v>4674</v>
      </c>
      <c r="F247" t="s">
        <v>3456</v>
      </c>
      <c r="G247" t="s">
        <v>4676</v>
      </c>
      <c r="H247" s="13">
        <v>45244</v>
      </c>
      <c r="I247" s="13">
        <v>45266</v>
      </c>
      <c r="J247" s="13">
        <v>45272</v>
      </c>
      <c r="K247">
        <v>22500</v>
      </c>
      <c r="L247">
        <v>0</v>
      </c>
      <c r="M247">
        <v>0</v>
      </c>
      <c r="N247">
        <v>0</v>
      </c>
      <c r="O247">
        <v>0</v>
      </c>
      <c r="P247">
        <v>0</v>
      </c>
      <c r="Q247">
        <v>0</v>
      </c>
      <c r="R247">
        <v>0</v>
      </c>
      <c r="S247">
        <v>0</v>
      </c>
      <c r="T247">
        <v>0</v>
      </c>
      <c r="U247">
        <v>0</v>
      </c>
      <c r="V247">
        <v>0</v>
      </c>
      <c r="W247" t="s">
        <v>4674</v>
      </c>
      <c r="X247" t="s">
        <v>4674</v>
      </c>
      <c r="Y247" t="s">
        <v>4674</v>
      </c>
      <c r="Z247">
        <v>0</v>
      </c>
      <c r="AA247" t="s">
        <v>4674</v>
      </c>
    </row>
    <row r="248" spans="1:27" x14ac:dyDescent="0.35">
      <c r="A248">
        <v>5107738</v>
      </c>
      <c r="B248">
        <v>5069012</v>
      </c>
      <c r="C248">
        <v>891480000</v>
      </c>
      <c r="D248" t="s">
        <v>4671</v>
      </c>
      <c r="E248" t="s">
        <v>4682</v>
      </c>
      <c r="F248" t="s">
        <v>3471</v>
      </c>
      <c r="G248" t="s">
        <v>4673</v>
      </c>
      <c r="H248" s="13">
        <v>45244</v>
      </c>
      <c r="I248" s="13">
        <v>45264</v>
      </c>
      <c r="J248" t="s">
        <v>4674</v>
      </c>
      <c r="K248">
        <v>264402</v>
      </c>
      <c r="L248">
        <v>264402</v>
      </c>
      <c r="M248">
        <v>264402</v>
      </c>
      <c r="N248">
        <v>0</v>
      </c>
      <c r="O248">
        <v>264402</v>
      </c>
      <c r="P248">
        <v>0</v>
      </c>
      <c r="Q248">
        <v>0</v>
      </c>
      <c r="R248">
        <v>0</v>
      </c>
      <c r="S248">
        <v>0</v>
      </c>
      <c r="T248">
        <v>0</v>
      </c>
      <c r="U248">
        <v>264402</v>
      </c>
      <c r="V248">
        <v>264402</v>
      </c>
      <c r="W248">
        <v>1</v>
      </c>
      <c r="X248" t="s">
        <v>4679</v>
      </c>
      <c r="Y248" t="s">
        <v>4679</v>
      </c>
      <c r="Z248">
        <v>0</v>
      </c>
      <c r="AA248" t="s">
        <v>4674</v>
      </c>
    </row>
    <row r="249" spans="1:27" x14ac:dyDescent="0.35">
      <c r="A249">
        <v>5107991</v>
      </c>
      <c r="B249">
        <v>5069003</v>
      </c>
      <c r="C249">
        <v>891480000</v>
      </c>
      <c r="D249" t="s">
        <v>4671</v>
      </c>
      <c r="E249" t="s">
        <v>4682</v>
      </c>
      <c r="F249" t="s">
        <v>3470</v>
      </c>
      <c r="G249" t="s">
        <v>4673</v>
      </c>
      <c r="H249" s="13">
        <v>45245</v>
      </c>
      <c r="I249" s="13">
        <v>45264</v>
      </c>
      <c r="J249" t="s">
        <v>4674</v>
      </c>
      <c r="K249">
        <v>207767</v>
      </c>
      <c r="L249">
        <v>207767</v>
      </c>
      <c r="M249">
        <v>207767</v>
      </c>
      <c r="N249">
        <v>0</v>
      </c>
      <c r="O249">
        <v>241010</v>
      </c>
      <c r="P249">
        <v>0</v>
      </c>
      <c r="Q249">
        <v>0</v>
      </c>
      <c r="R249">
        <v>0</v>
      </c>
      <c r="S249">
        <v>0</v>
      </c>
      <c r="T249">
        <v>0</v>
      </c>
      <c r="U249">
        <v>207767</v>
      </c>
      <c r="V249">
        <v>207767</v>
      </c>
      <c r="W249">
        <v>1</v>
      </c>
      <c r="X249" t="s">
        <v>4679</v>
      </c>
      <c r="Y249" t="s">
        <v>4679</v>
      </c>
      <c r="Z249">
        <v>0</v>
      </c>
      <c r="AA249" t="s">
        <v>4674</v>
      </c>
    </row>
    <row r="250" spans="1:27" x14ac:dyDescent="0.35">
      <c r="A250">
        <v>5108320</v>
      </c>
      <c r="B250">
        <v>5068329</v>
      </c>
      <c r="C250">
        <v>891480000</v>
      </c>
      <c r="D250" t="s">
        <v>4671</v>
      </c>
      <c r="E250" t="s">
        <v>4682</v>
      </c>
      <c r="F250" t="s">
        <v>3469</v>
      </c>
      <c r="G250" t="s">
        <v>4673</v>
      </c>
      <c r="H250" s="13">
        <v>45245</v>
      </c>
      <c r="I250" s="13">
        <v>45264</v>
      </c>
      <c r="J250" t="s">
        <v>4674</v>
      </c>
      <c r="K250">
        <v>56297</v>
      </c>
      <c r="L250">
        <v>56297</v>
      </c>
      <c r="M250">
        <v>56297</v>
      </c>
      <c r="N250">
        <v>0</v>
      </c>
      <c r="O250">
        <v>56297</v>
      </c>
      <c r="P250">
        <v>0</v>
      </c>
      <c r="Q250">
        <v>0</v>
      </c>
      <c r="R250">
        <v>0</v>
      </c>
      <c r="S250">
        <v>0</v>
      </c>
      <c r="T250">
        <v>0</v>
      </c>
      <c r="U250">
        <v>56297</v>
      </c>
      <c r="V250">
        <v>56297</v>
      </c>
      <c r="W250">
        <v>1</v>
      </c>
      <c r="X250" t="s">
        <v>4679</v>
      </c>
      <c r="Y250" t="s">
        <v>4679</v>
      </c>
      <c r="Z250">
        <v>0</v>
      </c>
      <c r="AA250" t="s">
        <v>4674</v>
      </c>
    </row>
    <row r="251" spans="1:27" x14ac:dyDescent="0.35">
      <c r="A251">
        <v>5108532</v>
      </c>
      <c r="B251">
        <v>0</v>
      </c>
      <c r="C251">
        <v>891480000</v>
      </c>
      <c r="D251" t="s">
        <v>4671</v>
      </c>
      <c r="E251" t="s">
        <v>4674</v>
      </c>
      <c r="F251" t="s">
        <v>3191</v>
      </c>
      <c r="G251" t="s">
        <v>4676</v>
      </c>
      <c r="H251" s="13">
        <v>45051</v>
      </c>
      <c r="I251" s="13">
        <v>45261</v>
      </c>
      <c r="J251" s="13">
        <v>45272</v>
      </c>
      <c r="K251">
        <v>57667</v>
      </c>
      <c r="L251">
        <v>0</v>
      </c>
      <c r="M251">
        <v>0</v>
      </c>
      <c r="N251">
        <v>0</v>
      </c>
      <c r="O251">
        <v>0</v>
      </c>
      <c r="P251">
        <v>0</v>
      </c>
      <c r="Q251">
        <v>0</v>
      </c>
      <c r="R251">
        <v>0</v>
      </c>
      <c r="S251">
        <v>0</v>
      </c>
      <c r="T251">
        <v>0</v>
      </c>
      <c r="U251">
        <v>0</v>
      </c>
      <c r="V251">
        <v>0</v>
      </c>
      <c r="W251" t="s">
        <v>4674</v>
      </c>
      <c r="X251" t="s">
        <v>4674</v>
      </c>
      <c r="Y251" t="s">
        <v>4674</v>
      </c>
      <c r="Z251">
        <v>0</v>
      </c>
      <c r="AA251" t="s">
        <v>4674</v>
      </c>
    </row>
    <row r="252" spans="1:27" x14ac:dyDescent="0.35">
      <c r="A252">
        <v>5109167</v>
      </c>
      <c r="B252">
        <v>0</v>
      </c>
      <c r="C252">
        <v>891480000</v>
      </c>
      <c r="D252" t="s">
        <v>4671</v>
      </c>
      <c r="E252" t="s">
        <v>4674</v>
      </c>
      <c r="F252" t="s">
        <v>3482</v>
      </c>
      <c r="G252" t="s">
        <v>4676</v>
      </c>
      <c r="H252" s="13">
        <v>45246</v>
      </c>
      <c r="I252" s="13">
        <v>45261</v>
      </c>
      <c r="J252" s="13">
        <v>45274</v>
      </c>
      <c r="K252">
        <v>103268</v>
      </c>
      <c r="L252">
        <v>0</v>
      </c>
      <c r="M252">
        <v>0</v>
      </c>
      <c r="N252">
        <v>0</v>
      </c>
      <c r="O252">
        <v>0</v>
      </c>
      <c r="P252">
        <v>0</v>
      </c>
      <c r="Q252">
        <v>0</v>
      </c>
      <c r="R252">
        <v>0</v>
      </c>
      <c r="S252">
        <v>0</v>
      </c>
      <c r="T252">
        <v>0</v>
      </c>
      <c r="U252">
        <v>0</v>
      </c>
      <c r="V252">
        <v>0</v>
      </c>
      <c r="W252" t="s">
        <v>4674</v>
      </c>
      <c r="X252" t="s">
        <v>4674</v>
      </c>
      <c r="Y252" t="s">
        <v>4674</v>
      </c>
      <c r="Z252">
        <v>0</v>
      </c>
      <c r="AA252" t="s">
        <v>4674</v>
      </c>
    </row>
    <row r="253" spans="1:27" x14ac:dyDescent="0.35">
      <c r="A253">
        <v>5109224</v>
      </c>
      <c r="B253">
        <v>0</v>
      </c>
      <c r="C253">
        <v>891480000</v>
      </c>
      <c r="D253" t="s">
        <v>4671</v>
      </c>
      <c r="E253" t="s">
        <v>4674</v>
      </c>
      <c r="F253" t="s">
        <v>3452</v>
      </c>
      <c r="G253" t="s">
        <v>4676</v>
      </c>
      <c r="H253" s="13">
        <v>45246</v>
      </c>
      <c r="I253" s="13">
        <v>45266</v>
      </c>
      <c r="J253" s="13">
        <v>45272</v>
      </c>
      <c r="K253">
        <v>39468</v>
      </c>
      <c r="L253">
        <v>0</v>
      </c>
      <c r="M253">
        <v>0</v>
      </c>
      <c r="N253">
        <v>0</v>
      </c>
      <c r="O253">
        <v>0</v>
      </c>
      <c r="P253">
        <v>0</v>
      </c>
      <c r="Q253">
        <v>0</v>
      </c>
      <c r="R253">
        <v>0</v>
      </c>
      <c r="S253">
        <v>0</v>
      </c>
      <c r="T253">
        <v>0</v>
      </c>
      <c r="U253">
        <v>0</v>
      </c>
      <c r="V253">
        <v>0</v>
      </c>
      <c r="W253" t="s">
        <v>4674</v>
      </c>
      <c r="X253" t="s">
        <v>4674</v>
      </c>
      <c r="Y253" t="s">
        <v>4674</v>
      </c>
      <c r="Z253">
        <v>0</v>
      </c>
      <c r="AA253" t="s">
        <v>4674</v>
      </c>
    </row>
    <row r="254" spans="1:27" x14ac:dyDescent="0.35">
      <c r="A254">
        <v>5109225</v>
      </c>
      <c r="B254">
        <v>5068510</v>
      </c>
      <c r="C254">
        <v>891480000</v>
      </c>
      <c r="D254" t="s">
        <v>4671</v>
      </c>
      <c r="E254" t="s">
        <v>4682</v>
      </c>
      <c r="F254" t="s">
        <v>3468</v>
      </c>
      <c r="G254" t="s">
        <v>4673</v>
      </c>
      <c r="H254" s="13">
        <v>45246</v>
      </c>
      <c r="I254" s="13">
        <v>45264</v>
      </c>
      <c r="J254" t="s">
        <v>4674</v>
      </c>
      <c r="K254">
        <v>65305</v>
      </c>
      <c r="L254">
        <v>65305</v>
      </c>
      <c r="M254">
        <v>65305</v>
      </c>
      <c r="N254">
        <v>0</v>
      </c>
      <c r="O254">
        <v>56297</v>
      </c>
      <c r="P254">
        <v>0</v>
      </c>
      <c r="Q254">
        <v>0</v>
      </c>
      <c r="R254">
        <v>0</v>
      </c>
      <c r="S254">
        <v>0</v>
      </c>
      <c r="T254">
        <v>0</v>
      </c>
      <c r="U254">
        <v>65305</v>
      </c>
      <c r="V254">
        <v>65305</v>
      </c>
      <c r="W254">
        <v>1</v>
      </c>
      <c r="X254" t="s">
        <v>4679</v>
      </c>
      <c r="Y254" t="s">
        <v>4679</v>
      </c>
      <c r="Z254">
        <v>0</v>
      </c>
      <c r="AA254" t="s">
        <v>4674</v>
      </c>
    </row>
    <row r="255" spans="1:27" x14ac:dyDescent="0.35">
      <c r="A255">
        <v>5109228</v>
      </c>
      <c r="B255">
        <v>0</v>
      </c>
      <c r="C255">
        <v>891480000</v>
      </c>
      <c r="D255" t="s">
        <v>4671</v>
      </c>
      <c r="E255" t="s">
        <v>4674</v>
      </c>
      <c r="F255" t="s">
        <v>3450</v>
      </c>
      <c r="G255" t="s">
        <v>4676</v>
      </c>
      <c r="H255" s="13">
        <v>45246</v>
      </c>
      <c r="I255" s="13">
        <v>45266</v>
      </c>
      <c r="J255" s="13">
        <v>45273</v>
      </c>
      <c r="K255">
        <v>75462</v>
      </c>
      <c r="L255">
        <v>0</v>
      </c>
      <c r="M255">
        <v>0</v>
      </c>
      <c r="N255">
        <v>0</v>
      </c>
      <c r="O255">
        <v>0</v>
      </c>
      <c r="P255">
        <v>0</v>
      </c>
      <c r="Q255">
        <v>0</v>
      </c>
      <c r="R255">
        <v>0</v>
      </c>
      <c r="S255">
        <v>0</v>
      </c>
      <c r="T255">
        <v>0</v>
      </c>
      <c r="U255">
        <v>0</v>
      </c>
      <c r="V255">
        <v>0</v>
      </c>
      <c r="W255" t="s">
        <v>4674</v>
      </c>
      <c r="X255" t="s">
        <v>4674</v>
      </c>
      <c r="Y255" t="s">
        <v>4674</v>
      </c>
      <c r="Z255">
        <v>0</v>
      </c>
      <c r="AA255" t="s">
        <v>4674</v>
      </c>
    </row>
    <row r="256" spans="1:27" x14ac:dyDescent="0.35">
      <c r="A256">
        <v>5109230</v>
      </c>
      <c r="B256">
        <v>5075588</v>
      </c>
      <c r="C256">
        <v>891480000</v>
      </c>
      <c r="D256" t="s">
        <v>4671</v>
      </c>
      <c r="E256" t="s">
        <v>4682</v>
      </c>
      <c r="F256" t="s">
        <v>3549</v>
      </c>
      <c r="G256" t="s">
        <v>4673</v>
      </c>
      <c r="H256" s="13">
        <v>45246</v>
      </c>
      <c r="I256" s="13">
        <v>45274</v>
      </c>
      <c r="J256" t="s">
        <v>4674</v>
      </c>
      <c r="K256">
        <v>539570</v>
      </c>
      <c r="L256">
        <v>523170</v>
      </c>
      <c r="M256">
        <v>539570</v>
      </c>
      <c r="N256">
        <v>16400</v>
      </c>
      <c r="O256">
        <v>539570</v>
      </c>
      <c r="P256">
        <v>0</v>
      </c>
      <c r="Q256">
        <v>0</v>
      </c>
      <c r="R256">
        <v>0</v>
      </c>
      <c r="S256">
        <v>0</v>
      </c>
      <c r="T256">
        <v>0</v>
      </c>
      <c r="U256">
        <v>523170</v>
      </c>
      <c r="V256">
        <v>523170</v>
      </c>
      <c r="W256">
        <v>1</v>
      </c>
      <c r="X256" t="s">
        <v>4679</v>
      </c>
      <c r="Y256" t="s">
        <v>4679</v>
      </c>
      <c r="Z256">
        <v>0</v>
      </c>
      <c r="AA256" t="s">
        <v>4674</v>
      </c>
    </row>
    <row r="257" spans="1:27" x14ac:dyDescent="0.35">
      <c r="A257">
        <v>5109235</v>
      </c>
      <c r="B257">
        <v>0</v>
      </c>
      <c r="C257">
        <v>891480000</v>
      </c>
      <c r="D257" t="s">
        <v>4671</v>
      </c>
      <c r="E257" t="s">
        <v>4674</v>
      </c>
      <c r="F257" t="s">
        <v>3457</v>
      </c>
      <c r="G257" t="s">
        <v>4676</v>
      </c>
      <c r="H257" s="13">
        <v>45246</v>
      </c>
      <c r="I257" s="13">
        <v>45266</v>
      </c>
      <c r="J257" s="13">
        <v>45272</v>
      </c>
      <c r="K257">
        <v>7121</v>
      </c>
      <c r="L257">
        <v>0</v>
      </c>
      <c r="M257">
        <v>0</v>
      </c>
      <c r="N257">
        <v>0</v>
      </c>
      <c r="O257">
        <v>0</v>
      </c>
      <c r="P257">
        <v>0</v>
      </c>
      <c r="Q257">
        <v>0</v>
      </c>
      <c r="R257">
        <v>0</v>
      </c>
      <c r="S257">
        <v>0</v>
      </c>
      <c r="T257">
        <v>0</v>
      </c>
      <c r="U257">
        <v>0</v>
      </c>
      <c r="V257">
        <v>0</v>
      </c>
      <c r="W257" t="s">
        <v>4674</v>
      </c>
      <c r="X257" t="s">
        <v>4674</v>
      </c>
      <c r="Y257" t="s">
        <v>4674</v>
      </c>
      <c r="Z257">
        <v>0</v>
      </c>
      <c r="AA257" t="s">
        <v>4674</v>
      </c>
    </row>
    <row r="258" spans="1:27" x14ac:dyDescent="0.35">
      <c r="A258">
        <v>5109247</v>
      </c>
      <c r="B258">
        <v>5068156</v>
      </c>
      <c r="C258">
        <v>891480000</v>
      </c>
      <c r="D258" t="s">
        <v>4671</v>
      </c>
      <c r="E258" t="s">
        <v>4682</v>
      </c>
      <c r="F258" t="s">
        <v>3317</v>
      </c>
      <c r="G258" t="s">
        <v>4673</v>
      </c>
      <c r="H258" s="13">
        <v>45147</v>
      </c>
      <c r="I258" s="13">
        <v>45261</v>
      </c>
      <c r="J258" t="s">
        <v>4674</v>
      </c>
      <c r="K258">
        <v>21984</v>
      </c>
      <c r="L258">
        <v>21984</v>
      </c>
      <c r="M258">
        <v>21984</v>
      </c>
      <c r="N258">
        <v>0</v>
      </c>
      <c r="O258">
        <v>19307</v>
      </c>
      <c r="P258">
        <v>0</v>
      </c>
      <c r="Q258">
        <v>0</v>
      </c>
      <c r="R258">
        <v>0</v>
      </c>
      <c r="S258">
        <v>0</v>
      </c>
      <c r="T258">
        <v>0</v>
      </c>
      <c r="U258">
        <v>21984</v>
      </c>
      <c r="V258">
        <v>21984</v>
      </c>
      <c r="W258">
        <v>1</v>
      </c>
      <c r="X258" t="s">
        <v>4679</v>
      </c>
      <c r="Y258" t="s">
        <v>4679</v>
      </c>
      <c r="Z258">
        <v>0</v>
      </c>
      <c r="AA258" t="s">
        <v>4674</v>
      </c>
    </row>
    <row r="259" spans="1:27" x14ac:dyDescent="0.35">
      <c r="A259">
        <v>5109439</v>
      </c>
      <c r="B259">
        <v>5068908</v>
      </c>
      <c r="C259">
        <v>891480000</v>
      </c>
      <c r="D259" t="s">
        <v>4671</v>
      </c>
      <c r="E259" t="s">
        <v>4682</v>
      </c>
      <c r="F259" t="s">
        <v>3466</v>
      </c>
      <c r="G259" t="s">
        <v>4673</v>
      </c>
      <c r="H259" s="13">
        <v>45246</v>
      </c>
      <c r="I259" s="13">
        <v>45264</v>
      </c>
      <c r="J259" t="s">
        <v>4674</v>
      </c>
      <c r="K259">
        <v>103268</v>
      </c>
      <c r="L259">
        <v>103268</v>
      </c>
      <c r="M259">
        <v>99296</v>
      </c>
      <c r="N259">
        <v>0</v>
      </c>
      <c r="O259">
        <v>103268</v>
      </c>
      <c r="P259">
        <v>0</v>
      </c>
      <c r="Q259">
        <v>0</v>
      </c>
      <c r="R259">
        <v>3972</v>
      </c>
      <c r="S259">
        <v>0</v>
      </c>
      <c r="T259">
        <v>0</v>
      </c>
      <c r="U259">
        <v>99296</v>
      </c>
      <c r="V259">
        <v>99296</v>
      </c>
      <c r="W259">
        <v>1</v>
      </c>
      <c r="X259" t="s">
        <v>4686</v>
      </c>
      <c r="Y259" t="s">
        <v>4679</v>
      </c>
      <c r="Z259">
        <v>0</v>
      </c>
      <c r="AA259" t="s">
        <v>4674</v>
      </c>
    </row>
    <row r="260" spans="1:27" x14ac:dyDescent="0.35">
      <c r="A260">
        <v>5109600</v>
      </c>
      <c r="B260">
        <v>0</v>
      </c>
      <c r="C260">
        <v>891480000</v>
      </c>
      <c r="D260" t="s">
        <v>4671</v>
      </c>
      <c r="E260" t="s">
        <v>4674</v>
      </c>
      <c r="F260" t="s">
        <v>3505</v>
      </c>
      <c r="G260" t="s">
        <v>4676</v>
      </c>
      <c r="H260" s="13">
        <v>45247</v>
      </c>
      <c r="I260" s="13">
        <v>45275</v>
      </c>
      <c r="J260" s="13">
        <v>45285</v>
      </c>
      <c r="K260">
        <v>95573</v>
      </c>
      <c r="L260">
        <v>0</v>
      </c>
      <c r="M260">
        <v>0</v>
      </c>
      <c r="N260">
        <v>0</v>
      </c>
      <c r="O260">
        <v>0</v>
      </c>
      <c r="P260">
        <v>0</v>
      </c>
      <c r="Q260">
        <v>0</v>
      </c>
      <c r="R260">
        <v>0</v>
      </c>
      <c r="S260">
        <v>0</v>
      </c>
      <c r="T260">
        <v>0</v>
      </c>
      <c r="U260">
        <v>0</v>
      </c>
      <c r="V260">
        <v>0</v>
      </c>
      <c r="W260" t="s">
        <v>4674</v>
      </c>
      <c r="X260" t="s">
        <v>4674</v>
      </c>
      <c r="Y260" t="s">
        <v>4674</v>
      </c>
      <c r="Z260">
        <v>0</v>
      </c>
      <c r="AA260" t="s">
        <v>4674</v>
      </c>
    </row>
    <row r="261" spans="1:27" x14ac:dyDescent="0.35">
      <c r="A261">
        <v>5109789</v>
      </c>
      <c r="B261">
        <v>5068545</v>
      </c>
      <c r="C261">
        <v>891480000</v>
      </c>
      <c r="D261" t="s">
        <v>4671</v>
      </c>
      <c r="E261" t="s">
        <v>4682</v>
      </c>
      <c r="F261" t="s">
        <v>3448</v>
      </c>
      <c r="G261" t="s">
        <v>4673</v>
      </c>
      <c r="H261" s="13">
        <v>45247</v>
      </c>
      <c r="I261" s="13">
        <v>45261</v>
      </c>
      <c r="J261" t="s">
        <v>4674</v>
      </c>
      <c r="K261">
        <v>65393</v>
      </c>
      <c r="L261">
        <v>65393</v>
      </c>
      <c r="M261">
        <v>65393</v>
      </c>
      <c r="N261">
        <v>0</v>
      </c>
      <c r="O261">
        <v>51331</v>
      </c>
      <c r="P261">
        <v>0</v>
      </c>
      <c r="Q261">
        <v>0</v>
      </c>
      <c r="R261">
        <v>0</v>
      </c>
      <c r="S261">
        <v>0</v>
      </c>
      <c r="T261">
        <v>0</v>
      </c>
      <c r="U261">
        <v>65393</v>
      </c>
      <c r="V261">
        <v>65393</v>
      </c>
      <c r="W261">
        <v>1</v>
      </c>
      <c r="X261" t="s">
        <v>4679</v>
      </c>
      <c r="Y261" t="s">
        <v>4679</v>
      </c>
      <c r="Z261">
        <v>0</v>
      </c>
      <c r="AA261" t="s">
        <v>4674</v>
      </c>
    </row>
    <row r="262" spans="1:27" x14ac:dyDescent="0.35">
      <c r="A262">
        <v>5110852</v>
      </c>
      <c r="B262">
        <v>5075504</v>
      </c>
      <c r="C262">
        <v>891480000</v>
      </c>
      <c r="D262" t="s">
        <v>4671</v>
      </c>
      <c r="E262" t="s">
        <v>4682</v>
      </c>
      <c r="F262" t="s">
        <v>3538</v>
      </c>
      <c r="G262" t="s">
        <v>4673</v>
      </c>
      <c r="H262" s="13">
        <v>45250</v>
      </c>
      <c r="I262" s="13">
        <v>45274</v>
      </c>
      <c r="J262" t="s">
        <v>4674</v>
      </c>
      <c r="K262">
        <v>66900</v>
      </c>
      <c r="L262">
        <v>62800</v>
      </c>
      <c r="M262">
        <v>66900</v>
      </c>
      <c r="N262">
        <v>4100</v>
      </c>
      <c r="O262">
        <v>57667</v>
      </c>
      <c r="P262">
        <v>0</v>
      </c>
      <c r="Q262">
        <v>0</v>
      </c>
      <c r="R262">
        <v>0</v>
      </c>
      <c r="S262">
        <v>0</v>
      </c>
      <c r="T262">
        <v>0</v>
      </c>
      <c r="U262">
        <v>62800</v>
      </c>
      <c r="V262">
        <v>62800</v>
      </c>
      <c r="W262">
        <v>1</v>
      </c>
      <c r="X262" t="s">
        <v>4679</v>
      </c>
      <c r="Y262" t="s">
        <v>4679</v>
      </c>
      <c r="Z262">
        <v>0</v>
      </c>
      <c r="AA262" t="s">
        <v>4674</v>
      </c>
    </row>
    <row r="263" spans="1:27" x14ac:dyDescent="0.35">
      <c r="A263">
        <v>5111554</v>
      </c>
      <c r="B263">
        <v>5075596</v>
      </c>
      <c r="C263">
        <v>891480000</v>
      </c>
      <c r="D263" t="s">
        <v>4671</v>
      </c>
      <c r="E263" t="s">
        <v>4682</v>
      </c>
      <c r="F263" t="s">
        <v>3529</v>
      </c>
      <c r="G263" t="s">
        <v>4673</v>
      </c>
      <c r="H263" s="13">
        <v>45251</v>
      </c>
      <c r="I263" s="13">
        <v>45274</v>
      </c>
      <c r="J263" t="s">
        <v>4674</v>
      </c>
      <c r="K263">
        <v>1819267</v>
      </c>
      <c r="L263">
        <v>1631267</v>
      </c>
      <c r="M263">
        <v>1819267</v>
      </c>
      <c r="N263">
        <v>188000</v>
      </c>
      <c r="O263">
        <v>398436</v>
      </c>
      <c r="P263">
        <v>0</v>
      </c>
      <c r="Q263">
        <v>0</v>
      </c>
      <c r="R263">
        <v>0</v>
      </c>
      <c r="S263">
        <v>0</v>
      </c>
      <c r="T263">
        <v>0</v>
      </c>
      <c r="U263">
        <v>1631267</v>
      </c>
      <c r="V263">
        <v>1631267</v>
      </c>
      <c r="W263">
        <v>1</v>
      </c>
      <c r="X263" t="s">
        <v>4679</v>
      </c>
      <c r="Y263" t="s">
        <v>4679</v>
      </c>
      <c r="Z263">
        <v>0</v>
      </c>
      <c r="AA263" t="s">
        <v>4674</v>
      </c>
    </row>
    <row r="264" spans="1:27" x14ac:dyDescent="0.35">
      <c r="A264">
        <v>5111630</v>
      </c>
      <c r="B264">
        <v>0</v>
      </c>
      <c r="C264">
        <v>891480000</v>
      </c>
      <c r="D264" t="s">
        <v>4671</v>
      </c>
      <c r="E264" t="s">
        <v>4674</v>
      </c>
      <c r="F264" t="s">
        <v>3527</v>
      </c>
      <c r="G264" t="s">
        <v>4676</v>
      </c>
      <c r="H264" s="13">
        <v>45251</v>
      </c>
      <c r="I264" s="13">
        <v>45274</v>
      </c>
      <c r="J264" s="13">
        <v>45285</v>
      </c>
      <c r="K264">
        <v>82362</v>
      </c>
      <c r="L264">
        <v>0</v>
      </c>
      <c r="M264">
        <v>0</v>
      </c>
      <c r="N264">
        <v>0</v>
      </c>
      <c r="O264">
        <v>0</v>
      </c>
      <c r="P264">
        <v>0</v>
      </c>
      <c r="Q264">
        <v>0</v>
      </c>
      <c r="R264">
        <v>0</v>
      </c>
      <c r="S264">
        <v>0</v>
      </c>
      <c r="T264">
        <v>0</v>
      </c>
      <c r="U264">
        <v>0</v>
      </c>
      <c r="V264">
        <v>0</v>
      </c>
      <c r="W264" t="s">
        <v>4674</v>
      </c>
      <c r="X264" t="s">
        <v>4674</v>
      </c>
      <c r="Y264" t="s">
        <v>4674</v>
      </c>
      <c r="Z264">
        <v>0</v>
      </c>
      <c r="AA264" t="s">
        <v>4674</v>
      </c>
    </row>
    <row r="265" spans="1:27" x14ac:dyDescent="0.35">
      <c r="A265">
        <v>5111694</v>
      </c>
      <c r="B265">
        <v>5075561</v>
      </c>
      <c r="C265">
        <v>891480000</v>
      </c>
      <c r="D265" t="s">
        <v>4671</v>
      </c>
      <c r="E265" t="s">
        <v>4682</v>
      </c>
      <c r="F265" t="s">
        <v>3526</v>
      </c>
      <c r="G265" t="s">
        <v>4673</v>
      </c>
      <c r="H265" s="13">
        <v>45251</v>
      </c>
      <c r="I265" s="13">
        <v>45274</v>
      </c>
      <c r="J265" t="s">
        <v>4674</v>
      </c>
      <c r="K265">
        <v>103476</v>
      </c>
      <c r="L265">
        <v>103476</v>
      </c>
      <c r="M265">
        <v>103476</v>
      </c>
      <c r="N265">
        <v>0</v>
      </c>
      <c r="O265">
        <v>398436</v>
      </c>
      <c r="P265">
        <v>0</v>
      </c>
      <c r="Q265">
        <v>0</v>
      </c>
      <c r="R265">
        <v>0</v>
      </c>
      <c r="S265">
        <v>0</v>
      </c>
      <c r="T265">
        <v>0</v>
      </c>
      <c r="U265">
        <v>103476</v>
      </c>
      <c r="V265">
        <v>103476</v>
      </c>
      <c r="W265">
        <v>1</v>
      </c>
      <c r="X265" t="s">
        <v>4679</v>
      </c>
      <c r="Y265" t="s">
        <v>4679</v>
      </c>
      <c r="Z265">
        <v>0</v>
      </c>
      <c r="AA265" t="s">
        <v>4674</v>
      </c>
    </row>
    <row r="266" spans="1:27" x14ac:dyDescent="0.35">
      <c r="A266">
        <v>5111962</v>
      </c>
      <c r="B266">
        <v>5075587</v>
      </c>
      <c r="C266">
        <v>891480000</v>
      </c>
      <c r="D266" t="s">
        <v>4671</v>
      </c>
      <c r="E266" t="s">
        <v>4682</v>
      </c>
      <c r="F266" t="s">
        <v>3525</v>
      </c>
      <c r="G266" t="s">
        <v>4673</v>
      </c>
      <c r="H266" s="13">
        <v>45252</v>
      </c>
      <c r="I266" s="13">
        <v>45274</v>
      </c>
      <c r="J266" t="s">
        <v>4674</v>
      </c>
      <c r="K266">
        <v>408729</v>
      </c>
      <c r="L266">
        <v>404629</v>
      </c>
      <c r="M266">
        <v>408729</v>
      </c>
      <c r="N266">
        <v>4100</v>
      </c>
      <c r="O266">
        <v>408729</v>
      </c>
      <c r="P266">
        <v>0</v>
      </c>
      <c r="Q266">
        <v>0</v>
      </c>
      <c r="R266">
        <v>0</v>
      </c>
      <c r="S266">
        <v>0</v>
      </c>
      <c r="T266">
        <v>0</v>
      </c>
      <c r="U266">
        <v>404629</v>
      </c>
      <c r="V266">
        <v>404629</v>
      </c>
      <c r="W266">
        <v>1</v>
      </c>
      <c r="X266" t="s">
        <v>4679</v>
      </c>
      <c r="Y266" t="s">
        <v>4679</v>
      </c>
      <c r="Z266">
        <v>0</v>
      </c>
      <c r="AA266" t="s">
        <v>4674</v>
      </c>
    </row>
    <row r="267" spans="1:27" x14ac:dyDescent="0.35">
      <c r="A267">
        <v>5113009</v>
      </c>
      <c r="B267">
        <v>0</v>
      </c>
      <c r="C267">
        <v>891480000</v>
      </c>
      <c r="D267" t="s">
        <v>4671</v>
      </c>
      <c r="E267" t="s">
        <v>4674</v>
      </c>
      <c r="F267" t="s">
        <v>3453</v>
      </c>
      <c r="G267" t="s">
        <v>4676</v>
      </c>
      <c r="H267" s="13">
        <v>45253</v>
      </c>
      <c r="I267" s="13">
        <v>45266</v>
      </c>
      <c r="J267" s="13">
        <v>45274</v>
      </c>
      <c r="K267">
        <v>142062</v>
      </c>
      <c r="L267">
        <v>0</v>
      </c>
      <c r="M267">
        <v>0</v>
      </c>
      <c r="N267">
        <v>0</v>
      </c>
      <c r="O267">
        <v>0</v>
      </c>
      <c r="P267">
        <v>0</v>
      </c>
      <c r="Q267">
        <v>0</v>
      </c>
      <c r="R267">
        <v>0</v>
      </c>
      <c r="S267">
        <v>0</v>
      </c>
      <c r="T267">
        <v>0</v>
      </c>
      <c r="U267">
        <v>0</v>
      </c>
      <c r="V267">
        <v>0</v>
      </c>
      <c r="W267" t="s">
        <v>4674</v>
      </c>
      <c r="X267" t="s">
        <v>4674</v>
      </c>
      <c r="Y267" t="s">
        <v>4674</v>
      </c>
      <c r="Z267">
        <v>0</v>
      </c>
      <c r="AA267" t="s">
        <v>4674</v>
      </c>
    </row>
    <row r="268" spans="1:27" x14ac:dyDescent="0.35">
      <c r="A268">
        <v>5113010</v>
      </c>
      <c r="B268">
        <v>0</v>
      </c>
      <c r="C268">
        <v>891480000</v>
      </c>
      <c r="D268" t="s">
        <v>4671</v>
      </c>
      <c r="E268" t="s">
        <v>4674</v>
      </c>
      <c r="F268" t="s">
        <v>3513</v>
      </c>
      <c r="G268" t="s">
        <v>4676</v>
      </c>
      <c r="H268" s="13">
        <v>45253</v>
      </c>
      <c r="I268" s="13">
        <v>45274</v>
      </c>
      <c r="J268" s="13">
        <v>45285</v>
      </c>
      <c r="K268">
        <v>103268</v>
      </c>
      <c r="L268">
        <v>0</v>
      </c>
      <c r="M268">
        <v>0</v>
      </c>
      <c r="N268">
        <v>0</v>
      </c>
      <c r="O268">
        <v>0</v>
      </c>
      <c r="P268">
        <v>0</v>
      </c>
      <c r="Q268">
        <v>0</v>
      </c>
      <c r="R268">
        <v>0</v>
      </c>
      <c r="S268">
        <v>0</v>
      </c>
      <c r="T268">
        <v>0</v>
      </c>
      <c r="U268">
        <v>0</v>
      </c>
      <c r="V268">
        <v>0</v>
      </c>
      <c r="W268" t="s">
        <v>4674</v>
      </c>
      <c r="X268" t="s">
        <v>4674</v>
      </c>
      <c r="Y268" t="s">
        <v>4674</v>
      </c>
      <c r="Z268">
        <v>0</v>
      </c>
      <c r="AA268" t="s">
        <v>4674</v>
      </c>
    </row>
    <row r="269" spans="1:27" x14ac:dyDescent="0.35">
      <c r="A269">
        <v>5113336</v>
      </c>
      <c r="B269">
        <v>0</v>
      </c>
      <c r="C269">
        <v>891480000</v>
      </c>
      <c r="D269" t="s">
        <v>4671</v>
      </c>
      <c r="E269" t="s">
        <v>4674</v>
      </c>
      <c r="F269" t="s">
        <v>3521</v>
      </c>
      <c r="G269" t="s">
        <v>4676</v>
      </c>
      <c r="H269" s="13">
        <v>45253</v>
      </c>
      <c r="I269" s="13">
        <v>45274</v>
      </c>
      <c r="J269" s="13">
        <v>45285</v>
      </c>
      <c r="K269">
        <v>386276</v>
      </c>
      <c r="L269">
        <v>0</v>
      </c>
      <c r="M269">
        <v>0</v>
      </c>
      <c r="N269">
        <v>0</v>
      </c>
      <c r="O269">
        <v>0</v>
      </c>
      <c r="P269">
        <v>0</v>
      </c>
      <c r="Q269">
        <v>0</v>
      </c>
      <c r="R269">
        <v>0</v>
      </c>
      <c r="S269">
        <v>0</v>
      </c>
      <c r="T269">
        <v>0</v>
      </c>
      <c r="U269">
        <v>0</v>
      </c>
      <c r="V269">
        <v>0</v>
      </c>
      <c r="W269" t="s">
        <v>4674</v>
      </c>
      <c r="X269" t="s">
        <v>4674</v>
      </c>
      <c r="Y269" t="s">
        <v>4674</v>
      </c>
      <c r="Z269">
        <v>0</v>
      </c>
      <c r="AA269" t="s">
        <v>4674</v>
      </c>
    </row>
    <row r="270" spans="1:27" x14ac:dyDescent="0.35">
      <c r="A270">
        <v>5113439</v>
      </c>
      <c r="B270">
        <v>0</v>
      </c>
      <c r="C270">
        <v>891480000</v>
      </c>
      <c r="D270" t="s">
        <v>4671</v>
      </c>
      <c r="E270" t="s">
        <v>4674</v>
      </c>
      <c r="F270" t="s">
        <v>3512</v>
      </c>
      <c r="G270" t="s">
        <v>4676</v>
      </c>
      <c r="H270" s="13">
        <v>45253</v>
      </c>
      <c r="I270" s="13">
        <v>45274</v>
      </c>
      <c r="J270" s="13">
        <v>45285</v>
      </c>
      <c r="K270">
        <v>103268</v>
      </c>
      <c r="L270">
        <v>0</v>
      </c>
      <c r="M270">
        <v>0</v>
      </c>
      <c r="N270">
        <v>0</v>
      </c>
      <c r="O270">
        <v>0</v>
      </c>
      <c r="P270">
        <v>0</v>
      </c>
      <c r="Q270">
        <v>0</v>
      </c>
      <c r="R270">
        <v>0</v>
      </c>
      <c r="S270">
        <v>0</v>
      </c>
      <c r="T270">
        <v>0</v>
      </c>
      <c r="U270">
        <v>0</v>
      </c>
      <c r="V270">
        <v>0</v>
      </c>
      <c r="W270" t="s">
        <v>4674</v>
      </c>
      <c r="X270" t="s">
        <v>4674</v>
      </c>
      <c r="Y270" t="s">
        <v>4674</v>
      </c>
      <c r="Z270">
        <v>0</v>
      </c>
      <c r="AA270" t="s">
        <v>4674</v>
      </c>
    </row>
    <row r="271" spans="1:27" x14ac:dyDescent="0.35">
      <c r="A271">
        <v>5113538</v>
      </c>
      <c r="B271">
        <v>5075570</v>
      </c>
      <c r="C271">
        <v>891480000</v>
      </c>
      <c r="D271" t="s">
        <v>4671</v>
      </c>
      <c r="E271" t="s">
        <v>4682</v>
      </c>
      <c r="F271" t="s">
        <v>3523</v>
      </c>
      <c r="G271" t="s">
        <v>4673</v>
      </c>
      <c r="H271" s="13">
        <v>45253</v>
      </c>
      <c r="I271" s="13">
        <v>45274</v>
      </c>
      <c r="J271" t="s">
        <v>4674</v>
      </c>
      <c r="K271">
        <v>181503</v>
      </c>
      <c r="L271">
        <v>177403</v>
      </c>
      <c r="M271">
        <v>181503</v>
      </c>
      <c r="N271">
        <v>4100</v>
      </c>
      <c r="O271">
        <v>398436</v>
      </c>
      <c r="P271">
        <v>0</v>
      </c>
      <c r="Q271">
        <v>0</v>
      </c>
      <c r="R271">
        <v>0</v>
      </c>
      <c r="S271">
        <v>0</v>
      </c>
      <c r="T271">
        <v>0</v>
      </c>
      <c r="U271">
        <v>177403</v>
      </c>
      <c r="V271">
        <v>177403</v>
      </c>
      <c r="W271">
        <v>1</v>
      </c>
      <c r="X271" t="s">
        <v>4679</v>
      </c>
      <c r="Y271" t="s">
        <v>4679</v>
      </c>
      <c r="Z271">
        <v>0</v>
      </c>
      <c r="AA271" t="s">
        <v>4674</v>
      </c>
    </row>
    <row r="272" spans="1:27" x14ac:dyDescent="0.35">
      <c r="A272">
        <v>5113800</v>
      </c>
      <c r="B272">
        <v>0</v>
      </c>
      <c r="C272">
        <v>891480000</v>
      </c>
      <c r="D272" t="s">
        <v>4671</v>
      </c>
      <c r="E272" t="s">
        <v>4674</v>
      </c>
      <c r="F272" t="s">
        <v>3516</v>
      </c>
      <c r="G272" t="s">
        <v>4676</v>
      </c>
      <c r="H272" s="13">
        <v>45254</v>
      </c>
      <c r="I272" s="13">
        <v>45274</v>
      </c>
      <c r="J272" s="13">
        <v>45285</v>
      </c>
      <c r="K272">
        <v>306706</v>
      </c>
      <c r="L272">
        <v>0</v>
      </c>
      <c r="M272">
        <v>0</v>
      </c>
      <c r="N272">
        <v>0</v>
      </c>
      <c r="O272">
        <v>0</v>
      </c>
      <c r="P272">
        <v>0</v>
      </c>
      <c r="Q272">
        <v>0</v>
      </c>
      <c r="R272">
        <v>0</v>
      </c>
      <c r="S272">
        <v>0</v>
      </c>
      <c r="T272">
        <v>0</v>
      </c>
      <c r="U272">
        <v>0</v>
      </c>
      <c r="V272">
        <v>0</v>
      </c>
      <c r="W272" t="s">
        <v>4674</v>
      </c>
      <c r="X272" t="s">
        <v>4674</v>
      </c>
      <c r="Y272" t="s">
        <v>4674</v>
      </c>
      <c r="Z272">
        <v>0</v>
      </c>
      <c r="AA272" t="s">
        <v>4674</v>
      </c>
    </row>
    <row r="273" spans="1:27" x14ac:dyDescent="0.35">
      <c r="A273">
        <v>5114279</v>
      </c>
      <c r="B273">
        <v>5075589</v>
      </c>
      <c r="C273">
        <v>891480000</v>
      </c>
      <c r="D273" t="s">
        <v>4671</v>
      </c>
      <c r="E273" t="s">
        <v>4682</v>
      </c>
      <c r="F273" t="s">
        <v>3548</v>
      </c>
      <c r="G273" t="s">
        <v>4673</v>
      </c>
      <c r="H273" s="13">
        <v>45255</v>
      </c>
      <c r="I273" s="13">
        <v>45274</v>
      </c>
      <c r="J273" t="s">
        <v>4674</v>
      </c>
      <c r="K273">
        <v>537913</v>
      </c>
      <c r="L273">
        <v>537913</v>
      </c>
      <c r="M273">
        <v>537913</v>
      </c>
      <c r="N273">
        <v>0</v>
      </c>
      <c r="O273">
        <v>398436</v>
      </c>
      <c r="P273">
        <v>0</v>
      </c>
      <c r="Q273">
        <v>0</v>
      </c>
      <c r="R273">
        <v>0</v>
      </c>
      <c r="S273">
        <v>0</v>
      </c>
      <c r="T273">
        <v>0</v>
      </c>
      <c r="U273">
        <v>537913</v>
      </c>
      <c r="V273">
        <v>537913</v>
      </c>
      <c r="W273">
        <v>1</v>
      </c>
      <c r="X273" t="s">
        <v>4679</v>
      </c>
      <c r="Y273" t="s">
        <v>4679</v>
      </c>
      <c r="Z273">
        <v>0</v>
      </c>
      <c r="AA273" t="s">
        <v>4674</v>
      </c>
    </row>
    <row r="274" spans="1:27" x14ac:dyDescent="0.35">
      <c r="A274">
        <v>5114302</v>
      </c>
      <c r="B274">
        <v>0</v>
      </c>
      <c r="C274">
        <v>891480000</v>
      </c>
      <c r="D274" t="s">
        <v>4671</v>
      </c>
      <c r="E274" t="s">
        <v>4674</v>
      </c>
      <c r="F274" t="s">
        <v>3514</v>
      </c>
      <c r="G274" t="s">
        <v>4676</v>
      </c>
      <c r="H274" s="13">
        <v>45257</v>
      </c>
      <c r="I274" s="13">
        <v>45274</v>
      </c>
      <c r="J274" s="13">
        <v>45285</v>
      </c>
      <c r="K274">
        <v>305784</v>
      </c>
      <c r="L274">
        <v>0</v>
      </c>
      <c r="M274">
        <v>0</v>
      </c>
      <c r="N274">
        <v>0</v>
      </c>
      <c r="O274">
        <v>0</v>
      </c>
      <c r="P274">
        <v>0</v>
      </c>
      <c r="Q274">
        <v>0</v>
      </c>
      <c r="R274">
        <v>0</v>
      </c>
      <c r="S274">
        <v>0</v>
      </c>
      <c r="T274">
        <v>0</v>
      </c>
      <c r="U274">
        <v>0</v>
      </c>
      <c r="V274">
        <v>0</v>
      </c>
      <c r="W274" t="s">
        <v>4674</v>
      </c>
      <c r="X274" t="s">
        <v>4674</v>
      </c>
      <c r="Y274" t="s">
        <v>4674</v>
      </c>
      <c r="Z274">
        <v>0</v>
      </c>
      <c r="AA274" t="s">
        <v>4674</v>
      </c>
    </row>
    <row r="275" spans="1:27" x14ac:dyDescent="0.35">
      <c r="A275">
        <v>5114481</v>
      </c>
      <c r="B275">
        <v>5068051</v>
      </c>
      <c r="C275">
        <v>891480000</v>
      </c>
      <c r="D275" t="s">
        <v>4671</v>
      </c>
      <c r="E275" t="s">
        <v>4682</v>
      </c>
      <c r="F275" t="s">
        <v>3446</v>
      </c>
      <c r="G275" t="s">
        <v>4673</v>
      </c>
      <c r="H275" s="13">
        <v>45257</v>
      </c>
      <c r="I275" s="13">
        <v>45261</v>
      </c>
      <c r="J275" t="s">
        <v>4674</v>
      </c>
      <c r="K275">
        <v>24867</v>
      </c>
      <c r="L275">
        <v>24867</v>
      </c>
      <c r="M275">
        <v>24867</v>
      </c>
      <c r="N275">
        <v>0</v>
      </c>
      <c r="O275">
        <v>19307</v>
      </c>
      <c r="P275">
        <v>0</v>
      </c>
      <c r="Q275">
        <v>0</v>
      </c>
      <c r="R275">
        <v>0</v>
      </c>
      <c r="S275">
        <v>0</v>
      </c>
      <c r="T275">
        <v>0</v>
      </c>
      <c r="U275">
        <v>24867</v>
      </c>
      <c r="V275">
        <v>24867</v>
      </c>
      <c r="W275">
        <v>1</v>
      </c>
      <c r="X275" t="s">
        <v>4679</v>
      </c>
      <c r="Y275" t="s">
        <v>4679</v>
      </c>
      <c r="Z275">
        <v>0</v>
      </c>
      <c r="AA275" t="s">
        <v>4674</v>
      </c>
    </row>
    <row r="276" spans="1:27" x14ac:dyDescent="0.35">
      <c r="A276">
        <v>5115169</v>
      </c>
      <c r="B276">
        <v>5075503</v>
      </c>
      <c r="C276">
        <v>891480000</v>
      </c>
      <c r="D276" t="s">
        <v>4671</v>
      </c>
      <c r="E276" t="s">
        <v>4682</v>
      </c>
      <c r="F276" t="s">
        <v>3546</v>
      </c>
      <c r="G276" t="s">
        <v>4673</v>
      </c>
      <c r="H276" s="13">
        <v>45258</v>
      </c>
      <c r="I276" s="13">
        <v>45274</v>
      </c>
      <c r="J276" t="s">
        <v>4674</v>
      </c>
      <c r="K276">
        <v>66900</v>
      </c>
      <c r="L276">
        <v>62800</v>
      </c>
      <c r="M276">
        <v>66900</v>
      </c>
      <c r="N276">
        <v>4100</v>
      </c>
      <c r="O276">
        <v>57667</v>
      </c>
      <c r="P276">
        <v>0</v>
      </c>
      <c r="Q276">
        <v>0</v>
      </c>
      <c r="R276">
        <v>0</v>
      </c>
      <c r="S276">
        <v>0</v>
      </c>
      <c r="T276">
        <v>0</v>
      </c>
      <c r="U276">
        <v>62800</v>
      </c>
      <c r="V276">
        <v>62800</v>
      </c>
      <c r="W276">
        <v>1</v>
      </c>
      <c r="X276" t="s">
        <v>4679</v>
      </c>
      <c r="Y276" t="s">
        <v>4679</v>
      </c>
      <c r="Z276">
        <v>0</v>
      </c>
      <c r="AA276" t="s">
        <v>4674</v>
      </c>
    </row>
    <row r="277" spans="1:27" x14ac:dyDescent="0.35">
      <c r="A277">
        <v>5115409</v>
      </c>
      <c r="B277">
        <v>0</v>
      </c>
      <c r="C277">
        <v>891480000</v>
      </c>
      <c r="D277" t="s">
        <v>4671</v>
      </c>
      <c r="E277" t="s">
        <v>4674</v>
      </c>
      <c r="F277" t="s">
        <v>3518</v>
      </c>
      <c r="G277" t="s">
        <v>4676</v>
      </c>
      <c r="H277" s="13">
        <v>45258</v>
      </c>
      <c r="I277" s="13">
        <v>45274</v>
      </c>
      <c r="J277" s="13">
        <v>45281</v>
      </c>
      <c r="K277">
        <v>50046</v>
      </c>
      <c r="L277">
        <v>0</v>
      </c>
      <c r="M277">
        <v>0</v>
      </c>
      <c r="N277">
        <v>0</v>
      </c>
      <c r="O277">
        <v>0</v>
      </c>
      <c r="P277">
        <v>0</v>
      </c>
      <c r="Q277">
        <v>0</v>
      </c>
      <c r="R277">
        <v>0</v>
      </c>
      <c r="S277">
        <v>0</v>
      </c>
      <c r="T277">
        <v>0</v>
      </c>
      <c r="U277">
        <v>0</v>
      </c>
      <c r="V277">
        <v>0</v>
      </c>
      <c r="W277" t="s">
        <v>4674</v>
      </c>
      <c r="X277" t="s">
        <v>4674</v>
      </c>
      <c r="Y277" t="s">
        <v>4674</v>
      </c>
      <c r="Z277">
        <v>0</v>
      </c>
      <c r="AA277" t="s">
        <v>4674</v>
      </c>
    </row>
    <row r="278" spans="1:27" x14ac:dyDescent="0.35">
      <c r="A278">
        <v>5115591</v>
      </c>
      <c r="B278">
        <v>0</v>
      </c>
      <c r="C278">
        <v>891480000</v>
      </c>
      <c r="D278" t="s">
        <v>4671</v>
      </c>
      <c r="E278" t="s">
        <v>4674</v>
      </c>
      <c r="F278" t="s">
        <v>3545</v>
      </c>
      <c r="G278" t="s">
        <v>4676</v>
      </c>
      <c r="H278" s="13">
        <v>45258</v>
      </c>
      <c r="I278" s="13">
        <v>45274</v>
      </c>
      <c r="J278" s="13">
        <v>45285</v>
      </c>
      <c r="K278">
        <v>156175</v>
      </c>
      <c r="L278">
        <v>0</v>
      </c>
      <c r="M278">
        <v>0</v>
      </c>
      <c r="N278">
        <v>0</v>
      </c>
      <c r="O278">
        <v>0</v>
      </c>
      <c r="P278">
        <v>0</v>
      </c>
      <c r="Q278">
        <v>0</v>
      </c>
      <c r="R278">
        <v>0</v>
      </c>
      <c r="S278">
        <v>0</v>
      </c>
      <c r="T278">
        <v>0</v>
      </c>
      <c r="U278">
        <v>0</v>
      </c>
      <c r="V278">
        <v>0</v>
      </c>
      <c r="W278" t="s">
        <v>4674</v>
      </c>
      <c r="X278" t="s">
        <v>4674</v>
      </c>
      <c r="Y278" t="s">
        <v>4674</v>
      </c>
      <c r="Z278">
        <v>0</v>
      </c>
      <c r="AA278" t="s">
        <v>4674</v>
      </c>
    </row>
    <row r="279" spans="1:27" x14ac:dyDescent="0.35">
      <c r="A279">
        <v>5115592</v>
      </c>
      <c r="B279">
        <v>5068050</v>
      </c>
      <c r="C279">
        <v>891480000</v>
      </c>
      <c r="D279" t="s">
        <v>4671</v>
      </c>
      <c r="E279" t="s">
        <v>4682</v>
      </c>
      <c r="F279" t="s">
        <v>3447</v>
      </c>
      <c r="G279" t="s">
        <v>4673</v>
      </c>
      <c r="H279" s="13">
        <v>45258</v>
      </c>
      <c r="I279" s="13">
        <v>45261</v>
      </c>
      <c r="J279" t="s">
        <v>4674</v>
      </c>
      <c r="K279">
        <v>24867</v>
      </c>
      <c r="L279">
        <v>24867</v>
      </c>
      <c r="M279">
        <v>24867</v>
      </c>
      <c r="N279">
        <v>0</v>
      </c>
      <c r="O279">
        <v>19307</v>
      </c>
      <c r="P279">
        <v>0</v>
      </c>
      <c r="Q279">
        <v>0</v>
      </c>
      <c r="R279">
        <v>0</v>
      </c>
      <c r="S279">
        <v>0</v>
      </c>
      <c r="T279">
        <v>0</v>
      </c>
      <c r="U279">
        <v>24867</v>
      </c>
      <c r="V279">
        <v>24867</v>
      </c>
      <c r="W279">
        <v>1</v>
      </c>
      <c r="X279" t="s">
        <v>4679</v>
      </c>
      <c r="Y279" t="s">
        <v>4679</v>
      </c>
      <c r="Z279">
        <v>0</v>
      </c>
      <c r="AA279" t="s">
        <v>4674</v>
      </c>
    </row>
    <row r="280" spans="1:27" x14ac:dyDescent="0.35">
      <c r="A280">
        <v>5115941</v>
      </c>
      <c r="B280">
        <v>0</v>
      </c>
      <c r="C280">
        <v>891480000</v>
      </c>
      <c r="D280" t="s">
        <v>4671</v>
      </c>
      <c r="E280" t="s">
        <v>4674</v>
      </c>
      <c r="F280" t="s">
        <v>3517</v>
      </c>
      <c r="G280" t="s">
        <v>4676</v>
      </c>
      <c r="H280" s="13">
        <v>45258</v>
      </c>
      <c r="I280" s="13">
        <v>45274</v>
      </c>
      <c r="J280" s="13">
        <v>45280</v>
      </c>
      <c r="K280">
        <v>35343</v>
      </c>
      <c r="L280">
        <v>0</v>
      </c>
      <c r="M280">
        <v>0</v>
      </c>
      <c r="N280">
        <v>0</v>
      </c>
      <c r="O280">
        <v>0</v>
      </c>
      <c r="P280">
        <v>0</v>
      </c>
      <c r="Q280">
        <v>0</v>
      </c>
      <c r="R280">
        <v>0</v>
      </c>
      <c r="S280">
        <v>0</v>
      </c>
      <c r="T280">
        <v>0</v>
      </c>
      <c r="U280">
        <v>0</v>
      </c>
      <c r="V280">
        <v>0</v>
      </c>
      <c r="W280" t="s">
        <v>4674</v>
      </c>
      <c r="X280" t="s">
        <v>4674</v>
      </c>
      <c r="Y280" t="s">
        <v>4674</v>
      </c>
      <c r="Z280">
        <v>0</v>
      </c>
      <c r="AA280" t="s">
        <v>4674</v>
      </c>
    </row>
    <row r="281" spans="1:27" x14ac:dyDescent="0.35">
      <c r="A281">
        <v>5115986</v>
      </c>
      <c r="B281">
        <v>5068152</v>
      </c>
      <c r="C281">
        <v>891480000</v>
      </c>
      <c r="D281" t="s">
        <v>4671</v>
      </c>
      <c r="E281" t="s">
        <v>4682</v>
      </c>
      <c r="F281" t="s">
        <v>3319</v>
      </c>
      <c r="G281" t="s">
        <v>4673</v>
      </c>
      <c r="H281" s="13">
        <v>45155</v>
      </c>
      <c r="I281" s="13">
        <v>45261</v>
      </c>
      <c r="J281" t="s">
        <v>4674</v>
      </c>
      <c r="K281">
        <v>21984</v>
      </c>
      <c r="L281">
        <v>21984</v>
      </c>
      <c r="M281">
        <v>21984</v>
      </c>
      <c r="N281">
        <v>0</v>
      </c>
      <c r="O281">
        <v>19307</v>
      </c>
      <c r="P281">
        <v>0</v>
      </c>
      <c r="Q281">
        <v>0</v>
      </c>
      <c r="R281">
        <v>0</v>
      </c>
      <c r="S281">
        <v>0</v>
      </c>
      <c r="T281">
        <v>0</v>
      </c>
      <c r="U281">
        <v>21984</v>
      </c>
      <c r="V281">
        <v>21984</v>
      </c>
      <c r="W281">
        <v>1</v>
      </c>
      <c r="X281" t="s">
        <v>4679</v>
      </c>
      <c r="Y281" t="s">
        <v>4679</v>
      </c>
      <c r="Z281">
        <v>0</v>
      </c>
      <c r="AA281" t="s">
        <v>4674</v>
      </c>
    </row>
    <row r="282" spans="1:27" x14ac:dyDescent="0.35">
      <c r="A282">
        <v>5116022</v>
      </c>
      <c r="B282">
        <v>5068045</v>
      </c>
      <c r="C282">
        <v>891480000</v>
      </c>
      <c r="D282" t="s">
        <v>4671</v>
      </c>
      <c r="E282" t="s">
        <v>4682</v>
      </c>
      <c r="F282" t="s">
        <v>3315</v>
      </c>
      <c r="G282" t="s">
        <v>4673</v>
      </c>
      <c r="H282" s="13">
        <v>45153</v>
      </c>
      <c r="I282" s="13">
        <v>45261</v>
      </c>
      <c r="J282" t="s">
        <v>4674</v>
      </c>
      <c r="K282">
        <v>21984</v>
      </c>
      <c r="L282">
        <v>21984</v>
      </c>
      <c r="M282">
        <v>21984</v>
      </c>
      <c r="N282">
        <v>0</v>
      </c>
      <c r="O282">
        <v>19307</v>
      </c>
      <c r="P282">
        <v>0</v>
      </c>
      <c r="Q282">
        <v>0</v>
      </c>
      <c r="R282">
        <v>0</v>
      </c>
      <c r="S282">
        <v>0</v>
      </c>
      <c r="T282">
        <v>0</v>
      </c>
      <c r="U282">
        <v>21984</v>
      </c>
      <c r="V282">
        <v>21984</v>
      </c>
      <c r="W282">
        <v>1</v>
      </c>
      <c r="X282" t="s">
        <v>4679</v>
      </c>
      <c r="Y282" t="s">
        <v>4679</v>
      </c>
      <c r="Z282">
        <v>0</v>
      </c>
      <c r="AA282" t="s">
        <v>4674</v>
      </c>
    </row>
    <row r="283" spans="1:27" x14ac:dyDescent="0.35">
      <c r="A283">
        <v>5116183</v>
      </c>
      <c r="B283">
        <v>0</v>
      </c>
      <c r="C283">
        <v>891480000</v>
      </c>
      <c r="D283" t="s">
        <v>4671</v>
      </c>
      <c r="E283" t="s">
        <v>4674</v>
      </c>
      <c r="F283" t="s">
        <v>3543</v>
      </c>
      <c r="G283" t="s">
        <v>4676</v>
      </c>
      <c r="H283" s="13">
        <v>45258</v>
      </c>
      <c r="I283" s="13">
        <v>45274</v>
      </c>
      <c r="J283" s="13">
        <v>45285</v>
      </c>
      <c r="K283">
        <v>66380</v>
      </c>
      <c r="L283">
        <v>0</v>
      </c>
      <c r="M283">
        <v>0</v>
      </c>
      <c r="N283">
        <v>0</v>
      </c>
      <c r="O283">
        <v>0</v>
      </c>
      <c r="P283">
        <v>0</v>
      </c>
      <c r="Q283">
        <v>0</v>
      </c>
      <c r="R283">
        <v>0</v>
      </c>
      <c r="S283">
        <v>0</v>
      </c>
      <c r="T283">
        <v>0</v>
      </c>
      <c r="U283">
        <v>0</v>
      </c>
      <c r="V283">
        <v>0</v>
      </c>
      <c r="W283" t="s">
        <v>4674</v>
      </c>
      <c r="X283" t="s">
        <v>4674</v>
      </c>
      <c r="Y283" t="s">
        <v>4674</v>
      </c>
      <c r="Z283">
        <v>0</v>
      </c>
      <c r="AA283" t="s">
        <v>4674</v>
      </c>
    </row>
    <row r="284" spans="1:27" x14ac:dyDescent="0.35">
      <c r="A284">
        <v>5116184</v>
      </c>
      <c r="B284">
        <v>5075505</v>
      </c>
      <c r="C284">
        <v>891480000</v>
      </c>
      <c r="D284" t="s">
        <v>4671</v>
      </c>
      <c r="E284" t="s">
        <v>4682</v>
      </c>
      <c r="F284" t="s">
        <v>3542</v>
      </c>
      <c r="G284" t="s">
        <v>4673</v>
      </c>
      <c r="H284" s="13">
        <v>45259</v>
      </c>
      <c r="I284" s="13">
        <v>45274</v>
      </c>
      <c r="J284" t="s">
        <v>4674</v>
      </c>
      <c r="K284">
        <v>62908</v>
      </c>
      <c r="L284">
        <v>62908</v>
      </c>
      <c r="M284">
        <v>62908</v>
      </c>
      <c r="N284">
        <v>0</v>
      </c>
      <c r="O284">
        <v>398436</v>
      </c>
      <c r="P284">
        <v>0</v>
      </c>
      <c r="Q284">
        <v>0</v>
      </c>
      <c r="R284">
        <v>0</v>
      </c>
      <c r="S284">
        <v>0</v>
      </c>
      <c r="T284">
        <v>0</v>
      </c>
      <c r="U284">
        <v>62908</v>
      </c>
      <c r="V284">
        <v>62908</v>
      </c>
      <c r="W284">
        <v>1</v>
      </c>
      <c r="X284" t="s">
        <v>4679</v>
      </c>
      <c r="Y284" t="s">
        <v>4679</v>
      </c>
      <c r="Z284">
        <v>0</v>
      </c>
      <c r="AA284" t="s">
        <v>4674</v>
      </c>
    </row>
    <row r="285" spans="1:27" x14ac:dyDescent="0.35">
      <c r="A285">
        <v>5116185</v>
      </c>
      <c r="B285">
        <v>5073078</v>
      </c>
      <c r="C285">
        <v>891480000</v>
      </c>
      <c r="D285" t="s">
        <v>4671</v>
      </c>
      <c r="E285" t="s">
        <v>4682</v>
      </c>
      <c r="F285" t="s">
        <v>3541</v>
      </c>
      <c r="G285" t="s">
        <v>4673</v>
      </c>
      <c r="H285" s="13">
        <v>45259</v>
      </c>
      <c r="I285" s="13">
        <v>45274</v>
      </c>
      <c r="J285" t="s">
        <v>4674</v>
      </c>
      <c r="K285">
        <v>24142</v>
      </c>
      <c r="L285">
        <v>24142</v>
      </c>
      <c r="M285">
        <v>24142</v>
      </c>
      <c r="N285">
        <v>0</v>
      </c>
      <c r="O285">
        <v>398436</v>
      </c>
      <c r="P285">
        <v>0</v>
      </c>
      <c r="Q285">
        <v>0</v>
      </c>
      <c r="R285">
        <v>0</v>
      </c>
      <c r="S285">
        <v>0</v>
      </c>
      <c r="T285">
        <v>0</v>
      </c>
      <c r="U285">
        <v>24142</v>
      </c>
      <c r="V285">
        <v>24142</v>
      </c>
      <c r="W285">
        <v>1</v>
      </c>
      <c r="X285" t="s">
        <v>4679</v>
      </c>
      <c r="Y285" t="s">
        <v>4679</v>
      </c>
      <c r="Z285">
        <v>0</v>
      </c>
      <c r="AA285" t="s">
        <v>4674</v>
      </c>
    </row>
    <row r="286" spans="1:27" x14ac:dyDescent="0.35">
      <c r="A286">
        <v>5116186</v>
      </c>
      <c r="B286">
        <v>5073076</v>
      </c>
      <c r="C286">
        <v>891480000</v>
      </c>
      <c r="D286" t="s">
        <v>4671</v>
      </c>
      <c r="E286" t="s">
        <v>4682</v>
      </c>
      <c r="F286" t="s">
        <v>3540</v>
      </c>
      <c r="G286" t="s">
        <v>4673</v>
      </c>
      <c r="H286" s="13">
        <v>45259</v>
      </c>
      <c r="I286" s="13">
        <v>45274</v>
      </c>
      <c r="J286" t="s">
        <v>4674</v>
      </c>
      <c r="K286">
        <v>24142</v>
      </c>
      <c r="L286">
        <v>24142</v>
      </c>
      <c r="M286">
        <v>24142</v>
      </c>
      <c r="N286">
        <v>0</v>
      </c>
      <c r="O286">
        <v>398436</v>
      </c>
      <c r="P286">
        <v>0</v>
      </c>
      <c r="Q286">
        <v>0</v>
      </c>
      <c r="R286">
        <v>0</v>
      </c>
      <c r="S286">
        <v>0</v>
      </c>
      <c r="T286">
        <v>0</v>
      </c>
      <c r="U286">
        <v>24142</v>
      </c>
      <c r="V286">
        <v>24142</v>
      </c>
      <c r="W286">
        <v>1</v>
      </c>
      <c r="X286" t="s">
        <v>4679</v>
      </c>
      <c r="Y286" t="s">
        <v>4679</v>
      </c>
      <c r="Z286">
        <v>0</v>
      </c>
      <c r="AA286" t="s">
        <v>4674</v>
      </c>
    </row>
    <row r="287" spans="1:27" x14ac:dyDescent="0.35">
      <c r="A287">
        <v>5116276</v>
      </c>
      <c r="B287">
        <v>5068048</v>
      </c>
      <c r="C287">
        <v>891480000</v>
      </c>
      <c r="D287" t="s">
        <v>4671</v>
      </c>
      <c r="E287" t="s">
        <v>4682</v>
      </c>
      <c r="F287" t="s">
        <v>3445</v>
      </c>
      <c r="G287" t="s">
        <v>4673</v>
      </c>
      <c r="H287" s="13">
        <v>45259</v>
      </c>
      <c r="I287" s="13">
        <v>45261</v>
      </c>
      <c r="J287" t="s">
        <v>4674</v>
      </c>
      <c r="K287">
        <v>24867</v>
      </c>
      <c r="L287">
        <v>24867</v>
      </c>
      <c r="M287">
        <v>24867</v>
      </c>
      <c r="N287">
        <v>0</v>
      </c>
      <c r="O287">
        <v>19307</v>
      </c>
      <c r="P287">
        <v>0</v>
      </c>
      <c r="Q287">
        <v>0</v>
      </c>
      <c r="R287">
        <v>0</v>
      </c>
      <c r="S287">
        <v>0</v>
      </c>
      <c r="T287">
        <v>0</v>
      </c>
      <c r="U287">
        <v>24867</v>
      </c>
      <c r="V287">
        <v>24867</v>
      </c>
      <c r="W287">
        <v>1</v>
      </c>
      <c r="X287" t="s">
        <v>4679</v>
      </c>
      <c r="Y287" t="s">
        <v>4679</v>
      </c>
      <c r="Z287">
        <v>0</v>
      </c>
      <c r="AA287" t="s">
        <v>4674</v>
      </c>
    </row>
    <row r="288" spans="1:27" x14ac:dyDescent="0.35">
      <c r="A288">
        <v>5116634</v>
      </c>
      <c r="B288">
        <v>5075544</v>
      </c>
      <c r="C288">
        <v>891480000</v>
      </c>
      <c r="D288" t="s">
        <v>4671</v>
      </c>
      <c r="E288" t="s">
        <v>4682</v>
      </c>
      <c r="F288" t="s">
        <v>3537</v>
      </c>
      <c r="G288" t="s">
        <v>4673</v>
      </c>
      <c r="H288" s="13">
        <v>45259</v>
      </c>
      <c r="I288" s="13">
        <v>45274</v>
      </c>
      <c r="J288" t="s">
        <v>4674</v>
      </c>
      <c r="K288">
        <v>87699</v>
      </c>
      <c r="L288">
        <v>87699</v>
      </c>
      <c r="M288">
        <v>87699</v>
      </c>
      <c r="N288">
        <v>0</v>
      </c>
      <c r="O288">
        <v>398436</v>
      </c>
      <c r="P288">
        <v>0</v>
      </c>
      <c r="Q288">
        <v>0</v>
      </c>
      <c r="R288">
        <v>0</v>
      </c>
      <c r="S288">
        <v>0</v>
      </c>
      <c r="T288">
        <v>0</v>
      </c>
      <c r="U288">
        <v>87699</v>
      </c>
      <c r="V288">
        <v>87699</v>
      </c>
      <c r="W288">
        <v>1</v>
      </c>
      <c r="X288" t="s">
        <v>4679</v>
      </c>
      <c r="Y288" t="s">
        <v>4679</v>
      </c>
      <c r="Z288">
        <v>0</v>
      </c>
      <c r="AA288" t="s">
        <v>4674</v>
      </c>
    </row>
    <row r="289" spans="1:27" x14ac:dyDescent="0.35">
      <c r="A289">
        <v>5117091</v>
      </c>
      <c r="B289">
        <v>0</v>
      </c>
      <c r="C289">
        <v>891480000</v>
      </c>
      <c r="D289" t="s">
        <v>4671</v>
      </c>
      <c r="E289" t="s">
        <v>4674</v>
      </c>
      <c r="F289" t="s">
        <v>3536</v>
      </c>
      <c r="G289" t="s">
        <v>4676</v>
      </c>
      <c r="H289" s="13">
        <v>45260</v>
      </c>
      <c r="I289" s="13">
        <v>45274</v>
      </c>
      <c r="J289" s="13">
        <v>45286</v>
      </c>
      <c r="K289">
        <v>789964</v>
      </c>
      <c r="L289">
        <v>0</v>
      </c>
      <c r="M289">
        <v>0</v>
      </c>
      <c r="N289">
        <v>0</v>
      </c>
      <c r="O289">
        <v>0</v>
      </c>
      <c r="P289">
        <v>0</v>
      </c>
      <c r="Q289">
        <v>0</v>
      </c>
      <c r="R289">
        <v>0</v>
      </c>
      <c r="S289">
        <v>0</v>
      </c>
      <c r="T289">
        <v>0</v>
      </c>
      <c r="U289">
        <v>0</v>
      </c>
      <c r="V289">
        <v>0</v>
      </c>
      <c r="W289" t="s">
        <v>4674</v>
      </c>
      <c r="X289" t="s">
        <v>4674</v>
      </c>
      <c r="Y289" t="s">
        <v>4674</v>
      </c>
      <c r="Z289">
        <v>0</v>
      </c>
      <c r="AA289" t="s">
        <v>4674</v>
      </c>
    </row>
    <row r="290" spans="1:27" x14ac:dyDescent="0.35">
      <c r="A290">
        <v>5117518</v>
      </c>
      <c r="B290">
        <v>0</v>
      </c>
      <c r="C290">
        <v>891480000</v>
      </c>
      <c r="D290" t="s">
        <v>4671</v>
      </c>
      <c r="E290" t="s">
        <v>4674</v>
      </c>
      <c r="F290" t="s">
        <v>3522</v>
      </c>
      <c r="G290" t="s">
        <v>4676</v>
      </c>
      <c r="H290" s="13">
        <v>45260</v>
      </c>
      <c r="I290" s="13">
        <v>45274</v>
      </c>
      <c r="J290" s="13">
        <v>45285</v>
      </c>
      <c r="K290">
        <v>103268</v>
      </c>
      <c r="L290">
        <v>0</v>
      </c>
      <c r="M290">
        <v>0</v>
      </c>
      <c r="N290">
        <v>0</v>
      </c>
      <c r="O290">
        <v>0</v>
      </c>
      <c r="P290">
        <v>0</v>
      </c>
      <c r="Q290">
        <v>0</v>
      </c>
      <c r="R290">
        <v>0</v>
      </c>
      <c r="S290">
        <v>0</v>
      </c>
      <c r="T290">
        <v>0</v>
      </c>
      <c r="U290">
        <v>0</v>
      </c>
      <c r="V290">
        <v>0</v>
      </c>
      <c r="W290" t="s">
        <v>4674</v>
      </c>
      <c r="X290" t="s">
        <v>4674</v>
      </c>
      <c r="Y290" t="s">
        <v>4674</v>
      </c>
      <c r="Z290">
        <v>0</v>
      </c>
      <c r="AA290" t="s">
        <v>4674</v>
      </c>
    </row>
    <row r="291" spans="1:27" x14ac:dyDescent="0.35">
      <c r="A291">
        <v>5117608</v>
      </c>
      <c r="B291">
        <v>5075543</v>
      </c>
      <c r="C291">
        <v>891480000</v>
      </c>
      <c r="D291" t="s">
        <v>4671</v>
      </c>
      <c r="E291" t="s">
        <v>4682</v>
      </c>
      <c r="F291" t="s">
        <v>3534</v>
      </c>
      <c r="G291" t="s">
        <v>4673</v>
      </c>
      <c r="H291" s="13">
        <v>45260</v>
      </c>
      <c r="I291" s="13">
        <v>45274</v>
      </c>
      <c r="J291" t="s">
        <v>4674</v>
      </c>
      <c r="K291">
        <v>91000</v>
      </c>
      <c r="L291">
        <v>86900</v>
      </c>
      <c r="M291">
        <v>91000</v>
      </c>
      <c r="N291">
        <v>4100</v>
      </c>
      <c r="O291">
        <v>72208</v>
      </c>
      <c r="P291">
        <v>0</v>
      </c>
      <c r="Q291">
        <v>0</v>
      </c>
      <c r="R291">
        <v>0</v>
      </c>
      <c r="S291">
        <v>0</v>
      </c>
      <c r="T291">
        <v>0</v>
      </c>
      <c r="U291">
        <v>86900</v>
      </c>
      <c r="V291">
        <v>86900</v>
      </c>
      <c r="W291">
        <v>1</v>
      </c>
      <c r="X291" t="s">
        <v>4679</v>
      </c>
      <c r="Y291" t="s">
        <v>4679</v>
      </c>
      <c r="Z291">
        <v>0</v>
      </c>
      <c r="AA291" t="s">
        <v>4674</v>
      </c>
    </row>
    <row r="292" spans="1:27" x14ac:dyDescent="0.35">
      <c r="A292">
        <v>5117676</v>
      </c>
      <c r="B292">
        <v>5106011</v>
      </c>
      <c r="C292">
        <v>891480000</v>
      </c>
      <c r="D292" t="s">
        <v>4671</v>
      </c>
      <c r="E292" t="s">
        <v>4682</v>
      </c>
      <c r="F292" t="s">
        <v>3580</v>
      </c>
      <c r="G292" t="s">
        <v>4673</v>
      </c>
      <c r="H292" s="13">
        <v>45260</v>
      </c>
      <c r="I292" s="13">
        <v>45295</v>
      </c>
      <c r="J292" t="s">
        <v>4674</v>
      </c>
      <c r="K292">
        <v>5381619</v>
      </c>
      <c r="L292">
        <v>5381619</v>
      </c>
      <c r="M292">
        <v>5381619</v>
      </c>
      <c r="N292">
        <v>0</v>
      </c>
      <c r="O292">
        <v>5381619</v>
      </c>
      <c r="P292">
        <v>0</v>
      </c>
      <c r="Q292">
        <v>0</v>
      </c>
      <c r="R292">
        <v>0</v>
      </c>
      <c r="S292">
        <v>0</v>
      </c>
      <c r="T292">
        <v>0</v>
      </c>
      <c r="U292">
        <v>5381619</v>
      </c>
      <c r="V292">
        <v>5381619</v>
      </c>
      <c r="W292">
        <v>1</v>
      </c>
      <c r="X292" t="s">
        <v>4679</v>
      </c>
      <c r="Y292" t="s">
        <v>4679</v>
      </c>
      <c r="Z292">
        <v>0</v>
      </c>
      <c r="AA292" t="s">
        <v>4674</v>
      </c>
    </row>
    <row r="293" spans="1:27" x14ac:dyDescent="0.35">
      <c r="A293">
        <v>5117677</v>
      </c>
      <c r="B293">
        <v>5075474</v>
      </c>
      <c r="C293">
        <v>891480000</v>
      </c>
      <c r="D293" t="s">
        <v>4671</v>
      </c>
      <c r="E293" t="s">
        <v>4682</v>
      </c>
      <c r="F293" t="s">
        <v>3533</v>
      </c>
      <c r="G293" t="s">
        <v>4673</v>
      </c>
      <c r="H293" s="13">
        <v>45260</v>
      </c>
      <c r="I293" s="13">
        <v>45274</v>
      </c>
      <c r="J293" t="s">
        <v>4674</v>
      </c>
      <c r="K293">
        <v>66900</v>
      </c>
      <c r="L293">
        <v>62800</v>
      </c>
      <c r="M293">
        <v>66900</v>
      </c>
      <c r="N293">
        <v>4100</v>
      </c>
      <c r="O293">
        <v>66900</v>
      </c>
      <c r="P293">
        <v>0</v>
      </c>
      <c r="Q293">
        <v>0</v>
      </c>
      <c r="R293">
        <v>0</v>
      </c>
      <c r="S293">
        <v>0</v>
      </c>
      <c r="T293">
        <v>0</v>
      </c>
      <c r="U293">
        <v>62800</v>
      </c>
      <c r="V293">
        <v>62800</v>
      </c>
      <c r="W293">
        <v>1</v>
      </c>
      <c r="X293" t="s">
        <v>4679</v>
      </c>
      <c r="Y293" t="s">
        <v>4679</v>
      </c>
      <c r="Z293">
        <v>0</v>
      </c>
      <c r="AA293" t="s">
        <v>4674</v>
      </c>
    </row>
    <row r="294" spans="1:27" x14ac:dyDescent="0.35">
      <c r="A294">
        <v>5118025</v>
      </c>
      <c r="B294">
        <v>0</v>
      </c>
      <c r="C294">
        <v>891480000</v>
      </c>
      <c r="D294" t="s">
        <v>4671</v>
      </c>
      <c r="E294" t="s">
        <v>4674</v>
      </c>
      <c r="F294" t="s">
        <v>3491</v>
      </c>
      <c r="G294" t="s">
        <v>4676</v>
      </c>
      <c r="H294" s="13">
        <v>45261</v>
      </c>
      <c r="I294" s="13">
        <v>45275</v>
      </c>
      <c r="J294" s="13">
        <v>45285</v>
      </c>
      <c r="K294">
        <v>356643</v>
      </c>
      <c r="L294">
        <v>0</v>
      </c>
      <c r="M294">
        <v>0</v>
      </c>
      <c r="N294">
        <v>0</v>
      </c>
      <c r="O294">
        <v>0</v>
      </c>
      <c r="P294">
        <v>0</v>
      </c>
      <c r="Q294">
        <v>0</v>
      </c>
      <c r="R294">
        <v>0</v>
      </c>
      <c r="S294">
        <v>0</v>
      </c>
      <c r="T294">
        <v>0</v>
      </c>
      <c r="U294">
        <v>0</v>
      </c>
      <c r="V294">
        <v>0</v>
      </c>
      <c r="W294" t="s">
        <v>4674</v>
      </c>
      <c r="X294" t="s">
        <v>4674</v>
      </c>
      <c r="Y294" t="s">
        <v>4674</v>
      </c>
      <c r="Z294">
        <v>0</v>
      </c>
      <c r="AA294" t="s">
        <v>4674</v>
      </c>
    </row>
    <row r="295" spans="1:27" x14ac:dyDescent="0.35">
      <c r="A295">
        <v>5118028</v>
      </c>
      <c r="B295">
        <v>5068226</v>
      </c>
      <c r="C295">
        <v>891480000</v>
      </c>
      <c r="D295" t="s">
        <v>4671</v>
      </c>
      <c r="E295" t="s">
        <v>4682</v>
      </c>
      <c r="F295" t="s">
        <v>3487</v>
      </c>
      <c r="G295" t="s">
        <v>4673</v>
      </c>
      <c r="H295" s="13">
        <v>45261</v>
      </c>
      <c r="I295" s="13">
        <v>45266</v>
      </c>
      <c r="J295" t="s">
        <v>4674</v>
      </c>
      <c r="K295">
        <v>24867</v>
      </c>
      <c r="L295">
        <v>24867</v>
      </c>
      <c r="M295">
        <v>24867</v>
      </c>
      <c r="N295">
        <v>0</v>
      </c>
      <c r="O295">
        <v>19307</v>
      </c>
      <c r="P295">
        <v>0</v>
      </c>
      <c r="Q295">
        <v>0</v>
      </c>
      <c r="R295">
        <v>0</v>
      </c>
      <c r="S295">
        <v>0</v>
      </c>
      <c r="T295">
        <v>0</v>
      </c>
      <c r="U295">
        <v>24867</v>
      </c>
      <c r="V295">
        <v>24867</v>
      </c>
      <c r="W295">
        <v>1</v>
      </c>
      <c r="X295" t="s">
        <v>4679</v>
      </c>
      <c r="Y295" t="s">
        <v>4679</v>
      </c>
      <c r="Z295">
        <v>0</v>
      </c>
      <c r="AA295" t="s">
        <v>4674</v>
      </c>
    </row>
    <row r="296" spans="1:27" x14ac:dyDescent="0.35">
      <c r="A296">
        <v>5118496</v>
      </c>
      <c r="B296">
        <v>5073087</v>
      </c>
      <c r="C296">
        <v>891480000</v>
      </c>
      <c r="D296" t="s">
        <v>4671</v>
      </c>
      <c r="E296" t="s">
        <v>4682</v>
      </c>
      <c r="F296" t="s">
        <v>3510</v>
      </c>
      <c r="G296" t="s">
        <v>4673</v>
      </c>
      <c r="H296" s="13">
        <v>45264</v>
      </c>
      <c r="I296" s="13">
        <v>45275</v>
      </c>
      <c r="J296" t="s">
        <v>4674</v>
      </c>
      <c r="K296">
        <v>25136</v>
      </c>
      <c r="L296">
        <v>25136</v>
      </c>
      <c r="M296">
        <v>25136</v>
      </c>
      <c r="N296">
        <v>0</v>
      </c>
      <c r="O296">
        <v>398436</v>
      </c>
      <c r="P296">
        <v>0</v>
      </c>
      <c r="Q296">
        <v>0</v>
      </c>
      <c r="R296">
        <v>0</v>
      </c>
      <c r="S296">
        <v>0</v>
      </c>
      <c r="T296">
        <v>0</v>
      </c>
      <c r="U296">
        <v>25136</v>
      </c>
      <c r="V296">
        <v>25136</v>
      </c>
      <c r="W296">
        <v>1</v>
      </c>
      <c r="X296" t="s">
        <v>4679</v>
      </c>
      <c r="Y296" t="s">
        <v>4679</v>
      </c>
      <c r="Z296">
        <v>0</v>
      </c>
      <c r="AA296" t="s">
        <v>4674</v>
      </c>
    </row>
    <row r="297" spans="1:27" x14ac:dyDescent="0.35">
      <c r="A297">
        <v>5119065</v>
      </c>
      <c r="B297">
        <v>5068149</v>
      </c>
      <c r="C297">
        <v>891480000</v>
      </c>
      <c r="D297" t="s">
        <v>4671</v>
      </c>
      <c r="E297" t="s">
        <v>4682</v>
      </c>
      <c r="F297" t="s">
        <v>3205</v>
      </c>
      <c r="G297" t="s">
        <v>4673</v>
      </c>
      <c r="H297" s="13">
        <v>45107</v>
      </c>
      <c r="I297" s="13">
        <v>45264</v>
      </c>
      <c r="J297" t="s">
        <v>4674</v>
      </c>
      <c r="K297">
        <v>21984</v>
      </c>
      <c r="L297">
        <v>21984</v>
      </c>
      <c r="M297">
        <v>21984</v>
      </c>
      <c r="N297">
        <v>0</v>
      </c>
      <c r="O297">
        <v>19307</v>
      </c>
      <c r="P297">
        <v>0</v>
      </c>
      <c r="Q297">
        <v>0</v>
      </c>
      <c r="R297">
        <v>0</v>
      </c>
      <c r="S297">
        <v>0</v>
      </c>
      <c r="T297">
        <v>0</v>
      </c>
      <c r="U297">
        <v>21984</v>
      </c>
      <c r="V297">
        <v>21984</v>
      </c>
      <c r="W297">
        <v>1</v>
      </c>
      <c r="X297" t="s">
        <v>4679</v>
      </c>
      <c r="Y297" t="s">
        <v>4679</v>
      </c>
      <c r="Z297">
        <v>0</v>
      </c>
      <c r="AA297" t="s">
        <v>4674</v>
      </c>
    </row>
    <row r="298" spans="1:27" x14ac:dyDescent="0.35">
      <c r="A298">
        <v>5119066</v>
      </c>
      <c r="B298">
        <v>5068146</v>
      </c>
      <c r="C298">
        <v>891480000</v>
      </c>
      <c r="D298" t="s">
        <v>4671</v>
      </c>
      <c r="E298" t="s">
        <v>4682</v>
      </c>
      <c r="F298" t="s">
        <v>3206</v>
      </c>
      <c r="G298" t="s">
        <v>4673</v>
      </c>
      <c r="H298" s="13">
        <v>45106</v>
      </c>
      <c r="I298" s="13">
        <v>45264</v>
      </c>
      <c r="J298" t="s">
        <v>4674</v>
      </c>
      <c r="K298">
        <v>21984</v>
      </c>
      <c r="L298">
        <v>21984</v>
      </c>
      <c r="M298">
        <v>21984</v>
      </c>
      <c r="N298">
        <v>0</v>
      </c>
      <c r="O298">
        <v>19307</v>
      </c>
      <c r="P298">
        <v>0</v>
      </c>
      <c r="Q298">
        <v>0</v>
      </c>
      <c r="R298">
        <v>0</v>
      </c>
      <c r="S298">
        <v>0</v>
      </c>
      <c r="T298">
        <v>0</v>
      </c>
      <c r="U298">
        <v>21984</v>
      </c>
      <c r="V298">
        <v>21984</v>
      </c>
      <c r="W298">
        <v>1</v>
      </c>
      <c r="X298" t="s">
        <v>4679</v>
      </c>
      <c r="Y298" t="s">
        <v>4679</v>
      </c>
      <c r="Z298">
        <v>0</v>
      </c>
      <c r="AA298" t="s">
        <v>4674</v>
      </c>
    </row>
    <row r="299" spans="1:27" x14ac:dyDescent="0.35">
      <c r="A299">
        <v>5119067</v>
      </c>
      <c r="B299">
        <v>5068142</v>
      </c>
      <c r="C299">
        <v>891480000</v>
      </c>
      <c r="D299" t="s">
        <v>4671</v>
      </c>
      <c r="E299" t="s">
        <v>4682</v>
      </c>
      <c r="F299" t="s">
        <v>3209</v>
      </c>
      <c r="G299" t="s">
        <v>4673</v>
      </c>
      <c r="H299" s="13">
        <v>45125</v>
      </c>
      <c r="I299" s="13">
        <v>45264</v>
      </c>
      <c r="J299" t="s">
        <v>4674</v>
      </c>
      <c r="K299">
        <v>21984</v>
      </c>
      <c r="L299">
        <v>21984</v>
      </c>
      <c r="M299">
        <v>21984</v>
      </c>
      <c r="N299">
        <v>0</v>
      </c>
      <c r="O299">
        <v>19307</v>
      </c>
      <c r="P299">
        <v>0</v>
      </c>
      <c r="Q299">
        <v>0</v>
      </c>
      <c r="R299">
        <v>0</v>
      </c>
      <c r="S299">
        <v>0</v>
      </c>
      <c r="T299">
        <v>0</v>
      </c>
      <c r="U299">
        <v>21984</v>
      </c>
      <c r="V299">
        <v>21984</v>
      </c>
      <c r="W299">
        <v>1</v>
      </c>
      <c r="X299" t="s">
        <v>4679</v>
      </c>
      <c r="Y299" t="s">
        <v>4679</v>
      </c>
      <c r="Z299">
        <v>0</v>
      </c>
      <c r="AA299" t="s">
        <v>4674</v>
      </c>
    </row>
    <row r="300" spans="1:27" x14ac:dyDescent="0.35">
      <c r="A300">
        <v>5119560</v>
      </c>
      <c r="B300">
        <v>5068479</v>
      </c>
      <c r="C300">
        <v>891480000</v>
      </c>
      <c r="D300" t="s">
        <v>4671</v>
      </c>
      <c r="E300" t="s">
        <v>4682</v>
      </c>
      <c r="F300" t="s">
        <v>3486</v>
      </c>
      <c r="G300" t="s">
        <v>4673</v>
      </c>
      <c r="H300" s="13">
        <v>45264</v>
      </c>
      <c r="I300" s="13">
        <v>45266</v>
      </c>
      <c r="J300" t="s">
        <v>4674</v>
      </c>
      <c r="K300">
        <v>60945</v>
      </c>
      <c r="L300">
        <v>60945</v>
      </c>
      <c r="M300">
        <v>60945</v>
      </c>
      <c r="N300">
        <v>0</v>
      </c>
      <c r="O300">
        <v>51331</v>
      </c>
      <c r="P300">
        <v>0</v>
      </c>
      <c r="Q300">
        <v>0</v>
      </c>
      <c r="R300">
        <v>0</v>
      </c>
      <c r="S300">
        <v>0</v>
      </c>
      <c r="T300">
        <v>0</v>
      </c>
      <c r="U300">
        <v>60945</v>
      </c>
      <c r="V300">
        <v>60945</v>
      </c>
      <c r="W300">
        <v>1</v>
      </c>
      <c r="X300" t="s">
        <v>4679</v>
      </c>
      <c r="Y300" t="s">
        <v>4679</v>
      </c>
      <c r="Z300">
        <v>0</v>
      </c>
      <c r="AA300" t="s">
        <v>4674</v>
      </c>
    </row>
    <row r="301" spans="1:27" x14ac:dyDescent="0.35">
      <c r="A301">
        <v>5121349</v>
      </c>
      <c r="B301">
        <v>5073439</v>
      </c>
      <c r="C301">
        <v>891480000</v>
      </c>
      <c r="D301" t="s">
        <v>4671</v>
      </c>
      <c r="E301" t="s">
        <v>4682</v>
      </c>
      <c r="F301" t="s">
        <v>3507</v>
      </c>
      <c r="G301" t="s">
        <v>4673</v>
      </c>
      <c r="H301" s="13">
        <v>45266</v>
      </c>
      <c r="I301" s="13">
        <v>45275</v>
      </c>
      <c r="J301" t="s">
        <v>4674</v>
      </c>
      <c r="K301">
        <v>53957</v>
      </c>
      <c r="L301">
        <v>49857</v>
      </c>
      <c r="M301">
        <v>53957</v>
      </c>
      <c r="N301">
        <v>4100</v>
      </c>
      <c r="O301">
        <v>46515</v>
      </c>
      <c r="P301">
        <v>0</v>
      </c>
      <c r="Q301">
        <v>0</v>
      </c>
      <c r="R301">
        <v>0</v>
      </c>
      <c r="S301">
        <v>0</v>
      </c>
      <c r="T301">
        <v>0</v>
      </c>
      <c r="U301">
        <v>49857</v>
      </c>
      <c r="V301">
        <v>49857</v>
      </c>
      <c r="W301">
        <v>1</v>
      </c>
      <c r="X301" t="s">
        <v>4679</v>
      </c>
      <c r="Y301" t="s">
        <v>4679</v>
      </c>
      <c r="Z301">
        <v>0</v>
      </c>
      <c r="AA301" t="s">
        <v>4674</v>
      </c>
    </row>
    <row r="302" spans="1:27" x14ac:dyDescent="0.35">
      <c r="A302">
        <v>5121353</v>
      </c>
      <c r="B302">
        <v>0</v>
      </c>
      <c r="C302">
        <v>891480000</v>
      </c>
      <c r="D302" t="s">
        <v>4671</v>
      </c>
      <c r="E302" t="s">
        <v>4674</v>
      </c>
      <c r="F302" t="s">
        <v>3504</v>
      </c>
      <c r="G302" t="s">
        <v>4676</v>
      </c>
      <c r="H302" s="13">
        <v>45266</v>
      </c>
      <c r="I302" s="13">
        <v>45275</v>
      </c>
      <c r="J302" s="13">
        <v>45285</v>
      </c>
      <c r="K302">
        <v>197422</v>
      </c>
      <c r="L302">
        <v>0</v>
      </c>
      <c r="M302">
        <v>0</v>
      </c>
      <c r="N302">
        <v>0</v>
      </c>
      <c r="O302">
        <v>0</v>
      </c>
      <c r="P302">
        <v>0</v>
      </c>
      <c r="Q302">
        <v>0</v>
      </c>
      <c r="R302">
        <v>0</v>
      </c>
      <c r="S302">
        <v>0</v>
      </c>
      <c r="T302">
        <v>0</v>
      </c>
      <c r="U302">
        <v>0</v>
      </c>
      <c r="V302">
        <v>0</v>
      </c>
      <c r="W302" t="s">
        <v>4674</v>
      </c>
      <c r="X302" t="s">
        <v>4674</v>
      </c>
      <c r="Y302" t="s">
        <v>4674</v>
      </c>
      <c r="Z302">
        <v>0</v>
      </c>
      <c r="AA302" t="s">
        <v>4674</v>
      </c>
    </row>
    <row r="303" spans="1:27" x14ac:dyDescent="0.35">
      <c r="A303">
        <v>5123046</v>
      </c>
      <c r="B303">
        <v>5075593</v>
      </c>
      <c r="C303">
        <v>891480000</v>
      </c>
      <c r="D303" t="s">
        <v>4671</v>
      </c>
      <c r="E303" t="s">
        <v>4682</v>
      </c>
      <c r="F303" t="s">
        <v>3489</v>
      </c>
      <c r="G303" t="s">
        <v>4683</v>
      </c>
      <c r="H303" s="13">
        <v>45266</v>
      </c>
      <c r="I303" s="13">
        <v>45274</v>
      </c>
      <c r="J303" t="s">
        <v>4674</v>
      </c>
      <c r="K303">
        <v>1071837</v>
      </c>
      <c r="L303">
        <v>1071837</v>
      </c>
      <c r="M303">
        <v>1044600</v>
      </c>
      <c r="N303">
        <v>0</v>
      </c>
      <c r="O303">
        <v>1071837</v>
      </c>
      <c r="P303">
        <v>0</v>
      </c>
      <c r="Q303">
        <v>0</v>
      </c>
      <c r="R303">
        <v>27237</v>
      </c>
      <c r="S303">
        <v>0</v>
      </c>
      <c r="T303">
        <v>0</v>
      </c>
      <c r="U303">
        <v>1044600</v>
      </c>
      <c r="V303">
        <v>1044600</v>
      </c>
      <c r="W303">
        <v>1</v>
      </c>
      <c r="X303" t="s">
        <v>4674</v>
      </c>
      <c r="Y303" t="s">
        <v>4679</v>
      </c>
      <c r="Z303">
        <v>0</v>
      </c>
      <c r="AA303" t="s">
        <v>4674</v>
      </c>
    </row>
    <row r="304" spans="1:27" x14ac:dyDescent="0.35">
      <c r="A304">
        <v>5124083</v>
      </c>
      <c r="B304">
        <v>0</v>
      </c>
      <c r="C304">
        <v>891480000</v>
      </c>
      <c r="D304" t="s">
        <v>4671</v>
      </c>
      <c r="E304" t="s">
        <v>4674</v>
      </c>
      <c r="F304" t="s">
        <v>3500</v>
      </c>
      <c r="G304" t="s">
        <v>4676</v>
      </c>
      <c r="H304" s="13">
        <v>45267</v>
      </c>
      <c r="I304" s="13">
        <v>45275</v>
      </c>
      <c r="J304" s="13">
        <v>45285</v>
      </c>
      <c r="K304">
        <v>263772</v>
      </c>
      <c r="L304">
        <v>0</v>
      </c>
      <c r="M304">
        <v>0</v>
      </c>
      <c r="N304">
        <v>0</v>
      </c>
      <c r="O304">
        <v>0</v>
      </c>
      <c r="P304">
        <v>0</v>
      </c>
      <c r="Q304">
        <v>0</v>
      </c>
      <c r="R304">
        <v>0</v>
      </c>
      <c r="S304">
        <v>0</v>
      </c>
      <c r="T304">
        <v>0</v>
      </c>
      <c r="U304">
        <v>0</v>
      </c>
      <c r="V304">
        <v>0</v>
      </c>
      <c r="W304" t="s">
        <v>4674</v>
      </c>
      <c r="X304" t="s">
        <v>4674</v>
      </c>
      <c r="Y304" t="s">
        <v>4674</v>
      </c>
      <c r="Z304">
        <v>0</v>
      </c>
      <c r="AA304" t="s">
        <v>4674</v>
      </c>
    </row>
    <row r="305" spans="1:27" x14ac:dyDescent="0.35">
      <c r="A305">
        <v>5124085</v>
      </c>
      <c r="B305">
        <v>0</v>
      </c>
      <c r="C305">
        <v>891480000</v>
      </c>
      <c r="D305" t="s">
        <v>4671</v>
      </c>
      <c r="E305" t="s">
        <v>4674</v>
      </c>
      <c r="F305" t="s">
        <v>3499</v>
      </c>
      <c r="G305" t="s">
        <v>4676</v>
      </c>
      <c r="H305" s="13">
        <v>45267</v>
      </c>
      <c r="I305" s="13">
        <v>45275</v>
      </c>
      <c r="J305" s="13">
        <v>45281</v>
      </c>
      <c r="K305">
        <v>60165</v>
      </c>
      <c r="L305">
        <v>0</v>
      </c>
      <c r="M305">
        <v>0</v>
      </c>
      <c r="N305">
        <v>0</v>
      </c>
      <c r="O305">
        <v>0</v>
      </c>
      <c r="P305">
        <v>0</v>
      </c>
      <c r="Q305">
        <v>0</v>
      </c>
      <c r="R305">
        <v>0</v>
      </c>
      <c r="S305">
        <v>0</v>
      </c>
      <c r="T305">
        <v>0</v>
      </c>
      <c r="U305">
        <v>0</v>
      </c>
      <c r="V305">
        <v>0</v>
      </c>
      <c r="W305" t="s">
        <v>4674</v>
      </c>
      <c r="X305" t="s">
        <v>4674</v>
      </c>
      <c r="Y305" t="s">
        <v>4674</v>
      </c>
      <c r="Z305">
        <v>0</v>
      </c>
      <c r="AA305" t="s">
        <v>4674</v>
      </c>
    </row>
    <row r="306" spans="1:27" x14ac:dyDescent="0.35">
      <c r="A306">
        <v>5124088</v>
      </c>
      <c r="B306">
        <v>5122635</v>
      </c>
      <c r="C306">
        <v>891480000</v>
      </c>
      <c r="D306" t="s">
        <v>4671</v>
      </c>
      <c r="E306" t="s">
        <v>4682</v>
      </c>
      <c r="F306" t="s">
        <v>3586</v>
      </c>
      <c r="G306" t="s">
        <v>4673</v>
      </c>
      <c r="H306" s="13">
        <v>45267</v>
      </c>
      <c r="I306" s="13">
        <v>45294</v>
      </c>
      <c r="J306" t="s">
        <v>4674</v>
      </c>
      <c r="K306">
        <v>120000</v>
      </c>
      <c r="L306">
        <v>120000</v>
      </c>
      <c r="M306">
        <v>120000</v>
      </c>
      <c r="N306">
        <v>0</v>
      </c>
      <c r="O306">
        <v>0</v>
      </c>
      <c r="P306">
        <v>0</v>
      </c>
      <c r="Q306">
        <v>0</v>
      </c>
      <c r="R306">
        <v>0</v>
      </c>
      <c r="S306">
        <v>0</v>
      </c>
      <c r="T306">
        <v>0</v>
      </c>
      <c r="U306">
        <v>120000</v>
      </c>
      <c r="V306">
        <v>120000</v>
      </c>
      <c r="W306">
        <v>1</v>
      </c>
      <c r="X306" t="s">
        <v>4679</v>
      </c>
      <c r="Y306" t="s">
        <v>4679</v>
      </c>
      <c r="Z306">
        <v>0</v>
      </c>
      <c r="AA306" t="s">
        <v>4674</v>
      </c>
    </row>
    <row r="307" spans="1:27" x14ac:dyDescent="0.35">
      <c r="A307">
        <v>5124717</v>
      </c>
      <c r="B307">
        <v>5075467</v>
      </c>
      <c r="C307">
        <v>891480000</v>
      </c>
      <c r="D307" t="s">
        <v>4671</v>
      </c>
      <c r="E307" t="s">
        <v>4682</v>
      </c>
      <c r="F307" t="s">
        <v>3488</v>
      </c>
      <c r="G307" t="s">
        <v>4673</v>
      </c>
      <c r="H307" s="13">
        <v>45267</v>
      </c>
      <c r="I307" s="13">
        <v>45274</v>
      </c>
      <c r="J307" t="s">
        <v>4674</v>
      </c>
      <c r="K307">
        <v>65661</v>
      </c>
      <c r="L307">
        <v>61561</v>
      </c>
      <c r="M307">
        <v>65661</v>
      </c>
      <c r="N307">
        <v>4100</v>
      </c>
      <c r="O307">
        <v>65661</v>
      </c>
      <c r="P307">
        <v>0</v>
      </c>
      <c r="Q307">
        <v>0</v>
      </c>
      <c r="R307">
        <v>0</v>
      </c>
      <c r="S307">
        <v>0</v>
      </c>
      <c r="T307">
        <v>0</v>
      </c>
      <c r="U307">
        <v>61561</v>
      </c>
      <c r="V307">
        <v>61561</v>
      </c>
      <c r="W307">
        <v>1</v>
      </c>
      <c r="X307" t="s">
        <v>4679</v>
      </c>
      <c r="Y307" t="s">
        <v>4679</v>
      </c>
      <c r="Z307">
        <v>0</v>
      </c>
      <c r="AA307" t="s">
        <v>4674</v>
      </c>
    </row>
    <row r="308" spans="1:27" x14ac:dyDescent="0.35">
      <c r="A308">
        <v>5124969</v>
      </c>
      <c r="B308">
        <v>0</v>
      </c>
      <c r="C308">
        <v>891480000</v>
      </c>
      <c r="D308" t="s">
        <v>4671</v>
      </c>
      <c r="E308" t="s">
        <v>4674</v>
      </c>
      <c r="F308" t="s">
        <v>3501</v>
      </c>
      <c r="G308" t="s">
        <v>4676</v>
      </c>
      <c r="H308" s="13">
        <v>45268</v>
      </c>
      <c r="I308" s="13">
        <v>45275</v>
      </c>
      <c r="J308" s="13">
        <v>45285</v>
      </c>
      <c r="K308">
        <v>244899</v>
      </c>
      <c r="L308">
        <v>0</v>
      </c>
      <c r="M308">
        <v>0</v>
      </c>
      <c r="N308">
        <v>0</v>
      </c>
      <c r="O308">
        <v>0</v>
      </c>
      <c r="P308">
        <v>0</v>
      </c>
      <c r="Q308">
        <v>0</v>
      </c>
      <c r="R308">
        <v>0</v>
      </c>
      <c r="S308">
        <v>0</v>
      </c>
      <c r="T308">
        <v>0</v>
      </c>
      <c r="U308">
        <v>0</v>
      </c>
      <c r="V308">
        <v>0</v>
      </c>
      <c r="W308" t="s">
        <v>4674</v>
      </c>
      <c r="X308" t="s">
        <v>4674</v>
      </c>
      <c r="Y308" t="s">
        <v>4674</v>
      </c>
      <c r="Z308">
        <v>0</v>
      </c>
      <c r="AA308" t="s">
        <v>4674</v>
      </c>
    </row>
    <row r="309" spans="1:27" x14ac:dyDescent="0.35">
      <c r="A309">
        <v>5124971</v>
      </c>
      <c r="B309">
        <v>0</v>
      </c>
      <c r="C309">
        <v>891480000</v>
      </c>
      <c r="D309" t="s">
        <v>4671</v>
      </c>
      <c r="E309" t="s">
        <v>4674</v>
      </c>
      <c r="F309" t="s">
        <v>3496</v>
      </c>
      <c r="G309" t="s">
        <v>4676</v>
      </c>
      <c r="H309" s="13">
        <v>45269</v>
      </c>
      <c r="I309" s="13">
        <v>45275</v>
      </c>
      <c r="J309" s="13">
        <v>45285</v>
      </c>
      <c r="K309">
        <v>85394</v>
      </c>
      <c r="L309">
        <v>0</v>
      </c>
      <c r="M309">
        <v>0</v>
      </c>
      <c r="N309">
        <v>0</v>
      </c>
      <c r="O309">
        <v>0</v>
      </c>
      <c r="P309">
        <v>0</v>
      </c>
      <c r="Q309">
        <v>0</v>
      </c>
      <c r="R309">
        <v>0</v>
      </c>
      <c r="S309">
        <v>0</v>
      </c>
      <c r="T309">
        <v>0</v>
      </c>
      <c r="U309">
        <v>0</v>
      </c>
      <c r="V309">
        <v>0</v>
      </c>
      <c r="W309" t="s">
        <v>4674</v>
      </c>
      <c r="X309" t="s">
        <v>4674</v>
      </c>
      <c r="Y309" t="s">
        <v>4674</v>
      </c>
      <c r="Z309">
        <v>0</v>
      </c>
      <c r="AA309" t="s">
        <v>4674</v>
      </c>
    </row>
    <row r="310" spans="1:27" x14ac:dyDescent="0.35">
      <c r="A310">
        <v>5124975</v>
      </c>
      <c r="B310">
        <v>5075560</v>
      </c>
      <c r="C310">
        <v>891480000</v>
      </c>
      <c r="D310" t="s">
        <v>4671</v>
      </c>
      <c r="E310" t="s">
        <v>4682</v>
      </c>
      <c r="F310" t="s">
        <v>3494</v>
      </c>
      <c r="G310" t="s">
        <v>4673</v>
      </c>
      <c r="H310" s="13">
        <v>45269</v>
      </c>
      <c r="I310" s="13">
        <v>45275</v>
      </c>
      <c r="J310" t="s">
        <v>4674</v>
      </c>
      <c r="K310">
        <v>101215</v>
      </c>
      <c r="L310">
        <v>84815</v>
      </c>
      <c r="M310">
        <v>101215</v>
      </c>
      <c r="N310">
        <v>16400</v>
      </c>
      <c r="O310">
        <v>398436</v>
      </c>
      <c r="P310">
        <v>0</v>
      </c>
      <c r="Q310">
        <v>0</v>
      </c>
      <c r="R310">
        <v>0</v>
      </c>
      <c r="S310">
        <v>0</v>
      </c>
      <c r="T310">
        <v>0</v>
      </c>
      <c r="U310">
        <v>84815</v>
      </c>
      <c r="V310">
        <v>84815</v>
      </c>
      <c r="W310">
        <v>1</v>
      </c>
      <c r="X310" t="s">
        <v>4679</v>
      </c>
      <c r="Y310" t="s">
        <v>4679</v>
      </c>
      <c r="Z310">
        <v>0</v>
      </c>
      <c r="AA310" t="s">
        <v>4674</v>
      </c>
    </row>
    <row r="311" spans="1:27" x14ac:dyDescent="0.35">
      <c r="A311">
        <v>5124976</v>
      </c>
      <c r="B311">
        <v>0</v>
      </c>
      <c r="C311">
        <v>891480000</v>
      </c>
      <c r="D311" t="s">
        <v>4671</v>
      </c>
      <c r="E311" t="s">
        <v>4674</v>
      </c>
      <c r="F311" t="s">
        <v>3508</v>
      </c>
      <c r="G311" t="s">
        <v>4676</v>
      </c>
      <c r="H311" s="13">
        <v>45269</v>
      </c>
      <c r="I311" s="13">
        <v>45275</v>
      </c>
      <c r="J311" s="13">
        <v>45288</v>
      </c>
      <c r="K311">
        <v>24142</v>
      </c>
      <c r="L311">
        <v>0</v>
      </c>
      <c r="M311">
        <v>0</v>
      </c>
      <c r="N311">
        <v>0</v>
      </c>
      <c r="O311">
        <v>0</v>
      </c>
      <c r="P311">
        <v>0</v>
      </c>
      <c r="Q311">
        <v>0</v>
      </c>
      <c r="R311">
        <v>0</v>
      </c>
      <c r="S311">
        <v>0</v>
      </c>
      <c r="T311">
        <v>0</v>
      </c>
      <c r="U311">
        <v>0</v>
      </c>
      <c r="V311">
        <v>0</v>
      </c>
      <c r="W311" t="s">
        <v>4674</v>
      </c>
      <c r="X311" t="s">
        <v>4674</v>
      </c>
      <c r="Y311" t="s">
        <v>4674</v>
      </c>
      <c r="Z311">
        <v>0</v>
      </c>
      <c r="AA311" t="s">
        <v>4674</v>
      </c>
    </row>
    <row r="312" spans="1:27" x14ac:dyDescent="0.35">
      <c r="A312">
        <v>5125227</v>
      </c>
      <c r="B312">
        <v>0</v>
      </c>
      <c r="C312">
        <v>891480000</v>
      </c>
      <c r="D312" t="s">
        <v>4671</v>
      </c>
      <c r="E312" t="s">
        <v>4674</v>
      </c>
      <c r="F312" t="s">
        <v>3495</v>
      </c>
      <c r="G312" t="s">
        <v>4676</v>
      </c>
      <c r="H312" s="13">
        <v>45271</v>
      </c>
      <c r="I312" s="13">
        <v>45275</v>
      </c>
      <c r="J312" s="13">
        <v>45285</v>
      </c>
      <c r="K312">
        <v>223067</v>
      </c>
      <c r="L312">
        <v>0</v>
      </c>
      <c r="M312">
        <v>0</v>
      </c>
      <c r="N312">
        <v>0</v>
      </c>
      <c r="O312">
        <v>0</v>
      </c>
      <c r="P312">
        <v>0</v>
      </c>
      <c r="Q312">
        <v>0</v>
      </c>
      <c r="R312">
        <v>0</v>
      </c>
      <c r="S312">
        <v>0</v>
      </c>
      <c r="T312">
        <v>0</v>
      </c>
      <c r="U312">
        <v>0</v>
      </c>
      <c r="V312">
        <v>0</v>
      </c>
      <c r="W312" t="s">
        <v>4674</v>
      </c>
      <c r="X312" t="s">
        <v>4674</v>
      </c>
      <c r="Y312" t="s">
        <v>4674</v>
      </c>
      <c r="Z312">
        <v>0</v>
      </c>
      <c r="AA312" t="s">
        <v>4674</v>
      </c>
    </row>
    <row r="313" spans="1:27" x14ac:dyDescent="0.35">
      <c r="A313">
        <v>5125545</v>
      </c>
      <c r="B313">
        <v>0</v>
      </c>
      <c r="C313">
        <v>891480000</v>
      </c>
      <c r="D313" t="s">
        <v>4671</v>
      </c>
      <c r="E313" t="s">
        <v>4674</v>
      </c>
      <c r="F313" t="s">
        <v>3497</v>
      </c>
      <c r="G313" t="s">
        <v>4676</v>
      </c>
      <c r="H313" s="13">
        <v>45271</v>
      </c>
      <c r="I313" s="13">
        <v>45275</v>
      </c>
      <c r="J313" s="13">
        <v>45285</v>
      </c>
      <c r="K313">
        <v>215484</v>
      </c>
      <c r="L313">
        <v>0</v>
      </c>
      <c r="M313">
        <v>0</v>
      </c>
      <c r="N313">
        <v>0</v>
      </c>
      <c r="O313">
        <v>0</v>
      </c>
      <c r="P313">
        <v>0</v>
      </c>
      <c r="Q313">
        <v>0</v>
      </c>
      <c r="R313">
        <v>0</v>
      </c>
      <c r="S313">
        <v>0</v>
      </c>
      <c r="T313">
        <v>0</v>
      </c>
      <c r="U313">
        <v>0</v>
      </c>
      <c r="V313">
        <v>0</v>
      </c>
      <c r="W313" t="s">
        <v>4674</v>
      </c>
      <c r="X313" t="s">
        <v>4674</v>
      </c>
      <c r="Y313" t="s">
        <v>4674</v>
      </c>
      <c r="Z313">
        <v>0</v>
      </c>
      <c r="AA313" t="s">
        <v>4674</v>
      </c>
    </row>
    <row r="314" spans="1:27" x14ac:dyDescent="0.35">
      <c r="A314">
        <v>5125549</v>
      </c>
      <c r="B314">
        <v>5120845</v>
      </c>
      <c r="C314">
        <v>891480000</v>
      </c>
      <c r="D314" t="s">
        <v>4671</v>
      </c>
      <c r="E314" t="s">
        <v>4682</v>
      </c>
      <c r="F314" t="s">
        <v>3668</v>
      </c>
      <c r="G314" t="s">
        <v>4673</v>
      </c>
      <c r="H314" s="13">
        <v>45271</v>
      </c>
      <c r="I314" s="13">
        <v>45330</v>
      </c>
      <c r="J314" t="s">
        <v>4674</v>
      </c>
      <c r="K314">
        <v>1110921</v>
      </c>
      <c r="L314">
        <v>1110921</v>
      </c>
      <c r="M314">
        <v>1110921</v>
      </c>
      <c r="N314">
        <v>0</v>
      </c>
      <c r="O314">
        <v>398436</v>
      </c>
      <c r="P314">
        <v>0</v>
      </c>
      <c r="Q314">
        <v>0</v>
      </c>
      <c r="R314">
        <v>0</v>
      </c>
      <c r="S314">
        <v>0</v>
      </c>
      <c r="T314">
        <v>0</v>
      </c>
      <c r="U314">
        <v>1110921</v>
      </c>
      <c r="V314">
        <v>1110921</v>
      </c>
      <c r="W314">
        <v>1</v>
      </c>
      <c r="X314" t="s">
        <v>4679</v>
      </c>
      <c r="Y314" t="s">
        <v>4679</v>
      </c>
      <c r="Z314">
        <v>0</v>
      </c>
      <c r="AA314" t="s">
        <v>4674</v>
      </c>
    </row>
    <row r="315" spans="1:27" x14ac:dyDescent="0.35">
      <c r="A315">
        <v>5125971</v>
      </c>
      <c r="B315">
        <v>5073155</v>
      </c>
      <c r="C315">
        <v>891480000</v>
      </c>
      <c r="D315" t="s">
        <v>4671</v>
      </c>
      <c r="E315" t="s">
        <v>4682</v>
      </c>
      <c r="F315" t="s">
        <v>3503</v>
      </c>
      <c r="G315" t="s">
        <v>4673</v>
      </c>
      <c r="H315" s="13">
        <v>45271</v>
      </c>
      <c r="I315" s="13">
        <v>45275</v>
      </c>
      <c r="J315" t="s">
        <v>4674</v>
      </c>
      <c r="K315">
        <v>49244</v>
      </c>
      <c r="L315">
        <v>49244</v>
      </c>
      <c r="M315">
        <v>49244</v>
      </c>
      <c r="N315">
        <v>0</v>
      </c>
      <c r="O315">
        <v>398436</v>
      </c>
      <c r="P315">
        <v>0</v>
      </c>
      <c r="Q315">
        <v>0</v>
      </c>
      <c r="R315">
        <v>0</v>
      </c>
      <c r="S315">
        <v>0</v>
      </c>
      <c r="T315">
        <v>0</v>
      </c>
      <c r="U315">
        <v>49244</v>
      </c>
      <c r="V315">
        <v>49244</v>
      </c>
      <c r="W315">
        <v>1</v>
      </c>
      <c r="X315" t="s">
        <v>4679</v>
      </c>
      <c r="Y315" t="s">
        <v>4679</v>
      </c>
      <c r="Z315">
        <v>0</v>
      </c>
      <c r="AA315" t="s">
        <v>4674</v>
      </c>
    </row>
    <row r="316" spans="1:27" x14ac:dyDescent="0.35">
      <c r="A316">
        <v>5125972</v>
      </c>
      <c r="B316">
        <v>0</v>
      </c>
      <c r="C316">
        <v>891480000</v>
      </c>
      <c r="D316" t="s">
        <v>4671</v>
      </c>
      <c r="E316" t="s">
        <v>4674</v>
      </c>
      <c r="F316" t="s">
        <v>3492</v>
      </c>
      <c r="G316" t="s">
        <v>4676</v>
      </c>
      <c r="H316" s="13">
        <v>45272</v>
      </c>
      <c r="I316" s="13">
        <v>45275</v>
      </c>
      <c r="J316" s="13">
        <v>45280</v>
      </c>
      <c r="K316">
        <v>25304</v>
      </c>
      <c r="L316">
        <v>0</v>
      </c>
      <c r="M316">
        <v>0</v>
      </c>
      <c r="N316">
        <v>0</v>
      </c>
      <c r="O316">
        <v>0</v>
      </c>
      <c r="P316">
        <v>0</v>
      </c>
      <c r="Q316">
        <v>0</v>
      </c>
      <c r="R316">
        <v>0</v>
      </c>
      <c r="S316">
        <v>0</v>
      </c>
      <c r="T316">
        <v>0</v>
      </c>
      <c r="U316">
        <v>0</v>
      </c>
      <c r="V316">
        <v>0</v>
      </c>
      <c r="W316" t="s">
        <v>4674</v>
      </c>
      <c r="X316" t="s">
        <v>4674</v>
      </c>
      <c r="Y316" t="s">
        <v>4674</v>
      </c>
      <c r="Z316">
        <v>0</v>
      </c>
      <c r="AA316" t="s">
        <v>4674</v>
      </c>
    </row>
    <row r="317" spans="1:27" x14ac:dyDescent="0.35">
      <c r="A317">
        <v>5127126</v>
      </c>
      <c r="B317">
        <v>0</v>
      </c>
      <c r="C317">
        <v>891480000</v>
      </c>
      <c r="D317" t="s">
        <v>4671</v>
      </c>
      <c r="E317" t="s">
        <v>4674</v>
      </c>
      <c r="F317" t="s">
        <v>3582</v>
      </c>
      <c r="G317" t="s">
        <v>4676</v>
      </c>
      <c r="H317" s="13">
        <v>45272</v>
      </c>
      <c r="I317" s="13">
        <v>45295</v>
      </c>
      <c r="J317" s="13">
        <v>45316</v>
      </c>
      <c r="K317">
        <v>297840</v>
      </c>
      <c r="L317">
        <v>0</v>
      </c>
      <c r="M317">
        <v>0</v>
      </c>
      <c r="N317">
        <v>0</v>
      </c>
      <c r="O317">
        <v>0</v>
      </c>
      <c r="P317">
        <v>0</v>
      </c>
      <c r="Q317">
        <v>0</v>
      </c>
      <c r="R317">
        <v>0</v>
      </c>
      <c r="S317">
        <v>0</v>
      </c>
      <c r="T317">
        <v>0</v>
      </c>
      <c r="U317">
        <v>0</v>
      </c>
      <c r="V317">
        <v>0</v>
      </c>
      <c r="W317" t="s">
        <v>4674</v>
      </c>
      <c r="X317" t="s">
        <v>4674</v>
      </c>
      <c r="Y317" t="s">
        <v>4674</v>
      </c>
      <c r="Z317">
        <v>0</v>
      </c>
      <c r="AA317" t="s">
        <v>4674</v>
      </c>
    </row>
    <row r="318" spans="1:27" x14ac:dyDescent="0.35">
      <c r="A318">
        <v>5127824</v>
      </c>
      <c r="B318">
        <v>5075468</v>
      </c>
      <c r="C318">
        <v>891480000</v>
      </c>
      <c r="D318" t="s">
        <v>4671</v>
      </c>
      <c r="E318" t="s">
        <v>4682</v>
      </c>
      <c r="F318" t="s">
        <v>3544</v>
      </c>
      <c r="G318" t="s">
        <v>4673</v>
      </c>
      <c r="H318" s="13">
        <v>45258</v>
      </c>
      <c r="I318" s="13">
        <v>45274</v>
      </c>
      <c r="J318" t="s">
        <v>4674</v>
      </c>
      <c r="K318">
        <v>66900</v>
      </c>
      <c r="L318">
        <v>62800</v>
      </c>
      <c r="M318">
        <v>66900</v>
      </c>
      <c r="N318">
        <v>4100</v>
      </c>
      <c r="O318">
        <v>57667</v>
      </c>
      <c r="P318">
        <v>0</v>
      </c>
      <c r="Q318">
        <v>0</v>
      </c>
      <c r="R318">
        <v>0</v>
      </c>
      <c r="S318">
        <v>0</v>
      </c>
      <c r="T318">
        <v>0</v>
      </c>
      <c r="U318">
        <v>62800</v>
      </c>
      <c r="V318">
        <v>62800</v>
      </c>
      <c r="W318">
        <v>1</v>
      </c>
      <c r="X318" t="s">
        <v>4679</v>
      </c>
      <c r="Y318" t="s">
        <v>4679</v>
      </c>
      <c r="Z318">
        <v>0</v>
      </c>
      <c r="AA318" t="s">
        <v>4674</v>
      </c>
    </row>
    <row r="319" spans="1:27" x14ac:dyDescent="0.35">
      <c r="A319">
        <v>5128126</v>
      </c>
      <c r="B319">
        <v>5075592</v>
      </c>
      <c r="C319">
        <v>891480000</v>
      </c>
      <c r="D319" t="s">
        <v>4671</v>
      </c>
      <c r="E319" t="s">
        <v>4682</v>
      </c>
      <c r="F319" t="s">
        <v>3552</v>
      </c>
      <c r="G319" t="s">
        <v>4683</v>
      </c>
      <c r="H319" s="13">
        <v>45273</v>
      </c>
      <c r="I319" s="13">
        <v>45275</v>
      </c>
      <c r="J319" t="s">
        <v>4674</v>
      </c>
      <c r="K319">
        <v>1071837</v>
      </c>
      <c r="L319">
        <v>1071837</v>
      </c>
      <c r="M319">
        <v>1044600</v>
      </c>
      <c r="N319">
        <v>0</v>
      </c>
      <c r="O319">
        <v>1071837</v>
      </c>
      <c r="P319">
        <v>0</v>
      </c>
      <c r="Q319">
        <v>0</v>
      </c>
      <c r="R319">
        <v>27237</v>
      </c>
      <c r="S319">
        <v>0</v>
      </c>
      <c r="T319">
        <v>0</v>
      </c>
      <c r="U319">
        <v>1044600</v>
      </c>
      <c r="V319">
        <v>1044600</v>
      </c>
      <c r="W319">
        <v>1</v>
      </c>
      <c r="X319" t="s">
        <v>4674</v>
      </c>
      <c r="Y319" t="s">
        <v>4679</v>
      </c>
      <c r="Z319">
        <v>0</v>
      </c>
      <c r="AA319" t="s">
        <v>4674</v>
      </c>
    </row>
    <row r="320" spans="1:27" x14ac:dyDescent="0.35">
      <c r="A320">
        <v>5128555</v>
      </c>
      <c r="B320">
        <v>0</v>
      </c>
      <c r="C320">
        <v>891480000</v>
      </c>
      <c r="D320" t="s">
        <v>4671</v>
      </c>
      <c r="E320" t="s">
        <v>4674</v>
      </c>
      <c r="F320" t="s">
        <v>3590</v>
      </c>
      <c r="G320" t="s">
        <v>4676</v>
      </c>
      <c r="H320" s="13">
        <v>45274</v>
      </c>
      <c r="I320" s="13">
        <v>45293</v>
      </c>
      <c r="J320" s="13">
        <v>45322</v>
      </c>
      <c r="K320">
        <v>241010</v>
      </c>
      <c r="L320">
        <v>0</v>
      </c>
      <c r="M320">
        <v>0</v>
      </c>
      <c r="N320">
        <v>0</v>
      </c>
      <c r="O320">
        <v>0</v>
      </c>
      <c r="P320">
        <v>0</v>
      </c>
      <c r="Q320">
        <v>0</v>
      </c>
      <c r="R320">
        <v>0</v>
      </c>
      <c r="S320">
        <v>0</v>
      </c>
      <c r="T320">
        <v>0</v>
      </c>
      <c r="U320">
        <v>0</v>
      </c>
      <c r="V320">
        <v>0</v>
      </c>
      <c r="W320" t="s">
        <v>4674</v>
      </c>
      <c r="X320" t="s">
        <v>4674</v>
      </c>
      <c r="Y320" t="s">
        <v>4674</v>
      </c>
      <c r="Z320">
        <v>0</v>
      </c>
      <c r="AA320" t="s">
        <v>4674</v>
      </c>
    </row>
    <row r="321" spans="1:27" x14ac:dyDescent="0.35">
      <c r="A321">
        <v>5129178</v>
      </c>
      <c r="B321">
        <v>5094450</v>
      </c>
      <c r="C321">
        <v>891480000</v>
      </c>
      <c r="D321" t="s">
        <v>4671</v>
      </c>
      <c r="E321" t="s">
        <v>4682</v>
      </c>
      <c r="F321" t="s">
        <v>3584</v>
      </c>
      <c r="G321" t="s">
        <v>4673</v>
      </c>
      <c r="H321" s="13">
        <v>45275</v>
      </c>
      <c r="I321" s="13">
        <v>45295</v>
      </c>
      <c r="J321" t="s">
        <v>4674</v>
      </c>
      <c r="K321">
        <v>110100</v>
      </c>
      <c r="L321">
        <v>106000</v>
      </c>
      <c r="M321">
        <v>110100</v>
      </c>
      <c r="N321">
        <v>4100</v>
      </c>
      <c r="O321">
        <v>110100</v>
      </c>
      <c r="P321">
        <v>0</v>
      </c>
      <c r="Q321">
        <v>0</v>
      </c>
      <c r="R321">
        <v>0</v>
      </c>
      <c r="S321">
        <v>0</v>
      </c>
      <c r="T321">
        <v>0</v>
      </c>
      <c r="U321">
        <v>106000</v>
      </c>
      <c r="V321">
        <v>106000</v>
      </c>
      <c r="W321">
        <v>1</v>
      </c>
      <c r="X321" t="s">
        <v>4679</v>
      </c>
      <c r="Y321" t="s">
        <v>4679</v>
      </c>
      <c r="Z321">
        <v>0</v>
      </c>
      <c r="AA321" t="s">
        <v>4674</v>
      </c>
    </row>
    <row r="322" spans="1:27" x14ac:dyDescent="0.35">
      <c r="A322">
        <v>5129389</v>
      </c>
      <c r="B322">
        <v>5106004</v>
      </c>
      <c r="C322">
        <v>891480000</v>
      </c>
      <c r="D322" t="s">
        <v>4671</v>
      </c>
      <c r="E322" t="s">
        <v>4682</v>
      </c>
      <c r="F322" t="s">
        <v>3566</v>
      </c>
      <c r="G322" t="s">
        <v>4673</v>
      </c>
      <c r="H322" s="13">
        <v>45275</v>
      </c>
      <c r="I322" s="13">
        <v>45295</v>
      </c>
      <c r="J322" t="s">
        <v>4674</v>
      </c>
      <c r="K322">
        <v>6725501</v>
      </c>
      <c r="L322">
        <v>6725501</v>
      </c>
      <c r="M322">
        <v>6725501</v>
      </c>
      <c r="N322">
        <v>0</v>
      </c>
      <c r="O322">
        <v>6725501</v>
      </c>
      <c r="P322">
        <v>0</v>
      </c>
      <c r="Q322">
        <v>0</v>
      </c>
      <c r="R322">
        <v>0</v>
      </c>
      <c r="S322">
        <v>0</v>
      </c>
      <c r="T322">
        <v>0</v>
      </c>
      <c r="U322">
        <v>6725501</v>
      </c>
      <c r="V322">
        <v>6725501</v>
      </c>
      <c r="W322">
        <v>1</v>
      </c>
      <c r="X322" t="s">
        <v>4679</v>
      </c>
      <c r="Y322" t="s">
        <v>4679</v>
      </c>
      <c r="Z322">
        <v>0</v>
      </c>
      <c r="AA322" t="s">
        <v>4674</v>
      </c>
    </row>
    <row r="323" spans="1:27" x14ac:dyDescent="0.35">
      <c r="A323">
        <v>5129458</v>
      </c>
      <c r="B323">
        <v>5098370</v>
      </c>
      <c r="C323">
        <v>891480000</v>
      </c>
      <c r="D323" t="s">
        <v>4671</v>
      </c>
      <c r="E323" t="s">
        <v>4682</v>
      </c>
      <c r="F323" t="s">
        <v>3550</v>
      </c>
      <c r="G323" t="s">
        <v>4673</v>
      </c>
      <c r="H323" s="13">
        <v>45275</v>
      </c>
      <c r="I323" s="13">
        <v>45293</v>
      </c>
      <c r="J323" t="s">
        <v>4674</v>
      </c>
      <c r="K323">
        <v>776000</v>
      </c>
      <c r="L323">
        <v>776000</v>
      </c>
      <c r="M323">
        <v>776000</v>
      </c>
      <c r="N323">
        <v>0</v>
      </c>
      <c r="O323">
        <v>776000</v>
      </c>
      <c r="P323">
        <v>0</v>
      </c>
      <c r="Q323">
        <v>0</v>
      </c>
      <c r="R323">
        <v>0</v>
      </c>
      <c r="S323">
        <v>0</v>
      </c>
      <c r="T323">
        <v>0</v>
      </c>
      <c r="U323">
        <v>776000</v>
      </c>
      <c r="V323">
        <v>776000</v>
      </c>
      <c r="W323">
        <v>1</v>
      </c>
      <c r="X323" t="s">
        <v>4679</v>
      </c>
      <c r="Y323" t="s">
        <v>4679</v>
      </c>
      <c r="Z323">
        <v>0</v>
      </c>
      <c r="AA323" t="s">
        <v>4674</v>
      </c>
    </row>
    <row r="324" spans="1:27" x14ac:dyDescent="0.35">
      <c r="A324">
        <v>5129496</v>
      </c>
      <c r="B324">
        <v>5098204</v>
      </c>
      <c r="C324">
        <v>891480000</v>
      </c>
      <c r="D324" t="s">
        <v>4671</v>
      </c>
      <c r="E324" t="s">
        <v>4682</v>
      </c>
      <c r="F324" t="s">
        <v>3585</v>
      </c>
      <c r="G324" t="s">
        <v>4673</v>
      </c>
      <c r="H324" s="13">
        <v>45275</v>
      </c>
      <c r="I324" s="13">
        <v>45295</v>
      </c>
      <c r="J324" t="s">
        <v>4674</v>
      </c>
      <c r="K324">
        <v>306706</v>
      </c>
      <c r="L324">
        <v>276300</v>
      </c>
      <c r="M324">
        <v>306706</v>
      </c>
      <c r="N324">
        <v>30406</v>
      </c>
      <c r="O324">
        <v>264402</v>
      </c>
      <c r="P324">
        <v>0</v>
      </c>
      <c r="Q324">
        <v>0</v>
      </c>
      <c r="R324">
        <v>0</v>
      </c>
      <c r="S324">
        <v>0</v>
      </c>
      <c r="T324">
        <v>0</v>
      </c>
      <c r="U324">
        <v>276300</v>
      </c>
      <c r="V324">
        <v>276300</v>
      </c>
      <c r="W324">
        <v>1</v>
      </c>
      <c r="X324" t="s">
        <v>4679</v>
      </c>
      <c r="Y324" t="s">
        <v>4679</v>
      </c>
      <c r="Z324">
        <v>0</v>
      </c>
      <c r="AA324" t="s">
        <v>4674</v>
      </c>
    </row>
    <row r="325" spans="1:27" x14ac:dyDescent="0.35">
      <c r="A325">
        <v>5129502</v>
      </c>
      <c r="B325">
        <v>5105997</v>
      </c>
      <c r="C325">
        <v>891480000</v>
      </c>
      <c r="D325" t="s">
        <v>4671</v>
      </c>
      <c r="E325" t="s">
        <v>4682</v>
      </c>
      <c r="F325" t="s">
        <v>3357</v>
      </c>
      <c r="G325" t="s">
        <v>4673</v>
      </c>
      <c r="H325" s="13">
        <v>45194</v>
      </c>
      <c r="I325" s="13">
        <v>45302</v>
      </c>
      <c r="J325" t="s">
        <v>4674</v>
      </c>
      <c r="K325">
        <v>5411044</v>
      </c>
      <c r="L325">
        <v>5106444</v>
      </c>
      <c r="M325">
        <v>5411044</v>
      </c>
      <c r="N325">
        <v>304600</v>
      </c>
      <c r="O325">
        <v>5411044</v>
      </c>
      <c r="P325">
        <v>0</v>
      </c>
      <c r="Q325">
        <v>0</v>
      </c>
      <c r="R325">
        <v>0</v>
      </c>
      <c r="S325">
        <v>0</v>
      </c>
      <c r="T325">
        <v>0</v>
      </c>
      <c r="U325">
        <v>5106444</v>
      </c>
      <c r="V325">
        <v>5106444</v>
      </c>
      <c r="W325">
        <v>1</v>
      </c>
      <c r="X325" t="s">
        <v>4679</v>
      </c>
      <c r="Y325" t="s">
        <v>4679</v>
      </c>
      <c r="Z325">
        <v>0</v>
      </c>
      <c r="AA325" t="s">
        <v>4674</v>
      </c>
    </row>
    <row r="326" spans="1:27" x14ac:dyDescent="0.35">
      <c r="A326">
        <v>5129567</v>
      </c>
      <c r="B326">
        <v>5122633</v>
      </c>
      <c r="C326">
        <v>891480000</v>
      </c>
      <c r="D326" t="s">
        <v>4671</v>
      </c>
      <c r="E326" t="s">
        <v>4682</v>
      </c>
      <c r="F326" t="s">
        <v>3572</v>
      </c>
      <c r="G326" t="s">
        <v>4673</v>
      </c>
      <c r="H326" s="13">
        <v>45275</v>
      </c>
      <c r="I326" s="13">
        <v>45295</v>
      </c>
      <c r="J326" t="s">
        <v>4674</v>
      </c>
      <c r="K326">
        <v>115000</v>
      </c>
      <c r="L326">
        <v>115000</v>
      </c>
      <c r="M326">
        <v>115000</v>
      </c>
      <c r="N326">
        <v>0</v>
      </c>
      <c r="O326">
        <v>0</v>
      </c>
      <c r="P326">
        <v>0</v>
      </c>
      <c r="Q326">
        <v>0</v>
      </c>
      <c r="R326">
        <v>0</v>
      </c>
      <c r="S326">
        <v>0</v>
      </c>
      <c r="T326">
        <v>0</v>
      </c>
      <c r="U326">
        <v>115000</v>
      </c>
      <c r="V326">
        <v>115000</v>
      </c>
      <c r="W326">
        <v>1</v>
      </c>
      <c r="X326" t="s">
        <v>4679</v>
      </c>
      <c r="Y326" t="s">
        <v>4679</v>
      </c>
      <c r="Z326">
        <v>0</v>
      </c>
      <c r="AA326" t="s">
        <v>4674</v>
      </c>
    </row>
    <row r="327" spans="1:27" x14ac:dyDescent="0.35">
      <c r="A327">
        <v>5129748</v>
      </c>
      <c r="B327">
        <v>0</v>
      </c>
      <c r="C327">
        <v>891480000</v>
      </c>
      <c r="D327" t="s">
        <v>4671</v>
      </c>
      <c r="E327" t="s">
        <v>4674</v>
      </c>
      <c r="F327" t="s">
        <v>3589</v>
      </c>
      <c r="G327" t="s">
        <v>4676</v>
      </c>
      <c r="H327" s="13">
        <v>45276</v>
      </c>
      <c r="I327" s="13">
        <v>45293</v>
      </c>
      <c r="J327" s="13">
        <v>45314</v>
      </c>
      <c r="K327">
        <v>143828</v>
      </c>
      <c r="L327">
        <v>0</v>
      </c>
      <c r="M327">
        <v>0</v>
      </c>
      <c r="N327">
        <v>0</v>
      </c>
      <c r="O327">
        <v>0</v>
      </c>
      <c r="P327">
        <v>0</v>
      </c>
      <c r="Q327">
        <v>0</v>
      </c>
      <c r="R327">
        <v>0</v>
      </c>
      <c r="S327">
        <v>0</v>
      </c>
      <c r="T327">
        <v>0</v>
      </c>
      <c r="U327">
        <v>0</v>
      </c>
      <c r="V327">
        <v>0</v>
      </c>
      <c r="W327" t="s">
        <v>4674</v>
      </c>
      <c r="X327" t="s">
        <v>4674</v>
      </c>
      <c r="Y327" t="s">
        <v>4674</v>
      </c>
      <c r="Z327">
        <v>0</v>
      </c>
      <c r="AA327" t="s">
        <v>4674</v>
      </c>
    </row>
    <row r="328" spans="1:27" x14ac:dyDescent="0.35">
      <c r="A328">
        <v>5129982</v>
      </c>
      <c r="B328">
        <v>0</v>
      </c>
      <c r="C328">
        <v>891480000</v>
      </c>
      <c r="D328" t="s">
        <v>4671</v>
      </c>
      <c r="E328" t="s">
        <v>4674</v>
      </c>
      <c r="F328" t="s">
        <v>3579</v>
      </c>
      <c r="G328" t="s">
        <v>4676</v>
      </c>
      <c r="H328" s="13">
        <v>45278</v>
      </c>
      <c r="I328" s="13">
        <v>45295</v>
      </c>
      <c r="J328" s="13">
        <v>45313</v>
      </c>
      <c r="K328">
        <v>50210</v>
      </c>
      <c r="L328">
        <v>0</v>
      </c>
      <c r="M328">
        <v>0</v>
      </c>
      <c r="N328">
        <v>0</v>
      </c>
      <c r="O328">
        <v>0</v>
      </c>
      <c r="P328">
        <v>0</v>
      </c>
      <c r="Q328">
        <v>0</v>
      </c>
      <c r="R328">
        <v>0</v>
      </c>
      <c r="S328">
        <v>0</v>
      </c>
      <c r="T328">
        <v>0</v>
      </c>
      <c r="U328">
        <v>0</v>
      </c>
      <c r="V328">
        <v>0</v>
      </c>
      <c r="W328" t="s">
        <v>4674</v>
      </c>
      <c r="X328" t="s">
        <v>4674</v>
      </c>
      <c r="Y328" t="s">
        <v>4674</v>
      </c>
      <c r="Z328">
        <v>0</v>
      </c>
      <c r="AA328" t="s">
        <v>4674</v>
      </c>
    </row>
    <row r="329" spans="1:27" x14ac:dyDescent="0.35">
      <c r="A329">
        <v>5130028</v>
      </c>
      <c r="B329">
        <v>5098363</v>
      </c>
      <c r="C329">
        <v>891480000</v>
      </c>
      <c r="D329" t="s">
        <v>4671</v>
      </c>
      <c r="E329" t="s">
        <v>4682</v>
      </c>
      <c r="F329" t="s">
        <v>3555</v>
      </c>
      <c r="G329" t="s">
        <v>4673</v>
      </c>
      <c r="H329" s="13">
        <v>45278</v>
      </c>
      <c r="I329" s="13">
        <v>45293</v>
      </c>
      <c r="J329" t="s">
        <v>4674</v>
      </c>
      <c r="K329">
        <v>574680</v>
      </c>
      <c r="L329">
        <v>574680</v>
      </c>
      <c r="M329">
        <v>574680</v>
      </c>
      <c r="N329">
        <v>0</v>
      </c>
      <c r="O329">
        <v>700244</v>
      </c>
      <c r="P329">
        <v>0</v>
      </c>
      <c r="Q329">
        <v>0</v>
      </c>
      <c r="R329">
        <v>0</v>
      </c>
      <c r="S329">
        <v>0</v>
      </c>
      <c r="T329">
        <v>0</v>
      </c>
      <c r="U329">
        <v>574680</v>
      </c>
      <c r="V329">
        <v>574680</v>
      </c>
      <c r="W329">
        <v>1</v>
      </c>
      <c r="X329" t="s">
        <v>4679</v>
      </c>
      <c r="Y329" t="s">
        <v>4679</v>
      </c>
      <c r="Z329">
        <v>0</v>
      </c>
      <c r="AA329" t="s">
        <v>4674</v>
      </c>
    </row>
    <row r="330" spans="1:27" x14ac:dyDescent="0.35">
      <c r="A330">
        <v>5130076</v>
      </c>
      <c r="B330">
        <v>5094364</v>
      </c>
      <c r="C330">
        <v>891480000</v>
      </c>
      <c r="D330" t="s">
        <v>4671</v>
      </c>
      <c r="E330" t="s">
        <v>4682</v>
      </c>
      <c r="F330" t="s">
        <v>3588</v>
      </c>
      <c r="G330" t="s">
        <v>4673</v>
      </c>
      <c r="H330" s="13">
        <v>45278</v>
      </c>
      <c r="I330" s="13">
        <v>45293</v>
      </c>
      <c r="J330" t="s">
        <v>4674</v>
      </c>
      <c r="K330">
        <v>76012</v>
      </c>
      <c r="L330">
        <v>76012</v>
      </c>
      <c r="M330">
        <v>76012</v>
      </c>
      <c r="N330">
        <v>0</v>
      </c>
      <c r="O330">
        <v>398436</v>
      </c>
      <c r="P330">
        <v>0</v>
      </c>
      <c r="Q330">
        <v>0</v>
      </c>
      <c r="R330">
        <v>0</v>
      </c>
      <c r="S330">
        <v>0</v>
      </c>
      <c r="T330">
        <v>0</v>
      </c>
      <c r="U330">
        <v>76012</v>
      </c>
      <c r="V330">
        <v>76012</v>
      </c>
      <c r="W330">
        <v>1</v>
      </c>
      <c r="X330" t="s">
        <v>4679</v>
      </c>
      <c r="Y330" t="s">
        <v>4679</v>
      </c>
      <c r="Z330">
        <v>0</v>
      </c>
      <c r="AA330" t="s">
        <v>4674</v>
      </c>
    </row>
    <row r="331" spans="1:27" x14ac:dyDescent="0.35">
      <c r="A331">
        <v>5130223</v>
      </c>
      <c r="B331">
        <v>0</v>
      </c>
      <c r="C331">
        <v>891480000</v>
      </c>
      <c r="D331" t="s">
        <v>4671</v>
      </c>
      <c r="E331" t="s">
        <v>4674</v>
      </c>
      <c r="F331" t="s">
        <v>3587</v>
      </c>
      <c r="G331" t="s">
        <v>4676</v>
      </c>
      <c r="H331" s="13">
        <v>45278</v>
      </c>
      <c r="I331" s="13">
        <v>45293</v>
      </c>
      <c r="J331" s="13">
        <v>45316</v>
      </c>
      <c r="K331">
        <v>534400</v>
      </c>
      <c r="L331">
        <v>0</v>
      </c>
      <c r="M331">
        <v>0</v>
      </c>
      <c r="N331">
        <v>0</v>
      </c>
      <c r="O331">
        <v>0</v>
      </c>
      <c r="P331">
        <v>0</v>
      </c>
      <c r="Q331">
        <v>0</v>
      </c>
      <c r="R331">
        <v>0</v>
      </c>
      <c r="S331">
        <v>0</v>
      </c>
      <c r="T331">
        <v>0</v>
      </c>
      <c r="U331">
        <v>0</v>
      </c>
      <c r="V331">
        <v>0</v>
      </c>
      <c r="W331" t="s">
        <v>4674</v>
      </c>
      <c r="X331" t="s">
        <v>4674</v>
      </c>
      <c r="Y331" t="s">
        <v>4674</v>
      </c>
      <c r="Z331">
        <v>0</v>
      </c>
      <c r="AA331" t="s">
        <v>4674</v>
      </c>
    </row>
    <row r="332" spans="1:27" x14ac:dyDescent="0.35">
      <c r="A332">
        <v>5130265</v>
      </c>
      <c r="B332">
        <v>5094110</v>
      </c>
      <c r="C332">
        <v>891480000</v>
      </c>
      <c r="D332" t="s">
        <v>4671</v>
      </c>
      <c r="E332" t="s">
        <v>4682</v>
      </c>
      <c r="F332" t="s">
        <v>3578</v>
      </c>
      <c r="G332" t="s">
        <v>4673</v>
      </c>
      <c r="H332" s="13">
        <v>45278</v>
      </c>
      <c r="I332" s="13">
        <v>45295</v>
      </c>
      <c r="J332" t="s">
        <v>4674</v>
      </c>
      <c r="K332">
        <v>65305</v>
      </c>
      <c r="L332">
        <v>61205</v>
      </c>
      <c r="M332">
        <v>65305</v>
      </c>
      <c r="N332">
        <v>4100</v>
      </c>
      <c r="O332">
        <v>65305</v>
      </c>
      <c r="P332">
        <v>0</v>
      </c>
      <c r="Q332">
        <v>0</v>
      </c>
      <c r="R332">
        <v>0</v>
      </c>
      <c r="S332">
        <v>0</v>
      </c>
      <c r="T332">
        <v>0</v>
      </c>
      <c r="U332">
        <v>61205</v>
      </c>
      <c r="V332">
        <v>61205</v>
      </c>
      <c r="W332">
        <v>1</v>
      </c>
      <c r="X332" t="s">
        <v>4679</v>
      </c>
      <c r="Y332" t="s">
        <v>4679</v>
      </c>
      <c r="Z332">
        <v>0</v>
      </c>
      <c r="AA332" t="s">
        <v>4674</v>
      </c>
    </row>
    <row r="333" spans="1:27" x14ac:dyDescent="0.35">
      <c r="A333">
        <v>5130445</v>
      </c>
      <c r="B333">
        <v>5094358</v>
      </c>
      <c r="C333">
        <v>891480000</v>
      </c>
      <c r="D333" t="s">
        <v>4671</v>
      </c>
      <c r="E333" t="s">
        <v>4682</v>
      </c>
      <c r="F333" t="s">
        <v>3583</v>
      </c>
      <c r="G333" t="s">
        <v>4683</v>
      </c>
      <c r="H333" s="13">
        <v>45279</v>
      </c>
      <c r="I333" s="13">
        <v>45295</v>
      </c>
      <c r="J333" t="s">
        <v>4674</v>
      </c>
      <c r="K333">
        <v>91000</v>
      </c>
      <c r="L333">
        <v>74600</v>
      </c>
      <c r="M333">
        <v>71500</v>
      </c>
      <c r="N333">
        <v>16400</v>
      </c>
      <c r="O333">
        <v>72208</v>
      </c>
      <c r="P333">
        <v>0</v>
      </c>
      <c r="Q333">
        <v>0</v>
      </c>
      <c r="R333">
        <v>19500</v>
      </c>
      <c r="S333">
        <v>0</v>
      </c>
      <c r="T333">
        <v>0</v>
      </c>
      <c r="U333">
        <v>55100</v>
      </c>
      <c r="V333">
        <v>55100</v>
      </c>
      <c r="W333">
        <v>1</v>
      </c>
      <c r="X333" t="s">
        <v>4674</v>
      </c>
      <c r="Y333" t="s">
        <v>4679</v>
      </c>
      <c r="Z333">
        <v>0</v>
      </c>
      <c r="AA333" t="s">
        <v>4674</v>
      </c>
    </row>
    <row r="334" spans="1:27" x14ac:dyDescent="0.35">
      <c r="A334">
        <v>5130448</v>
      </c>
      <c r="B334">
        <v>5093853</v>
      </c>
      <c r="C334">
        <v>891480000</v>
      </c>
      <c r="D334" t="s">
        <v>4671</v>
      </c>
      <c r="E334" t="s">
        <v>4682</v>
      </c>
      <c r="F334" t="s">
        <v>3581</v>
      </c>
      <c r="G334" t="s">
        <v>4673</v>
      </c>
      <c r="H334" s="13">
        <v>45279</v>
      </c>
      <c r="I334" s="13">
        <v>45295</v>
      </c>
      <c r="J334" t="s">
        <v>4674</v>
      </c>
      <c r="K334">
        <v>44652</v>
      </c>
      <c r="L334">
        <v>44652</v>
      </c>
      <c r="M334">
        <v>44652</v>
      </c>
      <c r="N334">
        <v>0</v>
      </c>
      <c r="O334">
        <v>398436</v>
      </c>
      <c r="P334">
        <v>0</v>
      </c>
      <c r="Q334">
        <v>0</v>
      </c>
      <c r="R334">
        <v>0</v>
      </c>
      <c r="S334">
        <v>0</v>
      </c>
      <c r="T334">
        <v>0</v>
      </c>
      <c r="U334">
        <v>44652</v>
      </c>
      <c r="V334">
        <v>44652</v>
      </c>
      <c r="W334">
        <v>1</v>
      </c>
      <c r="X334" t="s">
        <v>4679</v>
      </c>
      <c r="Y334" t="s">
        <v>4679</v>
      </c>
      <c r="Z334">
        <v>0</v>
      </c>
      <c r="AA334" t="s">
        <v>4674</v>
      </c>
    </row>
    <row r="335" spans="1:27" x14ac:dyDescent="0.35">
      <c r="A335">
        <v>5133261</v>
      </c>
      <c r="B335">
        <v>5098350</v>
      </c>
      <c r="C335">
        <v>891480000</v>
      </c>
      <c r="D335" t="s">
        <v>4671</v>
      </c>
      <c r="E335" t="s">
        <v>4682</v>
      </c>
      <c r="F335" t="s">
        <v>3570</v>
      </c>
      <c r="G335" t="s">
        <v>4673</v>
      </c>
      <c r="H335" s="13">
        <v>45286</v>
      </c>
      <c r="I335" s="13">
        <v>45295</v>
      </c>
      <c r="J335" t="s">
        <v>4674</v>
      </c>
      <c r="K335">
        <v>460274</v>
      </c>
      <c r="L335">
        <v>460274</v>
      </c>
      <c r="M335">
        <v>460274</v>
      </c>
      <c r="N335">
        <v>0</v>
      </c>
      <c r="O335">
        <v>422525</v>
      </c>
      <c r="P335">
        <v>0</v>
      </c>
      <c r="Q335">
        <v>0</v>
      </c>
      <c r="R335">
        <v>0</v>
      </c>
      <c r="S335">
        <v>0</v>
      </c>
      <c r="T335">
        <v>0</v>
      </c>
      <c r="U335">
        <v>460274</v>
      </c>
      <c r="V335">
        <v>460274</v>
      </c>
      <c r="W335">
        <v>1</v>
      </c>
      <c r="X335" t="s">
        <v>4679</v>
      </c>
      <c r="Y335" t="s">
        <v>4679</v>
      </c>
      <c r="Z335">
        <v>0</v>
      </c>
      <c r="AA335" t="s">
        <v>4674</v>
      </c>
    </row>
    <row r="336" spans="1:27" x14ac:dyDescent="0.35">
      <c r="A336">
        <v>5133264</v>
      </c>
      <c r="B336">
        <v>0</v>
      </c>
      <c r="C336">
        <v>891480000</v>
      </c>
      <c r="D336" t="s">
        <v>4671</v>
      </c>
      <c r="E336" t="s">
        <v>4674</v>
      </c>
      <c r="F336" t="s">
        <v>3560</v>
      </c>
      <c r="G336" t="s">
        <v>4676</v>
      </c>
      <c r="H336" s="13">
        <v>45287</v>
      </c>
      <c r="I336" s="13">
        <v>45295</v>
      </c>
      <c r="J336" s="13">
        <v>45313</v>
      </c>
      <c r="K336">
        <v>60165</v>
      </c>
      <c r="L336">
        <v>0</v>
      </c>
      <c r="M336">
        <v>0</v>
      </c>
      <c r="N336">
        <v>0</v>
      </c>
      <c r="O336">
        <v>0</v>
      </c>
      <c r="P336">
        <v>0</v>
      </c>
      <c r="Q336">
        <v>0</v>
      </c>
      <c r="R336">
        <v>0</v>
      </c>
      <c r="S336">
        <v>0</v>
      </c>
      <c r="T336">
        <v>0</v>
      </c>
      <c r="U336">
        <v>0</v>
      </c>
      <c r="V336">
        <v>0</v>
      </c>
      <c r="W336" t="s">
        <v>4674</v>
      </c>
      <c r="X336" t="s">
        <v>4674</v>
      </c>
      <c r="Y336" t="s">
        <v>4674</v>
      </c>
      <c r="Z336">
        <v>0</v>
      </c>
      <c r="AA336" t="s">
        <v>4674</v>
      </c>
    </row>
    <row r="337" spans="1:27" x14ac:dyDescent="0.35">
      <c r="A337">
        <v>5133266</v>
      </c>
      <c r="B337">
        <v>5094109</v>
      </c>
      <c r="C337">
        <v>891480000</v>
      </c>
      <c r="D337" t="s">
        <v>4671</v>
      </c>
      <c r="E337" t="s">
        <v>4682</v>
      </c>
      <c r="F337" t="s">
        <v>3563</v>
      </c>
      <c r="G337" t="s">
        <v>4673</v>
      </c>
      <c r="H337" s="13">
        <v>45287</v>
      </c>
      <c r="I337" s="13">
        <v>45295</v>
      </c>
      <c r="J337" t="s">
        <v>4674</v>
      </c>
      <c r="K337">
        <v>65305</v>
      </c>
      <c r="L337">
        <v>61205</v>
      </c>
      <c r="M337">
        <v>65305</v>
      </c>
      <c r="N337">
        <v>4100</v>
      </c>
      <c r="O337">
        <v>56297</v>
      </c>
      <c r="P337">
        <v>0</v>
      </c>
      <c r="Q337">
        <v>0</v>
      </c>
      <c r="R337">
        <v>0</v>
      </c>
      <c r="S337">
        <v>0</v>
      </c>
      <c r="T337">
        <v>0</v>
      </c>
      <c r="U337">
        <v>61205</v>
      </c>
      <c r="V337">
        <v>61205</v>
      </c>
      <c r="W337">
        <v>1</v>
      </c>
      <c r="X337" t="s">
        <v>4679</v>
      </c>
      <c r="Y337" t="s">
        <v>4679</v>
      </c>
      <c r="Z337">
        <v>0</v>
      </c>
      <c r="AA337" t="s">
        <v>4674</v>
      </c>
    </row>
    <row r="338" spans="1:27" x14ac:dyDescent="0.35">
      <c r="A338">
        <v>5133688</v>
      </c>
      <c r="B338">
        <v>5103102</v>
      </c>
      <c r="C338">
        <v>891480000</v>
      </c>
      <c r="D338" t="s">
        <v>4671</v>
      </c>
      <c r="E338" t="s">
        <v>4682</v>
      </c>
      <c r="F338" t="s">
        <v>3569</v>
      </c>
      <c r="G338" t="s">
        <v>4673</v>
      </c>
      <c r="H338" s="13">
        <v>45287</v>
      </c>
      <c r="I338" s="13">
        <v>45295</v>
      </c>
      <c r="J338" t="s">
        <v>4674</v>
      </c>
      <c r="K338">
        <v>17599837</v>
      </c>
      <c r="L338">
        <v>17295237</v>
      </c>
      <c r="M338">
        <v>17599837</v>
      </c>
      <c r="N338">
        <v>304600</v>
      </c>
      <c r="O338">
        <v>9247360</v>
      </c>
      <c r="P338">
        <v>0</v>
      </c>
      <c r="Q338">
        <v>0</v>
      </c>
      <c r="R338">
        <v>0</v>
      </c>
      <c r="S338">
        <v>0</v>
      </c>
      <c r="T338">
        <v>0</v>
      </c>
      <c r="U338">
        <v>17295237</v>
      </c>
      <c r="V338">
        <v>17295237</v>
      </c>
      <c r="W338">
        <v>1</v>
      </c>
      <c r="X338" t="s">
        <v>4679</v>
      </c>
      <c r="Y338" t="s">
        <v>4679</v>
      </c>
      <c r="Z338">
        <v>0</v>
      </c>
      <c r="AA338" t="s">
        <v>4674</v>
      </c>
    </row>
    <row r="339" spans="1:27" x14ac:dyDescent="0.35">
      <c r="A339">
        <v>5133689</v>
      </c>
      <c r="B339">
        <v>5098206</v>
      </c>
      <c r="C339">
        <v>891480000</v>
      </c>
      <c r="D339" t="s">
        <v>4671</v>
      </c>
      <c r="E339" t="s">
        <v>4682</v>
      </c>
      <c r="F339" t="s">
        <v>3567</v>
      </c>
      <c r="G339" t="s">
        <v>4673</v>
      </c>
      <c r="H339" s="13">
        <v>45287</v>
      </c>
      <c r="I339" s="13">
        <v>45295</v>
      </c>
      <c r="J339" t="s">
        <v>4674</v>
      </c>
      <c r="K339">
        <v>294397</v>
      </c>
      <c r="L339">
        <v>294397</v>
      </c>
      <c r="M339">
        <v>294397</v>
      </c>
      <c r="N339">
        <v>0</v>
      </c>
      <c r="O339">
        <v>398436</v>
      </c>
      <c r="P339">
        <v>0</v>
      </c>
      <c r="Q339">
        <v>0</v>
      </c>
      <c r="R339">
        <v>0</v>
      </c>
      <c r="S339">
        <v>0</v>
      </c>
      <c r="T339">
        <v>0</v>
      </c>
      <c r="U339">
        <v>294397</v>
      </c>
      <c r="V339">
        <v>294397</v>
      </c>
      <c r="W339">
        <v>1</v>
      </c>
      <c r="X339" t="s">
        <v>4679</v>
      </c>
      <c r="Y339" t="s">
        <v>4679</v>
      </c>
      <c r="Z339">
        <v>0</v>
      </c>
      <c r="AA339" t="s">
        <v>4674</v>
      </c>
    </row>
    <row r="340" spans="1:27" x14ac:dyDescent="0.35">
      <c r="A340">
        <v>5133690</v>
      </c>
      <c r="B340">
        <v>5098344</v>
      </c>
      <c r="C340">
        <v>891480000</v>
      </c>
      <c r="D340" t="s">
        <v>4671</v>
      </c>
      <c r="E340" t="s">
        <v>4682</v>
      </c>
      <c r="F340" t="s">
        <v>3559</v>
      </c>
      <c r="G340" t="s">
        <v>4673</v>
      </c>
      <c r="H340" s="13">
        <v>45287</v>
      </c>
      <c r="I340" s="13">
        <v>45295</v>
      </c>
      <c r="J340" t="s">
        <v>4674</v>
      </c>
      <c r="K340">
        <v>2271790</v>
      </c>
      <c r="L340">
        <v>2271790</v>
      </c>
      <c r="M340">
        <v>2271790</v>
      </c>
      <c r="N340">
        <v>0</v>
      </c>
      <c r="O340">
        <v>110090</v>
      </c>
      <c r="P340">
        <v>0</v>
      </c>
      <c r="Q340">
        <v>0</v>
      </c>
      <c r="R340">
        <v>0</v>
      </c>
      <c r="S340">
        <v>0</v>
      </c>
      <c r="T340">
        <v>0</v>
      </c>
      <c r="U340">
        <v>2271790</v>
      </c>
      <c r="V340">
        <v>2271790</v>
      </c>
      <c r="W340">
        <v>1</v>
      </c>
      <c r="X340" t="s">
        <v>4679</v>
      </c>
      <c r="Y340" t="s">
        <v>4679</v>
      </c>
      <c r="Z340">
        <v>0</v>
      </c>
      <c r="AA340" t="s">
        <v>4674</v>
      </c>
    </row>
    <row r="341" spans="1:27" x14ac:dyDescent="0.35">
      <c r="A341">
        <v>5133820</v>
      </c>
      <c r="B341">
        <v>0</v>
      </c>
      <c r="C341">
        <v>891480000</v>
      </c>
      <c r="D341" t="s">
        <v>4671</v>
      </c>
      <c r="E341" t="s">
        <v>4674</v>
      </c>
      <c r="F341" t="s">
        <v>3557</v>
      </c>
      <c r="G341" t="s">
        <v>4676</v>
      </c>
      <c r="H341" s="13">
        <v>45287</v>
      </c>
      <c r="I341" s="13">
        <v>45295</v>
      </c>
      <c r="J341" s="13">
        <v>45316</v>
      </c>
      <c r="K341">
        <v>2596088</v>
      </c>
      <c r="L341">
        <v>0</v>
      </c>
      <c r="M341">
        <v>0</v>
      </c>
      <c r="N341">
        <v>0</v>
      </c>
      <c r="O341">
        <v>0</v>
      </c>
      <c r="P341">
        <v>0</v>
      </c>
      <c r="Q341">
        <v>0</v>
      </c>
      <c r="R341">
        <v>0</v>
      </c>
      <c r="S341">
        <v>0</v>
      </c>
      <c r="T341">
        <v>0</v>
      </c>
      <c r="U341">
        <v>0</v>
      </c>
      <c r="V341">
        <v>0</v>
      </c>
      <c r="W341" t="s">
        <v>4674</v>
      </c>
      <c r="X341" t="s">
        <v>4674</v>
      </c>
      <c r="Y341" t="s">
        <v>4674</v>
      </c>
      <c r="Z341">
        <v>0</v>
      </c>
      <c r="AA341" t="s">
        <v>4674</v>
      </c>
    </row>
    <row r="342" spans="1:27" x14ac:dyDescent="0.35">
      <c r="A342">
        <v>5133957</v>
      </c>
      <c r="B342">
        <v>5094400</v>
      </c>
      <c r="C342">
        <v>891480000</v>
      </c>
      <c r="D342" t="s">
        <v>4671</v>
      </c>
      <c r="E342" t="s">
        <v>4682</v>
      </c>
      <c r="F342" t="s">
        <v>3562</v>
      </c>
      <c r="G342" t="s">
        <v>4683</v>
      </c>
      <c r="H342" s="13">
        <v>45287</v>
      </c>
      <c r="I342" s="13">
        <v>45295</v>
      </c>
      <c r="J342" t="s">
        <v>4674</v>
      </c>
      <c r="K342">
        <v>91000</v>
      </c>
      <c r="L342">
        <v>91000</v>
      </c>
      <c r="M342">
        <v>71500</v>
      </c>
      <c r="N342">
        <v>0</v>
      </c>
      <c r="O342">
        <v>72208</v>
      </c>
      <c r="P342">
        <v>0</v>
      </c>
      <c r="Q342">
        <v>0</v>
      </c>
      <c r="R342">
        <v>19500</v>
      </c>
      <c r="S342">
        <v>0</v>
      </c>
      <c r="T342">
        <v>0</v>
      </c>
      <c r="U342">
        <v>71500</v>
      </c>
      <c r="V342">
        <v>71500</v>
      </c>
      <c r="W342">
        <v>1</v>
      </c>
      <c r="X342" t="s">
        <v>4674</v>
      </c>
      <c r="Y342" t="s">
        <v>4679</v>
      </c>
      <c r="Z342">
        <v>0</v>
      </c>
      <c r="AA342" t="s">
        <v>4674</v>
      </c>
    </row>
    <row r="343" spans="1:27" x14ac:dyDescent="0.35">
      <c r="A343">
        <v>5134097</v>
      </c>
      <c r="B343">
        <v>5098183</v>
      </c>
      <c r="C343">
        <v>891480000</v>
      </c>
      <c r="D343" t="s">
        <v>4671</v>
      </c>
      <c r="E343" t="s">
        <v>4682</v>
      </c>
      <c r="F343" t="s">
        <v>3564</v>
      </c>
      <c r="G343" t="s">
        <v>4673</v>
      </c>
      <c r="H343" s="13">
        <v>45287</v>
      </c>
      <c r="I343" s="13">
        <v>45295</v>
      </c>
      <c r="J343" t="s">
        <v>4674</v>
      </c>
      <c r="K343">
        <v>196040</v>
      </c>
      <c r="L343">
        <v>196040</v>
      </c>
      <c r="M343">
        <v>196040</v>
      </c>
      <c r="N343">
        <v>0</v>
      </c>
      <c r="O343">
        <v>398436</v>
      </c>
      <c r="P343">
        <v>0</v>
      </c>
      <c r="Q343">
        <v>0</v>
      </c>
      <c r="R343">
        <v>0</v>
      </c>
      <c r="S343">
        <v>0</v>
      </c>
      <c r="T343">
        <v>0</v>
      </c>
      <c r="U343">
        <v>196040</v>
      </c>
      <c r="V343">
        <v>196040</v>
      </c>
      <c r="W343">
        <v>1</v>
      </c>
      <c r="X343" t="s">
        <v>4679</v>
      </c>
      <c r="Y343" t="s">
        <v>4679</v>
      </c>
      <c r="Z343">
        <v>0</v>
      </c>
      <c r="AA343" t="s">
        <v>4674</v>
      </c>
    </row>
    <row r="344" spans="1:27" x14ac:dyDescent="0.35">
      <c r="A344">
        <v>5135216</v>
      </c>
      <c r="B344">
        <v>0</v>
      </c>
      <c r="C344">
        <v>891480000</v>
      </c>
      <c r="D344" t="s">
        <v>4671</v>
      </c>
      <c r="E344" t="s">
        <v>4674</v>
      </c>
      <c r="F344" t="s">
        <v>3577</v>
      </c>
      <c r="G344" t="s">
        <v>4676</v>
      </c>
      <c r="H344" s="13">
        <v>45281</v>
      </c>
      <c r="I344" s="13">
        <v>45296</v>
      </c>
      <c r="J344" s="13">
        <v>45322</v>
      </c>
      <c r="K344">
        <v>100543</v>
      </c>
      <c r="L344">
        <v>0</v>
      </c>
      <c r="M344">
        <v>0</v>
      </c>
      <c r="N344">
        <v>0</v>
      </c>
      <c r="O344">
        <v>0</v>
      </c>
      <c r="P344">
        <v>0</v>
      </c>
      <c r="Q344">
        <v>0</v>
      </c>
      <c r="R344">
        <v>0</v>
      </c>
      <c r="S344">
        <v>0</v>
      </c>
      <c r="T344">
        <v>0</v>
      </c>
      <c r="U344">
        <v>0</v>
      </c>
      <c r="V344">
        <v>0</v>
      </c>
      <c r="W344" t="s">
        <v>4674</v>
      </c>
      <c r="X344" t="s">
        <v>4674</v>
      </c>
      <c r="Y344" t="s">
        <v>4674</v>
      </c>
      <c r="Z344">
        <v>0</v>
      </c>
      <c r="AA344" t="s">
        <v>4674</v>
      </c>
    </row>
    <row r="345" spans="1:27" x14ac:dyDescent="0.35">
      <c r="A345">
        <v>5135218</v>
      </c>
      <c r="B345">
        <v>5094399</v>
      </c>
      <c r="C345">
        <v>891480000</v>
      </c>
      <c r="D345" t="s">
        <v>4671</v>
      </c>
      <c r="E345" t="s">
        <v>4682</v>
      </c>
      <c r="F345" t="s">
        <v>3576</v>
      </c>
      <c r="G345" t="s">
        <v>4683</v>
      </c>
      <c r="H345" s="13">
        <v>45281</v>
      </c>
      <c r="I345" s="13">
        <v>45295</v>
      </c>
      <c r="J345" t="s">
        <v>4674</v>
      </c>
      <c r="K345">
        <v>91000</v>
      </c>
      <c r="L345">
        <v>91000</v>
      </c>
      <c r="M345">
        <v>71500</v>
      </c>
      <c r="N345">
        <v>0</v>
      </c>
      <c r="O345">
        <v>72208</v>
      </c>
      <c r="P345">
        <v>0</v>
      </c>
      <c r="Q345">
        <v>0</v>
      </c>
      <c r="R345">
        <v>19500</v>
      </c>
      <c r="S345">
        <v>0</v>
      </c>
      <c r="T345">
        <v>0</v>
      </c>
      <c r="U345">
        <v>71500</v>
      </c>
      <c r="V345">
        <v>71500</v>
      </c>
      <c r="W345">
        <v>1</v>
      </c>
      <c r="X345" t="s">
        <v>4674</v>
      </c>
      <c r="Y345" t="s">
        <v>4679</v>
      </c>
      <c r="Z345">
        <v>0</v>
      </c>
      <c r="AA345" t="s">
        <v>4674</v>
      </c>
    </row>
    <row r="346" spans="1:27" x14ac:dyDescent="0.35">
      <c r="A346">
        <v>5135219</v>
      </c>
      <c r="B346">
        <v>5094153</v>
      </c>
      <c r="C346">
        <v>891480000</v>
      </c>
      <c r="D346" t="s">
        <v>4671</v>
      </c>
      <c r="E346" t="s">
        <v>4682</v>
      </c>
      <c r="F346" t="s">
        <v>3575</v>
      </c>
      <c r="G346" t="s">
        <v>4683</v>
      </c>
      <c r="H346" s="13">
        <v>45281</v>
      </c>
      <c r="I346" s="13">
        <v>45295</v>
      </c>
      <c r="J346" t="s">
        <v>4674</v>
      </c>
      <c r="K346">
        <v>66900</v>
      </c>
      <c r="L346">
        <v>66900</v>
      </c>
      <c r="M346">
        <v>57667</v>
      </c>
      <c r="N346">
        <v>0</v>
      </c>
      <c r="O346">
        <v>57667</v>
      </c>
      <c r="P346">
        <v>0</v>
      </c>
      <c r="Q346">
        <v>0</v>
      </c>
      <c r="R346">
        <v>9233</v>
      </c>
      <c r="S346">
        <v>0</v>
      </c>
      <c r="T346">
        <v>0</v>
      </c>
      <c r="U346">
        <v>57667</v>
      </c>
      <c r="V346">
        <v>57667</v>
      </c>
      <c r="W346">
        <v>1</v>
      </c>
      <c r="X346" t="s">
        <v>4674</v>
      </c>
      <c r="Y346" t="s">
        <v>4679</v>
      </c>
      <c r="Z346">
        <v>0</v>
      </c>
      <c r="AA346" t="s">
        <v>4674</v>
      </c>
    </row>
    <row r="347" spans="1:27" x14ac:dyDescent="0.35">
      <c r="A347">
        <v>5135592</v>
      </c>
      <c r="B347">
        <v>5094113</v>
      </c>
      <c r="C347">
        <v>891480000</v>
      </c>
      <c r="D347" t="s">
        <v>4671</v>
      </c>
      <c r="E347" t="s">
        <v>4682</v>
      </c>
      <c r="F347" t="s">
        <v>3554</v>
      </c>
      <c r="G347" t="s">
        <v>4673</v>
      </c>
      <c r="H347" s="13">
        <v>45286</v>
      </c>
      <c r="I347" s="13">
        <v>45293</v>
      </c>
      <c r="J347" t="s">
        <v>4674</v>
      </c>
      <c r="K347">
        <v>65661</v>
      </c>
      <c r="L347">
        <v>65661</v>
      </c>
      <c r="M347">
        <v>65661</v>
      </c>
      <c r="N347">
        <v>0</v>
      </c>
      <c r="O347">
        <v>65661</v>
      </c>
      <c r="P347">
        <v>0</v>
      </c>
      <c r="Q347">
        <v>0</v>
      </c>
      <c r="R347">
        <v>0</v>
      </c>
      <c r="S347">
        <v>0</v>
      </c>
      <c r="T347">
        <v>0</v>
      </c>
      <c r="U347">
        <v>65661</v>
      </c>
      <c r="V347">
        <v>65661</v>
      </c>
      <c r="W347">
        <v>1</v>
      </c>
      <c r="X347" t="s">
        <v>4679</v>
      </c>
      <c r="Y347" t="s">
        <v>4679</v>
      </c>
      <c r="Z347">
        <v>0</v>
      </c>
      <c r="AA347" t="s">
        <v>4674</v>
      </c>
    </row>
    <row r="348" spans="1:27" x14ac:dyDescent="0.35">
      <c r="A348">
        <v>5135602</v>
      </c>
      <c r="B348">
        <v>5094093</v>
      </c>
      <c r="C348">
        <v>891480000</v>
      </c>
      <c r="D348" t="s">
        <v>4671</v>
      </c>
      <c r="E348" t="s">
        <v>4682</v>
      </c>
      <c r="F348" t="s">
        <v>3561</v>
      </c>
      <c r="G348" t="s">
        <v>4673</v>
      </c>
      <c r="H348" s="13">
        <v>45288</v>
      </c>
      <c r="I348" s="13">
        <v>45295</v>
      </c>
      <c r="J348" t="s">
        <v>4674</v>
      </c>
      <c r="K348">
        <v>51405</v>
      </c>
      <c r="L348">
        <v>51405</v>
      </c>
      <c r="M348">
        <v>51405</v>
      </c>
      <c r="N348">
        <v>0</v>
      </c>
      <c r="O348">
        <v>398436</v>
      </c>
      <c r="P348">
        <v>0</v>
      </c>
      <c r="Q348">
        <v>0</v>
      </c>
      <c r="R348">
        <v>0</v>
      </c>
      <c r="S348">
        <v>0</v>
      </c>
      <c r="T348">
        <v>0</v>
      </c>
      <c r="U348">
        <v>51405</v>
      </c>
      <c r="V348">
        <v>51405</v>
      </c>
      <c r="W348">
        <v>1</v>
      </c>
      <c r="X348" t="s">
        <v>4679</v>
      </c>
      <c r="Y348" t="s">
        <v>4679</v>
      </c>
      <c r="Z348">
        <v>0</v>
      </c>
      <c r="AA348" t="s">
        <v>4674</v>
      </c>
    </row>
    <row r="349" spans="1:27" x14ac:dyDescent="0.35">
      <c r="A349">
        <v>5135838</v>
      </c>
      <c r="B349">
        <v>5108694</v>
      </c>
      <c r="C349">
        <v>891480000</v>
      </c>
      <c r="D349" t="s">
        <v>4671</v>
      </c>
      <c r="E349" t="s">
        <v>4682</v>
      </c>
      <c r="F349" t="s">
        <v>3629</v>
      </c>
      <c r="G349" t="s">
        <v>4673</v>
      </c>
      <c r="H349" s="13">
        <v>45289</v>
      </c>
      <c r="I349" s="13">
        <v>45323</v>
      </c>
      <c r="J349" t="s">
        <v>4674</v>
      </c>
      <c r="K349">
        <v>7074774</v>
      </c>
      <c r="L349">
        <v>7074774</v>
      </c>
      <c r="M349">
        <v>7074774</v>
      </c>
      <c r="N349">
        <v>0</v>
      </c>
      <c r="O349">
        <v>7074774</v>
      </c>
      <c r="P349">
        <v>0</v>
      </c>
      <c r="Q349">
        <v>0</v>
      </c>
      <c r="R349">
        <v>0</v>
      </c>
      <c r="S349">
        <v>0</v>
      </c>
      <c r="T349">
        <v>0</v>
      </c>
      <c r="U349">
        <v>7074774</v>
      </c>
      <c r="V349">
        <v>7074774</v>
      </c>
      <c r="W349">
        <v>1</v>
      </c>
      <c r="X349" t="s">
        <v>4679</v>
      </c>
      <c r="Y349" t="s">
        <v>4679</v>
      </c>
      <c r="Z349">
        <v>0</v>
      </c>
      <c r="AA349" t="s">
        <v>4674</v>
      </c>
    </row>
    <row r="350" spans="1:27" x14ac:dyDescent="0.35">
      <c r="A350">
        <v>5136517</v>
      </c>
      <c r="B350">
        <v>5094101</v>
      </c>
      <c r="C350">
        <v>891480000</v>
      </c>
      <c r="D350" t="s">
        <v>4671</v>
      </c>
      <c r="E350" t="s">
        <v>4682</v>
      </c>
      <c r="F350" t="s">
        <v>3619</v>
      </c>
      <c r="G350" t="s">
        <v>4673</v>
      </c>
      <c r="H350" s="13">
        <v>45292</v>
      </c>
      <c r="I350" s="13">
        <v>45303</v>
      </c>
      <c r="J350" t="s">
        <v>4674</v>
      </c>
      <c r="K350">
        <v>58271</v>
      </c>
      <c r="L350">
        <v>58271</v>
      </c>
      <c r="M350">
        <v>58271</v>
      </c>
      <c r="N350">
        <v>0</v>
      </c>
      <c r="O350">
        <v>398436</v>
      </c>
      <c r="P350">
        <v>0</v>
      </c>
      <c r="Q350">
        <v>0</v>
      </c>
      <c r="R350">
        <v>0</v>
      </c>
      <c r="S350">
        <v>0</v>
      </c>
      <c r="T350">
        <v>0</v>
      </c>
      <c r="U350">
        <v>58271</v>
      </c>
      <c r="V350">
        <v>58271</v>
      </c>
      <c r="W350">
        <v>1</v>
      </c>
      <c r="X350" t="s">
        <v>4679</v>
      </c>
      <c r="Y350" t="s">
        <v>4679</v>
      </c>
      <c r="Z350">
        <v>0</v>
      </c>
      <c r="AA350" t="s">
        <v>4674</v>
      </c>
    </row>
    <row r="351" spans="1:27" x14ac:dyDescent="0.35">
      <c r="A351">
        <v>5136707</v>
      </c>
      <c r="B351">
        <v>5120871</v>
      </c>
      <c r="C351">
        <v>891480000</v>
      </c>
      <c r="D351" t="s">
        <v>4671</v>
      </c>
      <c r="E351" t="s">
        <v>4682</v>
      </c>
      <c r="F351" t="s">
        <v>3630</v>
      </c>
      <c r="G351" t="s">
        <v>4673</v>
      </c>
      <c r="H351" s="13">
        <v>45293</v>
      </c>
      <c r="I351" s="13">
        <v>45323</v>
      </c>
      <c r="J351" t="s">
        <v>4674</v>
      </c>
      <c r="K351">
        <v>1649386</v>
      </c>
      <c r="L351">
        <v>1649386</v>
      </c>
      <c r="M351">
        <v>1649386</v>
      </c>
      <c r="N351">
        <v>0</v>
      </c>
      <c r="O351">
        <v>1649386</v>
      </c>
      <c r="P351">
        <v>0</v>
      </c>
      <c r="Q351">
        <v>0</v>
      </c>
      <c r="R351">
        <v>0</v>
      </c>
      <c r="S351">
        <v>0</v>
      </c>
      <c r="T351">
        <v>0</v>
      </c>
      <c r="U351">
        <v>1649386</v>
      </c>
      <c r="V351">
        <v>1649386</v>
      </c>
      <c r="W351">
        <v>1</v>
      </c>
      <c r="X351" t="s">
        <v>4679</v>
      </c>
      <c r="Y351" t="s">
        <v>4679</v>
      </c>
      <c r="Z351">
        <v>0</v>
      </c>
      <c r="AA351" t="s">
        <v>4674</v>
      </c>
    </row>
    <row r="352" spans="1:27" x14ac:dyDescent="0.35">
      <c r="A352">
        <v>5137831</v>
      </c>
      <c r="B352">
        <v>5098184</v>
      </c>
      <c r="C352">
        <v>891480000</v>
      </c>
      <c r="D352" t="s">
        <v>4671</v>
      </c>
      <c r="E352" t="s">
        <v>4682</v>
      </c>
      <c r="F352" t="s">
        <v>3565</v>
      </c>
      <c r="G352" t="s">
        <v>4673</v>
      </c>
      <c r="H352" s="13">
        <v>45285</v>
      </c>
      <c r="I352" s="13">
        <v>45295</v>
      </c>
      <c r="J352" t="s">
        <v>4674</v>
      </c>
      <c r="K352">
        <v>205318</v>
      </c>
      <c r="L352">
        <v>205318</v>
      </c>
      <c r="M352">
        <v>205318</v>
      </c>
      <c r="N352">
        <v>0</v>
      </c>
      <c r="O352">
        <v>398436</v>
      </c>
      <c r="P352">
        <v>0</v>
      </c>
      <c r="Q352">
        <v>0</v>
      </c>
      <c r="R352">
        <v>0</v>
      </c>
      <c r="S352">
        <v>0</v>
      </c>
      <c r="T352">
        <v>0</v>
      </c>
      <c r="U352">
        <v>205318</v>
      </c>
      <c r="V352">
        <v>205318</v>
      </c>
      <c r="W352">
        <v>1</v>
      </c>
      <c r="X352" t="s">
        <v>4679</v>
      </c>
      <c r="Y352" t="s">
        <v>4679</v>
      </c>
      <c r="Z352">
        <v>0</v>
      </c>
      <c r="AA352" t="s">
        <v>4674</v>
      </c>
    </row>
    <row r="353" spans="1:27" x14ac:dyDescent="0.35">
      <c r="A353">
        <v>5137843</v>
      </c>
      <c r="B353">
        <v>5094112</v>
      </c>
      <c r="C353">
        <v>891480000</v>
      </c>
      <c r="D353" t="s">
        <v>4671</v>
      </c>
      <c r="E353" t="s">
        <v>4682</v>
      </c>
      <c r="F353" t="s">
        <v>3591</v>
      </c>
      <c r="G353" t="s">
        <v>4673</v>
      </c>
      <c r="H353" s="13">
        <v>45294</v>
      </c>
      <c r="I353" s="13">
        <v>45306</v>
      </c>
      <c r="J353" t="s">
        <v>4674</v>
      </c>
      <c r="K353">
        <v>65393</v>
      </c>
      <c r="L353">
        <v>61293</v>
      </c>
      <c r="M353">
        <v>65393</v>
      </c>
      <c r="N353">
        <v>4100</v>
      </c>
      <c r="O353">
        <v>51331</v>
      </c>
      <c r="P353">
        <v>0</v>
      </c>
      <c r="Q353">
        <v>0</v>
      </c>
      <c r="R353">
        <v>0</v>
      </c>
      <c r="S353">
        <v>0</v>
      </c>
      <c r="T353">
        <v>0</v>
      </c>
      <c r="U353">
        <v>61293</v>
      </c>
      <c r="V353">
        <v>61293</v>
      </c>
      <c r="W353">
        <v>1</v>
      </c>
      <c r="X353" t="s">
        <v>4679</v>
      </c>
      <c r="Y353" t="s">
        <v>4679</v>
      </c>
      <c r="Z353">
        <v>0</v>
      </c>
      <c r="AA353" t="s">
        <v>4674</v>
      </c>
    </row>
    <row r="354" spans="1:27" x14ac:dyDescent="0.35">
      <c r="A354">
        <v>5138788</v>
      </c>
      <c r="B354">
        <v>5098207</v>
      </c>
      <c r="C354">
        <v>891480000</v>
      </c>
      <c r="D354" t="s">
        <v>4671</v>
      </c>
      <c r="E354" t="s">
        <v>4682</v>
      </c>
      <c r="F354" t="s">
        <v>3613</v>
      </c>
      <c r="G354" t="s">
        <v>4673</v>
      </c>
      <c r="H354" s="13">
        <v>45295</v>
      </c>
      <c r="I354" s="13">
        <v>45303</v>
      </c>
      <c r="J354" t="s">
        <v>4674</v>
      </c>
      <c r="K354">
        <v>297958</v>
      </c>
      <c r="L354">
        <v>297958</v>
      </c>
      <c r="M354">
        <v>297958</v>
      </c>
      <c r="N354">
        <v>0</v>
      </c>
      <c r="O354">
        <v>297958</v>
      </c>
      <c r="P354">
        <v>0</v>
      </c>
      <c r="Q354">
        <v>0</v>
      </c>
      <c r="R354">
        <v>0</v>
      </c>
      <c r="S354">
        <v>0</v>
      </c>
      <c r="T354">
        <v>0</v>
      </c>
      <c r="U354">
        <v>297958</v>
      </c>
      <c r="V354">
        <v>297958</v>
      </c>
      <c r="W354">
        <v>1</v>
      </c>
      <c r="X354" t="s">
        <v>4679</v>
      </c>
      <c r="Y354" t="s">
        <v>4679</v>
      </c>
      <c r="Z354">
        <v>0</v>
      </c>
      <c r="AA354" t="s">
        <v>4674</v>
      </c>
    </row>
    <row r="355" spans="1:27" x14ac:dyDescent="0.35">
      <c r="A355">
        <v>5138790</v>
      </c>
      <c r="B355">
        <v>5098241</v>
      </c>
      <c r="C355">
        <v>891480000</v>
      </c>
      <c r="D355" t="s">
        <v>4671</v>
      </c>
      <c r="E355" t="s">
        <v>4682</v>
      </c>
      <c r="F355" t="s">
        <v>3617</v>
      </c>
      <c r="G355" t="s">
        <v>4673</v>
      </c>
      <c r="H355" s="13">
        <v>45295</v>
      </c>
      <c r="I355" s="13">
        <v>45303</v>
      </c>
      <c r="J355" t="s">
        <v>4674</v>
      </c>
      <c r="K355">
        <v>368780</v>
      </c>
      <c r="L355">
        <v>368780</v>
      </c>
      <c r="M355">
        <v>368780</v>
      </c>
      <c r="N355">
        <v>0</v>
      </c>
      <c r="O355">
        <v>64200</v>
      </c>
      <c r="P355">
        <v>0</v>
      </c>
      <c r="Q355">
        <v>0</v>
      </c>
      <c r="R355">
        <v>0</v>
      </c>
      <c r="S355">
        <v>0</v>
      </c>
      <c r="T355">
        <v>0</v>
      </c>
      <c r="U355">
        <v>368780</v>
      </c>
      <c r="V355">
        <v>368780</v>
      </c>
      <c r="W355">
        <v>1</v>
      </c>
      <c r="X355" t="s">
        <v>4679</v>
      </c>
      <c r="Y355" t="s">
        <v>4679</v>
      </c>
      <c r="Z355">
        <v>0</v>
      </c>
      <c r="AA355" t="s">
        <v>4674</v>
      </c>
    </row>
    <row r="356" spans="1:27" x14ac:dyDescent="0.35">
      <c r="A356">
        <v>5140490</v>
      </c>
      <c r="B356">
        <v>5141632</v>
      </c>
      <c r="C356">
        <v>891480000</v>
      </c>
      <c r="D356" t="s">
        <v>4671</v>
      </c>
      <c r="E356" t="s">
        <v>4682</v>
      </c>
      <c r="F356" t="s">
        <v>3707</v>
      </c>
      <c r="G356" t="s">
        <v>4673</v>
      </c>
      <c r="H356" s="13">
        <v>45296</v>
      </c>
      <c r="I356" s="13">
        <v>45352</v>
      </c>
      <c r="J356" t="s">
        <v>4674</v>
      </c>
      <c r="K356">
        <v>2106052</v>
      </c>
      <c r="L356">
        <v>2106052</v>
      </c>
      <c r="M356">
        <v>2106052</v>
      </c>
      <c r="N356">
        <v>0</v>
      </c>
      <c r="O356">
        <v>2106052</v>
      </c>
      <c r="P356">
        <v>0</v>
      </c>
      <c r="Q356">
        <v>0</v>
      </c>
      <c r="R356">
        <v>0</v>
      </c>
      <c r="S356">
        <v>0</v>
      </c>
      <c r="T356">
        <v>0</v>
      </c>
      <c r="U356">
        <v>2106052</v>
      </c>
      <c r="V356">
        <v>2106052</v>
      </c>
      <c r="W356">
        <v>1</v>
      </c>
      <c r="X356" t="s">
        <v>4679</v>
      </c>
      <c r="Y356" t="s">
        <v>4679</v>
      </c>
      <c r="Z356">
        <v>0</v>
      </c>
      <c r="AA356" t="s">
        <v>4674</v>
      </c>
    </row>
    <row r="357" spans="1:27" x14ac:dyDescent="0.35">
      <c r="A357">
        <v>5141132</v>
      </c>
      <c r="B357">
        <v>0</v>
      </c>
      <c r="C357">
        <v>891480000</v>
      </c>
      <c r="D357" t="s">
        <v>4671</v>
      </c>
      <c r="E357" t="s">
        <v>4674</v>
      </c>
      <c r="F357" t="s">
        <v>3612</v>
      </c>
      <c r="G357" t="s">
        <v>4676</v>
      </c>
      <c r="H357" s="13">
        <v>45298</v>
      </c>
      <c r="I357" s="13">
        <v>45303</v>
      </c>
      <c r="J357" s="13">
        <v>45314</v>
      </c>
      <c r="K357">
        <v>135307</v>
      </c>
      <c r="L357">
        <v>0</v>
      </c>
      <c r="M357">
        <v>0</v>
      </c>
      <c r="N357">
        <v>0</v>
      </c>
      <c r="O357">
        <v>0</v>
      </c>
      <c r="P357">
        <v>0</v>
      </c>
      <c r="Q357">
        <v>0</v>
      </c>
      <c r="R357">
        <v>0</v>
      </c>
      <c r="S357">
        <v>0</v>
      </c>
      <c r="T357">
        <v>0</v>
      </c>
      <c r="U357">
        <v>0</v>
      </c>
      <c r="V357">
        <v>0</v>
      </c>
      <c r="W357" t="s">
        <v>4674</v>
      </c>
      <c r="X357" t="s">
        <v>4674</v>
      </c>
      <c r="Y357" t="s">
        <v>4674</v>
      </c>
      <c r="Z357">
        <v>0</v>
      </c>
      <c r="AA357" t="s">
        <v>4674</v>
      </c>
    </row>
    <row r="358" spans="1:27" x14ac:dyDescent="0.35">
      <c r="A358">
        <v>5141135</v>
      </c>
      <c r="B358">
        <v>5094100</v>
      </c>
      <c r="C358">
        <v>891480000</v>
      </c>
      <c r="D358" t="s">
        <v>4671</v>
      </c>
      <c r="E358" t="s">
        <v>4682</v>
      </c>
      <c r="F358" t="s">
        <v>3615</v>
      </c>
      <c r="G358" t="s">
        <v>4673</v>
      </c>
      <c r="H358" s="13">
        <v>45299</v>
      </c>
      <c r="I358" s="13">
        <v>45303</v>
      </c>
      <c r="J358" t="s">
        <v>4674</v>
      </c>
      <c r="K358">
        <v>58271</v>
      </c>
      <c r="L358">
        <v>58271</v>
      </c>
      <c r="M358">
        <v>58271</v>
      </c>
      <c r="N358">
        <v>0</v>
      </c>
      <c r="O358">
        <v>398436</v>
      </c>
      <c r="P358">
        <v>0</v>
      </c>
      <c r="Q358">
        <v>0</v>
      </c>
      <c r="R358">
        <v>0</v>
      </c>
      <c r="S358">
        <v>0</v>
      </c>
      <c r="T358">
        <v>0</v>
      </c>
      <c r="U358">
        <v>58271</v>
      </c>
      <c r="V358">
        <v>58271</v>
      </c>
      <c r="W358">
        <v>1</v>
      </c>
      <c r="X358" t="s">
        <v>4679</v>
      </c>
      <c r="Y358" t="s">
        <v>4679</v>
      </c>
      <c r="Z358">
        <v>0</v>
      </c>
      <c r="AA358" t="s">
        <v>4674</v>
      </c>
    </row>
    <row r="359" spans="1:27" x14ac:dyDescent="0.35">
      <c r="A359">
        <v>5141763</v>
      </c>
      <c r="B359">
        <v>0</v>
      </c>
      <c r="C359">
        <v>891480000</v>
      </c>
      <c r="D359" t="s">
        <v>4671</v>
      </c>
      <c r="E359" t="s">
        <v>4674</v>
      </c>
      <c r="F359" t="s">
        <v>3608</v>
      </c>
      <c r="G359" t="s">
        <v>4676</v>
      </c>
      <c r="H359" s="13">
        <v>45300</v>
      </c>
      <c r="I359" s="13">
        <v>45323</v>
      </c>
      <c r="J359" s="13">
        <v>45348</v>
      </c>
      <c r="K359">
        <v>1231332</v>
      </c>
      <c r="L359">
        <v>0</v>
      </c>
      <c r="M359">
        <v>0</v>
      </c>
      <c r="N359">
        <v>0</v>
      </c>
      <c r="O359">
        <v>0</v>
      </c>
      <c r="P359">
        <v>0</v>
      </c>
      <c r="Q359">
        <v>0</v>
      </c>
      <c r="R359">
        <v>0</v>
      </c>
      <c r="S359">
        <v>0</v>
      </c>
      <c r="T359">
        <v>0</v>
      </c>
      <c r="U359">
        <v>0</v>
      </c>
      <c r="V359">
        <v>0</v>
      </c>
      <c r="W359" t="s">
        <v>4674</v>
      </c>
      <c r="X359" t="s">
        <v>4674</v>
      </c>
      <c r="Y359" t="s">
        <v>4674</v>
      </c>
      <c r="Z359">
        <v>0</v>
      </c>
      <c r="AA359" t="s">
        <v>4674</v>
      </c>
    </row>
    <row r="360" spans="1:27" x14ac:dyDescent="0.35">
      <c r="A360">
        <v>5141796</v>
      </c>
      <c r="B360">
        <v>5119885</v>
      </c>
      <c r="C360">
        <v>891480000</v>
      </c>
      <c r="D360" t="s">
        <v>4671</v>
      </c>
      <c r="E360" t="s">
        <v>4682</v>
      </c>
      <c r="F360" t="s">
        <v>3609</v>
      </c>
      <c r="G360" t="s">
        <v>4673</v>
      </c>
      <c r="H360" s="13">
        <v>45300</v>
      </c>
      <c r="I360" s="13">
        <v>45323</v>
      </c>
      <c r="J360" t="s">
        <v>4674</v>
      </c>
      <c r="K360">
        <v>306706</v>
      </c>
      <c r="L360">
        <v>276300</v>
      </c>
      <c r="M360">
        <v>306706</v>
      </c>
      <c r="N360">
        <v>30406</v>
      </c>
      <c r="O360">
        <v>264402</v>
      </c>
      <c r="P360">
        <v>0</v>
      </c>
      <c r="Q360">
        <v>0</v>
      </c>
      <c r="R360">
        <v>0</v>
      </c>
      <c r="S360">
        <v>0</v>
      </c>
      <c r="T360">
        <v>0</v>
      </c>
      <c r="U360">
        <v>276300</v>
      </c>
      <c r="V360">
        <v>276300</v>
      </c>
      <c r="W360">
        <v>1</v>
      </c>
      <c r="X360" t="s">
        <v>4679</v>
      </c>
      <c r="Y360" t="s">
        <v>4679</v>
      </c>
      <c r="Z360">
        <v>0</v>
      </c>
      <c r="AA360" t="s">
        <v>4674</v>
      </c>
    </row>
    <row r="361" spans="1:27" x14ac:dyDescent="0.35">
      <c r="A361">
        <v>5141969</v>
      </c>
      <c r="B361">
        <v>5109082</v>
      </c>
      <c r="C361">
        <v>891480000</v>
      </c>
      <c r="D361" t="s">
        <v>4671</v>
      </c>
      <c r="E361" t="s">
        <v>4682</v>
      </c>
      <c r="F361" t="s">
        <v>3606</v>
      </c>
      <c r="G361" t="s">
        <v>4673</v>
      </c>
      <c r="H361" s="13">
        <v>45301</v>
      </c>
      <c r="I361" s="13">
        <v>45323</v>
      </c>
      <c r="J361" t="s">
        <v>4674</v>
      </c>
      <c r="K361">
        <v>58271</v>
      </c>
      <c r="L361">
        <v>58271</v>
      </c>
      <c r="M361">
        <v>58271</v>
      </c>
      <c r="N361">
        <v>0</v>
      </c>
      <c r="O361">
        <v>398436</v>
      </c>
      <c r="P361">
        <v>0</v>
      </c>
      <c r="Q361">
        <v>0</v>
      </c>
      <c r="R361">
        <v>0</v>
      </c>
      <c r="S361">
        <v>0</v>
      </c>
      <c r="T361">
        <v>0</v>
      </c>
      <c r="U361">
        <v>58271</v>
      </c>
      <c r="V361">
        <v>58271</v>
      </c>
      <c r="W361">
        <v>1</v>
      </c>
      <c r="X361" t="s">
        <v>4679</v>
      </c>
      <c r="Y361" t="s">
        <v>4679</v>
      </c>
      <c r="Z361">
        <v>0</v>
      </c>
      <c r="AA361" t="s">
        <v>4674</v>
      </c>
    </row>
    <row r="362" spans="1:27" x14ac:dyDescent="0.35">
      <c r="A362">
        <v>5142099</v>
      </c>
      <c r="B362">
        <v>0</v>
      </c>
      <c r="C362">
        <v>891480000</v>
      </c>
      <c r="D362" t="s">
        <v>4671</v>
      </c>
      <c r="E362" t="s">
        <v>4674</v>
      </c>
      <c r="F362" t="s">
        <v>3600</v>
      </c>
      <c r="G362" t="s">
        <v>4676</v>
      </c>
      <c r="H362" s="13">
        <v>45301</v>
      </c>
      <c r="I362" s="13">
        <v>45359</v>
      </c>
      <c r="J362" s="13">
        <v>45362</v>
      </c>
      <c r="K362">
        <v>290455</v>
      </c>
      <c r="L362">
        <v>0</v>
      </c>
      <c r="M362">
        <v>0</v>
      </c>
      <c r="N362">
        <v>0</v>
      </c>
      <c r="O362">
        <v>0</v>
      </c>
      <c r="P362">
        <v>0</v>
      </c>
      <c r="Q362">
        <v>0</v>
      </c>
      <c r="R362">
        <v>0</v>
      </c>
      <c r="S362">
        <v>0</v>
      </c>
      <c r="T362">
        <v>0</v>
      </c>
      <c r="U362">
        <v>0</v>
      </c>
      <c r="V362">
        <v>0</v>
      </c>
      <c r="W362" t="s">
        <v>4674</v>
      </c>
      <c r="X362" t="s">
        <v>4674</v>
      </c>
      <c r="Y362" t="s">
        <v>4674</v>
      </c>
      <c r="Z362">
        <v>0</v>
      </c>
      <c r="AA362" t="s">
        <v>4674</v>
      </c>
    </row>
    <row r="363" spans="1:27" x14ac:dyDescent="0.35">
      <c r="A363">
        <v>5142186</v>
      </c>
      <c r="B363">
        <v>5127829</v>
      </c>
      <c r="C363">
        <v>891480000</v>
      </c>
      <c r="D363" t="s">
        <v>4671</v>
      </c>
      <c r="E363" t="s">
        <v>4682</v>
      </c>
      <c r="F363" t="s">
        <v>3599</v>
      </c>
      <c r="G363" t="s">
        <v>4683</v>
      </c>
      <c r="H363" s="13">
        <v>45301</v>
      </c>
      <c r="I363" s="13">
        <v>45359</v>
      </c>
      <c r="J363" t="s">
        <v>4674</v>
      </c>
      <c r="K363">
        <v>304580</v>
      </c>
      <c r="L363">
        <v>304580</v>
      </c>
      <c r="M363">
        <v>265104</v>
      </c>
      <c r="N363">
        <v>0</v>
      </c>
      <c r="O363">
        <v>257749</v>
      </c>
      <c r="P363">
        <v>0</v>
      </c>
      <c r="Q363">
        <v>0</v>
      </c>
      <c r="R363">
        <v>39476</v>
      </c>
      <c r="S363">
        <v>0</v>
      </c>
      <c r="T363">
        <v>0</v>
      </c>
      <c r="U363">
        <v>265104</v>
      </c>
      <c r="V363">
        <v>265104</v>
      </c>
      <c r="W363">
        <v>1</v>
      </c>
      <c r="X363" t="s">
        <v>4674</v>
      </c>
      <c r="Y363" t="s">
        <v>4679</v>
      </c>
      <c r="Z363">
        <v>0</v>
      </c>
      <c r="AA363" t="s">
        <v>4674</v>
      </c>
    </row>
    <row r="364" spans="1:27" x14ac:dyDescent="0.35">
      <c r="A364">
        <v>5142945</v>
      </c>
      <c r="B364">
        <v>5120241</v>
      </c>
      <c r="C364">
        <v>891480000</v>
      </c>
      <c r="D364" t="s">
        <v>4671</v>
      </c>
      <c r="E364" t="s">
        <v>4682</v>
      </c>
      <c r="F364" t="s">
        <v>3605</v>
      </c>
      <c r="G364" t="s">
        <v>4673</v>
      </c>
      <c r="H364" s="13">
        <v>45301</v>
      </c>
      <c r="I364" s="13">
        <v>45323</v>
      </c>
      <c r="J364" t="s">
        <v>4674</v>
      </c>
      <c r="K364">
        <v>66900</v>
      </c>
      <c r="L364">
        <v>66900</v>
      </c>
      <c r="M364">
        <v>66900</v>
      </c>
      <c r="N364">
        <v>0</v>
      </c>
      <c r="O364">
        <v>66900</v>
      </c>
      <c r="P364">
        <v>0</v>
      </c>
      <c r="Q364">
        <v>0</v>
      </c>
      <c r="R364">
        <v>0</v>
      </c>
      <c r="S364">
        <v>0</v>
      </c>
      <c r="T364">
        <v>0</v>
      </c>
      <c r="U364">
        <v>66900</v>
      </c>
      <c r="V364">
        <v>66900</v>
      </c>
      <c r="W364">
        <v>1</v>
      </c>
      <c r="X364" t="s">
        <v>4674</v>
      </c>
      <c r="Y364" t="s">
        <v>4689</v>
      </c>
      <c r="Z364">
        <v>0</v>
      </c>
      <c r="AA364" t="s">
        <v>4674</v>
      </c>
    </row>
    <row r="365" spans="1:27" x14ac:dyDescent="0.35">
      <c r="A365">
        <v>5143251</v>
      </c>
      <c r="B365">
        <v>5120273</v>
      </c>
      <c r="C365">
        <v>891480000</v>
      </c>
      <c r="D365" t="s">
        <v>4671</v>
      </c>
      <c r="E365" t="s">
        <v>4682</v>
      </c>
      <c r="F365" t="s">
        <v>3610</v>
      </c>
      <c r="G365" t="s">
        <v>4673</v>
      </c>
      <c r="H365" s="13">
        <v>45302</v>
      </c>
      <c r="I365" s="13">
        <v>45323</v>
      </c>
      <c r="J365" t="s">
        <v>4674</v>
      </c>
      <c r="K365">
        <v>99296</v>
      </c>
      <c r="L365">
        <v>94796</v>
      </c>
      <c r="M365">
        <v>99296</v>
      </c>
      <c r="N365">
        <v>4500</v>
      </c>
      <c r="O365">
        <v>99296</v>
      </c>
      <c r="P365">
        <v>0</v>
      </c>
      <c r="Q365">
        <v>0</v>
      </c>
      <c r="R365">
        <v>0</v>
      </c>
      <c r="S365">
        <v>0</v>
      </c>
      <c r="T365">
        <v>0</v>
      </c>
      <c r="U365">
        <v>94796</v>
      </c>
      <c r="V365">
        <v>94796</v>
      </c>
      <c r="W365">
        <v>1</v>
      </c>
      <c r="X365" t="s">
        <v>4674</v>
      </c>
      <c r="Y365" t="s">
        <v>4689</v>
      </c>
      <c r="Z365">
        <v>0</v>
      </c>
      <c r="AA365" t="s">
        <v>4674</v>
      </c>
    </row>
    <row r="366" spans="1:27" x14ac:dyDescent="0.35">
      <c r="A366">
        <v>5143263</v>
      </c>
      <c r="B366">
        <v>5105965</v>
      </c>
      <c r="C366">
        <v>891480000</v>
      </c>
      <c r="D366" t="s">
        <v>4671</v>
      </c>
      <c r="E366" t="s">
        <v>4682</v>
      </c>
      <c r="F366" t="s">
        <v>3229</v>
      </c>
      <c r="G366" t="s">
        <v>4673</v>
      </c>
      <c r="H366" s="13">
        <v>45103</v>
      </c>
      <c r="I366" s="13">
        <v>45302</v>
      </c>
      <c r="J366" t="s">
        <v>4674</v>
      </c>
      <c r="K366">
        <v>6276690</v>
      </c>
      <c r="L366">
        <v>6276690</v>
      </c>
      <c r="M366">
        <v>6276690</v>
      </c>
      <c r="N366">
        <v>0</v>
      </c>
      <c r="O366">
        <v>6276690</v>
      </c>
      <c r="P366">
        <v>0</v>
      </c>
      <c r="Q366">
        <v>0</v>
      </c>
      <c r="R366">
        <v>0</v>
      </c>
      <c r="S366">
        <v>0</v>
      </c>
      <c r="T366">
        <v>0</v>
      </c>
      <c r="U366">
        <v>6276690</v>
      </c>
      <c r="V366">
        <v>6276690</v>
      </c>
      <c r="W366">
        <v>1</v>
      </c>
      <c r="X366" t="s">
        <v>4679</v>
      </c>
      <c r="Y366" t="s">
        <v>4679</v>
      </c>
      <c r="Z366">
        <v>0</v>
      </c>
      <c r="AA366" t="s">
        <v>4674</v>
      </c>
    </row>
    <row r="367" spans="1:27" x14ac:dyDescent="0.35">
      <c r="A367">
        <v>5143272</v>
      </c>
      <c r="B367">
        <v>5098272</v>
      </c>
      <c r="C367">
        <v>891480000</v>
      </c>
      <c r="D367" t="s">
        <v>4671</v>
      </c>
      <c r="E367" t="s">
        <v>4682</v>
      </c>
      <c r="F367" t="s">
        <v>3261</v>
      </c>
      <c r="G367" t="s">
        <v>4673</v>
      </c>
      <c r="H367" s="13">
        <v>45131</v>
      </c>
      <c r="I367" s="13">
        <v>45302</v>
      </c>
      <c r="J367" t="s">
        <v>4674</v>
      </c>
      <c r="K367">
        <v>4503083</v>
      </c>
      <c r="L367">
        <v>4498983</v>
      </c>
      <c r="M367">
        <v>4503083</v>
      </c>
      <c r="N367">
        <v>4100</v>
      </c>
      <c r="O367">
        <v>4503083</v>
      </c>
      <c r="P367">
        <v>0</v>
      </c>
      <c r="Q367">
        <v>0</v>
      </c>
      <c r="R367">
        <v>0</v>
      </c>
      <c r="S367">
        <v>0</v>
      </c>
      <c r="T367">
        <v>0</v>
      </c>
      <c r="U367">
        <v>4498983</v>
      </c>
      <c r="V367">
        <v>4498983</v>
      </c>
      <c r="W367">
        <v>1</v>
      </c>
      <c r="X367" t="s">
        <v>4679</v>
      </c>
      <c r="Y367" t="s">
        <v>4679</v>
      </c>
      <c r="Z367">
        <v>0</v>
      </c>
      <c r="AA367" t="s">
        <v>4674</v>
      </c>
    </row>
    <row r="368" spans="1:27" x14ac:dyDescent="0.35">
      <c r="A368">
        <v>5143304</v>
      </c>
      <c r="B368">
        <v>5097307</v>
      </c>
      <c r="C368">
        <v>891480000</v>
      </c>
      <c r="D368" t="s">
        <v>4671</v>
      </c>
      <c r="E368" t="s">
        <v>4682</v>
      </c>
      <c r="F368" t="s">
        <v>3364</v>
      </c>
      <c r="G368" t="s">
        <v>4673</v>
      </c>
      <c r="H368" s="13">
        <v>45189</v>
      </c>
      <c r="I368" s="13">
        <v>45302</v>
      </c>
      <c r="J368" t="s">
        <v>4674</v>
      </c>
      <c r="K368">
        <v>5060151</v>
      </c>
      <c r="L368">
        <v>4140151</v>
      </c>
      <c r="M368">
        <v>5060151</v>
      </c>
      <c r="N368">
        <v>920000</v>
      </c>
      <c r="O368">
        <v>5060151</v>
      </c>
      <c r="P368">
        <v>0</v>
      </c>
      <c r="Q368">
        <v>0</v>
      </c>
      <c r="R368">
        <v>0</v>
      </c>
      <c r="S368">
        <v>0</v>
      </c>
      <c r="T368">
        <v>0</v>
      </c>
      <c r="U368">
        <v>4140151</v>
      </c>
      <c r="V368">
        <v>4140151</v>
      </c>
      <c r="W368">
        <v>1</v>
      </c>
      <c r="X368" t="s">
        <v>4679</v>
      </c>
      <c r="Y368" t="s">
        <v>4679</v>
      </c>
      <c r="Z368">
        <v>0</v>
      </c>
      <c r="AA368" t="s">
        <v>4674</v>
      </c>
    </row>
    <row r="369" spans="1:27" x14ac:dyDescent="0.35">
      <c r="A369">
        <v>5143760</v>
      </c>
      <c r="B369">
        <v>5109111</v>
      </c>
      <c r="C369">
        <v>891480000</v>
      </c>
      <c r="D369" t="s">
        <v>4671</v>
      </c>
      <c r="E369" t="s">
        <v>4682</v>
      </c>
      <c r="F369" t="s">
        <v>3603</v>
      </c>
      <c r="G369" t="s">
        <v>4673</v>
      </c>
      <c r="H369" s="13">
        <v>45302</v>
      </c>
      <c r="I369" s="13">
        <v>45323</v>
      </c>
      <c r="J369" t="s">
        <v>4674</v>
      </c>
      <c r="K369">
        <v>65305</v>
      </c>
      <c r="L369">
        <v>60805</v>
      </c>
      <c r="M369">
        <v>65305</v>
      </c>
      <c r="N369">
        <v>4500</v>
      </c>
      <c r="O369">
        <v>65305</v>
      </c>
      <c r="P369">
        <v>0</v>
      </c>
      <c r="Q369">
        <v>0</v>
      </c>
      <c r="R369">
        <v>0</v>
      </c>
      <c r="S369">
        <v>0</v>
      </c>
      <c r="T369">
        <v>0</v>
      </c>
      <c r="U369">
        <v>60805</v>
      </c>
      <c r="V369">
        <v>60805</v>
      </c>
      <c r="W369">
        <v>1</v>
      </c>
      <c r="X369" t="s">
        <v>4679</v>
      </c>
      <c r="Y369" t="s">
        <v>4679</v>
      </c>
      <c r="Z369">
        <v>0</v>
      </c>
      <c r="AA369" t="s">
        <v>4674</v>
      </c>
    </row>
    <row r="370" spans="1:27" x14ac:dyDescent="0.35">
      <c r="A370">
        <v>5143762</v>
      </c>
      <c r="B370">
        <v>5120009</v>
      </c>
      <c r="C370">
        <v>891480000</v>
      </c>
      <c r="D370" t="s">
        <v>4671</v>
      </c>
      <c r="E370" t="s">
        <v>4682</v>
      </c>
      <c r="F370" t="s">
        <v>3592</v>
      </c>
      <c r="G370" t="s">
        <v>4673</v>
      </c>
      <c r="H370" s="13">
        <v>45302</v>
      </c>
      <c r="I370" s="13">
        <v>45323</v>
      </c>
      <c r="J370" t="s">
        <v>4674</v>
      </c>
      <c r="K370">
        <v>379306</v>
      </c>
      <c r="L370">
        <v>379306</v>
      </c>
      <c r="M370">
        <v>379306</v>
      </c>
      <c r="N370">
        <v>0</v>
      </c>
      <c r="O370">
        <v>379306</v>
      </c>
      <c r="P370">
        <v>0</v>
      </c>
      <c r="Q370">
        <v>0</v>
      </c>
      <c r="R370">
        <v>0</v>
      </c>
      <c r="S370">
        <v>0</v>
      </c>
      <c r="T370">
        <v>0</v>
      </c>
      <c r="U370">
        <v>379306</v>
      </c>
      <c r="V370">
        <v>379306</v>
      </c>
      <c r="W370">
        <v>1</v>
      </c>
      <c r="X370" t="s">
        <v>4679</v>
      </c>
      <c r="Y370" t="s">
        <v>4679</v>
      </c>
      <c r="Z370">
        <v>0</v>
      </c>
      <c r="AA370" t="s">
        <v>4674</v>
      </c>
    </row>
    <row r="371" spans="1:27" x14ac:dyDescent="0.35">
      <c r="A371">
        <v>5143763</v>
      </c>
      <c r="B371">
        <v>5108695</v>
      </c>
      <c r="C371">
        <v>891480000</v>
      </c>
      <c r="D371" t="s">
        <v>4671</v>
      </c>
      <c r="E371" t="s">
        <v>4682</v>
      </c>
      <c r="F371" t="s">
        <v>3636</v>
      </c>
      <c r="G371" t="s">
        <v>4683</v>
      </c>
      <c r="H371" s="13">
        <v>45302</v>
      </c>
      <c r="I371" s="13">
        <v>45323</v>
      </c>
      <c r="J371" t="s">
        <v>4674</v>
      </c>
      <c r="K371">
        <v>37680924</v>
      </c>
      <c r="L371">
        <v>37680924</v>
      </c>
      <c r="M371">
        <v>36770091</v>
      </c>
      <c r="N371">
        <v>0</v>
      </c>
      <c r="O371">
        <v>37680924</v>
      </c>
      <c r="P371">
        <v>0</v>
      </c>
      <c r="Q371">
        <v>0</v>
      </c>
      <c r="R371">
        <v>910833</v>
      </c>
      <c r="S371">
        <v>0</v>
      </c>
      <c r="T371">
        <v>0</v>
      </c>
      <c r="U371">
        <v>36770091</v>
      </c>
      <c r="V371">
        <v>36770091</v>
      </c>
      <c r="W371">
        <v>1</v>
      </c>
      <c r="X371" t="s">
        <v>4674</v>
      </c>
      <c r="Y371" t="s">
        <v>4679</v>
      </c>
      <c r="Z371">
        <v>0</v>
      </c>
      <c r="AA371" t="s">
        <v>4674</v>
      </c>
    </row>
    <row r="372" spans="1:27" x14ac:dyDescent="0.35">
      <c r="A372">
        <v>5143765</v>
      </c>
      <c r="B372">
        <v>5108867</v>
      </c>
      <c r="C372">
        <v>891480000</v>
      </c>
      <c r="D372" t="s">
        <v>4671</v>
      </c>
      <c r="E372" t="s">
        <v>4682</v>
      </c>
      <c r="F372" t="s">
        <v>3621</v>
      </c>
      <c r="G372" t="s">
        <v>4673</v>
      </c>
      <c r="H372" s="13">
        <v>45302</v>
      </c>
      <c r="I372" s="13">
        <v>45323</v>
      </c>
      <c r="J372" t="s">
        <v>4674</v>
      </c>
      <c r="K372">
        <v>24867</v>
      </c>
      <c r="L372">
        <v>24867</v>
      </c>
      <c r="M372">
        <v>24867</v>
      </c>
      <c r="N372">
        <v>0</v>
      </c>
      <c r="O372">
        <v>19307</v>
      </c>
      <c r="P372">
        <v>0</v>
      </c>
      <c r="Q372">
        <v>0</v>
      </c>
      <c r="R372">
        <v>0</v>
      </c>
      <c r="S372">
        <v>0</v>
      </c>
      <c r="T372">
        <v>0</v>
      </c>
      <c r="U372">
        <v>24867</v>
      </c>
      <c r="V372">
        <v>24867</v>
      </c>
      <c r="W372">
        <v>1</v>
      </c>
      <c r="X372" t="s">
        <v>4679</v>
      </c>
      <c r="Y372" t="s">
        <v>4679</v>
      </c>
      <c r="Z372">
        <v>0</v>
      </c>
      <c r="AA372" t="s">
        <v>4674</v>
      </c>
    </row>
    <row r="373" spans="1:27" x14ac:dyDescent="0.35">
      <c r="A373">
        <v>5144113</v>
      </c>
      <c r="B373">
        <v>5094502</v>
      </c>
      <c r="C373">
        <v>891480000</v>
      </c>
      <c r="D373" t="s">
        <v>4671</v>
      </c>
      <c r="E373" t="s">
        <v>4682</v>
      </c>
      <c r="F373" t="s">
        <v>3614</v>
      </c>
      <c r="G373" t="s">
        <v>4673</v>
      </c>
      <c r="H373" s="13">
        <v>45296</v>
      </c>
      <c r="I373" s="13">
        <v>45303</v>
      </c>
      <c r="J373" t="s">
        <v>4674</v>
      </c>
      <c r="K373">
        <v>153804</v>
      </c>
      <c r="L373">
        <v>153804</v>
      </c>
      <c r="M373">
        <v>153804</v>
      </c>
      <c r="N373">
        <v>0</v>
      </c>
      <c r="O373">
        <v>398436</v>
      </c>
      <c r="P373">
        <v>0</v>
      </c>
      <c r="Q373">
        <v>0</v>
      </c>
      <c r="R373">
        <v>0</v>
      </c>
      <c r="S373">
        <v>0</v>
      </c>
      <c r="T373">
        <v>0</v>
      </c>
      <c r="U373">
        <v>153804</v>
      </c>
      <c r="V373">
        <v>153804</v>
      </c>
      <c r="W373">
        <v>1</v>
      </c>
      <c r="X373" t="s">
        <v>4679</v>
      </c>
      <c r="Y373" t="s">
        <v>4679</v>
      </c>
      <c r="Z373">
        <v>0</v>
      </c>
      <c r="AA373" t="s">
        <v>4674</v>
      </c>
    </row>
    <row r="374" spans="1:27" x14ac:dyDescent="0.35">
      <c r="A374">
        <v>5144547</v>
      </c>
      <c r="B374">
        <v>5119883</v>
      </c>
      <c r="C374">
        <v>891480000</v>
      </c>
      <c r="D374" t="s">
        <v>4671</v>
      </c>
      <c r="E374" t="s">
        <v>4682</v>
      </c>
      <c r="F374" t="s">
        <v>3604</v>
      </c>
      <c r="G374" t="s">
        <v>4673</v>
      </c>
      <c r="H374" s="13">
        <v>45303</v>
      </c>
      <c r="I374" s="13">
        <v>45323</v>
      </c>
      <c r="J374" t="s">
        <v>4674</v>
      </c>
      <c r="K374">
        <v>255212</v>
      </c>
      <c r="L374">
        <v>255212</v>
      </c>
      <c r="M374">
        <v>255212</v>
      </c>
      <c r="N374">
        <v>0</v>
      </c>
      <c r="O374">
        <v>255212</v>
      </c>
      <c r="P374">
        <v>0</v>
      </c>
      <c r="Q374">
        <v>0</v>
      </c>
      <c r="R374">
        <v>0</v>
      </c>
      <c r="S374">
        <v>0</v>
      </c>
      <c r="T374">
        <v>0</v>
      </c>
      <c r="U374">
        <v>255212</v>
      </c>
      <c r="V374">
        <v>255212</v>
      </c>
      <c r="W374">
        <v>1</v>
      </c>
      <c r="X374" t="s">
        <v>4679</v>
      </c>
      <c r="Y374" t="s">
        <v>4679</v>
      </c>
      <c r="Z374">
        <v>0</v>
      </c>
      <c r="AA374" t="s">
        <v>4674</v>
      </c>
    </row>
    <row r="375" spans="1:27" x14ac:dyDescent="0.35">
      <c r="A375">
        <v>5144949</v>
      </c>
      <c r="B375">
        <v>5108946</v>
      </c>
      <c r="C375">
        <v>891480000</v>
      </c>
      <c r="D375" t="s">
        <v>4671</v>
      </c>
      <c r="E375" t="s">
        <v>4682</v>
      </c>
      <c r="F375" t="s">
        <v>3601</v>
      </c>
      <c r="G375" t="s">
        <v>4673</v>
      </c>
      <c r="H375" s="13">
        <v>45303</v>
      </c>
      <c r="I375" s="13">
        <v>45323</v>
      </c>
      <c r="J375" t="s">
        <v>4674</v>
      </c>
      <c r="K375">
        <v>42746</v>
      </c>
      <c r="L375">
        <v>42746</v>
      </c>
      <c r="M375">
        <v>42746</v>
      </c>
      <c r="N375">
        <v>0</v>
      </c>
      <c r="O375">
        <v>42746</v>
      </c>
      <c r="P375">
        <v>0</v>
      </c>
      <c r="Q375">
        <v>0</v>
      </c>
      <c r="R375">
        <v>0</v>
      </c>
      <c r="S375">
        <v>0</v>
      </c>
      <c r="T375">
        <v>0</v>
      </c>
      <c r="U375">
        <v>42746</v>
      </c>
      <c r="V375">
        <v>42746</v>
      </c>
      <c r="W375">
        <v>1</v>
      </c>
      <c r="X375" t="s">
        <v>4679</v>
      </c>
      <c r="Y375" t="s">
        <v>4679</v>
      </c>
      <c r="Z375">
        <v>0</v>
      </c>
      <c r="AA375" t="s">
        <v>4674</v>
      </c>
    </row>
    <row r="376" spans="1:27" x14ac:dyDescent="0.35">
      <c r="A376">
        <v>5144950</v>
      </c>
      <c r="B376">
        <v>5119808</v>
      </c>
      <c r="C376">
        <v>891480000</v>
      </c>
      <c r="D376" t="s">
        <v>4671</v>
      </c>
      <c r="E376" t="s">
        <v>4682</v>
      </c>
      <c r="F376" t="s">
        <v>3602</v>
      </c>
      <c r="G376" t="s">
        <v>4673</v>
      </c>
      <c r="H376" s="13">
        <v>45303</v>
      </c>
      <c r="I376" s="13">
        <v>45323</v>
      </c>
      <c r="J376" t="s">
        <v>4674</v>
      </c>
      <c r="K376">
        <v>106233</v>
      </c>
      <c r="L376">
        <v>106233</v>
      </c>
      <c r="M376">
        <v>106233</v>
      </c>
      <c r="N376">
        <v>0</v>
      </c>
      <c r="O376">
        <v>106233</v>
      </c>
      <c r="P376">
        <v>0</v>
      </c>
      <c r="Q376">
        <v>0</v>
      </c>
      <c r="R376">
        <v>0</v>
      </c>
      <c r="S376">
        <v>0</v>
      </c>
      <c r="T376">
        <v>0</v>
      </c>
      <c r="U376">
        <v>106233</v>
      </c>
      <c r="V376">
        <v>106233</v>
      </c>
      <c r="W376">
        <v>1</v>
      </c>
      <c r="X376" t="s">
        <v>4679</v>
      </c>
      <c r="Y376" t="s">
        <v>4679</v>
      </c>
      <c r="Z376">
        <v>0</v>
      </c>
      <c r="AA376" t="s">
        <v>4674</v>
      </c>
    </row>
    <row r="377" spans="1:27" x14ac:dyDescent="0.35">
      <c r="A377">
        <v>5145212</v>
      </c>
      <c r="B377">
        <v>5109119</v>
      </c>
      <c r="C377">
        <v>891480000</v>
      </c>
      <c r="D377" t="s">
        <v>4671</v>
      </c>
      <c r="E377" t="s">
        <v>4682</v>
      </c>
      <c r="F377" t="s">
        <v>3607</v>
      </c>
      <c r="G377" t="s">
        <v>4673</v>
      </c>
      <c r="H377" s="13">
        <v>45304</v>
      </c>
      <c r="I377" s="13">
        <v>45323</v>
      </c>
      <c r="J377" t="s">
        <v>4674</v>
      </c>
      <c r="K377">
        <v>66900</v>
      </c>
      <c r="L377">
        <v>62400</v>
      </c>
      <c r="M377">
        <v>66900</v>
      </c>
      <c r="N377">
        <v>4500</v>
      </c>
      <c r="O377">
        <v>66900</v>
      </c>
      <c r="P377">
        <v>0</v>
      </c>
      <c r="Q377">
        <v>0</v>
      </c>
      <c r="R377">
        <v>0</v>
      </c>
      <c r="S377">
        <v>0</v>
      </c>
      <c r="T377">
        <v>0</v>
      </c>
      <c r="U377">
        <v>62400</v>
      </c>
      <c r="V377">
        <v>62400</v>
      </c>
      <c r="W377">
        <v>1</v>
      </c>
      <c r="X377" t="s">
        <v>4679</v>
      </c>
      <c r="Y377" t="s">
        <v>4679</v>
      </c>
      <c r="Z377">
        <v>0</v>
      </c>
      <c r="AA377" t="s">
        <v>4674</v>
      </c>
    </row>
    <row r="378" spans="1:27" x14ac:dyDescent="0.35">
      <c r="A378">
        <v>5145364</v>
      </c>
      <c r="B378">
        <v>5120330</v>
      </c>
      <c r="C378">
        <v>891480000</v>
      </c>
      <c r="D378" t="s">
        <v>4671</v>
      </c>
      <c r="E378" t="s">
        <v>4682</v>
      </c>
      <c r="F378" t="s">
        <v>3598</v>
      </c>
      <c r="G378" t="s">
        <v>4673</v>
      </c>
      <c r="H378" s="13">
        <v>45305</v>
      </c>
      <c r="I378" s="13">
        <v>45323</v>
      </c>
      <c r="J378" t="s">
        <v>4674</v>
      </c>
      <c r="K378">
        <v>98947</v>
      </c>
      <c r="L378">
        <v>98947</v>
      </c>
      <c r="M378">
        <v>98947</v>
      </c>
      <c r="N378">
        <v>0</v>
      </c>
      <c r="O378">
        <v>398436</v>
      </c>
      <c r="P378">
        <v>0</v>
      </c>
      <c r="Q378">
        <v>0</v>
      </c>
      <c r="R378">
        <v>0</v>
      </c>
      <c r="S378">
        <v>0</v>
      </c>
      <c r="T378">
        <v>0</v>
      </c>
      <c r="U378">
        <v>98947</v>
      </c>
      <c r="V378">
        <v>98947</v>
      </c>
      <c r="W378">
        <v>1</v>
      </c>
      <c r="X378" t="s">
        <v>4674</v>
      </c>
      <c r="Y378" t="s">
        <v>4689</v>
      </c>
      <c r="Z378">
        <v>0</v>
      </c>
      <c r="AA378" t="s">
        <v>4674</v>
      </c>
    </row>
    <row r="379" spans="1:27" x14ac:dyDescent="0.35">
      <c r="A379">
        <v>5145441</v>
      </c>
      <c r="B379">
        <v>0</v>
      </c>
      <c r="C379">
        <v>891480000</v>
      </c>
      <c r="D379" t="s">
        <v>4671</v>
      </c>
      <c r="E379" t="s">
        <v>4674</v>
      </c>
      <c r="F379" t="s">
        <v>3624</v>
      </c>
      <c r="G379" t="s">
        <v>4676</v>
      </c>
      <c r="H379" s="13">
        <v>45306</v>
      </c>
      <c r="I379" s="13">
        <v>45323</v>
      </c>
      <c r="J379" s="13">
        <v>45346</v>
      </c>
      <c r="K379">
        <v>147673</v>
      </c>
      <c r="L379">
        <v>0</v>
      </c>
      <c r="M379">
        <v>0</v>
      </c>
      <c r="N379">
        <v>0</v>
      </c>
      <c r="O379">
        <v>0</v>
      </c>
      <c r="P379">
        <v>0</v>
      </c>
      <c r="Q379">
        <v>0</v>
      </c>
      <c r="R379">
        <v>0</v>
      </c>
      <c r="S379">
        <v>0</v>
      </c>
      <c r="T379">
        <v>0</v>
      </c>
      <c r="U379">
        <v>0</v>
      </c>
      <c r="V379">
        <v>0</v>
      </c>
      <c r="W379" t="s">
        <v>4674</v>
      </c>
      <c r="X379" t="s">
        <v>4674</v>
      </c>
      <c r="Y379" t="s">
        <v>4674</v>
      </c>
      <c r="Z379">
        <v>0</v>
      </c>
      <c r="AA379" t="s">
        <v>4674</v>
      </c>
    </row>
    <row r="380" spans="1:27" x14ac:dyDescent="0.35">
      <c r="A380">
        <v>5145888</v>
      </c>
      <c r="B380">
        <v>5120062</v>
      </c>
      <c r="C380">
        <v>891480000</v>
      </c>
      <c r="D380" t="s">
        <v>4671</v>
      </c>
      <c r="E380" t="s">
        <v>4682</v>
      </c>
      <c r="F380" t="s">
        <v>3597</v>
      </c>
      <c r="G380" t="s">
        <v>4673</v>
      </c>
      <c r="H380" s="13">
        <v>45306</v>
      </c>
      <c r="I380" s="13">
        <v>45323</v>
      </c>
      <c r="J380" t="s">
        <v>4674</v>
      </c>
      <c r="K380">
        <v>630541</v>
      </c>
      <c r="L380">
        <v>630541</v>
      </c>
      <c r="M380">
        <v>630541</v>
      </c>
      <c r="N380">
        <v>0</v>
      </c>
      <c r="O380">
        <v>593527</v>
      </c>
      <c r="P380">
        <v>0</v>
      </c>
      <c r="Q380">
        <v>0</v>
      </c>
      <c r="R380">
        <v>0</v>
      </c>
      <c r="S380">
        <v>0</v>
      </c>
      <c r="T380">
        <v>0</v>
      </c>
      <c r="U380">
        <v>630541</v>
      </c>
      <c r="V380">
        <v>630541</v>
      </c>
      <c r="W380">
        <v>1</v>
      </c>
      <c r="X380" t="s">
        <v>4679</v>
      </c>
      <c r="Y380" t="s">
        <v>4679</v>
      </c>
      <c r="Z380">
        <v>0</v>
      </c>
      <c r="AA380" t="s">
        <v>4674</v>
      </c>
    </row>
    <row r="381" spans="1:27" x14ac:dyDescent="0.35">
      <c r="A381">
        <v>5145913</v>
      </c>
      <c r="B381">
        <v>0</v>
      </c>
      <c r="C381">
        <v>891480000</v>
      </c>
      <c r="D381" t="s">
        <v>4671</v>
      </c>
      <c r="E381" t="s">
        <v>4674</v>
      </c>
      <c r="F381" t="s">
        <v>3663</v>
      </c>
      <c r="G381" t="s">
        <v>4676</v>
      </c>
      <c r="H381" s="13">
        <v>45306</v>
      </c>
      <c r="I381" s="13">
        <v>45330</v>
      </c>
      <c r="J381" s="13">
        <v>45350</v>
      </c>
      <c r="K381">
        <v>2103166</v>
      </c>
      <c r="L381">
        <v>0</v>
      </c>
      <c r="M381">
        <v>0</v>
      </c>
      <c r="N381">
        <v>0</v>
      </c>
      <c r="O381">
        <v>0</v>
      </c>
      <c r="P381">
        <v>0</v>
      </c>
      <c r="Q381">
        <v>0</v>
      </c>
      <c r="R381">
        <v>0</v>
      </c>
      <c r="S381">
        <v>0</v>
      </c>
      <c r="T381">
        <v>0</v>
      </c>
      <c r="U381">
        <v>0</v>
      </c>
      <c r="V381">
        <v>0</v>
      </c>
      <c r="W381" t="s">
        <v>4674</v>
      </c>
      <c r="X381" t="s">
        <v>4674</v>
      </c>
      <c r="Y381" t="s">
        <v>4674</v>
      </c>
      <c r="Z381">
        <v>0</v>
      </c>
      <c r="AA381" t="s">
        <v>4674</v>
      </c>
    </row>
    <row r="382" spans="1:27" x14ac:dyDescent="0.35">
      <c r="A382">
        <v>5146119</v>
      </c>
      <c r="B382">
        <v>5119882</v>
      </c>
      <c r="C382">
        <v>891480000</v>
      </c>
      <c r="D382" t="s">
        <v>4671</v>
      </c>
      <c r="E382" t="s">
        <v>4682</v>
      </c>
      <c r="F382" t="s">
        <v>3596</v>
      </c>
      <c r="G382" t="s">
        <v>4673</v>
      </c>
      <c r="H382" s="13">
        <v>45306</v>
      </c>
      <c r="I382" s="13">
        <v>45323</v>
      </c>
      <c r="J382" t="s">
        <v>4674</v>
      </c>
      <c r="K382">
        <v>249613</v>
      </c>
      <c r="L382">
        <v>249613</v>
      </c>
      <c r="M382">
        <v>249613</v>
      </c>
      <c r="N382">
        <v>0</v>
      </c>
      <c r="O382">
        <v>398436</v>
      </c>
      <c r="P382">
        <v>0</v>
      </c>
      <c r="Q382">
        <v>0</v>
      </c>
      <c r="R382">
        <v>0</v>
      </c>
      <c r="S382">
        <v>0</v>
      </c>
      <c r="T382">
        <v>0</v>
      </c>
      <c r="U382">
        <v>249613</v>
      </c>
      <c r="V382">
        <v>249613</v>
      </c>
      <c r="W382">
        <v>1</v>
      </c>
      <c r="X382" t="s">
        <v>4679</v>
      </c>
      <c r="Y382" t="s">
        <v>4679</v>
      </c>
      <c r="Z382">
        <v>0</v>
      </c>
      <c r="AA382" t="s">
        <v>4674</v>
      </c>
    </row>
    <row r="383" spans="1:27" x14ac:dyDescent="0.35">
      <c r="A383">
        <v>5146192</v>
      </c>
      <c r="B383">
        <v>5120353</v>
      </c>
      <c r="C383">
        <v>891480000</v>
      </c>
      <c r="D383" t="s">
        <v>4671</v>
      </c>
      <c r="E383" t="s">
        <v>4682</v>
      </c>
      <c r="F383" t="s">
        <v>3632</v>
      </c>
      <c r="G383" t="s">
        <v>4673</v>
      </c>
      <c r="H383" s="13">
        <v>45307</v>
      </c>
      <c r="I383" s="13">
        <v>45323</v>
      </c>
      <c r="J383" t="s">
        <v>4674</v>
      </c>
      <c r="K383">
        <v>65305</v>
      </c>
      <c r="L383">
        <v>65305</v>
      </c>
      <c r="M383">
        <v>65305</v>
      </c>
      <c r="N383">
        <v>0</v>
      </c>
      <c r="O383">
        <v>65305</v>
      </c>
      <c r="P383">
        <v>0</v>
      </c>
      <c r="Q383">
        <v>0</v>
      </c>
      <c r="R383">
        <v>0</v>
      </c>
      <c r="S383">
        <v>0</v>
      </c>
      <c r="T383">
        <v>0</v>
      </c>
      <c r="U383">
        <v>65305</v>
      </c>
      <c r="V383">
        <v>65305</v>
      </c>
      <c r="W383">
        <v>1</v>
      </c>
      <c r="X383" t="s">
        <v>4674</v>
      </c>
      <c r="Y383" t="s">
        <v>4689</v>
      </c>
      <c r="Z383">
        <v>0</v>
      </c>
      <c r="AA383" t="s">
        <v>4674</v>
      </c>
    </row>
    <row r="384" spans="1:27" x14ac:dyDescent="0.35">
      <c r="A384">
        <v>5146319</v>
      </c>
      <c r="B384">
        <v>0</v>
      </c>
      <c r="C384">
        <v>891480000</v>
      </c>
      <c r="D384" t="s">
        <v>4671</v>
      </c>
      <c r="E384" t="s">
        <v>4674</v>
      </c>
      <c r="F384" t="s">
        <v>3628</v>
      </c>
      <c r="G384" t="s">
        <v>4676</v>
      </c>
      <c r="H384" s="13">
        <v>45307</v>
      </c>
      <c r="I384" s="13">
        <v>45323</v>
      </c>
      <c r="J384" s="13">
        <v>45346</v>
      </c>
      <c r="K384">
        <v>226941</v>
      </c>
      <c r="L384">
        <v>0</v>
      </c>
      <c r="M384">
        <v>0</v>
      </c>
      <c r="N384">
        <v>0</v>
      </c>
      <c r="O384">
        <v>0</v>
      </c>
      <c r="P384">
        <v>0</v>
      </c>
      <c r="Q384">
        <v>0</v>
      </c>
      <c r="R384">
        <v>0</v>
      </c>
      <c r="S384">
        <v>0</v>
      </c>
      <c r="T384">
        <v>0</v>
      </c>
      <c r="U384">
        <v>0</v>
      </c>
      <c r="V384">
        <v>0</v>
      </c>
      <c r="W384" t="s">
        <v>4674</v>
      </c>
      <c r="X384" t="s">
        <v>4674</v>
      </c>
      <c r="Y384" t="s">
        <v>4674</v>
      </c>
      <c r="Z384">
        <v>0</v>
      </c>
      <c r="AA384" t="s">
        <v>4674</v>
      </c>
    </row>
    <row r="385" spans="1:27" x14ac:dyDescent="0.35">
      <c r="A385">
        <v>5146320</v>
      </c>
      <c r="B385">
        <v>5108866</v>
      </c>
      <c r="C385">
        <v>891480000</v>
      </c>
      <c r="D385" t="s">
        <v>4671</v>
      </c>
      <c r="E385" t="s">
        <v>4682</v>
      </c>
      <c r="F385" t="s">
        <v>3622</v>
      </c>
      <c r="G385" t="s">
        <v>4673</v>
      </c>
      <c r="H385" s="13">
        <v>45307</v>
      </c>
      <c r="I385" s="13">
        <v>45323</v>
      </c>
      <c r="J385" t="s">
        <v>4674</v>
      </c>
      <c r="K385">
        <v>24867</v>
      </c>
      <c r="L385">
        <v>24867</v>
      </c>
      <c r="M385">
        <v>24867</v>
      </c>
      <c r="N385">
        <v>0</v>
      </c>
      <c r="O385">
        <v>19307</v>
      </c>
      <c r="P385">
        <v>0</v>
      </c>
      <c r="Q385">
        <v>0</v>
      </c>
      <c r="R385">
        <v>0</v>
      </c>
      <c r="S385">
        <v>0</v>
      </c>
      <c r="T385">
        <v>0</v>
      </c>
      <c r="U385">
        <v>24867</v>
      </c>
      <c r="V385">
        <v>24867</v>
      </c>
      <c r="W385">
        <v>1</v>
      </c>
      <c r="X385" t="s">
        <v>4679</v>
      </c>
      <c r="Y385" t="s">
        <v>4679</v>
      </c>
      <c r="Z385">
        <v>0</v>
      </c>
      <c r="AA385" t="s">
        <v>4674</v>
      </c>
    </row>
    <row r="386" spans="1:27" x14ac:dyDescent="0.35">
      <c r="A386">
        <v>5146378</v>
      </c>
      <c r="B386">
        <v>5108862</v>
      </c>
      <c r="C386">
        <v>891480000</v>
      </c>
      <c r="D386" t="s">
        <v>4671</v>
      </c>
      <c r="E386" t="s">
        <v>4682</v>
      </c>
      <c r="F386" t="s">
        <v>3623</v>
      </c>
      <c r="G386" t="s">
        <v>4673</v>
      </c>
      <c r="H386" s="13">
        <v>45307</v>
      </c>
      <c r="I386" s="13">
        <v>45323</v>
      </c>
      <c r="J386" t="s">
        <v>4674</v>
      </c>
      <c r="K386">
        <v>24867</v>
      </c>
      <c r="L386">
        <v>24867</v>
      </c>
      <c r="M386">
        <v>24867</v>
      </c>
      <c r="N386">
        <v>0</v>
      </c>
      <c r="O386">
        <v>19307</v>
      </c>
      <c r="P386">
        <v>0</v>
      </c>
      <c r="Q386">
        <v>0</v>
      </c>
      <c r="R386">
        <v>0</v>
      </c>
      <c r="S386">
        <v>0</v>
      </c>
      <c r="T386">
        <v>0</v>
      </c>
      <c r="U386">
        <v>24867</v>
      </c>
      <c r="V386">
        <v>24867</v>
      </c>
      <c r="W386">
        <v>1</v>
      </c>
      <c r="X386" t="s">
        <v>4679</v>
      </c>
      <c r="Y386" t="s">
        <v>4679</v>
      </c>
      <c r="Z386">
        <v>0</v>
      </c>
      <c r="AA386" t="s">
        <v>4674</v>
      </c>
    </row>
    <row r="387" spans="1:27" x14ac:dyDescent="0.35">
      <c r="A387">
        <v>5146912</v>
      </c>
      <c r="B387">
        <v>5120360</v>
      </c>
      <c r="C387">
        <v>891480000</v>
      </c>
      <c r="D387" t="s">
        <v>4671</v>
      </c>
      <c r="E387" t="s">
        <v>4682</v>
      </c>
      <c r="F387" t="s">
        <v>3594</v>
      </c>
      <c r="G387" t="s">
        <v>4673</v>
      </c>
      <c r="H387" s="13">
        <v>45308</v>
      </c>
      <c r="I387" s="13">
        <v>45323</v>
      </c>
      <c r="J387" t="s">
        <v>4674</v>
      </c>
      <c r="K387">
        <v>66900</v>
      </c>
      <c r="L387">
        <v>66900</v>
      </c>
      <c r="M387">
        <v>66900</v>
      </c>
      <c r="N387">
        <v>0</v>
      </c>
      <c r="O387">
        <v>66900</v>
      </c>
      <c r="P387">
        <v>0</v>
      </c>
      <c r="Q387">
        <v>0</v>
      </c>
      <c r="R387">
        <v>0</v>
      </c>
      <c r="S387">
        <v>0</v>
      </c>
      <c r="T387">
        <v>0</v>
      </c>
      <c r="U387">
        <v>66900</v>
      </c>
      <c r="V387">
        <v>66900</v>
      </c>
      <c r="W387">
        <v>1</v>
      </c>
      <c r="X387" t="s">
        <v>4674</v>
      </c>
      <c r="Y387" t="s">
        <v>4689</v>
      </c>
      <c r="Z387">
        <v>0</v>
      </c>
      <c r="AA387" t="s">
        <v>4674</v>
      </c>
    </row>
    <row r="388" spans="1:27" x14ac:dyDescent="0.35">
      <c r="A388">
        <v>5147504</v>
      </c>
      <c r="B388">
        <v>5120860</v>
      </c>
      <c r="C388">
        <v>891480000</v>
      </c>
      <c r="D388" t="s">
        <v>4671</v>
      </c>
      <c r="E388" t="s">
        <v>4682</v>
      </c>
      <c r="F388" t="s">
        <v>3633</v>
      </c>
      <c r="G388" t="s">
        <v>4673</v>
      </c>
      <c r="H388" s="13">
        <v>45308</v>
      </c>
      <c r="I388" s="13">
        <v>45323</v>
      </c>
      <c r="J388" t="s">
        <v>4674</v>
      </c>
      <c r="K388">
        <v>1290677</v>
      </c>
      <c r="L388">
        <v>1290677</v>
      </c>
      <c r="M388">
        <v>1290677</v>
      </c>
      <c r="N388">
        <v>0</v>
      </c>
      <c r="O388">
        <v>1408255</v>
      </c>
      <c r="P388">
        <v>0</v>
      </c>
      <c r="Q388">
        <v>0</v>
      </c>
      <c r="R388">
        <v>0</v>
      </c>
      <c r="S388">
        <v>0</v>
      </c>
      <c r="T388">
        <v>0</v>
      </c>
      <c r="U388">
        <v>1290677</v>
      </c>
      <c r="V388">
        <v>1290677</v>
      </c>
      <c r="W388">
        <v>1</v>
      </c>
      <c r="X388" t="s">
        <v>4679</v>
      </c>
      <c r="Y388" t="s">
        <v>4679</v>
      </c>
      <c r="Z388">
        <v>0</v>
      </c>
      <c r="AA388" t="s">
        <v>4674</v>
      </c>
    </row>
    <row r="389" spans="1:27" x14ac:dyDescent="0.35">
      <c r="A389">
        <v>5147561</v>
      </c>
      <c r="B389">
        <v>5120362</v>
      </c>
      <c r="C389">
        <v>891480000</v>
      </c>
      <c r="D389" t="s">
        <v>4671</v>
      </c>
      <c r="E389" t="s">
        <v>4682</v>
      </c>
      <c r="F389" t="s">
        <v>3593</v>
      </c>
      <c r="G389" t="s">
        <v>4673</v>
      </c>
      <c r="H389" s="13">
        <v>45308</v>
      </c>
      <c r="I389" s="13">
        <v>45323</v>
      </c>
      <c r="J389" t="s">
        <v>4674</v>
      </c>
      <c r="K389">
        <v>74478</v>
      </c>
      <c r="L389">
        <v>65913</v>
      </c>
      <c r="M389">
        <v>74478</v>
      </c>
      <c r="N389">
        <v>8565</v>
      </c>
      <c r="O389">
        <v>74478</v>
      </c>
      <c r="P389">
        <v>0</v>
      </c>
      <c r="Q389">
        <v>0</v>
      </c>
      <c r="R389">
        <v>0</v>
      </c>
      <c r="S389">
        <v>0</v>
      </c>
      <c r="T389">
        <v>0</v>
      </c>
      <c r="U389">
        <v>65913</v>
      </c>
      <c r="V389">
        <v>65913</v>
      </c>
      <c r="W389">
        <v>1</v>
      </c>
      <c r="X389" t="s">
        <v>4674</v>
      </c>
      <c r="Y389" t="s">
        <v>4689</v>
      </c>
      <c r="Z389">
        <v>0</v>
      </c>
      <c r="AA389" t="s">
        <v>4674</v>
      </c>
    </row>
    <row r="390" spans="1:27" x14ac:dyDescent="0.35">
      <c r="A390">
        <v>5147790</v>
      </c>
      <c r="B390">
        <v>5108938</v>
      </c>
      <c r="C390">
        <v>891480000</v>
      </c>
      <c r="D390" t="s">
        <v>4671</v>
      </c>
      <c r="E390" t="s">
        <v>4682</v>
      </c>
      <c r="F390" t="s">
        <v>3634</v>
      </c>
      <c r="G390" t="s">
        <v>4673</v>
      </c>
      <c r="H390" s="13">
        <v>45308</v>
      </c>
      <c r="I390" s="13">
        <v>45323</v>
      </c>
      <c r="J390" t="s">
        <v>4674</v>
      </c>
      <c r="K390">
        <v>32794</v>
      </c>
      <c r="L390">
        <v>32794</v>
      </c>
      <c r="M390">
        <v>32794</v>
      </c>
      <c r="N390">
        <v>0</v>
      </c>
      <c r="O390">
        <v>398436</v>
      </c>
      <c r="P390">
        <v>0</v>
      </c>
      <c r="Q390">
        <v>0</v>
      </c>
      <c r="R390">
        <v>0</v>
      </c>
      <c r="S390">
        <v>0</v>
      </c>
      <c r="T390">
        <v>0</v>
      </c>
      <c r="U390">
        <v>32794</v>
      </c>
      <c r="V390">
        <v>32794</v>
      </c>
      <c r="W390">
        <v>1</v>
      </c>
      <c r="X390" t="s">
        <v>4679</v>
      </c>
      <c r="Y390" t="s">
        <v>4679</v>
      </c>
      <c r="Z390">
        <v>0</v>
      </c>
      <c r="AA390" t="s">
        <v>4674</v>
      </c>
    </row>
    <row r="391" spans="1:27" x14ac:dyDescent="0.35">
      <c r="A391">
        <v>5148052</v>
      </c>
      <c r="B391">
        <v>5109100</v>
      </c>
      <c r="C391">
        <v>891480000</v>
      </c>
      <c r="D391" t="s">
        <v>4671</v>
      </c>
      <c r="E391" t="s">
        <v>4682</v>
      </c>
      <c r="F391" t="s">
        <v>3635</v>
      </c>
      <c r="G391" t="s">
        <v>4673</v>
      </c>
      <c r="H391" s="13">
        <v>45309</v>
      </c>
      <c r="I391" s="13">
        <v>45323</v>
      </c>
      <c r="J391" t="s">
        <v>4674</v>
      </c>
      <c r="K391">
        <v>65305</v>
      </c>
      <c r="L391">
        <v>60805</v>
      </c>
      <c r="M391">
        <v>65305</v>
      </c>
      <c r="N391">
        <v>4500</v>
      </c>
      <c r="O391">
        <v>56297</v>
      </c>
      <c r="P391">
        <v>0</v>
      </c>
      <c r="Q391">
        <v>0</v>
      </c>
      <c r="R391">
        <v>0</v>
      </c>
      <c r="S391">
        <v>0</v>
      </c>
      <c r="T391">
        <v>0</v>
      </c>
      <c r="U391">
        <v>60805</v>
      </c>
      <c r="V391">
        <v>60805</v>
      </c>
      <c r="W391">
        <v>1</v>
      </c>
      <c r="X391" t="s">
        <v>4679</v>
      </c>
      <c r="Y391" t="s">
        <v>4679</v>
      </c>
      <c r="Z391">
        <v>0</v>
      </c>
      <c r="AA391" t="s">
        <v>4674</v>
      </c>
    </row>
    <row r="392" spans="1:27" x14ac:dyDescent="0.35">
      <c r="A392">
        <v>5148119</v>
      </c>
      <c r="B392">
        <v>0</v>
      </c>
      <c r="C392">
        <v>891480000</v>
      </c>
      <c r="D392" t="s">
        <v>4671</v>
      </c>
      <c r="E392" t="s">
        <v>4674</v>
      </c>
      <c r="F392" t="s">
        <v>3625</v>
      </c>
      <c r="G392" t="s">
        <v>4676</v>
      </c>
      <c r="H392" s="13">
        <v>45309</v>
      </c>
      <c r="I392" s="13">
        <v>45323</v>
      </c>
      <c r="J392" s="13">
        <v>45345</v>
      </c>
      <c r="K392">
        <v>65305</v>
      </c>
      <c r="L392">
        <v>0</v>
      </c>
      <c r="M392">
        <v>0</v>
      </c>
      <c r="N392">
        <v>0</v>
      </c>
      <c r="O392">
        <v>0</v>
      </c>
      <c r="P392">
        <v>0</v>
      </c>
      <c r="Q392">
        <v>0</v>
      </c>
      <c r="R392">
        <v>0</v>
      </c>
      <c r="S392">
        <v>0</v>
      </c>
      <c r="T392">
        <v>0</v>
      </c>
      <c r="U392">
        <v>0</v>
      </c>
      <c r="V392">
        <v>0</v>
      </c>
      <c r="W392" t="s">
        <v>4674</v>
      </c>
      <c r="X392" t="s">
        <v>4674</v>
      </c>
      <c r="Y392" t="s">
        <v>4674</v>
      </c>
      <c r="Z392">
        <v>0</v>
      </c>
      <c r="AA392" t="s">
        <v>4674</v>
      </c>
    </row>
    <row r="393" spans="1:27" x14ac:dyDescent="0.35">
      <c r="A393">
        <v>5148858</v>
      </c>
      <c r="B393">
        <v>0</v>
      </c>
      <c r="C393">
        <v>891480000</v>
      </c>
      <c r="D393" t="s">
        <v>4671</v>
      </c>
      <c r="E393" t="s">
        <v>4674</v>
      </c>
      <c r="F393" t="s">
        <v>3637</v>
      </c>
      <c r="G393" t="s">
        <v>4676</v>
      </c>
      <c r="H393" s="13">
        <v>45310</v>
      </c>
      <c r="I393" s="13">
        <v>45323</v>
      </c>
      <c r="J393" s="13">
        <v>45346</v>
      </c>
      <c r="K393">
        <v>195900</v>
      </c>
      <c r="L393">
        <v>0</v>
      </c>
      <c r="M393">
        <v>0</v>
      </c>
      <c r="N393">
        <v>0</v>
      </c>
      <c r="O393">
        <v>0</v>
      </c>
      <c r="P393">
        <v>0</v>
      </c>
      <c r="Q393">
        <v>0</v>
      </c>
      <c r="R393">
        <v>0</v>
      </c>
      <c r="S393">
        <v>0</v>
      </c>
      <c r="T393">
        <v>0</v>
      </c>
      <c r="U393">
        <v>0</v>
      </c>
      <c r="V393">
        <v>0</v>
      </c>
      <c r="W393" t="s">
        <v>4674</v>
      </c>
      <c r="X393" t="s">
        <v>4674</v>
      </c>
      <c r="Y393" t="s">
        <v>4674</v>
      </c>
      <c r="Z393">
        <v>0</v>
      </c>
      <c r="AA393" t="s">
        <v>4674</v>
      </c>
    </row>
    <row r="394" spans="1:27" x14ac:dyDescent="0.35">
      <c r="A394">
        <v>5149680</v>
      </c>
      <c r="B394">
        <v>5109091</v>
      </c>
      <c r="C394">
        <v>891480000</v>
      </c>
      <c r="D394" t="s">
        <v>4671</v>
      </c>
      <c r="E394" t="s">
        <v>4682</v>
      </c>
      <c r="F394" t="s">
        <v>3627</v>
      </c>
      <c r="G394" t="s">
        <v>4673</v>
      </c>
      <c r="H394" s="13">
        <v>45313</v>
      </c>
      <c r="I394" s="13">
        <v>45323</v>
      </c>
      <c r="J394" t="s">
        <v>4674</v>
      </c>
      <c r="K394">
        <v>64500</v>
      </c>
      <c r="L394">
        <v>60000</v>
      </c>
      <c r="M394">
        <v>64500</v>
      </c>
      <c r="N394">
        <v>4500</v>
      </c>
      <c r="O394">
        <v>66900</v>
      </c>
      <c r="P394">
        <v>0</v>
      </c>
      <c r="Q394">
        <v>0</v>
      </c>
      <c r="R394">
        <v>0</v>
      </c>
      <c r="S394">
        <v>0</v>
      </c>
      <c r="T394">
        <v>0</v>
      </c>
      <c r="U394">
        <v>60000</v>
      </c>
      <c r="V394">
        <v>60000</v>
      </c>
      <c r="W394">
        <v>1</v>
      </c>
      <c r="X394" t="s">
        <v>4679</v>
      </c>
      <c r="Y394" t="s">
        <v>4679</v>
      </c>
      <c r="Z394">
        <v>0</v>
      </c>
      <c r="AA394" t="s">
        <v>4674</v>
      </c>
    </row>
    <row r="395" spans="1:27" x14ac:dyDescent="0.35">
      <c r="A395">
        <v>5150146</v>
      </c>
      <c r="B395">
        <v>5106785</v>
      </c>
      <c r="C395">
        <v>891480000</v>
      </c>
      <c r="D395" t="s">
        <v>4671</v>
      </c>
      <c r="E395" t="s">
        <v>4682</v>
      </c>
      <c r="F395" t="s">
        <v>3626</v>
      </c>
      <c r="G395" t="s">
        <v>4683</v>
      </c>
      <c r="H395" s="13">
        <v>45314</v>
      </c>
      <c r="I395" s="13">
        <v>45323</v>
      </c>
      <c r="J395" t="s">
        <v>4674</v>
      </c>
      <c r="K395">
        <v>8802</v>
      </c>
      <c r="L395">
        <v>8802</v>
      </c>
      <c r="M395">
        <v>7393</v>
      </c>
      <c r="N395">
        <v>0</v>
      </c>
      <c r="O395">
        <v>8802</v>
      </c>
      <c r="P395">
        <v>0</v>
      </c>
      <c r="Q395">
        <v>0</v>
      </c>
      <c r="R395">
        <v>1409</v>
      </c>
      <c r="S395">
        <v>0</v>
      </c>
      <c r="T395">
        <v>0</v>
      </c>
      <c r="U395">
        <v>7393</v>
      </c>
      <c r="V395">
        <v>7393</v>
      </c>
      <c r="W395">
        <v>1</v>
      </c>
      <c r="X395" t="s">
        <v>4674</v>
      </c>
      <c r="Y395" t="s">
        <v>4679</v>
      </c>
      <c r="Z395">
        <v>0</v>
      </c>
      <c r="AA395" t="s">
        <v>4674</v>
      </c>
    </row>
    <row r="396" spans="1:27" x14ac:dyDescent="0.35">
      <c r="A396">
        <v>5150812</v>
      </c>
      <c r="B396">
        <v>5119869</v>
      </c>
      <c r="C396">
        <v>891480000</v>
      </c>
      <c r="D396" t="s">
        <v>4671</v>
      </c>
      <c r="E396" t="s">
        <v>4682</v>
      </c>
      <c r="F396" t="s">
        <v>3645</v>
      </c>
      <c r="G396" t="s">
        <v>4673</v>
      </c>
      <c r="H396" s="13">
        <v>45315</v>
      </c>
      <c r="I396" s="13">
        <v>45323</v>
      </c>
      <c r="J396" t="s">
        <v>4674</v>
      </c>
      <c r="K396">
        <v>241010</v>
      </c>
      <c r="L396">
        <v>241010</v>
      </c>
      <c r="M396">
        <v>241010</v>
      </c>
      <c r="N396">
        <v>0</v>
      </c>
      <c r="O396">
        <v>241010</v>
      </c>
      <c r="P396">
        <v>0</v>
      </c>
      <c r="Q396">
        <v>0</v>
      </c>
      <c r="R396">
        <v>0</v>
      </c>
      <c r="S396">
        <v>0</v>
      </c>
      <c r="T396">
        <v>0</v>
      </c>
      <c r="U396">
        <v>241010</v>
      </c>
      <c r="V396">
        <v>241010</v>
      </c>
      <c r="W396">
        <v>1</v>
      </c>
      <c r="X396" t="s">
        <v>4679</v>
      </c>
      <c r="Y396" t="s">
        <v>4679</v>
      </c>
      <c r="Z396">
        <v>0</v>
      </c>
      <c r="AA396" t="s">
        <v>4674</v>
      </c>
    </row>
    <row r="397" spans="1:27" x14ac:dyDescent="0.35">
      <c r="A397">
        <v>5151004</v>
      </c>
      <c r="B397">
        <v>5120842</v>
      </c>
      <c r="C397">
        <v>891480000</v>
      </c>
      <c r="D397" t="s">
        <v>4671</v>
      </c>
      <c r="E397" t="s">
        <v>4682</v>
      </c>
      <c r="F397" t="s">
        <v>3662</v>
      </c>
      <c r="G397" t="s">
        <v>4673</v>
      </c>
      <c r="H397" s="13">
        <v>45315</v>
      </c>
      <c r="I397" s="13">
        <v>45330</v>
      </c>
      <c r="J397" t="s">
        <v>4674</v>
      </c>
      <c r="K397">
        <v>1124550</v>
      </c>
      <c r="L397">
        <v>991463</v>
      </c>
      <c r="M397">
        <v>1124550</v>
      </c>
      <c r="N397">
        <v>133087</v>
      </c>
      <c r="O397">
        <v>1157279</v>
      </c>
      <c r="P397">
        <v>0</v>
      </c>
      <c r="Q397">
        <v>0</v>
      </c>
      <c r="R397">
        <v>0</v>
      </c>
      <c r="S397">
        <v>0</v>
      </c>
      <c r="T397">
        <v>0</v>
      </c>
      <c r="U397">
        <v>991463</v>
      </c>
      <c r="V397">
        <v>991463</v>
      </c>
      <c r="W397">
        <v>1</v>
      </c>
      <c r="X397" t="s">
        <v>4679</v>
      </c>
      <c r="Y397" t="s">
        <v>4679</v>
      </c>
      <c r="Z397">
        <v>0</v>
      </c>
      <c r="AA397" t="s">
        <v>4674</v>
      </c>
    </row>
    <row r="398" spans="1:27" x14ac:dyDescent="0.35">
      <c r="A398">
        <v>5151135</v>
      </c>
      <c r="B398">
        <v>5119812</v>
      </c>
      <c r="C398">
        <v>891480000</v>
      </c>
      <c r="D398" t="s">
        <v>4671</v>
      </c>
      <c r="E398" t="s">
        <v>4682</v>
      </c>
      <c r="F398" t="s">
        <v>3644</v>
      </c>
      <c r="G398" t="s">
        <v>4673</v>
      </c>
      <c r="H398" s="13">
        <v>45315</v>
      </c>
      <c r="I398" s="13">
        <v>45323</v>
      </c>
      <c r="J398" t="s">
        <v>4674</v>
      </c>
      <c r="K398">
        <v>117064</v>
      </c>
      <c r="L398">
        <v>117064</v>
      </c>
      <c r="M398">
        <v>117064</v>
      </c>
      <c r="N398">
        <v>0</v>
      </c>
      <c r="O398">
        <v>24142</v>
      </c>
      <c r="P398">
        <v>0</v>
      </c>
      <c r="Q398">
        <v>0</v>
      </c>
      <c r="R398">
        <v>0</v>
      </c>
      <c r="S398">
        <v>0</v>
      </c>
      <c r="T398">
        <v>0</v>
      </c>
      <c r="U398">
        <v>117064</v>
      </c>
      <c r="V398">
        <v>117064</v>
      </c>
      <c r="W398">
        <v>1</v>
      </c>
      <c r="X398" t="s">
        <v>4679</v>
      </c>
      <c r="Y398" t="s">
        <v>4679</v>
      </c>
      <c r="Z398">
        <v>0</v>
      </c>
      <c r="AA398" t="s">
        <v>4674</v>
      </c>
    </row>
    <row r="399" spans="1:27" x14ac:dyDescent="0.35">
      <c r="A399">
        <v>5152077</v>
      </c>
      <c r="B399">
        <v>5108868</v>
      </c>
      <c r="C399">
        <v>891480000</v>
      </c>
      <c r="D399" t="s">
        <v>4671</v>
      </c>
      <c r="E399" t="s">
        <v>4682</v>
      </c>
      <c r="F399" t="s">
        <v>3643</v>
      </c>
      <c r="G399" t="s">
        <v>4673</v>
      </c>
      <c r="H399" s="13">
        <v>45317</v>
      </c>
      <c r="I399" s="13">
        <v>45323</v>
      </c>
      <c r="J399" t="s">
        <v>4674</v>
      </c>
      <c r="K399">
        <v>24142</v>
      </c>
      <c r="L399">
        <v>24142</v>
      </c>
      <c r="M399">
        <v>24142</v>
      </c>
      <c r="N399">
        <v>0</v>
      </c>
      <c r="O399">
        <v>24142</v>
      </c>
      <c r="P399">
        <v>0</v>
      </c>
      <c r="Q399">
        <v>0</v>
      </c>
      <c r="R399">
        <v>0</v>
      </c>
      <c r="S399">
        <v>0</v>
      </c>
      <c r="T399">
        <v>0</v>
      </c>
      <c r="U399">
        <v>24142</v>
      </c>
      <c r="V399">
        <v>24142</v>
      </c>
      <c r="W399">
        <v>1</v>
      </c>
      <c r="X399" t="s">
        <v>4679</v>
      </c>
      <c r="Y399" t="s">
        <v>4679</v>
      </c>
      <c r="Z399">
        <v>0</v>
      </c>
      <c r="AA399" t="s">
        <v>4674</v>
      </c>
    </row>
    <row r="400" spans="1:27" x14ac:dyDescent="0.35">
      <c r="A400">
        <v>5152081</v>
      </c>
      <c r="B400">
        <v>5108930</v>
      </c>
      <c r="C400">
        <v>891480000</v>
      </c>
      <c r="D400" t="s">
        <v>4671</v>
      </c>
      <c r="E400" t="s">
        <v>4682</v>
      </c>
      <c r="F400" t="s">
        <v>3642</v>
      </c>
      <c r="G400" t="s">
        <v>4673</v>
      </c>
      <c r="H400" s="13">
        <v>45317</v>
      </c>
      <c r="I400" s="13">
        <v>45323</v>
      </c>
      <c r="J400" t="s">
        <v>4674</v>
      </c>
      <c r="K400">
        <v>32122</v>
      </c>
      <c r="L400">
        <v>32122</v>
      </c>
      <c r="M400">
        <v>32122</v>
      </c>
      <c r="N400">
        <v>0</v>
      </c>
      <c r="O400">
        <v>24142</v>
      </c>
      <c r="P400">
        <v>0</v>
      </c>
      <c r="Q400">
        <v>0</v>
      </c>
      <c r="R400">
        <v>0</v>
      </c>
      <c r="S400">
        <v>0</v>
      </c>
      <c r="T400">
        <v>0</v>
      </c>
      <c r="U400">
        <v>32122</v>
      </c>
      <c r="V400">
        <v>32122</v>
      </c>
      <c r="W400">
        <v>1</v>
      </c>
      <c r="X400" t="s">
        <v>4679</v>
      </c>
      <c r="Y400" t="s">
        <v>4679</v>
      </c>
      <c r="Z400">
        <v>0</v>
      </c>
      <c r="AA400" t="s">
        <v>4674</v>
      </c>
    </row>
    <row r="401" spans="1:27" x14ac:dyDescent="0.35">
      <c r="A401">
        <v>5152088</v>
      </c>
      <c r="B401">
        <v>5112847</v>
      </c>
      <c r="C401">
        <v>891480000</v>
      </c>
      <c r="D401" t="s">
        <v>4671</v>
      </c>
      <c r="E401" t="s">
        <v>4682</v>
      </c>
      <c r="F401" t="s">
        <v>3661</v>
      </c>
      <c r="G401" t="s">
        <v>4673</v>
      </c>
      <c r="H401" s="13">
        <v>45317</v>
      </c>
      <c r="I401" s="13">
        <v>45330</v>
      </c>
      <c r="J401" t="s">
        <v>4674</v>
      </c>
      <c r="K401">
        <v>9564155</v>
      </c>
      <c r="L401">
        <v>9564155</v>
      </c>
      <c r="M401">
        <v>9564155</v>
      </c>
      <c r="N401">
        <v>0</v>
      </c>
      <c r="O401">
        <v>9564155</v>
      </c>
      <c r="P401">
        <v>0</v>
      </c>
      <c r="Q401">
        <v>0</v>
      </c>
      <c r="R401">
        <v>0</v>
      </c>
      <c r="S401">
        <v>0</v>
      </c>
      <c r="T401">
        <v>0</v>
      </c>
      <c r="U401">
        <v>9564155</v>
      </c>
      <c r="V401">
        <v>9564155</v>
      </c>
      <c r="W401">
        <v>1</v>
      </c>
      <c r="X401" t="s">
        <v>4679</v>
      </c>
      <c r="Y401" t="s">
        <v>4679</v>
      </c>
      <c r="Z401">
        <v>0</v>
      </c>
      <c r="AA401" t="s">
        <v>4674</v>
      </c>
    </row>
    <row r="402" spans="1:27" x14ac:dyDescent="0.35">
      <c r="A402">
        <v>5152089</v>
      </c>
      <c r="B402">
        <v>0</v>
      </c>
      <c r="C402">
        <v>891480000</v>
      </c>
      <c r="D402" t="s">
        <v>4671</v>
      </c>
      <c r="E402" t="s">
        <v>4674</v>
      </c>
      <c r="F402" t="s">
        <v>3660</v>
      </c>
      <c r="G402" t="s">
        <v>4676</v>
      </c>
      <c r="H402" s="13">
        <v>45317</v>
      </c>
      <c r="I402" s="13">
        <v>45330</v>
      </c>
      <c r="J402" s="13">
        <v>45349</v>
      </c>
      <c r="K402">
        <v>27500</v>
      </c>
      <c r="L402">
        <v>0</v>
      </c>
      <c r="M402">
        <v>0</v>
      </c>
      <c r="N402">
        <v>0</v>
      </c>
      <c r="O402">
        <v>0</v>
      </c>
      <c r="P402">
        <v>0</v>
      </c>
      <c r="Q402">
        <v>0</v>
      </c>
      <c r="R402">
        <v>0</v>
      </c>
      <c r="S402">
        <v>0</v>
      </c>
      <c r="T402">
        <v>0</v>
      </c>
      <c r="U402">
        <v>0</v>
      </c>
      <c r="V402">
        <v>0</v>
      </c>
      <c r="W402" t="s">
        <v>4674</v>
      </c>
      <c r="X402" t="s">
        <v>4674</v>
      </c>
      <c r="Y402" t="s">
        <v>4674</v>
      </c>
      <c r="Z402">
        <v>0</v>
      </c>
      <c r="AA402" t="s">
        <v>4674</v>
      </c>
    </row>
    <row r="403" spans="1:27" x14ac:dyDescent="0.35">
      <c r="A403">
        <v>5152258</v>
      </c>
      <c r="B403">
        <v>0</v>
      </c>
      <c r="C403">
        <v>891480000</v>
      </c>
      <c r="D403" t="s">
        <v>4671</v>
      </c>
      <c r="E403" t="s">
        <v>4674</v>
      </c>
      <c r="F403" t="s">
        <v>3639</v>
      </c>
      <c r="G403" t="s">
        <v>4676</v>
      </c>
      <c r="H403" s="13">
        <v>45317</v>
      </c>
      <c r="I403" s="13">
        <v>45323</v>
      </c>
      <c r="J403" s="13">
        <v>45350</v>
      </c>
      <c r="K403">
        <v>594387</v>
      </c>
      <c r="L403">
        <v>0</v>
      </c>
      <c r="M403">
        <v>0</v>
      </c>
      <c r="N403">
        <v>0</v>
      </c>
      <c r="O403">
        <v>0</v>
      </c>
      <c r="P403">
        <v>0</v>
      </c>
      <c r="Q403">
        <v>0</v>
      </c>
      <c r="R403">
        <v>0</v>
      </c>
      <c r="S403">
        <v>0</v>
      </c>
      <c r="T403">
        <v>0</v>
      </c>
      <c r="U403">
        <v>0</v>
      </c>
      <c r="V403">
        <v>0</v>
      </c>
      <c r="W403" t="s">
        <v>4674</v>
      </c>
      <c r="X403" t="s">
        <v>4674</v>
      </c>
      <c r="Y403" t="s">
        <v>4674</v>
      </c>
      <c r="Z403">
        <v>0</v>
      </c>
      <c r="AA403" t="s">
        <v>4674</v>
      </c>
    </row>
    <row r="404" spans="1:27" x14ac:dyDescent="0.35">
      <c r="A404">
        <v>5152259</v>
      </c>
      <c r="B404">
        <v>5120890</v>
      </c>
      <c r="C404">
        <v>891480000</v>
      </c>
      <c r="D404" t="s">
        <v>4671</v>
      </c>
      <c r="E404" t="s">
        <v>4682</v>
      </c>
      <c r="F404" t="s">
        <v>3659</v>
      </c>
      <c r="G404" t="s">
        <v>4673</v>
      </c>
      <c r="H404" s="13">
        <v>45317</v>
      </c>
      <c r="I404" s="13">
        <v>45330</v>
      </c>
      <c r="J404" t="s">
        <v>4674</v>
      </c>
      <c r="K404">
        <v>3466902</v>
      </c>
      <c r="L404">
        <v>3466902</v>
      </c>
      <c r="M404">
        <v>3466902</v>
      </c>
      <c r="N404">
        <v>0</v>
      </c>
      <c r="O404">
        <v>3466902</v>
      </c>
      <c r="P404">
        <v>0</v>
      </c>
      <c r="Q404">
        <v>0</v>
      </c>
      <c r="R404">
        <v>0</v>
      </c>
      <c r="S404">
        <v>0</v>
      </c>
      <c r="T404">
        <v>0</v>
      </c>
      <c r="U404">
        <v>3466902</v>
      </c>
      <c r="V404">
        <v>3466902</v>
      </c>
      <c r="W404">
        <v>1</v>
      </c>
      <c r="X404" t="s">
        <v>4679</v>
      </c>
      <c r="Y404" t="s">
        <v>4679</v>
      </c>
      <c r="Z404">
        <v>0</v>
      </c>
      <c r="AA404" t="s">
        <v>4674</v>
      </c>
    </row>
    <row r="405" spans="1:27" x14ac:dyDescent="0.35">
      <c r="A405">
        <v>5152448</v>
      </c>
      <c r="B405">
        <v>0</v>
      </c>
      <c r="C405">
        <v>891480000</v>
      </c>
      <c r="D405" t="s">
        <v>4671</v>
      </c>
      <c r="E405" t="s">
        <v>4674</v>
      </c>
      <c r="F405" t="s">
        <v>3638</v>
      </c>
      <c r="G405" t="s">
        <v>4676</v>
      </c>
      <c r="H405" s="13">
        <v>45317</v>
      </c>
      <c r="I405" s="13">
        <v>45323</v>
      </c>
      <c r="J405" s="13">
        <v>45331</v>
      </c>
      <c r="K405">
        <v>65305</v>
      </c>
      <c r="L405">
        <v>0</v>
      </c>
      <c r="M405">
        <v>0</v>
      </c>
      <c r="N405">
        <v>0</v>
      </c>
      <c r="O405">
        <v>0</v>
      </c>
      <c r="P405">
        <v>0</v>
      </c>
      <c r="Q405">
        <v>0</v>
      </c>
      <c r="R405">
        <v>0</v>
      </c>
      <c r="S405">
        <v>0</v>
      </c>
      <c r="T405">
        <v>0</v>
      </c>
      <c r="U405">
        <v>0</v>
      </c>
      <c r="V405">
        <v>0</v>
      </c>
      <c r="W405" t="s">
        <v>4674</v>
      </c>
      <c r="X405" t="s">
        <v>4674</v>
      </c>
      <c r="Y405" t="s">
        <v>4674</v>
      </c>
      <c r="Z405">
        <v>0</v>
      </c>
      <c r="AA405" t="s">
        <v>4674</v>
      </c>
    </row>
    <row r="406" spans="1:27" x14ac:dyDescent="0.35">
      <c r="A406">
        <v>5152794</v>
      </c>
      <c r="B406">
        <v>0</v>
      </c>
      <c r="C406">
        <v>891480000</v>
      </c>
      <c r="D406" t="s">
        <v>4671</v>
      </c>
      <c r="E406" t="s">
        <v>4674</v>
      </c>
      <c r="F406" t="s">
        <v>3640</v>
      </c>
      <c r="G406" t="s">
        <v>4676</v>
      </c>
      <c r="H406" s="13">
        <v>45319</v>
      </c>
      <c r="I406" s="13">
        <v>45323</v>
      </c>
      <c r="J406" s="13">
        <v>45331</v>
      </c>
      <c r="K406">
        <v>50522</v>
      </c>
      <c r="L406">
        <v>0</v>
      </c>
      <c r="M406">
        <v>0</v>
      </c>
      <c r="N406">
        <v>0</v>
      </c>
      <c r="O406">
        <v>0</v>
      </c>
      <c r="P406">
        <v>0</v>
      </c>
      <c r="Q406">
        <v>0</v>
      </c>
      <c r="R406">
        <v>0</v>
      </c>
      <c r="S406">
        <v>0</v>
      </c>
      <c r="T406">
        <v>0</v>
      </c>
      <c r="U406">
        <v>0</v>
      </c>
      <c r="V406">
        <v>0</v>
      </c>
      <c r="W406" t="s">
        <v>4674</v>
      </c>
      <c r="X406" t="s">
        <v>4674</v>
      </c>
      <c r="Y406" t="s">
        <v>4674</v>
      </c>
      <c r="Z406">
        <v>0</v>
      </c>
      <c r="AA406" t="s">
        <v>4674</v>
      </c>
    </row>
    <row r="407" spans="1:27" x14ac:dyDescent="0.35">
      <c r="A407">
        <v>5153870</v>
      </c>
      <c r="B407">
        <v>5120847</v>
      </c>
      <c r="C407">
        <v>891480000</v>
      </c>
      <c r="D407" t="s">
        <v>4671</v>
      </c>
      <c r="E407" t="s">
        <v>4682</v>
      </c>
      <c r="F407" t="s">
        <v>3658</v>
      </c>
      <c r="G407" t="s">
        <v>4673</v>
      </c>
      <c r="H407" s="13">
        <v>45321</v>
      </c>
      <c r="I407" s="13">
        <v>45330</v>
      </c>
      <c r="J407" t="s">
        <v>4674</v>
      </c>
      <c r="K407">
        <v>1250995</v>
      </c>
      <c r="L407">
        <v>1250995</v>
      </c>
      <c r="M407">
        <v>1250995</v>
      </c>
      <c r="N407">
        <v>0</v>
      </c>
      <c r="O407">
        <v>1250995</v>
      </c>
      <c r="P407">
        <v>0</v>
      </c>
      <c r="Q407">
        <v>0</v>
      </c>
      <c r="R407">
        <v>0</v>
      </c>
      <c r="S407">
        <v>0</v>
      </c>
      <c r="T407">
        <v>0</v>
      </c>
      <c r="U407">
        <v>1250995</v>
      </c>
      <c r="V407">
        <v>1250995</v>
      </c>
      <c r="W407">
        <v>1</v>
      </c>
      <c r="X407" t="s">
        <v>4679</v>
      </c>
      <c r="Y407" t="s">
        <v>4679</v>
      </c>
      <c r="Z407">
        <v>0</v>
      </c>
      <c r="AA407" t="s">
        <v>4674</v>
      </c>
    </row>
    <row r="408" spans="1:27" x14ac:dyDescent="0.35">
      <c r="A408">
        <v>5153905</v>
      </c>
      <c r="B408">
        <v>5120838</v>
      </c>
      <c r="C408">
        <v>891480000</v>
      </c>
      <c r="D408" t="s">
        <v>4671</v>
      </c>
      <c r="E408" t="s">
        <v>4682</v>
      </c>
      <c r="F408" t="s">
        <v>3671</v>
      </c>
      <c r="G408" t="s">
        <v>4683</v>
      </c>
      <c r="H408" s="13">
        <v>45321</v>
      </c>
      <c r="I408" s="13">
        <v>45330</v>
      </c>
      <c r="J408" t="s">
        <v>4674</v>
      </c>
      <c r="K408">
        <v>965600</v>
      </c>
      <c r="L408">
        <v>965600</v>
      </c>
      <c r="M408">
        <v>436506</v>
      </c>
      <c r="N408">
        <v>0</v>
      </c>
      <c r="O408">
        <v>379306</v>
      </c>
      <c r="P408">
        <v>0</v>
      </c>
      <c r="Q408">
        <v>0</v>
      </c>
      <c r="R408">
        <v>529094</v>
      </c>
      <c r="S408">
        <v>0</v>
      </c>
      <c r="T408">
        <v>0</v>
      </c>
      <c r="U408">
        <v>436506</v>
      </c>
      <c r="V408">
        <v>436506</v>
      </c>
      <c r="W408">
        <v>1</v>
      </c>
      <c r="X408" t="s">
        <v>4674</v>
      </c>
      <c r="Y408" t="s">
        <v>4679</v>
      </c>
      <c r="Z408">
        <v>0</v>
      </c>
      <c r="AA408" t="s">
        <v>4674</v>
      </c>
    </row>
    <row r="409" spans="1:27" x14ac:dyDescent="0.35">
      <c r="A409">
        <v>5153969</v>
      </c>
      <c r="B409">
        <v>0</v>
      </c>
      <c r="C409">
        <v>891480000</v>
      </c>
      <c r="D409" t="s">
        <v>4671</v>
      </c>
      <c r="E409" t="s">
        <v>4674</v>
      </c>
      <c r="F409" t="s">
        <v>3670</v>
      </c>
      <c r="G409" t="s">
        <v>4676</v>
      </c>
      <c r="H409" s="13">
        <v>45321</v>
      </c>
      <c r="I409" s="13">
        <v>45330</v>
      </c>
      <c r="J409" s="13">
        <v>45348</v>
      </c>
      <c r="K409">
        <v>543976</v>
      </c>
      <c r="L409">
        <v>0</v>
      </c>
      <c r="M409">
        <v>0</v>
      </c>
      <c r="N409">
        <v>0</v>
      </c>
      <c r="O409">
        <v>0</v>
      </c>
      <c r="P409">
        <v>0</v>
      </c>
      <c r="Q409">
        <v>0</v>
      </c>
      <c r="R409">
        <v>0</v>
      </c>
      <c r="S409">
        <v>0</v>
      </c>
      <c r="T409">
        <v>0</v>
      </c>
      <c r="U409">
        <v>0</v>
      </c>
      <c r="V409">
        <v>0</v>
      </c>
      <c r="W409" t="s">
        <v>4674</v>
      </c>
      <c r="X409" t="s">
        <v>4674</v>
      </c>
      <c r="Y409" t="s">
        <v>4674</v>
      </c>
      <c r="Z409">
        <v>0</v>
      </c>
      <c r="AA409" t="s">
        <v>4674</v>
      </c>
    </row>
    <row r="410" spans="1:27" x14ac:dyDescent="0.35">
      <c r="A410">
        <v>5154068</v>
      </c>
      <c r="B410">
        <v>0</v>
      </c>
      <c r="C410">
        <v>891480000</v>
      </c>
      <c r="D410" t="s">
        <v>4671</v>
      </c>
      <c r="E410" t="s">
        <v>4674</v>
      </c>
      <c r="F410" t="s">
        <v>3669</v>
      </c>
      <c r="G410" t="s">
        <v>4676</v>
      </c>
      <c r="H410" s="13">
        <v>45321</v>
      </c>
      <c r="I410" s="13">
        <v>45330</v>
      </c>
      <c r="J410" s="13">
        <v>45331</v>
      </c>
      <c r="K410">
        <v>64500</v>
      </c>
      <c r="L410">
        <v>0</v>
      </c>
      <c r="M410">
        <v>0</v>
      </c>
      <c r="N410">
        <v>0</v>
      </c>
      <c r="O410">
        <v>0</v>
      </c>
      <c r="P410">
        <v>0</v>
      </c>
      <c r="Q410">
        <v>0</v>
      </c>
      <c r="R410">
        <v>0</v>
      </c>
      <c r="S410">
        <v>0</v>
      </c>
      <c r="T410">
        <v>0</v>
      </c>
      <c r="U410">
        <v>0</v>
      </c>
      <c r="V410">
        <v>0</v>
      </c>
      <c r="W410" t="s">
        <v>4674</v>
      </c>
      <c r="X410" t="s">
        <v>4674</v>
      </c>
      <c r="Y410" t="s">
        <v>4674</v>
      </c>
      <c r="Z410">
        <v>0</v>
      </c>
      <c r="AA410" t="s">
        <v>4674</v>
      </c>
    </row>
    <row r="411" spans="1:27" x14ac:dyDescent="0.35">
      <c r="A411">
        <v>5154888</v>
      </c>
      <c r="B411">
        <v>5112833</v>
      </c>
      <c r="C411">
        <v>891480000</v>
      </c>
      <c r="D411" t="s">
        <v>4671</v>
      </c>
      <c r="E411" t="s">
        <v>4682</v>
      </c>
      <c r="F411" t="s">
        <v>3657</v>
      </c>
      <c r="G411" t="s">
        <v>4683</v>
      </c>
      <c r="H411" s="13">
        <v>45321</v>
      </c>
      <c r="I411" s="13">
        <v>45330</v>
      </c>
      <c r="J411" t="s">
        <v>4674</v>
      </c>
      <c r="K411">
        <v>43348394</v>
      </c>
      <c r="L411">
        <v>43178602</v>
      </c>
      <c r="M411">
        <v>43063354</v>
      </c>
      <c r="N411">
        <v>169792</v>
      </c>
      <c r="O411">
        <v>20697997</v>
      </c>
      <c r="P411">
        <v>0</v>
      </c>
      <c r="Q411">
        <v>0</v>
      </c>
      <c r="R411">
        <v>285040</v>
      </c>
      <c r="S411">
        <v>0</v>
      </c>
      <c r="T411">
        <v>0</v>
      </c>
      <c r="U411">
        <v>42893562</v>
      </c>
      <c r="V411">
        <v>42893562</v>
      </c>
      <c r="W411">
        <v>1</v>
      </c>
      <c r="X411" t="s">
        <v>4674</v>
      </c>
      <c r="Y411" t="s">
        <v>4679</v>
      </c>
      <c r="Z411">
        <v>0</v>
      </c>
      <c r="AA411" t="s">
        <v>4674</v>
      </c>
    </row>
    <row r="412" spans="1:27" x14ac:dyDescent="0.35">
      <c r="A412">
        <v>5155200</v>
      </c>
      <c r="B412">
        <v>5120014</v>
      </c>
      <c r="C412">
        <v>891480000</v>
      </c>
      <c r="D412" t="s">
        <v>4671</v>
      </c>
      <c r="E412" t="s">
        <v>4682</v>
      </c>
      <c r="F412" t="s">
        <v>3656</v>
      </c>
      <c r="G412" t="s">
        <v>4673</v>
      </c>
      <c r="H412" s="13">
        <v>45322</v>
      </c>
      <c r="I412" s="13">
        <v>45330</v>
      </c>
      <c r="J412" t="s">
        <v>4674</v>
      </c>
      <c r="K412">
        <v>417614</v>
      </c>
      <c r="L412">
        <v>417614</v>
      </c>
      <c r="M412">
        <v>417614</v>
      </c>
      <c r="N412">
        <v>0</v>
      </c>
      <c r="O412">
        <v>24142</v>
      </c>
      <c r="P412">
        <v>0</v>
      </c>
      <c r="Q412">
        <v>0</v>
      </c>
      <c r="R412">
        <v>0</v>
      </c>
      <c r="S412">
        <v>0</v>
      </c>
      <c r="T412">
        <v>0</v>
      </c>
      <c r="U412">
        <v>417614</v>
      </c>
      <c r="V412">
        <v>417614</v>
      </c>
      <c r="W412">
        <v>1</v>
      </c>
      <c r="X412" t="s">
        <v>4679</v>
      </c>
      <c r="Y412" t="s">
        <v>4679</v>
      </c>
      <c r="Z412">
        <v>0</v>
      </c>
      <c r="AA412" t="s">
        <v>4674</v>
      </c>
    </row>
    <row r="413" spans="1:27" x14ac:dyDescent="0.35">
      <c r="A413">
        <v>5156274</v>
      </c>
      <c r="B413">
        <v>5120587</v>
      </c>
      <c r="C413">
        <v>891480000</v>
      </c>
      <c r="D413" t="s">
        <v>4671</v>
      </c>
      <c r="E413" t="s">
        <v>4682</v>
      </c>
      <c r="F413" t="s">
        <v>3667</v>
      </c>
      <c r="G413" t="s">
        <v>4673</v>
      </c>
      <c r="H413" s="13">
        <v>45322</v>
      </c>
      <c r="I413" s="13">
        <v>45330</v>
      </c>
      <c r="J413" t="s">
        <v>4674</v>
      </c>
      <c r="K413">
        <v>72598</v>
      </c>
      <c r="L413">
        <v>72598</v>
      </c>
      <c r="M413">
        <v>72598</v>
      </c>
      <c r="N413">
        <v>0</v>
      </c>
      <c r="O413">
        <v>24142</v>
      </c>
      <c r="P413">
        <v>0</v>
      </c>
      <c r="Q413">
        <v>0</v>
      </c>
      <c r="R413">
        <v>0</v>
      </c>
      <c r="S413">
        <v>0</v>
      </c>
      <c r="T413">
        <v>0</v>
      </c>
      <c r="U413">
        <v>72598</v>
      </c>
      <c r="V413">
        <v>72598</v>
      </c>
      <c r="W413">
        <v>1</v>
      </c>
      <c r="X413" t="s">
        <v>4674</v>
      </c>
      <c r="Y413" t="s">
        <v>4689</v>
      </c>
      <c r="Z413">
        <v>0</v>
      </c>
      <c r="AA413" t="s">
        <v>4674</v>
      </c>
    </row>
    <row r="414" spans="1:27" x14ac:dyDescent="0.35">
      <c r="A414">
        <v>5156501</v>
      </c>
      <c r="B414">
        <v>5109073</v>
      </c>
      <c r="C414">
        <v>891480000</v>
      </c>
      <c r="D414" t="s">
        <v>4671</v>
      </c>
      <c r="E414" t="s">
        <v>4682</v>
      </c>
      <c r="F414" t="s">
        <v>3666</v>
      </c>
      <c r="G414" t="s">
        <v>4673</v>
      </c>
      <c r="H414" s="13">
        <v>45323</v>
      </c>
      <c r="I414" s="13">
        <v>45330</v>
      </c>
      <c r="J414" t="s">
        <v>4674</v>
      </c>
      <c r="K414">
        <v>41936</v>
      </c>
      <c r="L414">
        <v>41936</v>
      </c>
      <c r="M414">
        <v>41936</v>
      </c>
      <c r="N414">
        <v>0</v>
      </c>
      <c r="O414">
        <v>24142</v>
      </c>
      <c r="P414">
        <v>0</v>
      </c>
      <c r="Q414">
        <v>0</v>
      </c>
      <c r="R414">
        <v>0</v>
      </c>
      <c r="S414">
        <v>0</v>
      </c>
      <c r="T414">
        <v>0</v>
      </c>
      <c r="U414">
        <v>41936</v>
      </c>
      <c r="V414">
        <v>41936</v>
      </c>
      <c r="W414">
        <v>1</v>
      </c>
      <c r="X414" t="s">
        <v>4679</v>
      </c>
      <c r="Y414" t="s">
        <v>4679</v>
      </c>
      <c r="Z414">
        <v>0</v>
      </c>
      <c r="AA414" t="s">
        <v>4674</v>
      </c>
    </row>
    <row r="415" spans="1:27" x14ac:dyDescent="0.35">
      <c r="A415">
        <v>5156755</v>
      </c>
      <c r="B415">
        <v>0</v>
      </c>
      <c r="C415">
        <v>891480000</v>
      </c>
      <c r="D415" t="s">
        <v>4671</v>
      </c>
      <c r="E415" t="s">
        <v>4674</v>
      </c>
      <c r="F415" t="s">
        <v>3749</v>
      </c>
      <c r="G415" t="s">
        <v>4676</v>
      </c>
      <c r="H415" s="13">
        <v>45323</v>
      </c>
      <c r="I415" s="13">
        <v>45357</v>
      </c>
      <c r="J415" s="13">
        <v>45363</v>
      </c>
      <c r="K415">
        <v>483663</v>
      </c>
      <c r="L415">
        <v>0</v>
      </c>
      <c r="M415">
        <v>0</v>
      </c>
      <c r="N415">
        <v>0</v>
      </c>
      <c r="O415">
        <v>0</v>
      </c>
      <c r="P415">
        <v>0</v>
      </c>
      <c r="Q415">
        <v>0</v>
      </c>
      <c r="R415">
        <v>0</v>
      </c>
      <c r="S415">
        <v>0</v>
      </c>
      <c r="T415">
        <v>0</v>
      </c>
      <c r="U415">
        <v>0</v>
      </c>
      <c r="V415">
        <v>0</v>
      </c>
      <c r="W415" t="s">
        <v>4674</v>
      </c>
      <c r="X415" t="s">
        <v>4674</v>
      </c>
      <c r="Y415" t="s">
        <v>4674</v>
      </c>
      <c r="Z415">
        <v>0</v>
      </c>
      <c r="AA415" t="s">
        <v>4674</v>
      </c>
    </row>
    <row r="416" spans="1:27" x14ac:dyDescent="0.35">
      <c r="A416">
        <v>5157157</v>
      </c>
      <c r="B416">
        <v>5120005</v>
      </c>
      <c r="C416">
        <v>891480000</v>
      </c>
      <c r="D416" t="s">
        <v>4671</v>
      </c>
      <c r="E416" t="s">
        <v>4682</v>
      </c>
      <c r="F416" t="s">
        <v>3665</v>
      </c>
      <c r="G416" t="s">
        <v>4673</v>
      </c>
      <c r="H416" s="13">
        <v>45323</v>
      </c>
      <c r="I416" s="13">
        <v>45330</v>
      </c>
      <c r="J416" t="s">
        <v>4674</v>
      </c>
      <c r="K416">
        <v>325511</v>
      </c>
      <c r="L416">
        <v>325511</v>
      </c>
      <c r="M416">
        <v>325511</v>
      </c>
      <c r="N416">
        <v>0</v>
      </c>
      <c r="O416">
        <v>24142</v>
      </c>
      <c r="P416">
        <v>0</v>
      </c>
      <c r="Q416">
        <v>0</v>
      </c>
      <c r="R416">
        <v>0</v>
      </c>
      <c r="S416">
        <v>0</v>
      </c>
      <c r="T416">
        <v>0</v>
      </c>
      <c r="U416">
        <v>325511</v>
      </c>
      <c r="V416">
        <v>325511</v>
      </c>
      <c r="W416">
        <v>1</v>
      </c>
      <c r="X416" t="s">
        <v>4679</v>
      </c>
      <c r="Y416" t="s">
        <v>4679</v>
      </c>
      <c r="Z416">
        <v>0</v>
      </c>
      <c r="AA416" t="s">
        <v>4674</v>
      </c>
    </row>
    <row r="417" spans="1:27" x14ac:dyDescent="0.35">
      <c r="A417">
        <v>5157899</v>
      </c>
      <c r="B417">
        <v>5109052</v>
      </c>
      <c r="C417">
        <v>891480000</v>
      </c>
      <c r="D417" t="s">
        <v>4671</v>
      </c>
      <c r="E417" t="s">
        <v>4682</v>
      </c>
      <c r="F417" t="s">
        <v>3664</v>
      </c>
      <c r="G417" t="s">
        <v>4673</v>
      </c>
      <c r="H417" s="13">
        <v>45325</v>
      </c>
      <c r="I417" s="13">
        <v>45330</v>
      </c>
      <c r="J417" t="s">
        <v>4674</v>
      </c>
      <c r="K417">
        <v>24142</v>
      </c>
      <c r="L417">
        <v>24142</v>
      </c>
      <c r="M417">
        <v>24142</v>
      </c>
      <c r="N417">
        <v>0</v>
      </c>
      <c r="O417">
        <v>24142</v>
      </c>
      <c r="P417">
        <v>0</v>
      </c>
      <c r="Q417">
        <v>0</v>
      </c>
      <c r="R417">
        <v>0</v>
      </c>
      <c r="S417">
        <v>0</v>
      </c>
      <c r="T417">
        <v>0</v>
      </c>
      <c r="U417">
        <v>24142</v>
      </c>
      <c r="V417">
        <v>24142</v>
      </c>
      <c r="W417">
        <v>1</v>
      </c>
      <c r="X417" t="s">
        <v>4679</v>
      </c>
      <c r="Y417" t="s">
        <v>4679</v>
      </c>
      <c r="Z417">
        <v>0</v>
      </c>
      <c r="AA417" t="s">
        <v>4674</v>
      </c>
    </row>
    <row r="418" spans="1:27" x14ac:dyDescent="0.35">
      <c r="A418">
        <v>5159475</v>
      </c>
      <c r="B418">
        <v>5120631</v>
      </c>
      <c r="C418">
        <v>891480000</v>
      </c>
      <c r="D418" t="s">
        <v>4671</v>
      </c>
      <c r="E418" t="s">
        <v>4682</v>
      </c>
      <c r="F418" t="s">
        <v>3654</v>
      </c>
      <c r="G418" t="s">
        <v>4673</v>
      </c>
      <c r="H418" s="13">
        <v>45328</v>
      </c>
      <c r="I418" s="13">
        <v>45334</v>
      </c>
      <c r="J418" t="s">
        <v>4674</v>
      </c>
      <c r="K418">
        <v>66900</v>
      </c>
      <c r="L418">
        <v>62400</v>
      </c>
      <c r="M418">
        <v>66900</v>
      </c>
      <c r="N418">
        <v>4500</v>
      </c>
      <c r="O418">
        <v>57667</v>
      </c>
      <c r="P418">
        <v>0</v>
      </c>
      <c r="Q418">
        <v>0</v>
      </c>
      <c r="R418">
        <v>0</v>
      </c>
      <c r="S418">
        <v>0</v>
      </c>
      <c r="T418">
        <v>0</v>
      </c>
      <c r="U418">
        <v>62400</v>
      </c>
      <c r="V418">
        <v>62400</v>
      </c>
      <c r="W418">
        <v>1</v>
      </c>
      <c r="X418" t="s">
        <v>4674</v>
      </c>
      <c r="Y418" t="s">
        <v>4689</v>
      </c>
      <c r="Z418">
        <v>0</v>
      </c>
      <c r="AA418" t="s">
        <v>4674</v>
      </c>
    </row>
    <row r="419" spans="1:27" x14ac:dyDescent="0.35">
      <c r="A419">
        <v>5159605</v>
      </c>
      <c r="B419">
        <v>5141627</v>
      </c>
      <c r="C419">
        <v>891480000</v>
      </c>
      <c r="D419" t="s">
        <v>4671</v>
      </c>
      <c r="E419" t="s">
        <v>4682</v>
      </c>
      <c r="F419" t="s">
        <v>3720</v>
      </c>
      <c r="G419" t="s">
        <v>4673</v>
      </c>
      <c r="H419" s="13">
        <v>45328</v>
      </c>
      <c r="I419" s="13">
        <v>45352</v>
      </c>
      <c r="J419" t="s">
        <v>4674</v>
      </c>
      <c r="K419">
        <v>1392544</v>
      </c>
      <c r="L419">
        <v>1392544</v>
      </c>
      <c r="M419">
        <v>1392544</v>
      </c>
      <c r="N419">
        <v>0</v>
      </c>
      <c r="O419">
        <v>1392544</v>
      </c>
      <c r="P419">
        <v>0</v>
      </c>
      <c r="Q419">
        <v>0</v>
      </c>
      <c r="R419">
        <v>0</v>
      </c>
      <c r="S419">
        <v>0</v>
      </c>
      <c r="T419">
        <v>0</v>
      </c>
      <c r="U419">
        <v>1392544</v>
      </c>
      <c r="V419">
        <v>1392544</v>
      </c>
      <c r="W419">
        <v>1</v>
      </c>
      <c r="X419" t="s">
        <v>4679</v>
      </c>
      <c r="Y419" t="s">
        <v>4679</v>
      </c>
      <c r="Z419">
        <v>0</v>
      </c>
      <c r="AA419" t="s">
        <v>4674</v>
      </c>
    </row>
    <row r="420" spans="1:27" x14ac:dyDescent="0.35">
      <c r="A420">
        <v>5159914</v>
      </c>
      <c r="B420">
        <v>5120029</v>
      </c>
      <c r="C420">
        <v>891480000</v>
      </c>
      <c r="D420" t="s">
        <v>4671</v>
      </c>
      <c r="E420" t="s">
        <v>4682</v>
      </c>
      <c r="F420" t="s">
        <v>3646</v>
      </c>
      <c r="G420" t="s">
        <v>4673</v>
      </c>
      <c r="H420" s="13">
        <v>45328</v>
      </c>
      <c r="I420" s="13">
        <v>45336</v>
      </c>
      <c r="J420" t="s">
        <v>4674</v>
      </c>
      <c r="K420">
        <v>574680</v>
      </c>
      <c r="L420">
        <v>574680</v>
      </c>
      <c r="M420">
        <v>574680</v>
      </c>
      <c r="N420">
        <v>0</v>
      </c>
      <c r="O420">
        <v>574680</v>
      </c>
      <c r="P420">
        <v>0</v>
      </c>
      <c r="Q420">
        <v>0</v>
      </c>
      <c r="R420">
        <v>0</v>
      </c>
      <c r="S420">
        <v>0</v>
      </c>
      <c r="T420">
        <v>0</v>
      </c>
      <c r="U420">
        <v>574680</v>
      </c>
      <c r="V420">
        <v>574680</v>
      </c>
      <c r="W420">
        <v>1</v>
      </c>
      <c r="X420" t="s">
        <v>4679</v>
      </c>
      <c r="Y420" t="s">
        <v>4679</v>
      </c>
      <c r="Z420">
        <v>0</v>
      </c>
      <c r="AA420" t="s">
        <v>4674</v>
      </c>
    </row>
    <row r="421" spans="1:27" x14ac:dyDescent="0.35">
      <c r="A421">
        <v>5160014</v>
      </c>
      <c r="B421">
        <v>5112872</v>
      </c>
      <c r="C421">
        <v>891480000</v>
      </c>
      <c r="D421" t="s">
        <v>4671</v>
      </c>
      <c r="E421" t="s">
        <v>4682</v>
      </c>
      <c r="F421" t="s">
        <v>3653</v>
      </c>
      <c r="G421" t="s">
        <v>4673</v>
      </c>
      <c r="H421" s="13">
        <v>45329</v>
      </c>
      <c r="I421" s="13">
        <v>45334</v>
      </c>
      <c r="J421" t="s">
        <v>4674</v>
      </c>
      <c r="K421">
        <v>16504643</v>
      </c>
      <c r="L421">
        <v>16504643</v>
      </c>
      <c r="M421">
        <v>16504643</v>
      </c>
      <c r="N421">
        <v>0</v>
      </c>
      <c r="O421">
        <v>6064481</v>
      </c>
      <c r="P421">
        <v>0</v>
      </c>
      <c r="Q421">
        <v>0</v>
      </c>
      <c r="R421">
        <v>0</v>
      </c>
      <c r="S421">
        <v>0</v>
      </c>
      <c r="T421">
        <v>0</v>
      </c>
      <c r="U421">
        <v>16504643</v>
      </c>
      <c r="V421">
        <v>16504643</v>
      </c>
      <c r="W421">
        <v>1</v>
      </c>
      <c r="X421" t="s">
        <v>4679</v>
      </c>
      <c r="Y421" t="s">
        <v>4679</v>
      </c>
      <c r="Z421">
        <v>0</v>
      </c>
      <c r="AA421" t="s">
        <v>4674</v>
      </c>
    </row>
    <row r="422" spans="1:27" x14ac:dyDescent="0.35">
      <c r="A422">
        <v>5160101</v>
      </c>
      <c r="B422">
        <v>5120643</v>
      </c>
      <c r="C422">
        <v>891480000</v>
      </c>
      <c r="D422" t="s">
        <v>4671</v>
      </c>
      <c r="E422" t="s">
        <v>4682</v>
      </c>
      <c r="F422" t="s">
        <v>3652</v>
      </c>
      <c r="G422" t="s">
        <v>4673</v>
      </c>
      <c r="H422" s="13">
        <v>45329</v>
      </c>
      <c r="I422" s="13">
        <v>45334</v>
      </c>
      <c r="J422" t="s">
        <v>4674</v>
      </c>
      <c r="K422">
        <v>66900</v>
      </c>
      <c r="L422">
        <v>62400</v>
      </c>
      <c r="M422">
        <v>66900</v>
      </c>
      <c r="N422">
        <v>4500</v>
      </c>
      <c r="O422">
        <v>66900</v>
      </c>
      <c r="P422">
        <v>0</v>
      </c>
      <c r="Q422">
        <v>0</v>
      </c>
      <c r="R422">
        <v>0</v>
      </c>
      <c r="S422">
        <v>0</v>
      </c>
      <c r="T422">
        <v>0</v>
      </c>
      <c r="U422">
        <v>62400</v>
      </c>
      <c r="V422">
        <v>62400</v>
      </c>
      <c r="W422">
        <v>1</v>
      </c>
      <c r="X422" t="s">
        <v>4674</v>
      </c>
      <c r="Y422" t="s">
        <v>4689</v>
      </c>
      <c r="Z422">
        <v>0</v>
      </c>
      <c r="AA422" t="s">
        <v>4674</v>
      </c>
    </row>
    <row r="423" spans="1:27" x14ac:dyDescent="0.35">
      <c r="A423">
        <v>5160506</v>
      </c>
      <c r="B423">
        <v>5141643</v>
      </c>
      <c r="C423">
        <v>891480000</v>
      </c>
      <c r="D423" t="s">
        <v>4671</v>
      </c>
      <c r="E423" t="s">
        <v>4682</v>
      </c>
      <c r="F423" t="s">
        <v>3717</v>
      </c>
      <c r="G423" t="s">
        <v>4673</v>
      </c>
      <c r="H423" s="13">
        <v>45329</v>
      </c>
      <c r="I423" s="13">
        <v>45352</v>
      </c>
      <c r="J423" t="s">
        <v>4674</v>
      </c>
      <c r="K423">
        <v>4599202</v>
      </c>
      <c r="L423">
        <v>4599202</v>
      </c>
      <c r="M423">
        <v>4599202</v>
      </c>
      <c r="N423">
        <v>0</v>
      </c>
      <c r="O423">
        <v>4727102</v>
      </c>
      <c r="P423">
        <v>0</v>
      </c>
      <c r="Q423">
        <v>0</v>
      </c>
      <c r="R423">
        <v>0</v>
      </c>
      <c r="S423">
        <v>0</v>
      </c>
      <c r="T423">
        <v>0</v>
      </c>
      <c r="U423">
        <v>4599202</v>
      </c>
      <c r="V423">
        <v>4599202</v>
      </c>
      <c r="W423">
        <v>1</v>
      </c>
      <c r="X423" t="s">
        <v>4679</v>
      </c>
      <c r="Y423" t="s">
        <v>4679</v>
      </c>
      <c r="Z423">
        <v>0</v>
      </c>
      <c r="AA423" t="s">
        <v>4674</v>
      </c>
    </row>
    <row r="424" spans="1:27" x14ac:dyDescent="0.35">
      <c r="A424">
        <v>5160717</v>
      </c>
      <c r="B424">
        <v>5120893</v>
      </c>
      <c r="C424">
        <v>891480000</v>
      </c>
      <c r="D424" t="s">
        <v>4671</v>
      </c>
      <c r="E424" t="s">
        <v>4682</v>
      </c>
      <c r="F424" t="s">
        <v>3651</v>
      </c>
      <c r="G424" t="s">
        <v>4673</v>
      </c>
      <c r="H424" s="13">
        <v>45330</v>
      </c>
      <c r="I424" s="13">
        <v>45334</v>
      </c>
      <c r="J424" t="s">
        <v>4674</v>
      </c>
      <c r="K424">
        <v>4523721</v>
      </c>
      <c r="L424">
        <v>4523721</v>
      </c>
      <c r="M424">
        <v>4523721</v>
      </c>
      <c r="N424">
        <v>0</v>
      </c>
      <c r="O424">
        <v>4430190</v>
      </c>
      <c r="P424">
        <v>0</v>
      </c>
      <c r="Q424">
        <v>0</v>
      </c>
      <c r="R424">
        <v>0</v>
      </c>
      <c r="S424">
        <v>0</v>
      </c>
      <c r="T424">
        <v>0</v>
      </c>
      <c r="U424">
        <v>4523721</v>
      </c>
      <c r="V424">
        <v>4523721</v>
      </c>
      <c r="W424">
        <v>1</v>
      </c>
      <c r="X424" t="s">
        <v>4679</v>
      </c>
      <c r="Y424" t="s">
        <v>4679</v>
      </c>
      <c r="Z424">
        <v>0</v>
      </c>
      <c r="AA424" t="s">
        <v>4674</v>
      </c>
    </row>
    <row r="425" spans="1:27" x14ac:dyDescent="0.35">
      <c r="A425">
        <v>5161425</v>
      </c>
      <c r="B425">
        <v>5120666</v>
      </c>
      <c r="C425">
        <v>891480000</v>
      </c>
      <c r="D425" t="s">
        <v>4671</v>
      </c>
      <c r="E425" t="s">
        <v>4682</v>
      </c>
      <c r="F425" t="s">
        <v>3650</v>
      </c>
      <c r="G425" t="s">
        <v>4673</v>
      </c>
      <c r="H425" s="13">
        <v>45331</v>
      </c>
      <c r="I425" s="13">
        <v>45334</v>
      </c>
      <c r="J425" t="s">
        <v>4674</v>
      </c>
      <c r="K425">
        <v>90644</v>
      </c>
      <c r="L425">
        <v>90644</v>
      </c>
      <c r="M425">
        <v>90644</v>
      </c>
      <c r="N425">
        <v>0</v>
      </c>
      <c r="O425">
        <v>24142</v>
      </c>
      <c r="P425">
        <v>0</v>
      </c>
      <c r="Q425">
        <v>0</v>
      </c>
      <c r="R425">
        <v>0</v>
      </c>
      <c r="S425">
        <v>0</v>
      </c>
      <c r="T425">
        <v>0</v>
      </c>
      <c r="U425">
        <v>90644</v>
      </c>
      <c r="V425">
        <v>90644</v>
      </c>
      <c r="W425">
        <v>1</v>
      </c>
      <c r="X425" t="s">
        <v>4674</v>
      </c>
      <c r="Y425" t="s">
        <v>4689</v>
      </c>
      <c r="Z425">
        <v>0</v>
      </c>
      <c r="AA425" t="s">
        <v>4674</v>
      </c>
    </row>
    <row r="426" spans="1:27" x14ac:dyDescent="0.35">
      <c r="A426">
        <v>5161581</v>
      </c>
      <c r="B426">
        <v>5127446</v>
      </c>
      <c r="C426">
        <v>891480000</v>
      </c>
      <c r="D426" t="s">
        <v>4671</v>
      </c>
      <c r="E426" t="s">
        <v>4682</v>
      </c>
      <c r="F426" t="s">
        <v>3722</v>
      </c>
      <c r="G426" t="s">
        <v>4673</v>
      </c>
      <c r="H426" s="13">
        <v>45331</v>
      </c>
      <c r="I426" s="13">
        <v>45352</v>
      </c>
      <c r="J426" t="s">
        <v>4674</v>
      </c>
      <c r="K426">
        <v>66900</v>
      </c>
      <c r="L426">
        <v>62400</v>
      </c>
      <c r="M426">
        <v>66900</v>
      </c>
      <c r="N426">
        <v>4500</v>
      </c>
      <c r="O426">
        <v>66900</v>
      </c>
      <c r="P426">
        <v>0</v>
      </c>
      <c r="Q426">
        <v>0</v>
      </c>
      <c r="R426">
        <v>0</v>
      </c>
      <c r="S426">
        <v>0</v>
      </c>
      <c r="T426">
        <v>0</v>
      </c>
      <c r="U426">
        <v>62400</v>
      </c>
      <c r="V426">
        <v>62400</v>
      </c>
      <c r="W426">
        <v>1</v>
      </c>
      <c r="X426" t="s">
        <v>4674</v>
      </c>
      <c r="Y426" t="s">
        <v>4689</v>
      </c>
      <c r="Z426">
        <v>0</v>
      </c>
      <c r="AA426" t="s">
        <v>4674</v>
      </c>
    </row>
    <row r="427" spans="1:27" x14ac:dyDescent="0.35">
      <c r="A427">
        <v>5161667</v>
      </c>
      <c r="B427">
        <v>0</v>
      </c>
      <c r="C427">
        <v>891480000</v>
      </c>
      <c r="D427" t="s">
        <v>4671</v>
      </c>
      <c r="E427" t="s">
        <v>4674</v>
      </c>
      <c r="F427" t="s">
        <v>3708</v>
      </c>
      <c r="G427" t="s">
        <v>4676</v>
      </c>
      <c r="H427" s="13">
        <v>45331</v>
      </c>
      <c r="I427" s="13">
        <v>45352</v>
      </c>
      <c r="J427" s="13">
        <v>45380</v>
      </c>
      <c r="K427">
        <v>379038</v>
      </c>
      <c r="L427">
        <v>0</v>
      </c>
      <c r="M427">
        <v>0</v>
      </c>
      <c r="N427">
        <v>0</v>
      </c>
      <c r="O427">
        <v>0</v>
      </c>
      <c r="P427">
        <v>0</v>
      </c>
      <c r="Q427">
        <v>0</v>
      </c>
      <c r="R427">
        <v>0</v>
      </c>
      <c r="S427">
        <v>0</v>
      </c>
      <c r="T427">
        <v>0</v>
      </c>
      <c r="U427">
        <v>0</v>
      </c>
      <c r="V427">
        <v>0</v>
      </c>
      <c r="W427" t="s">
        <v>4674</v>
      </c>
      <c r="X427" t="s">
        <v>4674</v>
      </c>
      <c r="Y427" t="s">
        <v>4674</v>
      </c>
      <c r="Z427">
        <v>0</v>
      </c>
      <c r="AA427" t="s">
        <v>4674</v>
      </c>
    </row>
    <row r="428" spans="1:27" x14ac:dyDescent="0.35">
      <c r="A428">
        <v>5161935</v>
      </c>
      <c r="B428">
        <v>5118926</v>
      </c>
      <c r="C428">
        <v>891480000</v>
      </c>
      <c r="D428" t="s">
        <v>4671</v>
      </c>
      <c r="E428" t="s">
        <v>4682</v>
      </c>
      <c r="F428" t="s">
        <v>3647</v>
      </c>
      <c r="G428" t="s">
        <v>4673</v>
      </c>
      <c r="H428" s="13">
        <v>45331</v>
      </c>
      <c r="I428" s="13">
        <v>45335</v>
      </c>
      <c r="J428" t="s">
        <v>4674</v>
      </c>
      <c r="K428">
        <v>38148</v>
      </c>
      <c r="L428">
        <v>38148</v>
      </c>
      <c r="M428">
        <v>38148</v>
      </c>
      <c r="N428">
        <v>0</v>
      </c>
      <c r="O428">
        <v>247900</v>
      </c>
      <c r="P428">
        <v>0</v>
      </c>
      <c r="Q428">
        <v>0</v>
      </c>
      <c r="R428">
        <v>0</v>
      </c>
      <c r="S428">
        <v>0</v>
      </c>
      <c r="T428">
        <v>0</v>
      </c>
      <c r="U428">
        <v>38148</v>
      </c>
      <c r="V428">
        <v>38148</v>
      </c>
      <c r="W428">
        <v>1</v>
      </c>
      <c r="X428" t="s">
        <v>4679</v>
      </c>
      <c r="Y428" t="s">
        <v>4679</v>
      </c>
      <c r="Z428">
        <v>0</v>
      </c>
      <c r="AA428" t="s">
        <v>4674</v>
      </c>
    </row>
    <row r="429" spans="1:27" x14ac:dyDescent="0.35">
      <c r="A429">
        <v>5162047</v>
      </c>
      <c r="B429">
        <v>5130142</v>
      </c>
      <c r="C429">
        <v>891480000</v>
      </c>
      <c r="D429" t="s">
        <v>4671</v>
      </c>
      <c r="E429" t="s">
        <v>4682</v>
      </c>
      <c r="F429" t="s">
        <v>3715</v>
      </c>
      <c r="G429" t="s">
        <v>4673</v>
      </c>
      <c r="H429" s="13">
        <v>45332</v>
      </c>
      <c r="I429" s="13">
        <v>45352</v>
      </c>
      <c r="J429" t="s">
        <v>4674</v>
      </c>
      <c r="K429">
        <v>233092</v>
      </c>
      <c r="L429">
        <v>233092</v>
      </c>
      <c r="M429">
        <v>233092</v>
      </c>
      <c r="N429">
        <v>0</v>
      </c>
      <c r="O429">
        <v>24142</v>
      </c>
      <c r="P429">
        <v>0</v>
      </c>
      <c r="Q429">
        <v>0</v>
      </c>
      <c r="R429">
        <v>0</v>
      </c>
      <c r="S429">
        <v>0</v>
      </c>
      <c r="T429">
        <v>0</v>
      </c>
      <c r="U429">
        <v>233092</v>
      </c>
      <c r="V429">
        <v>233092</v>
      </c>
      <c r="W429">
        <v>1</v>
      </c>
      <c r="X429" t="s">
        <v>4674</v>
      </c>
      <c r="Y429" t="s">
        <v>4689</v>
      </c>
      <c r="Z429">
        <v>0</v>
      </c>
      <c r="AA429" t="s">
        <v>4674</v>
      </c>
    </row>
    <row r="430" spans="1:27" x14ac:dyDescent="0.35">
      <c r="A430">
        <v>5162203</v>
      </c>
      <c r="B430">
        <v>0</v>
      </c>
      <c r="C430">
        <v>891480000</v>
      </c>
      <c r="D430" t="s">
        <v>4671</v>
      </c>
      <c r="E430" t="s">
        <v>4674</v>
      </c>
      <c r="F430" t="s">
        <v>3719</v>
      </c>
      <c r="G430" t="s">
        <v>4676</v>
      </c>
      <c r="H430" s="13">
        <v>45332</v>
      </c>
      <c r="I430" s="13">
        <v>45352</v>
      </c>
      <c r="J430" s="13">
        <v>45361</v>
      </c>
      <c r="K430">
        <v>65103</v>
      </c>
      <c r="L430">
        <v>0</v>
      </c>
      <c r="M430">
        <v>0</v>
      </c>
      <c r="N430">
        <v>0</v>
      </c>
      <c r="O430">
        <v>0</v>
      </c>
      <c r="P430">
        <v>0</v>
      </c>
      <c r="Q430">
        <v>0</v>
      </c>
      <c r="R430">
        <v>0</v>
      </c>
      <c r="S430">
        <v>0</v>
      </c>
      <c r="T430">
        <v>0</v>
      </c>
      <c r="U430">
        <v>0</v>
      </c>
      <c r="V430">
        <v>0</v>
      </c>
      <c r="W430" t="s">
        <v>4674</v>
      </c>
      <c r="X430" t="s">
        <v>4674</v>
      </c>
      <c r="Y430" t="s">
        <v>4674</v>
      </c>
      <c r="Z430">
        <v>0</v>
      </c>
      <c r="AA430" t="s">
        <v>4674</v>
      </c>
    </row>
    <row r="431" spans="1:27" x14ac:dyDescent="0.35">
      <c r="A431">
        <v>5162231</v>
      </c>
      <c r="B431">
        <v>0</v>
      </c>
      <c r="C431">
        <v>891480000</v>
      </c>
      <c r="D431" t="s">
        <v>4671</v>
      </c>
      <c r="E431" t="s">
        <v>4674</v>
      </c>
      <c r="F431" t="s">
        <v>3718</v>
      </c>
      <c r="G431" t="s">
        <v>4676</v>
      </c>
      <c r="H431" s="13">
        <v>45332</v>
      </c>
      <c r="I431" s="13">
        <v>45352</v>
      </c>
      <c r="J431" s="13">
        <v>45363</v>
      </c>
      <c r="K431">
        <v>996527</v>
      </c>
      <c r="L431">
        <v>0</v>
      </c>
      <c r="M431">
        <v>0</v>
      </c>
      <c r="N431">
        <v>0</v>
      </c>
      <c r="O431">
        <v>0</v>
      </c>
      <c r="P431">
        <v>0</v>
      </c>
      <c r="Q431">
        <v>0</v>
      </c>
      <c r="R431">
        <v>0</v>
      </c>
      <c r="S431">
        <v>0</v>
      </c>
      <c r="T431">
        <v>0</v>
      </c>
      <c r="U431">
        <v>0</v>
      </c>
      <c r="V431">
        <v>0</v>
      </c>
      <c r="W431" t="s">
        <v>4674</v>
      </c>
      <c r="X431" t="s">
        <v>4674</v>
      </c>
      <c r="Y431" t="s">
        <v>4674</v>
      </c>
      <c r="Z431">
        <v>0</v>
      </c>
      <c r="AA431" t="s">
        <v>4674</v>
      </c>
    </row>
    <row r="432" spans="1:27" x14ac:dyDescent="0.35">
      <c r="A432">
        <v>5162277</v>
      </c>
      <c r="B432">
        <v>0</v>
      </c>
      <c r="C432">
        <v>891480000</v>
      </c>
      <c r="D432" t="s">
        <v>4671</v>
      </c>
      <c r="E432" t="s">
        <v>4674</v>
      </c>
      <c r="F432" t="s">
        <v>3716</v>
      </c>
      <c r="G432" t="s">
        <v>4676</v>
      </c>
      <c r="H432" s="13">
        <v>45333</v>
      </c>
      <c r="I432" s="13">
        <v>45352</v>
      </c>
      <c r="J432" s="13">
        <v>45381</v>
      </c>
      <c r="K432">
        <v>923054</v>
      </c>
      <c r="L432">
        <v>0</v>
      </c>
      <c r="M432">
        <v>0</v>
      </c>
      <c r="N432">
        <v>0</v>
      </c>
      <c r="O432">
        <v>0</v>
      </c>
      <c r="P432">
        <v>0</v>
      </c>
      <c r="Q432">
        <v>0</v>
      </c>
      <c r="R432">
        <v>0</v>
      </c>
      <c r="S432">
        <v>0</v>
      </c>
      <c r="T432">
        <v>0</v>
      </c>
      <c r="U432">
        <v>0</v>
      </c>
      <c r="V432">
        <v>0</v>
      </c>
      <c r="W432" t="s">
        <v>4674</v>
      </c>
      <c r="X432" t="s">
        <v>4674</v>
      </c>
      <c r="Y432" t="s">
        <v>4674</v>
      </c>
      <c r="Z432">
        <v>0</v>
      </c>
      <c r="AA432" t="s">
        <v>4674</v>
      </c>
    </row>
    <row r="433" spans="1:27" x14ac:dyDescent="0.35">
      <c r="A433">
        <v>5162617</v>
      </c>
      <c r="B433">
        <v>5124773</v>
      </c>
      <c r="C433">
        <v>891480000</v>
      </c>
      <c r="D433" t="s">
        <v>4671</v>
      </c>
      <c r="E433" t="s">
        <v>4682</v>
      </c>
      <c r="F433" t="s">
        <v>3721</v>
      </c>
      <c r="G433" t="s">
        <v>4683</v>
      </c>
      <c r="H433" s="13">
        <v>45334</v>
      </c>
      <c r="I433" s="13">
        <v>45352</v>
      </c>
      <c r="J433" t="s">
        <v>4674</v>
      </c>
      <c r="K433">
        <v>11714058</v>
      </c>
      <c r="L433">
        <v>11714058</v>
      </c>
      <c r="M433">
        <v>11458786</v>
      </c>
      <c r="N433">
        <v>0</v>
      </c>
      <c r="O433">
        <v>11714058</v>
      </c>
      <c r="P433">
        <v>0</v>
      </c>
      <c r="Q433">
        <v>0</v>
      </c>
      <c r="R433">
        <v>255272</v>
      </c>
      <c r="S433">
        <v>0</v>
      </c>
      <c r="T433">
        <v>0</v>
      </c>
      <c r="U433">
        <v>11458786</v>
      </c>
      <c r="V433">
        <v>11458786</v>
      </c>
      <c r="W433">
        <v>1</v>
      </c>
      <c r="X433" t="s">
        <v>4674</v>
      </c>
      <c r="Y433" t="s">
        <v>4679</v>
      </c>
      <c r="Z433">
        <v>0</v>
      </c>
      <c r="AA433" t="s">
        <v>4674</v>
      </c>
    </row>
    <row r="434" spans="1:27" x14ac:dyDescent="0.35">
      <c r="A434">
        <v>5162739</v>
      </c>
      <c r="B434">
        <v>0</v>
      </c>
      <c r="C434">
        <v>891480000</v>
      </c>
      <c r="D434" t="s">
        <v>4671</v>
      </c>
      <c r="E434" t="s">
        <v>4674</v>
      </c>
      <c r="F434" t="s">
        <v>3524</v>
      </c>
      <c r="G434" t="s">
        <v>4676</v>
      </c>
      <c r="H434" s="13">
        <v>45253</v>
      </c>
      <c r="I434" s="13">
        <v>45334</v>
      </c>
      <c r="J434" s="13">
        <v>45346</v>
      </c>
      <c r="K434">
        <v>247362</v>
      </c>
      <c r="L434">
        <v>0</v>
      </c>
      <c r="M434">
        <v>0</v>
      </c>
      <c r="N434">
        <v>0</v>
      </c>
      <c r="O434">
        <v>0</v>
      </c>
      <c r="P434">
        <v>0</v>
      </c>
      <c r="Q434">
        <v>0</v>
      </c>
      <c r="R434">
        <v>0</v>
      </c>
      <c r="S434">
        <v>0</v>
      </c>
      <c r="T434">
        <v>0</v>
      </c>
      <c r="U434">
        <v>0</v>
      </c>
      <c r="V434">
        <v>0</v>
      </c>
      <c r="W434" t="s">
        <v>4674</v>
      </c>
      <c r="X434" t="s">
        <v>4674</v>
      </c>
      <c r="Y434" t="s">
        <v>4674</v>
      </c>
      <c r="Z434">
        <v>0</v>
      </c>
      <c r="AA434" t="s">
        <v>4674</v>
      </c>
    </row>
    <row r="435" spans="1:27" x14ac:dyDescent="0.35">
      <c r="A435">
        <v>5162740</v>
      </c>
      <c r="B435">
        <v>0</v>
      </c>
      <c r="C435">
        <v>891480000</v>
      </c>
      <c r="D435" t="s">
        <v>4671</v>
      </c>
      <c r="E435" t="s">
        <v>4674</v>
      </c>
      <c r="F435" t="s">
        <v>3535</v>
      </c>
      <c r="G435" t="s">
        <v>4676</v>
      </c>
      <c r="H435" s="13">
        <v>45260</v>
      </c>
      <c r="I435" s="13">
        <v>45334</v>
      </c>
      <c r="J435" s="13">
        <v>45346</v>
      </c>
      <c r="K435">
        <v>224029</v>
      </c>
      <c r="L435">
        <v>0</v>
      </c>
      <c r="M435">
        <v>0</v>
      </c>
      <c r="N435">
        <v>0</v>
      </c>
      <c r="O435">
        <v>0</v>
      </c>
      <c r="P435">
        <v>0</v>
      </c>
      <c r="Q435">
        <v>0</v>
      </c>
      <c r="R435">
        <v>0</v>
      </c>
      <c r="S435">
        <v>0</v>
      </c>
      <c r="T435">
        <v>0</v>
      </c>
      <c r="U435">
        <v>0</v>
      </c>
      <c r="V435">
        <v>0</v>
      </c>
      <c r="W435" t="s">
        <v>4674</v>
      </c>
      <c r="X435" t="s">
        <v>4674</v>
      </c>
      <c r="Y435" t="s">
        <v>4674</v>
      </c>
      <c r="Z435">
        <v>0</v>
      </c>
      <c r="AA435" t="s">
        <v>4674</v>
      </c>
    </row>
    <row r="436" spans="1:27" x14ac:dyDescent="0.35">
      <c r="A436">
        <v>5162741</v>
      </c>
      <c r="B436">
        <v>0</v>
      </c>
      <c r="C436">
        <v>891480000</v>
      </c>
      <c r="D436" t="s">
        <v>4671</v>
      </c>
      <c r="E436" t="s">
        <v>4674</v>
      </c>
      <c r="F436" t="s">
        <v>3408</v>
      </c>
      <c r="G436" t="s">
        <v>4676</v>
      </c>
      <c r="H436" s="13">
        <v>45206</v>
      </c>
      <c r="I436" s="13">
        <v>45334</v>
      </c>
      <c r="J436" s="13">
        <v>45346</v>
      </c>
      <c r="K436">
        <v>194768</v>
      </c>
      <c r="L436">
        <v>0</v>
      </c>
      <c r="M436">
        <v>0</v>
      </c>
      <c r="N436">
        <v>0</v>
      </c>
      <c r="O436">
        <v>0</v>
      </c>
      <c r="P436">
        <v>0</v>
      </c>
      <c r="Q436">
        <v>0</v>
      </c>
      <c r="R436">
        <v>0</v>
      </c>
      <c r="S436">
        <v>0</v>
      </c>
      <c r="T436">
        <v>0</v>
      </c>
      <c r="U436">
        <v>0</v>
      </c>
      <c r="V436">
        <v>0</v>
      </c>
      <c r="W436" t="s">
        <v>4674</v>
      </c>
      <c r="X436" t="s">
        <v>4674</v>
      </c>
      <c r="Y436" t="s">
        <v>4674</v>
      </c>
      <c r="Z436">
        <v>0</v>
      </c>
      <c r="AA436" t="s">
        <v>4674</v>
      </c>
    </row>
    <row r="437" spans="1:27" x14ac:dyDescent="0.35">
      <c r="A437">
        <v>5162742</v>
      </c>
      <c r="B437">
        <v>0</v>
      </c>
      <c r="C437">
        <v>891480000</v>
      </c>
      <c r="D437" t="s">
        <v>4671</v>
      </c>
      <c r="E437" t="s">
        <v>4674</v>
      </c>
      <c r="F437" t="s">
        <v>3509</v>
      </c>
      <c r="G437" t="s">
        <v>4676</v>
      </c>
      <c r="H437" s="13">
        <v>45271</v>
      </c>
      <c r="I437" s="13">
        <v>45334</v>
      </c>
      <c r="J437" s="13">
        <v>45346</v>
      </c>
      <c r="K437">
        <v>178594</v>
      </c>
      <c r="L437">
        <v>0</v>
      </c>
      <c r="M437">
        <v>0</v>
      </c>
      <c r="N437">
        <v>0</v>
      </c>
      <c r="O437">
        <v>0</v>
      </c>
      <c r="P437">
        <v>0</v>
      </c>
      <c r="Q437">
        <v>0</v>
      </c>
      <c r="R437">
        <v>0</v>
      </c>
      <c r="S437">
        <v>0</v>
      </c>
      <c r="T437">
        <v>0</v>
      </c>
      <c r="U437">
        <v>0</v>
      </c>
      <c r="V437">
        <v>0</v>
      </c>
      <c r="W437" t="s">
        <v>4674</v>
      </c>
      <c r="X437" t="s">
        <v>4674</v>
      </c>
      <c r="Y437" t="s">
        <v>4674</v>
      </c>
      <c r="Z437">
        <v>0</v>
      </c>
      <c r="AA437" t="s">
        <v>4674</v>
      </c>
    </row>
    <row r="438" spans="1:27" x14ac:dyDescent="0.35">
      <c r="A438">
        <v>5162744</v>
      </c>
      <c r="B438">
        <v>0</v>
      </c>
      <c r="C438">
        <v>891480000</v>
      </c>
      <c r="D438" t="s">
        <v>4671</v>
      </c>
      <c r="E438" t="s">
        <v>4674</v>
      </c>
      <c r="F438" t="s">
        <v>3398</v>
      </c>
      <c r="G438" t="s">
        <v>4676</v>
      </c>
      <c r="H438" s="13">
        <v>45207</v>
      </c>
      <c r="I438" s="13">
        <v>45334</v>
      </c>
      <c r="J438" s="13">
        <v>45346</v>
      </c>
      <c r="K438">
        <v>149874</v>
      </c>
      <c r="L438">
        <v>0</v>
      </c>
      <c r="M438">
        <v>0</v>
      </c>
      <c r="N438">
        <v>0</v>
      </c>
      <c r="O438">
        <v>0</v>
      </c>
      <c r="P438">
        <v>0</v>
      </c>
      <c r="Q438">
        <v>0</v>
      </c>
      <c r="R438">
        <v>0</v>
      </c>
      <c r="S438">
        <v>0</v>
      </c>
      <c r="T438">
        <v>0</v>
      </c>
      <c r="U438">
        <v>0</v>
      </c>
      <c r="V438">
        <v>0</v>
      </c>
      <c r="W438" t="s">
        <v>4674</v>
      </c>
      <c r="X438" t="s">
        <v>4674</v>
      </c>
      <c r="Y438" t="s">
        <v>4674</v>
      </c>
      <c r="Z438">
        <v>0</v>
      </c>
      <c r="AA438" t="s">
        <v>4674</v>
      </c>
    </row>
    <row r="439" spans="1:27" x14ac:dyDescent="0.35">
      <c r="A439">
        <v>5162745</v>
      </c>
      <c r="B439">
        <v>0</v>
      </c>
      <c r="C439">
        <v>891480000</v>
      </c>
      <c r="D439" t="s">
        <v>4671</v>
      </c>
      <c r="E439" t="s">
        <v>4674</v>
      </c>
      <c r="F439" t="s">
        <v>3414</v>
      </c>
      <c r="G439" t="s">
        <v>4676</v>
      </c>
      <c r="H439" s="13">
        <v>45219</v>
      </c>
      <c r="I439" s="13">
        <v>45334</v>
      </c>
      <c r="J439" s="13">
        <v>45346</v>
      </c>
      <c r="K439">
        <v>149432</v>
      </c>
      <c r="L439">
        <v>0</v>
      </c>
      <c r="M439">
        <v>0</v>
      </c>
      <c r="N439">
        <v>0</v>
      </c>
      <c r="O439">
        <v>0</v>
      </c>
      <c r="P439">
        <v>0</v>
      </c>
      <c r="Q439">
        <v>0</v>
      </c>
      <c r="R439">
        <v>0</v>
      </c>
      <c r="S439">
        <v>0</v>
      </c>
      <c r="T439">
        <v>0</v>
      </c>
      <c r="U439">
        <v>0</v>
      </c>
      <c r="V439">
        <v>0</v>
      </c>
      <c r="W439" t="s">
        <v>4674</v>
      </c>
      <c r="X439" t="s">
        <v>4674</v>
      </c>
      <c r="Y439" t="s">
        <v>4674</v>
      </c>
      <c r="Z439">
        <v>0</v>
      </c>
      <c r="AA439" t="s">
        <v>4674</v>
      </c>
    </row>
    <row r="440" spans="1:27" x14ac:dyDescent="0.35">
      <c r="A440">
        <v>5162747</v>
      </c>
      <c r="B440">
        <v>0</v>
      </c>
      <c r="C440">
        <v>891480000</v>
      </c>
      <c r="D440" t="s">
        <v>4671</v>
      </c>
      <c r="E440" t="s">
        <v>4674</v>
      </c>
      <c r="F440" t="s">
        <v>3395</v>
      </c>
      <c r="G440" t="s">
        <v>4676</v>
      </c>
      <c r="H440" s="13">
        <v>45209</v>
      </c>
      <c r="I440" s="13">
        <v>45334</v>
      </c>
      <c r="J440" s="13">
        <v>45346</v>
      </c>
      <c r="K440">
        <v>136897</v>
      </c>
      <c r="L440">
        <v>0</v>
      </c>
      <c r="M440">
        <v>0</v>
      </c>
      <c r="N440">
        <v>0</v>
      </c>
      <c r="O440">
        <v>0</v>
      </c>
      <c r="P440">
        <v>0</v>
      </c>
      <c r="Q440">
        <v>0</v>
      </c>
      <c r="R440">
        <v>0</v>
      </c>
      <c r="S440">
        <v>0</v>
      </c>
      <c r="T440">
        <v>0</v>
      </c>
      <c r="U440">
        <v>0</v>
      </c>
      <c r="V440">
        <v>0</v>
      </c>
      <c r="W440" t="s">
        <v>4674</v>
      </c>
      <c r="X440" t="s">
        <v>4674</v>
      </c>
      <c r="Y440" t="s">
        <v>4674</v>
      </c>
      <c r="Z440">
        <v>0</v>
      </c>
      <c r="AA440" t="s">
        <v>4674</v>
      </c>
    </row>
    <row r="441" spans="1:27" x14ac:dyDescent="0.35">
      <c r="A441">
        <v>5162805</v>
      </c>
      <c r="B441">
        <v>0</v>
      </c>
      <c r="C441">
        <v>891480000</v>
      </c>
      <c r="D441" t="s">
        <v>4671</v>
      </c>
      <c r="E441" t="s">
        <v>4674</v>
      </c>
      <c r="F441" t="s">
        <v>3539</v>
      </c>
      <c r="G441" t="s">
        <v>4676</v>
      </c>
      <c r="H441" s="13">
        <v>45259</v>
      </c>
      <c r="I441" s="13">
        <v>45334</v>
      </c>
      <c r="J441" s="13">
        <v>45346</v>
      </c>
      <c r="K441">
        <v>108314</v>
      </c>
      <c r="L441">
        <v>0</v>
      </c>
      <c r="M441">
        <v>0</v>
      </c>
      <c r="N441">
        <v>0</v>
      </c>
      <c r="O441">
        <v>0</v>
      </c>
      <c r="P441">
        <v>0</v>
      </c>
      <c r="Q441">
        <v>0</v>
      </c>
      <c r="R441">
        <v>0</v>
      </c>
      <c r="S441">
        <v>0</v>
      </c>
      <c r="T441">
        <v>0</v>
      </c>
      <c r="U441">
        <v>0</v>
      </c>
      <c r="V441">
        <v>0</v>
      </c>
      <c r="W441" t="s">
        <v>4674</v>
      </c>
      <c r="X441" t="s">
        <v>4674</v>
      </c>
      <c r="Y441" t="s">
        <v>4674</v>
      </c>
      <c r="Z441">
        <v>0</v>
      </c>
      <c r="AA441" t="s">
        <v>4674</v>
      </c>
    </row>
    <row r="442" spans="1:27" x14ac:dyDescent="0.35">
      <c r="A442">
        <v>5162817</v>
      </c>
      <c r="B442">
        <v>0</v>
      </c>
      <c r="C442">
        <v>891480000</v>
      </c>
      <c r="D442" t="s">
        <v>4671</v>
      </c>
      <c r="E442" t="s">
        <v>4674</v>
      </c>
      <c r="F442" t="s">
        <v>3519</v>
      </c>
      <c r="G442" t="s">
        <v>4676</v>
      </c>
      <c r="H442" s="13">
        <v>45254</v>
      </c>
      <c r="I442" s="13">
        <v>45334</v>
      </c>
      <c r="J442" s="13">
        <v>45348</v>
      </c>
      <c r="K442">
        <v>72598</v>
      </c>
      <c r="L442">
        <v>0</v>
      </c>
      <c r="M442">
        <v>0</v>
      </c>
      <c r="N442">
        <v>0</v>
      </c>
      <c r="O442">
        <v>0</v>
      </c>
      <c r="P442">
        <v>0</v>
      </c>
      <c r="Q442">
        <v>0</v>
      </c>
      <c r="R442">
        <v>0</v>
      </c>
      <c r="S442">
        <v>0</v>
      </c>
      <c r="T442">
        <v>0</v>
      </c>
      <c r="U442">
        <v>0</v>
      </c>
      <c r="V442">
        <v>0</v>
      </c>
      <c r="W442" t="s">
        <v>4674</v>
      </c>
      <c r="X442" t="s">
        <v>4674</v>
      </c>
      <c r="Y442" t="s">
        <v>4674</v>
      </c>
      <c r="Z442">
        <v>0</v>
      </c>
      <c r="AA442" t="s">
        <v>4674</v>
      </c>
    </row>
    <row r="443" spans="1:27" x14ac:dyDescent="0.35">
      <c r="A443">
        <v>5162900</v>
      </c>
      <c r="B443">
        <v>0</v>
      </c>
      <c r="C443">
        <v>891480000</v>
      </c>
      <c r="D443" t="s">
        <v>4671</v>
      </c>
      <c r="E443" t="s">
        <v>4674</v>
      </c>
      <c r="F443" t="s">
        <v>3532</v>
      </c>
      <c r="G443" t="s">
        <v>4676</v>
      </c>
      <c r="H443" s="13">
        <v>45261</v>
      </c>
      <c r="I443" s="13">
        <v>45334</v>
      </c>
      <c r="J443" s="13">
        <v>45348</v>
      </c>
      <c r="K443">
        <v>64182</v>
      </c>
      <c r="L443">
        <v>0</v>
      </c>
      <c r="M443">
        <v>0</v>
      </c>
      <c r="N443">
        <v>0</v>
      </c>
      <c r="O443">
        <v>0</v>
      </c>
      <c r="P443">
        <v>0</v>
      </c>
      <c r="Q443">
        <v>0</v>
      </c>
      <c r="R443">
        <v>0</v>
      </c>
      <c r="S443">
        <v>0</v>
      </c>
      <c r="T443">
        <v>0</v>
      </c>
      <c r="U443">
        <v>0</v>
      </c>
      <c r="V443">
        <v>0</v>
      </c>
      <c r="W443" t="s">
        <v>4674</v>
      </c>
      <c r="X443" t="s">
        <v>4674</v>
      </c>
      <c r="Y443" t="s">
        <v>4674</v>
      </c>
      <c r="Z443">
        <v>0</v>
      </c>
      <c r="AA443" t="s">
        <v>4674</v>
      </c>
    </row>
    <row r="444" spans="1:27" x14ac:dyDescent="0.35">
      <c r="A444">
        <v>5162901</v>
      </c>
      <c r="B444">
        <v>0</v>
      </c>
      <c r="C444">
        <v>891480000</v>
      </c>
      <c r="D444" t="s">
        <v>4671</v>
      </c>
      <c r="E444" t="s">
        <v>4674</v>
      </c>
      <c r="F444" t="s">
        <v>3413</v>
      </c>
      <c r="G444" t="s">
        <v>4676</v>
      </c>
      <c r="H444" s="13">
        <v>45220</v>
      </c>
      <c r="I444" s="13">
        <v>45334</v>
      </c>
      <c r="J444" s="13">
        <v>45348</v>
      </c>
      <c r="K444">
        <v>59857</v>
      </c>
      <c r="L444">
        <v>0</v>
      </c>
      <c r="M444">
        <v>0</v>
      </c>
      <c r="N444">
        <v>0</v>
      </c>
      <c r="O444">
        <v>0</v>
      </c>
      <c r="P444">
        <v>0</v>
      </c>
      <c r="Q444">
        <v>0</v>
      </c>
      <c r="R444">
        <v>0</v>
      </c>
      <c r="S444">
        <v>0</v>
      </c>
      <c r="T444">
        <v>0</v>
      </c>
      <c r="U444">
        <v>0</v>
      </c>
      <c r="V444">
        <v>0</v>
      </c>
      <c r="W444" t="s">
        <v>4674</v>
      </c>
      <c r="X444" t="s">
        <v>4674</v>
      </c>
      <c r="Y444" t="s">
        <v>4674</v>
      </c>
      <c r="Z444">
        <v>0</v>
      </c>
      <c r="AA444" t="s">
        <v>4674</v>
      </c>
    </row>
    <row r="445" spans="1:27" x14ac:dyDescent="0.35">
      <c r="A445">
        <v>5162902</v>
      </c>
      <c r="B445">
        <v>0</v>
      </c>
      <c r="C445">
        <v>891480000</v>
      </c>
      <c r="D445" t="s">
        <v>4671</v>
      </c>
      <c r="E445" t="s">
        <v>4674</v>
      </c>
      <c r="F445" t="s">
        <v>3498</v>
      </c>
      <c r="G445" t="s">
        <v>4676</v>
      </c>
      <c r="H445" s="13">
        <v>45273</v>
      </c>
      <c r="I445" s="13">
        <v>45334</v>
      </c>
      <c r="J445" s="13">
        <v>45348</v>
      </c>
      <c r="K445">
        <v>50918</v>
      </c>
      <c r="L445">
        <v>0</v>
      </c>
      <c r="M445">
        <v>0</v>
      </c>
      <c r="N445">
        <v>0</v>
      </c>
      <c r="O445">
        <v>0</v>
      </c>
      <c r="P445">
        <v>0</v>
      </c>
      <c r="Q445">
        <v>0</v>
      </c>
      <c r="R445">
        <v>0</v>
      </c>
      <c r="S445">
        <v>0</v>
      </c>
      <c r="T445">
        <v>0</v>
      </c>
      <c r="U445">
        <v>0</v>
      </c>
      <c r="V445">
        <v>0</v>
      </c>
      <c r="W445" t="s">
        <v>4674</v>
      </c>
      <c r="X445" t="s">
        <v>4674</v>
      </c>
      <c r="Y445" t="s">
        <v>4674</v>
      </c>
      <c r="Z445">
        <v>0</v>
      </c>
      <c r="AA445" t="s">
        <v>4674</v>
      </c>
    </row>
    <row r="446" spans="1:27" x14ac:dyDescent="0.35">
      <c r="A446">
        <v>5162903</v>
      </c>
      <c r="B446">
        <v>0</v>
      </c>
      <c r="C446">
        <v>891480000</v>
      </c>
      <c r="D446" t="s">
        <v>4671</v>
      </c>
      <c r="E446" t="s">
        <v>4674</v>
      </c>
      <c r="F446" t="s">
        <v>3381</v>
      </c>
      <c r="G446" t="s">
        <v>4676</v>
      </c>
      <c r="H446" s="13">
        <v>45225</v>
      </c>
      <c r="I446" s="13">
        <v>45334</v>
      </c>
      <c r="J446" s="13">
        <v>45345</v>
      </c>
      <c r="K446">
        <v>47677</v>
      </c>
      <c r="L446">
        <v>0</v>
      </c>
      <c r="M446">
        <v>0</v>
      </c>
      <c r="N446">
        <v>0</v>
      </c>
      <c r="O446">
        <v>0</v>
      </c>
      <c r="P446">
        <v>0</v>
      </c>
      <c r="Q446">
        <v>0</v>
      </c>
      <c r="R446">
        <v>0</v>
      </c>
      <c r="S446">
        <v>0</v>
      </c>
      <c r="T446">
        <v>0</v>
      </c>
      <c r="U446">
        <v>0</v>
      </c>
      <c r="V446">
        <v>0</v>
      </c>
      <c r="W446" t="s">
        <v>4674</v>
      </c>
      <c r="X446" t="s">
        <v>4674</v>
      </c>
      <c r="Y446" t="s">
        <v>4674</v>
      </c>
      <c r="Z446">
        <v>0</v>
      </c>
      <c r="AA446" t="s">
        <v>4674</v>
      </c>
    </row>
    <row r="447" spans="1:27" x14ac:dyDescent="0.35">
      <c r="A447">
        <v>5162905</v>
      </c>
      <c r="B447">
        <v>0</v>
      </c>
      <c r="C447">
        <v>891480000</v>
      </c>
      <c r="D447" t="s">
        <v>4671</v>
      </c>
      <c r="E447" t="s">
        <v>4674</v>
      </c>
      <c r="F447" t="s">
        <v>3390</v>
      </c>
      <c r="G447" t="s">
        <v>4676</v>
      </c>
      <c r="H447" s="13">
        <v>45218</v>
      </c>
      <c r="I447" s="13">
        <v>45334</v>
      </c>
      <c r="J447" s="13">
        <v>45348</v>
      </c>
      <c r="K447">
        <v>46963</v>
      </c>
      <c r="L447">
        <v>0</v>
      </c>
      <c r="M447">
        <v>0</v>
      </c>
      <c r="N447">
        <v>0</v>
      </c>
      <c r="O447">
        <v>0</v>
      </c>
      <c r="P447">
        <v>0</v>
      </c>
      <c r="Q447">
        <v>0</v>
      </c>
      <c r="R447">
        <v>0</v>
      </c>
      <c r="S447">
        <v>0</v>
      </c>
      <c r="T447">
        <v>0</v>
      </c>
      <c r="U447">
        <v>0</v>
      </c>
      <c r="V447">
        <v>0</v>
      </c>
      <c r="W447" t="s">
        <v>4674</v>
      </c>
      <c r="X447" t="s">
        <v>4674</v>
      </c>
      <c r="Y447" t="s">
        <v>4674</v>
      </c>
      <c r="Z447">
        <v>0</v>
      </c>
      <c r="AA447" t="s">
        <v>4674</v>
      </c>
    </row>
    <row r="448" spans="1:27" x14ac:dyDescent="0.35">
      <c r="A448">
        <v>5162907</v>
      </c>
      <c r="B448">
        <v>0</v>
      </c>
      <c r="C448">
        <v>891480000</v>
      </c>
      <c r="D448" t="s">
        <v>4671</v>
      </c>
      <c r="E448" t="s">
        <v>4674</v>
      </c>
      <c r="F448" t="s">
        <v>3311</v>
      </c>
      <c r="G448" t="s">
        <v>4676</v>
      </c>
      <c r="H448" s="13">
        <v>45150</v>
      </c>
      <c r="I448" s="13">
        <v>45334</v>
      </c>
      <c r="J448" s="13">
        <v>45344</v>
      </c>
      <c r="K448">
        <v>39350</v>
      </c>
      <c r="L448">
        <v>0</v>
      </c>
      <c r="M448">
        <v>0</v>
      </c>
      <c r="N448">
        <v>0</v>
      </c>
      <c r="O448">
        <v>0</v>
      </c>
      <c r="P448">
        <v>0</v>
      </c>
      <c r="Q448">
        <v>0</v>
      </c>
      <c r="R448">
        <v>0</v>
      </c>
      <c r="S448">
        <v>0</v>
      </c>
      <c r="T448">
        <v>0</v>
      </c>
      <c r="U448">
        <v>0</v>
      </c>
      <c r="V448">
        <v>0</v>
      </c>
      <c r="W448" t="s">
        <v>4674</v>
      </c>
      <c r="X448" t="s">
        <v>4674</v>
      </c>
      <c r="Y448" t="s">
        <v>4674</v>
      </c>
      <c r="Z448">
        <v>0</v>
      </c>
      <c r="AA448" t="s">
        <v>4674</v>
      </c>
    </row>
    <row r="449" spans="1:27" x14ac:dyDescent="0.35">
      <c r="A449">
        <v>5162908</v>
      </c>
      <c r="B449">
        <v>0</v>
      </c>
      <c r="C449">
        <v>891480000</v>
      </c>
      <c r="D449" t="s">
        <v>4671</v>
      </c>
      <c r="E449" t="s">
        <v>4674</v>
      </c>
      <c r="F449" t="s">
        <v>3327</v>
      </c>
      <c r="G449" t="s">
        <v>4676</v>
      </c>
      <c r="H449" s="13">
        <v>45163</v>
      </c>
      <c r="I449" s="13">
        <v>45334</v>
      </c>
      <c r="J449" s="13">
        <v>45344</v>
      </c>
      <c r="K449">
        <v>34573</v>
      </c>
      <c r="L449">
        <v>0</v>
      </c>
      <c r="M449">
        <v>0</v>
      </c>
      <c r="N449">
        <v>0</v>
      </c>
      <c r="O449">
        <v>0</v>
      </c>
      <c r="P449">
        <v>0</v>
      </c>
      <c r="Q449">
        <v>0</v>
      </c>
      <c r="R449">
        <v>0</v>
      </c>
      <c r="S449">
        <v>0</v>
      </c>
      <c r="T449">
        <v>0</v>
      </c>
      <c r="U449">
        <v>0</v>
      </c>
      <c r="V449">
        <v>0</v>
      </c>
      <c r="W449" t="s">
        <v>4674</v>
      </c>
      <c r="X449" t="s">
        <v>4674</v>
      </c>
      <c r="Y449" t="s">
        <v>4674</v>
      </c>
      <c r="Z449">
        <v>0</v>
      </c>
      <c r="AA449" t="s">
        <v>4674</v>
      </c>
    </row>
    <row r="450" spans="1:27" x14ac:dyDescent="0.35">
      <c r="A450">
        <v>5162909</v>
      </c>
      <c r="B450">
        <v>0</v>
      </c>
      <c r="C450">
        <v>891480000</v>
      </c>
      <c r="D450" t="s">
        <v>4671</v>
      </c>
      <c r="E450" t="s">
        <v>4674</v>
      </c>
      <c r="F450" t="s">
        <v>3328</v>
      </c>
      <c r="G450" t="s">
        <v>4676</v>
      </c>
      <c r="H450" s="13">
        <v>45167</v>
      </c>
      <c r="I450" s="13">
        <v>45334</v>
      </c>
      <c r="J450" s="13">
        <v>45348</v>
      </c>
      <c r="K450">
        <v>23093</v>
      </c>
      <c r="L450">
        <v>0</v>
      </c>
      <c r="M450">
        <v>0</v>
      </c>
      <c r="N450">
        <v>0</v>
      </c>
      <c r="O450">
        <v>0</v>
      </c>
      <c r="P450">
        <v>0</v>
      </c>
      <c r="Q450">
        <v>0</v>
      </c>
      <c r="R450">
        <v>0</v>
      </c>
      <c r="S450">
        <v>0</v>
      </c>
      <c r="T450">
        <v>0</v>
      </c>
      <c r="U450">
        <v>0</v>
      </c>
      <c r="V450">
        <v>0</v>
      </c>
      <c r="W450" t="s">
        <v>4674</v>
      </c>
      <c r="X450" t="s">
        <v>4674</v>
      </c>
      <c r="Y450" t="s">
        <v>4674</v>
      </c>
      <c r="Z450">
        <v>0</v>
      </c>
      <c r="AA450" t="s">
        <v>4674</v>
      </c>
    </row>
    <row r="451" spans="1:27" x14ac:dyDescent="0.35">
      <c r="A451">
        <v>5163141</v>
      </c>
      <c r="B451">
        <v>5112832</v>
      </c>
      <c r="C451">
        <v>891480000</v>
      </c>
      <c r="D451" t="s">
        <v>4671</v>
      </c>
      <c r="E451" t="s">
        <v>4682</v>
      </c>
      <c r="F451" t="s">
        <v>3511</v>
      </c>
      <c r="G451" t="s">
        <v>4683</v>
      </c>
      <c r="H451" s="13">
        <v>45251</v>
      </c>
      <c r="I451" s="13">
        <v>45334</v>
      </c>
      <c r="J451" t="s">
        <v>4674</v>
      </c>
      <c r="K451">
        <v>80185894</v>
      </c>
      <c r="L451">
        <v>80185894</v>
      </c>
      <c r="M451">
        <v>80139694</v>
      </c>
      <c r="N451">
        <v>0</v>
      </c>
      <c r="O451">
        <v>80185894</v>
      </c>
      <c r="P451">
        <v>0</v>
      </c>
      <c r="Q451">
        <v>0</v>
      </c>
      <c r="R451">
        <v>46200</v>
      </c>
      <c r="S451">
        <v>0</v>
      </c>
      <c r="T451">
        <v>0</v>
      </c>
      <c r="U451">
        <v>80139694</v>
      </c>
      <c r="V451">
        <v>80139694</v>
      </c>
      <c r="W451">
        <v>1</v>
      </c>
      <c r="X451" t="s">
        <v>4674</v>
      </c>
      <c r="Y451" t="s">
        <v>4679</v>
      </c>
      <c r="Z451">
        <v>0</v>
      </c>
      <c r="AA451" t="s">
        <v>4674</v>
      </c>
    </row>
    <row r="452" spans="1:27" x14ac:dyDescent="0.35">
      <c r="A452">
        <v>5163142</v>
      </c>
      <c r="B452">
        <v>5120889</v>
      </c>
      <c r="C452">
        <v>891480000</v>
      </c>
      <c r="D452" t="s">
        <v>4671</v>
      </c>
      <c r="E452" t="s">
        <v>4682</v>
      </c>
      <c r="F452" t="s">
        <v>3465</v>
      </c>
      <c r="G452" t="s">
        <v>4673</v>
      </c>
      <c r="H452" s="13">
        <v>45249</v>
      </c>
      <c r="I452" s="13">
        <v>45334</v>
      </c>
      <c r="J452" t="s">
        <v>4674</v>
      </c>
      <c r="K452">
        <v>2768637</v>
      </c>
      <c r="L452">
        <v>2768637</v>
      </c>
      <c r="M452">
        <v>2768637</v>
      </c>
      <c r="N452">
        <v>0</v>
      </c>
      <c r="O452">
        <v>1611013</v>
      </c>
      <c r="P452">
        <v>0</v>
      </c>
      <c r="Q452">
        <v>0</v>
      </c>
      <c r="R452">
        <v>0</v>
      </c>
      <c r="S452">
        <v>0</v>
      </c>
      <c r="T452">
        <v>0</v>
      </c>
      <c r="U452">
        <v>2768637</v>
      </c>
      <c r="V452">
        <v>2768637</v>
      </c>
      <c r="W452">
        <v>1</v>
      </c>
      <c r="X452" t="s">
        <v>4679</v>
      </c>
      <c r="Y452" t="s">
        <v>4679</v>
      </c>
      <c r="Z452">
        <v>0</v>
      </c>
      <c r="AA452" t="s">
        <v>4674</v>
      </c>
    </row>
    <row r="453" spans="1:27" x14ac:dyDescent="0.35">
      <c r="A453">
        <v>5163287</v>
      </c>
      <c r="B453">
        <v>0</v>
      </c>
      <c r="C453">
        <v>891480000</v>
      </c>
      <c r="D453" t="s">
        <v>4671</v>
      </c>
      <c r="E453" t="s">
        <v>4674</v>
      </c>
      <c r="F453" t="s">
        <v>3711</v>
      </c>
      <c r="G453" t="s">
        <v>4676</v>
      </c>
      <c r="H453" s="13">
        <v>45335</v>
      </c>
      <c r="I453" s="13">
        <v>45352</v>
      </c>
      <c r="J453" s="13">
        <v>45361</v>
      </c>
      <c r="K453">
        <v>83219</v>
      </c>
      <c r="L453">
        <v>0</v>
      </c>
      <c r="M453">
        <v>0</v>
      </c>
      <c r="N453">
        <v>0</v>
      </c>
      <c r="O453">
        <v>0</v>
      </c>
      <c r="P453">
        <v>0</v>
      </c>
      <c r="Q453">
        <v>0</v>
      </c>
      <c r="R453">
        <v>0</v>
      </c>
      <c r="S453">
        <v>0</v>
      </c>
      <c r="T453">
        <v>0</v>
      </c>
      <c r="U453">
        <v>0</v>
      </c>
      <c r="V453">
        <v>0</v>
      </c>
      <c r="W453" t="s">
        <v>4674</v>
      </c>
      <c r="X453" t="s">
        <v>4674</v>
      </c>
      <c r="Y453" t="s">
        <v>4674</v>
      </c>
      <c r="Z453">
        <v>0</v>
      </c>
      <c r="AA453" t="s">
        <v>4674</v>
      </c>
    </row>
    <row r="454" spans="1:27" x14ac:dyDescent="0.35">
      <c r="A454">
        <v>5163473</v>
      </c>
      <c r="B454">
        <v>5127453</v>
      </c>
      <c r="C454">
        <v>891480000</v>
      </c>
      <c r="D454" t="s">
        <v>4671</v>
      </c>
      <c r="E454" t="s">
        <v>4682</v>
      </c>
      <c r="F454" t="s">
        <v>3713</v>
      </c>
      <c r="G454" t="s">
        <v>4673</v>
      </c>
      <c r="H454" s="13">
        <v>45335</v>
      </c>
      <c r="I454" s="13">
        <v>45352</v>
      </c>
      <c r="J454" t="s">
        <v>4674</v>
      </c>
      <c r="K454">
        <v>63235</v>
      </c>
      <c r="L454">
        <v>63235</v>
      </c>
      <c r="M454">
        <v>63235</v>
      </c>
      <c r="N454">
        <v>0</v>
      </c>
      <c r="O454">
        <v>24142</v>
      </c>
      <c r="P454">
        <v>0</v>
      </c>
      <c r="Q454">
        <v>0</v>
      </c>
      <c r="R454">
        <v>0</v>
      </c>
      <c r="S454">
        <v>0</v>
      </c>
      <c r="T454">
        <v>0</v>
      </c>
      <c r="U454">
        <v>63235</v>
      </c>
      <c r="V454">
        <v>63235</v>
      </c>
      <c r="W454">
        <v>1</v>
      </c>
      <c r="X454" t="s">
        <v>4674</v>
      </c>
      <c r="Y454" t="s">
        <v>4689</v>
      </c>
      <c r="Z454">
        <v>0</v>
      </c>
      <c r="AA454" t="s">
        <v>4674</v>
      </c>
    </row>
    <row r="455" spans="1:27" x14ac:dyDescent="0.35">
      <c r="A455">
        <v>5163948</v>
      </c>
      <c r="B455">
        <v>5130145</v>
      </c>
      <c r="C455">
        <v>891480000</v>
      </c>
      <c r="D455" t="s">
        <v>4671</v>
      </c>
      <c r="E455" t="s">
        <v>4682</v>
      </c>
      <c r="F455" t="s">
        <v>3714</v>
      </c>
      <c r="G455" t="s">
        <v>4673</v>
      </c>
      <c r="H455" s="13">
        <v>45335</v>
      </c>
      <c r="I455" s="13">
        <v>45352</v>
      </c>
      <c r="J455" t="s">
        <v>4674</v>
      </c>
      <c r="K455">
        <v>141689</v>
      </c>
      <c r="L455">
        <v>141689</v>
      </c>
      <c r="M455">
        <v>141689</v>
      </c>
      <c r="N455">
        <v>0</v>
      </c>
      <c r="O455">
        <v>24142</v>
      </c>
      <c r="P455">
        <v>0</v>
      </c>
      <c r="Q455">
        <v>0</v>
      </c>
      <c r="R455">
        <v>0</v>
      </c>
      <c r="S455">
        <v>0</v>
      </c>
      <c r="T455">
        <v>0</v>
      </c>
      <c r="U455">
        <v>141689</v>
      </c>
      <c r="V455">
        <v>141689</v>
      </c>
      <c r="W455">
        <v>1</v>
      </c>
      <c r="X455" t="s">
        <v>4674</v>
      </c>
      <c r="Y455" t="s">
        <v>4689</v>
      </c>
      <c r="Z455">
        <v>0</v>
      </c>
      <c r="AA455" t="s">
        <v>4674</v>
      </c>
    </row>
    <row r="456" spans="1:27" x14ac:dyDescent="0.35">
      <c r="A456">
        <v>5163949</v>
      </c>
      <c r="B456">
        <v>5127476</v>
      </c>
      <c r="C456">
        <v>891480000</v>
      </c>
      <c r="D456" t="s">
        <v>4671</v>
      </c>
      <c r="E456" t="s">
        <v>4682</v>
      </c>
      <c r="F456" t="s">
        <v>3724</v>
      </c>
      <c r="G456" t="s">
        <v>4673</v>
      </c>
      <c r="H456" s="13">
        <v>45335</v>
      </c>
      <c r="I456" s="13">
        <v>45352</v>
      </c>
      <c r="J456" t="s">
        <v>4674</v>
      </c>
      <c r="K456">
        <v>82221</v>
      </c>
      <c r="L456">
        <v>82221</v>
      </c>
      <c r="M456">
        <v>82221</v>
      </c>
      <c r="N456">
        <v>0</v>
      </c>
      <c r="O456">
        <v>24142</v>
      </c>
      <c r="P456">
        <v>0</v>
      </c>
      <c r="Q456">
        <v>0</v>
      </c>
      <c r="R456">
        <v>0</v>
      </c>
      <c r="S456">
        <v>0</v>
      </c>
      <c r="T456">
        <v>0</v>
      </c>
      <c r="U456">
        <v>82221</v>
      </c>
      <c r="V456">
        <v>82221</v>
      </c>
      <c r="W456">
        <v>1</v>
      </c>
      <c r="X456" t="s">
        <v>4674</v>
      </c>
      <c r="Y456" t="s">
        <v>4689</v>
      </c>
      <c r="Z456">
        <v>0</v>
      </c>
      <c r="AA456" t="s">
        <v>4674</v>
      </c>
    </row>
    <row r="457" spans="1:27" x14ac:dyDescent="0.35">
      <c r="A457">
        <v>5164968</v>
      </c>
      <c r="B457">
        <v>5127411</v>
      </c>
      <c r="C457">
        <v>891480000</v>
      </c>
      <c r="D457" t="s">
        <v>4671</v>
      </c>
      <c r="E457" t="s">
        <v>4682</v>
      </c>
      <c r="F457" t="s">
        <v>3723</v>
      </c>
      <c r="G457" t="s">
        <v>4683</v>
      </c>
      <c r="H457" s="13">
        <v>45337</v>
      </c>
      <c r="I457" s="13">
        <v>45352</v>
      </c>
      <c r="J457" t="s">
        <v>4674</v>
      </c>
      <c r="K457">
        <v>221438</v>
      </c>
      <c r="L457">
        <v>221438</v>
      </c>
      <c r="M457">
        <v>101055</v>
      </c>
      <c r="N457">
        <v>0</v>
      </c>
      <c r="O457">
        <v>101055</v>
      </c>
      <c r="P457">
        <v>0</v>
      </c>
      <c r="Q457">
        <v>0</v>
      </c>
      <c r="R457">
        <v>120383</v>
      </c>
      <c r="S457">
        <v>0</v>
      </c>
      <c r="T457">
        <v>0</v>
      </c>
      <c r="U457">
        <v>101055</v>
      </c>
      <c r="V457">
        <v>101055</v>
      </c>
      <c r="W457">
        <v>1</v>
      </c>
      <c r="X457" t="s">
        <v>4674</v>
      </c>
      <c r="Y457" t="s">
        <v>4679</v>
      </c>
      <c r="Z457">
        <v>0</v>
      </c>
      <c r="AA457" t="s">
        <v>4674</v>
      </c>
    </row>
    <row r="458" spans="1:27" x14ac:dyDescent="0.35">
      <c r="A458">
        <v>5165216</v>
      </c>
      <c r="B458">
        <v>0</v>
      </c>
      <c r="C458">
        <v>891480000</v>
      </c>
      <c r="D458" t="s">
        <v>4671</v>
      </c>
      <c r="E458" t="s">
        <v>4674</v>
      </c>
      <c r="F458" t="s">
        <v>3710</v>
      </c>
      <c r="G458" t="s">
        <v>4676</v>
      </c>
      <c r="H458" s="13">
        <v>45337</v>
      </c>
      <c r="I458" s="13">
        <v>45352</v>
      </c>
      <c r="J458" s="13">
        <v>45362</v>
      </c>
      <c r="K458">
        <v>125375</v>
      </c>
      <c r="L458">
        <v>0</v>
      </c>
      <c r="M458">
        <v>0</v>
      </c>
      <c r="N458">
        <v>0</v>
      </c>
      <c r="O458">
        <v>0</v>
      </c>
      <c r="P458">
        <v>0</v>
      </c>
      <c r="Q458">
        <v>0</v>
      </c>
      <c r="R458">
        <v>0</v>
      </c>
      <c r="S458">
        <v>0</v>
      </c>
      <c r="T458">
        <v>0</v>
      </c>
      <c r="U458">
        <v>0</v>
      </c>
      <c r="V458">
        <v>0</v>
      </c>
      <c r="W458" t="s">
        <v>4674</v>
      </c>
      <c r="X458" t="s">
        <v>4674</v>
      </c>
      <c r="Y458" t="s">
        <v>4674</v>
      </c>
      <c r="Z458">
        <v>0</v>
      </c>
      <c r="AA458" t="s">
        <v>4674</v>
      </c>
    </row>
    <row r="459" spans="1:27" x14ac:dyDescent="0.35">
      <c r="A459">
        <v>5165217</v>
      </c>
      <c r="B459">
        <v>0</v>
      </c>
      <c r="C459">
        <v>891480000</v>
      </c>
      <c r="D459" t="s">
        <v>4671</v>
      </c>
      <c r="E459" t="s">
        <v>4674</v>
      </c>
      <c r="F459" t="s">
        <v>3709</v>
      </c>
      <c r="G459" t="s">
        <v>4676</v>
      </c>
      <c r="H459" s="13">
        <v>45337</v>
      </c>
      <c r="I459" s="13">
        <v>45352</v>
      </c>
      <c r="J459" s="13">
        <v>45362</v>
      </c>
      <c r="K459">
        <v>125375</v>
      </c>
      <c r="L459">
        <v>0</v>
      </c>
      <c r="M459">
        <v>0</v>
      </c>
      <c r="N459">
        <v>0</v>
      </c>
      <c r="O459">
        <v>0</v>
      </c>
      <c r="P459">
        <v>0</v>
      </c>
      <c r="Q459">
        <v>0</v>
      </c>
      <c r="R459">
        <v>0</v>
      </c>
      <c r="S459">
        <v>0</v>
      </c>
      <c r="T459">
        <v>0</v>
      </c>
      <c r="U459">
        <v>0</v>
      </c>
      <c r="V459">
        <v>0</v>
      </c>
      <c r="W459" t="s">
        <v>4674</v>
      </c>
      <c r="X459" t="s">
        <v>4674</v>
      </c>
      <c r="Y459" t="s">
        <v>4674</v>
      </c>
      <c r="Z459">
        <v>0</v>
      </c>
      <c r="AA459" t="s">
        <v>4674</v>
      </c>
    </row>
    <row r="460" spans="1:27" x14ac:dyDescent="0.35">
      <c r="A460">
        <v>5165651</v>
      </c>
      <c r="B460">
        <v>5127510</v>
      </c>
      <c r="C460">
        <v>891480000</v>
      </c>
      <c r="D460" t="s">
        <v>4671</v>
      </c>
      <c r="E460" t="s">
        <v>4682</v>
      </c>
      <c r="F460" t="s">
        <v>3706</v>
      </c>
      <c r="G460" t="s">
        <v>4673</v>
      </c>
      <c r="H460" s="13">
        <v>45338</v>
      </c>
      <c r="I460" s="13">
        <v>45352</v>
      </c>
      <c r="J460" t="s">
        <v>4674</v>
      </c>
      <c r="K460">
        <v>90359</v>
      </c>
      <c r="L460">
        <v>90359</v>
      </c>
      <c r="M460">
        <v>90359</v>
      </c>
      <c r="N460">
        <v>0</v>
      </c>
      <c r="O460">
        <v>90359</v>
      </c>
      <c r="P460">
        <v>0</v>
      </c>
      <c r="Q460">
        <v>0</v>
      </c>
      <c r="R460">
        <v>0</v>
      </c>
      <c r="S460">
        <v>0</v>
      </c>
      <c r="T460">
        <v>0</v>
      </c>
      <c r="U460">
        <v>90359</v>
      </c>
      <c r="V460">
        <v>90359</v>
      </c>
      <c r="W460">
        <v>1</v>
      </c>
      <c r="X460" t="s">
        <v>4674</v>
      </c>
      <c r="Y460" t="s">
        <v>4689</v>
      </c>
      <c r="Z460">
        <v>0</v>
      </c>
      <c r="AA460" t="s">
        <v>4674</v>
      </c>
    </row>
    <row r="461" spans="1:27" x14ac:dyDescent="0.35">
      <c r="A461">
        <v>5166812</v>
      </c>
      <c r="B461">
        <v>0</v>
      </c>
      <c r="C461">
        <v>891480000</v>
      </c>
      <c r="D461" t="s">
        <v>4671</v>
      </c>
      <c r="E461" t="s">
        <v>4674</v>
      </c>
      <c r="F461" t="s">
        <v>3696</v>
      </c>
      <c r="G461" t="s">
        <v>4676</v>
      </c>
      <c r="H461" s="13">
        <v>45341</v>
      </c>
      <c r="I461" s="13">
        <v>45356</v>
      </c>
      <c r="J461" s="13">
        <v>45362</v>
      </c>
      <c r="K461">
        <v>147673</v>
      </c>
      <c r="L461">
        <v>0</v>
      </c>
      <c r="M461">
        <v>0</v>
      </c>
      <c r="N461">
        <v>0</v>
      </c>
      <c r="O461">
        <v>0</v>
      </c>
      <c r="P461">
        <v>0</v>
      </c>
      <c r="Q461">
        <v>0</v>
      </c>
      <c r="R461">
        <v>0</v>
      </c>
      <c r="S461">
        <v>0</v>
      </c>
      <c r="T461">
        <v>0</v>
      </c>
      <c r="U461">
        <v>0</v>
      </c>
      <c r="V461">
        <v>0</v>
      </c>
      <c r="W461" t="s">
        <v>4674</v>
      </c>
      <c r="X461" t="s">
        <v>4674</v>
      </c>
      <c r="Y461" t="s">
        <v>4674</v>
      </c>
      <c r="Z461">
        <v>0</v>
      </c>
      <c r="AA461" t="s">
        <v>4674</v>
      </c>
    </row>
    <row r="462" spans="1:27" x14ac:dyDescent="0.35">
      <c r="A462">
        <v>5167687</v>
      </c>
      <c r="B462">
        <v>5141634</v>
      </c>
      <c r="C462">
        <v>891480000</v>
      </c>
      <c r="D462" t="s">
        <v>4671</v>
      </c>
      <c r="E462" t="s">
        <v>4682</v>
      </c>
      <c r="F462" t="s">
        <v>3695</v>
      </c>
      <c r="G462" t="s">
        <v>4673</v>
      </c>
      <c r="H462" s="13">
        <v>45342</v>
      </c>
      <c r="I462" s="13">
        <v>45352</v>
      </c>
      <c r="J462" t="s">
        <v>4674</v>
      </c>
      <c r="K462">
        <v>2361627</v>
      </c>
      <c r="L462">
        <v>2361627</v>
      </c>
      <c r="M462">
        <v>2361627</v>
      </c>
      <c r="N462">
        <v>0</v>
      </c>
      <c r="O462">
        <v>1462727</v>
      </c>
      <c r="P462">
        <v>0</v>
      </c>
      <c r="Q462">
        <v>0</v>
      </c>
      <c r="R462">
        <v>0</v>
      </c>
      <c r="S462">
        <v>0</v>
      </c>
      <c r="T462">
        <v>0</v>
      </c>
      <c r="U462">
        <v>2361627</v>
      </c>
      <c r="V462">
        <v>2361627</v>
      </c>
      <c r="W462">
        <v>1</v>
      </c>
      <c r="X462" t="s">
        <v>4679</v>
      </c>
      <c r="Y462" t="s">
        <v>4679</v>
      </c>
      <c r="Z462">
        <v>0</v>
      </c>
      <c r="AA462" t="s">
        <v>4674</v>
      </c>
    </row>
    <row r="463" spans="1:27" x14ac:dyDescent="0.35">
      <c r="A463">
        <v>5168332</v>
      </c>
      <c r="B463">
        <v>5127535</v>
      </c>
      <c r="C463">
        <v>891480000</v>
      </c>
      <c r="D463" t="s">
        <v>4671</v>
      </c>
      <c r="E463" t="s">
        <v>4682</v>
      </c>
      <c r="F463" t="s">
        <v>3693</v>
      </c>
      <c r="G463" t="s">
        <v>4673</v>
      </c>
      <c r="H463" s="13">
        <v>45342</v>
      </c>
      <c r="I463" s="13">
        <v>45352</v>
      </c>
      <c r="J463" t="s">
        <v>4674</v>
      </c>
      <c r="K463">
        <v>64500</v>
      </c>
      <c r="L463">
        <v>60000</v>
      </c>
      <c r="M463">
        <v>64500</v>
      </c>
      <c r="N463">
        <v>4500</v>
      </c>
      <c r="O463">
        <v>64500</v>
      </c>
      <c r="P463">
        <v>0</v>
      </c>
      <c r="Q463">
        <v>0</v>
      </c>
      <c r="R463">
        <v>0</v>
      </c>
      <c r="S463">
        <v>0</v>
      </c>
      <c r="T463">
        <v>0</v>
      </c>
      <c r="U463">
        <v>60000</v>
      </c>
      <c r="V463">
        <v>60000</v>
      </c>
      <c r="W463">
        <v>1</v>
      </c>
      <c r="X463" t="s">
        <v>4674</v>
      </c>
      <c r="Y463" t="s">
        <v>4689</v>
      </c>
      <c r="Z463">
        <v>0</v>
      </c>
      <c r="AA463" t="s">
        <v>4674</v>
      </c>
    </row>
    <row r="464" spans="1:27" x14ac:dyDescent="0.35">
      <c r="A464">
        <v>5168366</v>
      </c>
      <c r="B464">
        <v>5130564</v>
      </c>
      <c r="C464">
        <v>891480000</v>
      </c>
      <c r="D464" t="s">
        <v>4671</v>
      </c>
      <c r="E464" t="s">
        <v>4682</v>
      </c>
      <c r="F464" t="s">
        <v>3692</v>
      </c>
      <c r="G464" t="s">
        <v>4673</v>
      </c>
      <c r="H464" s="13">
        <v>45342</v>
      </c>
      <c r="I464" s="13">
        <v>45352</v>
      </c>
      <c r="J464" t="s">
        <v>4674</v>
      </c>
      <c r="K464">
        <v>306706</v>
      </c>
      <c r="L464">
        <v>276300</v>
      </c>
      <c r="M464">
        <v>306706</v>
      </c>
      <c r="N464">
        <v>30406</v>
      </c>
      <c r="O464">
        <v>264402</v>
      </c>
      <c r="P464">
        <v>0</v>
      </c>
      <c r="Q464">
        <v>0</v>
      </c>
      <c r="R464">
        <v>0</v>
      </c>
      <c r="S464">
        <v>0</v>
      </c>
      <c r="T464">
        <v>0</v>
      </c>
      <c r="U464">
        <v>276300</v>
      </c>
      <c r="V464">
        <v>276300</v>
      </c>
      <c r="W464">
        <v>1</v>
      </c>
      <c r="X464" t="s">
        <v>4674</v>
      </c>
      <c r="Y464" t="s">
        <v>4689</v>
      </c>
      <c r="Z464">
        <v>0</v>
      </c>
      <c r="AA464" t="s">
        <v>4674</v>
      </c>
    </row>
    <row r="465" spans="1:27" x14ac:dyDescent="0.35">
      <c r="A465">
        <v>5168385</v>
      </c>
      <c r="B465">
        <v>5130566</v>
      </c>
      <c r="C465">
        <v>891480000</v>
      </c>
      <c r="D465" t="s">
        <v>4671</v>
      </c>
      <c r="E465" t="s">
        <v>4682</v>
      </c>
      <c r="F465" t="s">
        <v>3691</v>
      </c>
      <c r="G465" t="s">
        <v>4673</v>
      </c>
      <c r="H465" s="13">
        <v>45342</v>
      </c>
      <c r="I465" s="13">
        <v>45352</v>
      </c>
      <c r="J465" t="s">
        <v>4674</v>
      </c>
      <c r="K465">
        <v>306706</v>
      </c>
      <c r="L465">
        <v>271435</v>
      </c>
      <c r="M465">
        <v>306706</v>
      </c>
      <c r="N465">
        <v>35271</v>
      </c>
      <c r="O465">
        <v>306706</v>
      </c>
      <c r="P465">
        <v>0</v>
      </c>
      <c r="Q465">
        <v>0</v>
      </c>
      <c r="R465">
        <v>0</v>
      </c>
      <c r="S465">
        <v>0</v>
      </c>
      <c r="T465">
        <v>0</v>
      </c>
      <c r="U465">
        <v>271435</v>
      </c>
      <c r="V465">
        <v>271435</v>
      </c>
      <c r="W465">
        <v>1</v>
      </c>
      <c r="X465" t="s">
        <v>4674</v>
      </c>
      <c r="Y465" t="s">
        <v>4689</v>
      </c>
      <c r="Z465">
        <v>0</v>
      </c>
      <c r="AA465" t="s">
        <v>4674</v>
      </c>
    </row>
    <row r="466" spans="1:27" x14ac:dyDescent="0.35">
      <c r="A466">
        <v>5168473</v>
      </c>
      <c r="B466">
        <v>5130567</v>
      </c>
      <c r="C466">
        <v>891480000</v>
      </c>
      <c r="D466" t="s">
        <v>4671</v>
      </c>
      <c r="E466" t="s">
        <v>4682</v>
      </c>
      <c r="F466" t="s">
        <v>3672</v>
      </c>
      <c r="G466" t="s">
        <v>4673</v>
      </c>
      <c r="H466" s="13">
        <v>45342</v>
      </c>
      <c r="I466" s="13">
        <v>45352</v>
      </c>
      <c r="J466" t="s">
        <v>4674</v>
      </c>
      <c r="K466">
        <v>406562</v>
      </c>
      <c r="L466">
        <v>406562</v>
      </c>
      <c r="M466">
        <v>406562</v>
      </c>
      <c r="N466">
        <v>0</v>
      </c>
      <c r="O466">
        <v>406562</v>
      </c>
      <c r="P466">
        <v>0</v>
      </c>
      <c r="Q466">
        <v>0</v>
      </c>
      <c r="R466">
        <v>0</v>
      </c>
      <c r="S466">
        <v>0</v>
      </c>
      <c r="T466">
        <v>0</v>
      </c>
      <c r="U466">
        <v>406562</v>
      </c>
      <c r="V466">
        <v>406562</v>
      </c>
      <c r="W466">
        <v>1</v>
      </c>
      <c r="X466" t="s">
        <v>4674</v>
      </c>
      <c r="Y466" t="s">
        <v>4689</v>
      </c>
      <c r="Z466">
        <v>0</v>
      </c>
      <c r="AA466" t="s">
        <v>4674</v>
      </c>
    </row>
    <row r="467" spans="1:27" x14ac:dyDescent="0.35">
      <c r="A467">
        <v>5168790</v>
      </c>
      <c r="B467">
        <v>0</v>
      </c>
      <c r="C467">
        <v>891480000</v>
      </c>
      <c r="D467" t="s">
        <v>4671</v>
      </c>
      <c r="E467" t="s">
        <v>4674</v>
      </c>
      <c r="F467" t="s">
        <v>3690</v>
      </c>
      <c r="G467" t="s">
        <v>4676</v>
      </c>
      <c r="H467" s="13">
        <v>45343</v>
      </c>
      <c r="I467" s="13">
        <v>45352</v>
      </c>
      <c r="J467" s="13">
        <v>45380</v>
      </c>
      <c r="K467">
        <v>44097</v>
      </c>
      <c r="L467">
        <v>0</v>
      </c>
      <c r="M467">
        <v>0</v>
      </c>
      <c r="N467">
        <v>0</v>
      </c>
      <c r="O467">
        <v>0</v>
      </c>
      <c r="P467">
        <v>0</v>
      </c>
      <c r="Q467">
        <v>0</v>
      </c>
      <c r="R467">
        <v>0</v>
      </c>
      <c r="S467">
        <v>0</v>
      </c>
      <c r="T467">
        <v>0</v>
      </c>
      <c r="U467">
        <v>0</v>
      </c>
      <c r="V467">
        <v>0</v>
      </c>
      <c r="W467" t="s">
        <v>4674</v>
      </c>
      <c r="X467" t="s">
        <v>4674</v>
      </c>
      <c r="Y467" t="s">
        <v>4674</v>
      </c>
      <c r="Z467">
        <v>0</v>
      </c>
      <c r="AA467" t="s">
        <v>4674</v>
      </c>
    </row>
    <row r="468" spans="1:27" x14ac:dyDescent="0.35">
      <c r="A468">
        <v>5168868</v>
      </c>
      <c r="B468">
        <v>0</v>
      </c>
      <c r="C468">
        <v>891480000</v>
      </c>
      <c r="D468" t="s">
        <v>4671</v>
      </c>
      <c r="E468" t="s">
        <v>4674</v>
      </c>
      <c r="F468" t="s">
        <v>3699</v>
      </c>
      <c r="G468" t="s">
        <v>4676</v>
      </c>
      <c r="H468" s="13">
        <v>45343</v>
      </c>
      <c r="I468" s="13">
        <v>45356</v>
      </c>
      <c r="J468" s="13">
        <v>45380</v>
      </c>
      <c r="K468">
        <v>93368</v>
      </c>
      <c r="L468">
        <v>0</v>
      </c>
      <c r="M468">
        <v>0</v>
      </c>
      <c r="N468">
        <v>0</v>
      </c>
      <c r="O468">
        <v>0</v>
      </c>
      <c r="P468">
        <v>0</v>
      </c>
      <c r="Q468">
        <v>0</v>
      </c>
      <c r="R468">
        <v>0</v>
      </c>
      <c r="S468">
        <v>0</v>
      </c>
      <c r="T468">
        <v>0</v>
      </c>
      <c r="U468">
        <v>0</v>
      </c>
      <c r="V468">
        <v>0</v>
      </c>
      <c r="W468" t="s">
        <v>4674</v>
      </c>
      <c r="X468" t="s">
        <v>4674</v>
      </c>
      <c r="Y468" t="s">
        <v>4674</v>
      </c>
      <c r="Z468">
        <v>0</v>
      </c>
      <c r="AA468" t="s">
        <v>4674</v>
      </c>
    </row>
    <row r="469" spans="1:27" x14ac:dyDescent="0.35">
      <c r="A469">
        <v>5168982</v>
      </c>
      <c r="B469">
        <v>5127835</v>
      </c>
      <c r="C469">
        <v>891480000</v>
      </c>
      <c r="D469" t="s">
        <v>4671</v>
      </c>
      <c r="E469" t="s">
        <v>4682</v>
      </c>
      <c r="F469" t="s">
        <v>3689</v>
      </c>
      <c r="G469" t="s">
        <v>4673</v>
      </c>
      <c r="H469" s="13">
        <v>45344</v>
      </c>
      <c r="I469" s="13">
        <v>45352</v>
      </c>
      <c r="J469" t="s">
        <v>4674</v>
      </c>
      <c r="K469">
        <v>647484</v>
      </c>
      <c r="L469">
        <v>642984</v>
      </c>
      <c r="M469">
        <v>647484</v>
      </c>
      <c r="N469">
        <v>4500</v>
      </c>
      <c r="O469">
        <v>647484</v>
      </c>
      <c r="P469">
        <v>0</v>
      </c>
      <c r="Q469">
        <v>0</v>
      </c>
      <c r="R469">
        <v>0</v>
      </c>
      <c r="S469">
        <v>0</v>
      </c>
      <c r="T469">
        <v>0</v>
      </c>
      <c r="U469">
        <v>642984</v>
      </c>
      <c r="V469">
        <v>642984</v>
      </c>
      <c r="W469">
        <v>1</v>
      </c>
      <c r="X469" t="s">
        <v>4679</v>
      </c>
      <c r="Y469" t="s">
        <v>4679</v>
      </c>
      <c r="Z469">
        <v>0</v>
      </c>
      <c r="AA469" t="s">
        <v>4674</v>
      </c>
    </row>
    <row r="470" spans="1:27" x14ac:dyDescent="0.35">
      <c r="A470">
        <v>5169033</v>
      </c>
      <c r="B470">
        <v>0</v>
      </c>
      <c r="C470">
        <v>891480000</v>
      </c>
      <c r="D470" t="s">
        <v>4671</v>
      </c>
      <c r="E470" t="s">
        <v>4674</v>
      </c>
      <c r="F470" t="s">
        <v>3698</v>
      </c>
      <c r="G470" t="s">
        <v>4676</v>
      </c>
      <c r="H470" s="13">
        <v>45344</v>
      </c>
      <c r="I470" s="13">
        <v>45356</v>
      </c>
      <c r="J470" s="13">
        <v>45380</v>
      </c>
      <c r="K470">
        <v>282158</v>
      </c>
      <c r="L470">
        <v>0</v>
      </c>
      <c r="M470">
        <v>0</v>
      </c>
      <c r="N470">
        <v>0</v>
      </c>
      <c r="O470">
        <v>0</v>
      </c>
      <c r="P470">
        <v>0</v>
      </c>
      <c r="Q470">
        <v>0</v>
      </c>
      <c r="R470">
        <v>0</v>
      </c>
      <c r="S470">
        <v>0</v>
      </c>
      <c r="T470">
        <v>0</v>
      </c>
      <c r="U470">
        <v>0</v>
      </c>
      <c r="V470">
        <v>0</v>
      </c>
      <c r="W470" t="s">
        <v>4674</v>
      </c>
      <c r="X470" t="s">
        <v>4674</v>
      </c>
      <c r="Y470" t="s">
        <v>4674</v>
      </c>
      <c r="Z470">
        <v>0</v>
      </c>
      <c r="AA470" t="s">
        <v>4674</v>
      </c>
    </row>
    <row r="471" spans="1:27" x14ac:dyDescent="0.35">
      <c r="A471">
        <v>5169128</v>
      </c>
      <c r="B471">
        <v>5127565</v>
      </c>
      <c r="C471">
        <v>891480000</v>
      </c>
      <c r="D471" t="s">
        <v>4671</v>
      </c>
      <c r="E471" t="s">
        <v>4682</v>
      </c>
      <c r="F471" t="s">
        <v>3688</v>
      </c>
      <c r="G471" t="s">
        <v>4673</v>
      </c>
      <c r="H471" s="13">
        <v>45344</v>
      </c>
      <c r="I471" s="13">
        <v>45352</v>
      </c>
      <c r="J471" t="s">
        <v>4674</v>
      </c>
      <c r="K471">
        <v>53421</v>
      </c>
      <c r="L471">
        <v>53421</v>
      </c>
      <c r="M471">
        <v>53421</v>
      </c>
      <c r="N471">
        <v>0</v>
      </c>
      <c r="O471">
        <v>24142</v>
      </c>
      <c r="P471">
        <v>0</v>
      </c>
      <c r="Q471">
        <v>0</v>
      </c>
      <c r="R471">
        <v>0</v>
      </c>
      <c r="S471">
        <v>0</v>
      </c>
      <c r="T471">
        <v>0</v>
      </c>
      <c r="U471">
        <v>53421</v>
      </c>
      <c r="V471">
        <v>53421</v>
      </c>
      <c r="W471">
        <v>1</v>
      </c>
      <c r="X471" t="s">
        <v>4674</v>
      </c>
      <c r="Y471" t="s">
        <v>4689</v>
      </c>
      <c r="Z471">
        <v>0</v>
      </c>
      <c r="AA471" t="s">
        <v>4674</v>
      </c>
    </row>
    <row r="472" spans="1:27" x14ac:dyDescent="0.35">
      <c r="A472">
        <v>5169153</v>
      </c>
      <c r="B472">
        <v>5130574</v>
      </c>
      <c r="C472">
        <v>891480000</v>
      </c>
      <c r="D472" t="s">
        <v>4671</v>
      </c>
      <c r="E472" t="s">
        <v>4682</v>
      </c>
      <c r="F472" t="s">
        <v>3685</v>
      </c>
      <c r="G472" t="s">
        <v>4673</v>
      </c>
      <c r="H472" s="13">
        <v>45344</v>
      </c>
      <c r="I472" s="13">
        <v>45356</v>
      </c>
      <c r="J472" t="s">
        <v>4674</v>
      </c>
      <c r="K472">
        <v>170984</v>
      </c>
      <c r="L472">
        <v>170984</v>
      </c>
      <c r="M472">
        <v>170984</v>
      </c>
      <c r="N472">
        <v>0</v>
      </c>
      <c r="O472">
        <v>170984</v>
      </c>
      <c r="P472">
        <v>0</v>
      </c>
      <c r="Q472">
        <v>0</v>
      </c>
      <c r="R472">
        <v>0</v>
      </c>
      <c r="S472">
        <v>0</v>
      </c>
      <c r="T472">
        <v>0</v>
      </c>
      <c r="U472">
        <v>170984</v>
      </c>
      <c r="V472">
        <v>170984</v>
      </c>
      <c r="W472">
        <v>1</v>
      </c>
      <c r="X472" t="s">
        <v>4674</v>
      </c>
      <c r="Y472" t="s">
        <v>4689</v>
      </c>
      <c r="Z472">
        <v>0</v>
      </c>
      <c r="AA472" t="s">
        <v>4674</v>
      </c>
    </row>
    <row r="473" spans="1:27" x14ac:dyDescent="0.35">
      <c r="A473">
        <v>5169154</v>
      </c>
      <c r="B473">
        <v>5130575</v>
      </c>
      <c r="C473">
        <v>891480000</v>
      </c>
      <c r="D473" t="s">
        <v>4671</v>
      </c>
      <c r="E473" t="s">
        <v>4682</v>
      </c>
      <c r="F473" t="s">
        <v>3680</v>
      </c>
      <c r="G473" t="s">
        <v>4673</v>
      </c>
      <c r="H473" s="13">
        <v>45344</v>
      </c>
      <c r="I473" s="13">
        <v>45356</v>
      </c>
      <c r="J473" t="s">
        <v>4674</v>
      </c>
      <c r="K473">
        <v>424932</v>
      </c>
      <c r="L473">
        <v>424932</v>
      </c>
      <c r="M473">
        <v>424932</v>
      </c>
      <c r="N473">
        <v>0</v>
      </c>
      <c r="O473">
        <v>424932</v>
      </c>
      <c r="P473">
        <v>0</v>
      </c>
      <c r="Q473">
        <v>0</v>
      </c>
      <c r="R473">
        <v>0</v>
      </c>
      <c r="S473">
        <v>0</v>
      </c>
      <c r="T473">
        <v>0</v>
      </c>
      <c r="U473">
        <v>424932</v>
      </c>
      <c r="V473">
        <v>424932</v>
      </c>
      <c r="W473">
        <v>1</v>
      </c>
      <c r="X473" t="s">
        <v>4674</v>
      </c>
      <c r="Y473" t="s">
        <v>4689</v>
      </c>
      <c r="Z473">
        <v>0</v>
      </c>
      <c r="AA473" t="s">
        <v>4674</v>
      </c>
    </row>
    <row r="474" spans="1:27" x14ac:dyDescent="0.35">
      <c r="A474">
        <v>5169313</v>
      </c>
      <c r="B474">
        <v>5141630</v>
      </c>
      <c r="C474">
        <v>891480000</v>
      </c>
      <c r="D474" t="s">
        <v>4671</v>
      </c>
      <c r="E474" t="s">
        <v>4682</v>
      </c>
      <c r="F474" t="s">
        <v>3700</v>
      </c>
      <c r="G474" t="s">
        <v>4673</v>
      </c>
      <c r="H474" s="13">
        <v>45344</v>
      </c>
      <c r="I474" s="13">
        <v>45352</v>
      </c>
      <c r="J474" t="s">
        <v>4674</v>
      </c>
      <c r="K474">
        <v>2044669</v>
      </c>
      <c r="L474">
        <v>2044669</v>
      </c>
      <c r="M474">
        <v>2044669</v>
      </c>
      <c r="N474">
        <v>0</v>
      </c>
      <c r="O474">
        <v>24142</v>
      </c>
      <c r="P474">
        <v>0</v>
      </c>
      <c r="Q474">
        <v>0</v>
      </c>
      <c r="R474">
        <v>0</v>
      </c>
      <c r="S474">
        <v>0</v>
      </c>
      <c r="T474">
        <v>0</v>
      </c>
      <c r="U474">
        <v>2044669</v>
      </c>
      <c r="V474">
        <v>2044669</v>
      </c>
      <c r="W474">
        <v>1</v>
      </c>
      <c r="X474" t="s">
        <v>4679</v>
      </c>
      <c r="Y474" t="s">
        <v>4679</v>
      </c>
      <c r="Z474">
        <v>0</v>
      </c>
      <c r="AA474" t="s">
        <v>4674</v>
      </c>
    </row>
    <row r="475" spans="1:27" x14ac:dyDescent="0.35">
      <c r="A475">
        <v>5169365</v>
      </c>
      <c r="B475">
        <v>0</v>
      </c>
      <c r="C475">
        <v>891480000</v>
      </c>
      <c r="D475" t="s">
        <v>4671</v>
      </c>
      <c r="E475" t="s">
        <v>4674</v>
      </c>
      <c r="F475" t="s">
        <v>3686</v>
      </c>
      <c r="G475" t="s">
        <v>4676</v>
      </c>
      <c r="H475" s="13">
        <v>45344</v>
      </c>
      <c r="I475" s="13">
        <v>45352</v>
      </c>
      <c r="J475" s="13">
        <v>45360</v>
      </c>
      <c r="K475">
        <v>33752</v>
      </c>
      <c r="L475">
        <v>0</v>
      </c>
      <c r="M475">
        <v>0</v>
      </c>
      <c r="N475">
        <v>0</v>
      </c>
      <c r="O475">
        <v>0</v>
      </c>
      <c r="P475">
        <v>0</v>
      </c>
      <c r="Q475">
        <v>0</v>
      </c>
      <c r="R475">
        <v>0</v>
      </c>
      <c r="S475">
        <v>0</v>
      </c>
      <c r="T475">
        <v>0</v>
      </c>
      <c r="U475">
        <v>0</v>
      </c>
      <c r="V475">
        <v>0</v>
      </c>
      <c r="W475" t="s">
        <v>4674</v>
      </c>
      <c r="X475" t="s">
        <v>4674</v>
      </c>
      <c r="Y475" t="s">
        <v>4674</v>
      </c>
      <c r="Z475">
        <v>0</v>
      </c>
      <c r="AA475" t="s">
        <v>4674</v>
      </c>
    </row>
    <row r="476" spans="1:27" x14ac:dyDescent="0.35">
      <c r="A476">
        <v>5169414</v>
      </c>
      <c r="B476">
        <v>0</v>
      </c>
      <c r="C476">
        <v>891480000</v>
      </c>
      <c r="D476" t="s">
        <v>4671</v>
      </c>
      <c r="E476" t="s">
        <v>4674</v>
      </c>
      <c r="F476" t="s">
        <v>3697</v>
      </c>
      <c r="G476" t="s">
        <v>4676</v>
      </c>
      <c r="H476" s="13">
        <v>45344</v>
      </c>
      <c r="I476" s="13">
        <v>45356</v>
      </c>
      <c r="J476" s="13">
        <v>45362</v>
      </c>
      <c r="K476">
        <v>58978</v>
      </c>
      <c r="L476">
        <v>0</v>
      </c>
      <c r="M476">
        <v>0</v>
      </c>
      <c r="N476">
        <v>0</v>
      </c>
      <c r="O476">
        <v>0</v>
      </c>
      <c r="P476">
        <v>0</v>
      </c>
      <c r="Q476">
        <v>0</v>
      </c>
      <c r="R476">
        <v>0</v>
      </c>
      <c r="S476">
        <v>0</v>
      </c>
      <c r="T476">
        <v>0</v>
      </c>
      <c r="U476">
        <v>0</v>
      </c>
      <c r="V476">
        <v>0</v>
      </c>
      <c r="W476" t="s">
        <v>4674</v>
      </c>
      <c r="X476" t="s">
        <v>4674</v>
      </c>
      <c r="Y476" t="s">
        <v>4674</v>
      </c>
      <c r="Z476">
        <v>0</v>
      </c>
      <c r="AA476" t="s">
        <v>4674</v>
      </c>
    </row>
    <row r="477" spans="1:27" x14ac:dyDescent="0.35">
      <c r="A477">
        <v>5169583</v>
      </c>
      <c r="B477">
        <v>5127833</v>
      </c>
      <c r="C477">
        <v>891480000</v>
      </c>
      <c r="D477" t="s">
        <v>4671</v>
      </c>
      <c r="E477" t="s">
        <v>4682</v>
      </c>
      <c r="F477" t="s">
        <v>3528</v>
      </c>
      <c r="G477" t="s">
        <v>4673</v>
      </c>
      <c r="H477" s="13">
        <v>45251</v>
      </c>
      <c r="I477" s="13">
        <v>45352</v>
      </c>
      <c r="J477" t="s">
        <v>4674</v>
      </c>
      <c r="K477">
        <v>517054</v>
      </c>
      <c r="L477">
        <v>517054</v>
      </c>
      <c r="M477">
        <v>517054</v>
      </c>
      <c r="N477">
        <v>0</v>
      </c>
      <c r="O477">
        <v>398436</v>
      </c>
      <c r="P477">
        <v>0</v>
      </c>
      <c r="Q477">
        <v>0</v>
      </c>
      <c r="R477">
        <v>0</v>
      </c>
      <c r="S477">
        <v>0</v>
      </c>
      <c r="T477">
        <v>0</v>
      </c>
      <c r="U477">
        <v>517054</v>
      </c>
      <c r="V477">
        <v>517054</v>
      </c>
      <c r="W477">
        <v>1</v>
      </c>
      <c r="X477" t="s">
        <v>4679</v>
      </c>
      <c r="Y477" t="s">
        <v>4679</v>
      </c>
      <c r="Z477">
        <v>0</v>
      </c>
      <c r="AA477" t="s">
        <v>4674</v>
      </c>
    </row>
    <row r="478" spans="1:27" x14ac:dyDescent="0.35">
      <c r="A478">
        <v>5169614</v>
      </c>
      <c r="B478">
        <v>0</v>
      </c>
      <c r="C478">
        <v>891480000</v>
      </c>
      <c r="D478" t="s">
        <v>4671</v>
      </c>
      <c r="E478" t="s">
        <v>4674</v>
      </c>
      <c r="F478" t="s">
        <v>3435</v>
      </c>
      <c r="G478" t="s">
        <v>4676</v>
      </c>
      <c r="H478" s="13">
        <v>45230</v>
      </c>
      <c r="I478" s="13">
        <v>45352</v>
      </c>
      <c r="J478" s="13">
        <v>45362</v>
      </c>
      <c r="K478">
        <v>245093</v>
      </c>
      <c r="L478">
        <v>0</v>
      </c>
      <c r="M478">
        <v>0</v>
      </c>
      <c r="N478">
        <v>0</v>
      </c>
      <c r="O478">
        <v>0</v>
      </c>
      <c r="P478">
        <v>0</v>
      </c>
      <c r="Q478">
        <v>0</v>
      </c>
      <c r="R478">
        <v>0</v>
      </c>
      <c r="S478">
        <v>0</v>
      </c>
      <c r="T478">
        <v>0</v>
      </c>
      <c r="U478">
        <v>0</v>
      </c>
      <c r="V478">
        <v>0</v>
      </c>
      <c r="W478" t="s">
        <v>4674</v>
      </c>
      <c r="X478" t="s">
        <v>4674</v>
      </c>
      <c r="Y478" t="s">
        <v>4674</v>
      </c>
      <c r="Z478">
        <v>0</v>
      </c>
      <c r="AA478" t="s">
        <v>4674</v>
      </c>
    </row>
    <row r="479" spans="1:27" x14ac:dyDescent="0.35">
      <c r="A479">
        <v>5169615</v>
      </c>
      <c r="B479">
        <v>5130585</v>
      </c>
      <c r="C479">
        <v>891480000</v>
      </c>
      <c r="D479" t="s">
        <v>4671</v>
      </c>
      <c r="E479" t="s">
        <v>4680</v>
      </c>
      <c r="F479" t="s">
        <v>3340</v>
      </c>
      <c r="G479" t="s">
        <v>4673</v>
      </c>
      <c r="H479" s="13">
        <v>45174</v>
      </c>
      <c r="I479" s="13">
        <v>45352</v>
      </c>
      <c r="J479" t="s">
        <v>4674</v>
      </c>
      <c r="K479">
        <v>264402</v>
      </c>
      <c r="L479">
        <v>234002</v>
      </c>
      <c r="M479">
        <v>264402</v>
      </c>
      <c r="N479">
        <v>30400</v>
      </c>
      <c r="O479">
        <v>264402</v>
      </c>
      <c r="P479">
        <v>0</v>
      </c>
      <c r="Q479">
        <v>0</v>
      </c>
      <c r="R479">
        <v>0</v>
      </c>
      <c r="S479">
        <v>0</v>
      </c>
      <c r="T479">
        <v>0</v>
      </c>
      <c r="U479">
        <v>234002</v>
      </c>
      <c r="V479">
        <v>234002</v>
      </c>
      <c r="W479">
        <v>1</v>
      </c>
      <c r="X479" t="s">
        <v>4674</v>
      </c>
      <c r="Y479" t="s">
        <v>4689</v>
      </c>
      <c r="Z479">
        <v>0</v>
      </c>
      <c r="AA479" t="s">
        <v>4674</v>
      </c>
    </row>
    <row r="480" spans="1:27" x14ac:dyDescent="0.35">
      <c r="A480">
        <v>5169646</v>
      </c>
      <c r="B480">
        <v>0</v>
      </c>
      <c r="C480">
        <v>891480000</v>
      </c>
      <c r="D480" t="s">
        <v>4671</v>
      </c>
      <c r="E480" t="s">
        <v>4674</v>
      </c>
      <c r="F480" t="s">
        <v>3392</v>
      </c>
      <c r="G480" t="s">
        <v>4676</v>
      </c>
      <c r="H480" s="13">
        <v>45203</v>
      </c>
      <c r="I480" s="13">
        <v>45352</v>
      </c>
      <c r="J480" s="13">
        <v>45380</v>
      </c>
      <c r="K480">
        <v>195585</v>
      </c>
      <c r="L480">
        <v>0</v>
      </c>
      <c r="M480">
        <v>0</v>
      </c>
      <c r="N480">
        <v>0</v>
      </c>
      <c r="O480">
        <v>0</v>
      </c>
      <c r="P480">
        <v>0</v>
      </c>
      <c r="Q480">
        <v>0</v>
      </c>
      <c r="R480">
        <v>0</v>
      </c>
      <c r="S480">
        <v>0</v>
      </c>
      <c r="T480">
        <v>0</v>
      </c>
      <c r="U480">
        <v>0</v>
      </c>
      <c r="V480">
        <v>0</v>
      </c>
      <c r="W480" t="s">
        <v>4674</v>
      </c>
      <c r="X480" t="s">
        <v>4674</v>
      </c>
      <c r="Y480" t="s">
        <v>4674</v>
      </c>
      <c r="Z480">
        <v>0</v>
      </c>
      <c r="AA480" t="s">
        <v>4674</v>
      </c>
    </row>
    <row r="481" spans="1:27" x14ac:dyDescent="0.35">
      <c r="A481">
        <v>5169694</v>
      </c>
      <c r="B481">
        <v>0</v>
      </c>
      <c r="C481">
        <v>891480000</v>
      </c>
      <c r="D481" t="s">
        <v>4671</v>
      </c>
      <c r="E481" t="s">
        <v>4674</v>
      </c>
      <c r="F481" t="s">
        <v>3389</v>
      </c>
      <c r="G481" t="s">
        <v>4676</v>
      </c>
      <c r="H481" s="13">
        <v>45218</v>
      </c>
      <c r="I481" s="13">
        <v>45352</v>
      </c>
      <c r="J481" s="13">
        <v>45362</v>
      </c>
      <c r="K481">
        <v>162550</v>
      </c>
      <c r="L481">
        <v>0</v>
      </c>
      <c r="M481">
        <v>0</v>
      </c>
      <c r="N481">
        <v>0</v>
      </c>
      <c r="O481">
        <v>0</v>
      </c>
      <c r="P481">
        <v>0</v>
      </c>
      <c r="Q481">
        <v>0</v>
      </c>
      <c r="R481">
        <v>0</v>
      </c>
      <c r="S481">
        <v>0</v>
      </c>
      <c r="T481">
        <v>0</v>
      </c>
      <c r="U481">
        <v>0</v>
      </c>
      <c r="V481">
        <v>0</v>
      </c>
      <c r="W481" t="s">
        <v>4674</v>
      </c>
      <c r="X481" t="s">
        <v>4674</v>
      </c>
      <c r="Y481" t="s">
        <v>4674</v>
      </c>
      <c r="Z481">
        <v>0</v>
      </c>
      <c r="AA481" t="s">
        <v>4674</v>
      </c>
    </row>
    <row r="482" spans="1:27" x14ac:dyDescent="0.35">
      <c r="A482">
        <v>5170213</v>
      </c>
      <c r="B482">
        <v>5132507</v>
      </c>
      <c r="C482">
        <v>891480000</v>
      </c>
      <c r="D482" t="s">
        <v>4671</v>
      </c>
      <c r="E482" t="s">
        <v>4682</v>
      </c>
      <c r="F482" t="s">
        <v>3679</v>
      </c>
      <c r="G482" t="s">
        <v>4683</v>
      </c>
      <c r="H482" s="13">
        <v>45347</v>
      </c>
      <c r="I482" s="13">
        <v>45356</v>
      </c>
      <c r="J482" t="s">
        <v>4674</v>
      </c>
      <c r="K482">
        <v>8058155</v>
      </c>
      <c r="L482">
        <v>8058155</v>
      </c>
      <c r="M482">
        <v>5460420</v>
      </c>
      <c r="N482">
        <v>0</v>
      </c>
      <c r="O482">
        <v>8058155</v>
      </c>
      <c r="P482">
        <v>0</v>
      </c>
      <c r="Q482">
        <v>0</v>
      </c>
      <c r="R482">
        <v>2597735</v>
      </c>
      <c r="S482">
        <v>0</v>
      </c>
      <c r="T482">
        <v>0</v>
      </c>
      <c r="U482">
        <v>5460420</v>
      </c>
      <c r="V482">
        <v>5460420</v>
      </c>
      <c r="W482">
        <v>1</v>
      </c>
      <c r="X482" t="s">
        <v>4674</v>
      </c>
      <c r="Y482" t="s">
        <v>4679</v>
      </c>
      <c r="Z482">
        <v>0</v>
      </c>
      <c r="AA482" t="s">
        <v>4674</v>
      </c>
    </row>
    <row r="483" spans="1:27" x14ac:dyDescent="0.35">
      <c r="A483">
        <v>5170427</v>
      </c>
      <c r="B483">
        <v>5130589</v>
      </c>
      <c r="C483">
        <v>891480000</v>
      </c>
      <c r="D483" t="s">
        <v>4671</v>
      </c>
      <c r="E483" t="s">
        <v>4682</v>
      </c>
      <c r="F483" t="s">
        <v>3678</v>
      </c>
      <c r="G483" t="s">
        <v>4673</v>
      </c>
      <c r="H483" s="13">
        <v>45348</v>
      </c>
      <c r="I483" s="13">
        <v>45356</v>
      </c>
      <c r="J483" t="s">
        <v>4674</v>
      </c>
      <c r="K483">
        <v>255164</v>
      </c>
      <c r="L483">
        <v>255164</v>
      </c>
      <c r="M483">
        <v>255164</v>
      </c>
      <c r="N483">
        <v>0</v>
      </c>
      <c r="O483">
        <v>24142</v>
      </c>
      <c r="P483">
        <v>0</v>
      </c>
      <c r="Q483">
        <v>0</v>
      </c>
      <c r="R483">
        <v>0</v>
      </c>
      <c r="S483">
        <v>0</v>
      </c>
      <c r="T483">
        <v>0</v>
      </c>
      <c r="U483">
        <v>255164</v>
      </c>
      <c r="V483">
        <v>255164</v>
      </c>
      <c r="W483">
        <v>1</v>
      </c>
      <c r="X483" t="s">
        <v>4674</v>
      </c>
      <c r="Y483" t="s">
        <v>4689</v>
      </c>
      <c r="Z483">
        <v>0</v>
      </c>
      <c r="AA483" t="s">
        <v>4674</v>
      </c>
    </row>
    <row r="484" spans="1:27" x14ac:dyDescent="0.35">
      <c r="A484">
        <v>5170489</v>
      </c>
      <c r="B484">
        <v>5127648</v>
      </c>
      <c r="C484">
        <v>891480000</v>
      </c>
      <c r="D484" t="s">
        <v>4671</v>
      </c>
      <c r="E484" t="s">
        <v>4682</v>
      </c>
      <c r="F484" t="s">
        <v>3677</v>
      </c>
      <c r="G484" t="s">
        <v>4673</v>
      </c>
      <c r="H484" s="13">
        <v>45348</v>
      </c>
      <c r="I484" s="13">
        <v>45356</v>
      </c>
      <c r="J484" t="s">
        <v>4674</v>
      </c>
      <c r="K484">
        <v>73462</v>
      </c>
      <c r="L484">
        <v>73462</v>
      </c>
      <c r="M484">
        <v>73462</v>
      </c>
      <c r="N484">
        <v>0</v>
      </c>
      <c r="O484">
        <v>24142</v>
      </c>
      <c r="P484">
        <v>0</v>
      </c>
      <c r="Q484">
        <v>0</v>
      </c>
      <c r="R484">
        <v>0</v>
      </c>
      <c r="S484">
        <v>0</v>
      </c>
      <c r="T484">
        <v>0</v>
      </c>
      <c r="U484">
        <v>73462</v>
      </c>
      <c r="V484">
        <v>73462</v>
      </c>
      <c r="W484">
        <v>1</v>
      </c>
      <c r="X484" t="s">
        <v>4674</v>
      </c>
      <c r="Y484" t="s">
        <v>4689</v>
      </c>
      <c r="Z484">
        <v>0</v>
      </c>
      <c r="AA484" t="s">
        <v>4674</v>
      </c>
    </row>
    <row r="485" spans="1:27" x14ac:dyDescent="0.35">
      <c r="A485">
        <v>5170872</v>
      </c>
      <c r="B485">
        <v>5127664</v>
      </c>
      <c r="C485">
        <v>891480000</v>
      </c>
      <c r="D485" t="s">
        <v>4671</v>
      </c>
      <c r="E485" t="s">
        <v>4682</v>
      </c>
      <c r="F485" t="s">
        <v>3676</v>
      </c>
      <c r="G485" t="s">
        <v>4673</v>
      </c>
      <c r="H485" s="13">
        <v>45348</v>
      </c>
      <c r="I485" s="13">
        <v>45356</v>
      </c>
      <c r="J485" t="s">
        <v>4674</v>
      </c>
      <c r="K485">
        <v>104002</v>
      </c>
      <c r="L485">
        <v>104002</v>
      </c>
      <c r="M485">
        <v>104002</v>
      </c>
      <c r="N485">
        <v>0</v>
      </c>
      <c r="O485">
        <v>24142</v>
      </c>
      <c r="P485">
        <v>0</v>
      </c>
      <c r="Q485">
        <v>0</v>
      </c>
      <c r="R485">
        <v>0</v>
      </c>
      <c r="S485">
        <v>0</v>
      </c>
      <c r="T485">
        <v>0</v>
      </c>
      <c r="U485">
        <v>104002</v>
      </c>
      <c r="V485">
        <v>104002</v>
      </c>
      <c r="W485">
        <v>1</v>
      </c>
      <c r="X485" t="s">
        <v>4674</v>
      </c>
      <c r="Y485" t="s">
        <v>4689</v>
      </c>
      <c r="Z485">
        <v>0</v>
      </c>
      <c r="AA485" t="s">
        <v>4674</v>
      </c>
    </row>
    <row r="486" spans="1:27" x14ac:dyDescent="0.35">
      <c r="A486">
        <v>5171011</v>
      </c>
      <c r="B486">
        <v>5130597</v>
      </c>
      <c r="C486">
        <v>891480000</v>
      </c>
      <c r="D486" t="s">
        <v>4671</v>
      </c>
      <c r="E486" t="s">
        <v>4682</v>
      </c>
      <c r="F486" t="s">
        <v>3675</v>
      </c>
      <c r="G486" t="s">
        <v>4673</v>
      </c>
      <c r="H486" s="13">
        <v>45349</v>
      </c>
      <c r="I486" s="13">
        <v>45356</v>
      </c>
      <c r="J486" t="s">
        <v>4674</v>
      </c>
      <c r="K486">
        <v>451436</v>
      </c>
      <c r="L486">
        <v>451436</v>
      </c>
      <c r="M486">
        <v>451436</v>
      </c>
      <c r="N486">
        <v>0</v>
      </c>
      <c r="O486">
        <v>24142</v>
      </c>
      <c r="P486">
        <v>0</v>
      </c>
      <c r="Q486">
        <v>0</v>
      </c>
      <c r="R486">
        <v>0</v>
      </c>
      <c r="S486">
        <v>0</v>
      </c>
      <c r="T486">
        <v>0</v>
      </c>
      <c r="U486">
        <v>451436</v>
      </c>
      <c r="V486">
        <v>451436</v>
      </c>
      <c r="W486">
        <v>1</v>
      </c>
      <c r="X486" t="s">
        <v>4674</v>
      </c>
      <c r="Y486" t="s">
        <v>4689</v>
      </c>
      <c r="Z486">
        <v>0</v>
      </c>
      <c r="AA486" t="s">
        <v>4674</v>
      </c>
    </row>
    <row r="487" spans="1:27" x14ac:dyDescent="0.35">
      <c r="A487">
        <v>5171808</v>
      </c>
      <c r="B487">
        <v>5129466</v>
      </c>
      <c r="C487">
        <v>891480000</v>
      </c>
      <c r="D487" t="s">
        <v>4671</v>
      </c>
      <c r="E487" t="s">
        <v>4682</v>
      </c>
      <c r="F487" t="s">
        <v>3674</v>
      </c>
      <c r="G487" t="s">
        <v>4673</v>
      </c>
      <c r="H487" s="13">
        <v>45349</v>
      </c>
      <c r="I487" s="13">
        <v>45356</v>
      </c>
      <c r="J487" t="s">
        <v>4674</v>
      </c>
      <c r="K487">
        <v>17449796</v>
      </c>
      <c r="L487">
        <v>17449796</v>
      </c>
      <c r="M487">
        <v>17449796</v>
      </c>
      <c r="N487">
        <v>0</v>
      </c>
      <c r="O487">
        <v>16465953</v>
      </c>
      <c r="P487">
        <v>0</v>
      </c>
      <c r="Q487">
        <v>0</v>
      </c>
      <c r="R487">
        <v>0</v>
      </c>
      <c r="S487">
        <v>0</v>
      </c>
      <c r="T487">
        <v>0</v>
      </c>
      <c r="U487">
        <v>17449796</v>
      </c>
      <c r="V487">
        <v>17449796</v>
      </c>
      <c r="W487">
        <v>1</v>
      </c>
      <c r="X487" t="s">
        <v>4679</v>
      </c>
      <c r="Y487" t="s">
        <v>4679</v>
      </c>
      <c r="Z487">
        <v>0</v>
      </c>
      <c r="AA487" t="s">
        <v>4674</v>
      </c>
    </row>
    <row r="488" spans="1:27" x14ac:dyDescent="0.35">
      <c r="A488">
        <v>5172103</v>
      </c>
      <c r="B488">
        <v>0</v>
      </c>
      <c r="C488">
        <v>891480000</v>
      </c>
      <c r="D488" t="s">
        <v>4671</v>
      </c>
      <c r="E488" t="s">
        <v>4674</v>
      </c>
      <c r="F488" t="s">
        <v>3673</v>
      </c>
      <c r="G488" t="s">
        <v>4676</v>
      </c>
      <c r="H488" s="13">
        <v>45349</v>
      </c>
      <c r="I488" s="13">
        <v>45356</v>
      </c>
      <c r="J488" s="13">
        <v>45360</v>
      </c>
      <c r="K488">
        <v>65305</v>
      </c>
      <c r="L488">
        <v>0</v>
      </c>
      <c r="M488">
        <v>0</v>
      </c>
      <c r="N488">
        <v>0</v>
      </c>
      <c r="O488">
        <v>0</v>
      </c>
      <c r="P488">
        <v>0</v>
      </c>
      <c r="Q488">
        <v>0</v>
      </c>
      <c r="R488">
        <v>0</v>
      </c>
      <c r="S488">
        <v>0</v>
      </c>
      <c r="T488">
        <v>0</v>
      </c>
      <c r="U488">
        <v>0</v>
      </c>
      <c r="V488">
        <v>0</v>
      </c>
      <c r="W488" t="s">
        <v>4674</v>
      </c>
      <c r="X488" t="s">
        <v>4674</v>
      </c>
      <c r="Y488" t="s">
        <v>4674</v>
      </c>
      <c r="Z488">
        <v>0</v>
      </c>
      <c r="AA488" t="s">
        <v>4674</v>
      </c>
    </row>
    <row r="489" spans="1:27" x14ac:dyDescent="0.35">
      <c r="A489">
        <v>5172309</v>
      </c>
      <c r="B489">
        <v>5130864</v>
      </c>
      <c r="C489">
        <v>891480000</v>
      </c>
      <c r="D489" t="s">
        <v>4671</v>
      </c>
      <c r="E489" t="s">
        <v>4682</v>
      </c>
      <c r="F489" t="s">
        <v>3684</v>
      </c>
      <c r="G489" t="s">
        <v>4673</v>
      </c>
      <c r="H489" s="13">
        <v>45349</v>
      </c>
      <c r="I489" s="13">
        <v>45356</v>
      </c>
      <c r="J489" t="s">
        <v>4674</v>
      </c>
      <c r="K489">
        <v>429017</v>
      </c>
      <c r="L489">
        <v>429017</v>
      </c>
      <c r="M489">
        <v>429017</v>
      </c>
      <c r="N489">
        <v>0</v>
      </c>
      <c r="O489">
        <v>24142</v>
      </c>
      <c r="P489">
        <v>0</v>
      </c>
      <c r="Q489">
        <v>0</v>
      </c>
      <c r="R489">
        <v>0</v>
      </c>
      <c r="S489">
        <v>0</v>
      </c>
      <c r="T489">
        <v>0</v>
      </c>
      <c r="U489">
        <v>429017</v>
      </c>
      <c r="V489">
        <v>429017</v>
      </c>
      <c r="W489">
        <v>1</v>
      </c>
      <c r="X489" t="s">
        <v>4674</v>
      </c>
      <c r="Y489" t="s">
        <v>4689</v>
      </c>
      <c r="Z489">
        <v>0</v>
      </c>
      <c r="AA489" t="s">
        <v>4674</v>
      </c>
    </row>
    <row r="490" spans="1:27" x14ac:dyDescent="0.35">
      <c r="A490">
        <v>5172850</v>
      </c>
      <c r="B490">
        <v>5127336</v>
      </c>
      <c r="C490">
        <v>891480000</v>
      </c>
      <c r="D490" t="s">
        <v>4671</v>
      </c>
      <c r="E490" t="s">
        <v>4682</v>
      </c>
      <c r="F490" t="s">
        <v>3744</v>
      </c>
      <c r="G490" t="s">
        <v>4673</v>
      </c>
      <c r="H490" s="13">
        <v>45350</v>
      </c>
      <c r="I490" s="13">
        <v>45357</v>
      </c>
      <c r="J490" t="s">
        <v>4674</v>
      </c>
      <c r="K490">
        <v>148979</v>
      </c>
      <c r="L490">
        <v>131829</v>
      </c>
      <c r="M490">
        <v>148979</v>
      </c>
      <c r="N490">
        <v>17150</v>
      </c>
      <c r="O490">
        <v>148979</v>
      </c>
      <c r="P490">
        <v>0</v>
      </c>
      <c r="Q490">
        <v>0</v>
      </c>
      <c r="R490">
        <v>0</v>
      </c>
      <c r="S490">
        <v>0</v>
      </c>
      <c r="T490">
        <v>0</v>
      </c>
      <c r="U490">
        <v>131829</v>
      </c>
      <c r="V490">
        <v>131829</v>
      </c>
      <c r="W490">
        <v>1</v>
      </c>
      <c r="X490" t="s">
        <v>4679</v>
      </c>
      <c r="Y490" t="s">
        <v>4679</v>
      </c>
      <c r="Z490">
        <v>0</v>
      </c>
      <c r="AA490" t="s">
        <v>4674</v>
      </c>
    </row>
    <row r="491" spans="1:27" x14ac:dyDescent="0.35">
      <c r="A491">
        <v>5173073</v>
      </c>
      <c r="B491">
        <v>5141638</v>
      </c>
      <c r="C491">
        <v>891480000</v>
      </c>
      <c r="D491" t="s">
        <v>4671</v>
      </c>
      <c r="E491" t="s">
        <v>4682</v>
      </c>
      <c r="F491" t="s">
        <v>3683</v>
      </c>
      <c r="G491" t="s">
        <v>4673</v>
      </c>
      <c r="H491" s="13">
        <v>45350</v>
      </c>
      <c r="I491" s="13">
        <v>45356</v>
      </c>
      <c r="J491" t="s">
        <v>4674</v>
      </c>
      <c r="K491">
        <v>3359014</v>
      </c>
      <c r="L491">
        <v>3359014</v>
      </c>
      <c r="M491">
        <v>3359014</v>
      </c>
      <c r="N491">
        <v>0</v>
      </c>
      <c r="O491">
        <v>398436</v>
      </c>
      <c r="P491">
        <v>0</v>
      </c>
      <c r="Q491">
        <v>0</v>
      </c>
      <c r="R491">
        <v>0</v>
      </c>
      <c r="S491">
        <v>0</v>
      </c>
      <c r="T491">
        <v>0</v>
      </c>
      <c r="U491">
        <v>3359014</v>
      </c>
      <c r="V491">
        <v>3359014</v>
      </c>
      <c r="W491">
        <v>1</v>
      </c>
      <c r="X491" t="s">
        <v>4679</v>
      </c>
      <c r="Y491" t="s">
        <v>4679</v>
      </c>
      <c r="Z491">
        <v>0</v>
      </c>
      <c r="AA491" t="s">
        <v>4674</v>
      </c>
    </row>
    <row r="492" spans="1:27" x14ac:dyDescent="0.35">
      <c r="A492">
        <v>5173127</v>
      </c>
      <c r="B492">
        <v>0</v>
      </c>
      <c r="C492">
        <v>891480000</v>
      </c>
      <c r="D492" t="s">
        <v>4671</v>
      </c>
      <c r="E492" t="s">
        <v>4674</v>
      </c>
      <c r="F492" t="s">
        <v>3681</v>
      </c>
      <c r="G492" t="s">
        <v>4681</v>
      </c>
      <c r="H492" s="13">
        <v>45350</v>
      </c>
      <c r="I492" t="s">
        <v>4674</v>
      </c>
      <c r="J492" t="s">
        <v>4674</v>
      </c>
      <c r="K492">
        <v>279224</v>
      </c>
      <c r="L492">
        <v>0</v>
      </c>
      <c r="M492">
        <v>0</v>
      </c>
      <c r="N492">
        <v>0</v>
      </c>
      <c r="O492">
        <v>0</v>
      </c>
      <c r="P492">
        <v>0</v>
      </c>
      <c r="Q492">
        <v>0</v>
      </c>
      <c r="R492">
        <v>0</v>
      </c>
      <c r="S492">
        <v>0</v>
      </c>
      <c r="T492">
        <v>0</v>
      </c>
      <c r="U492">
        <v>0</v>
      </c>
      <c r="V492">
        <v>0</v>
      </c>
      <c r="W492" t="s">
        <v>4674</v>
      </c>
      <c r="X492" t="s">
        <v>4674</v>
      </c>
      <c r="Y492" t="s">
        <v>4674</v>
      </c>
      <c r="Z492">
        <v>0</v>
      </c>
      <c r="AA492" t="s">
        <v>4674</v>
      </c>
    </row>
    <row r="493" spans="1:27" x14ac:dyDescent="0.35">
      <c r="A493">
        <v>5173220</v>
      </c>
      <c r="B493">
        <v>5130871</v>
      </c>
      <c r="C493">
        <v>891480000</v>
      </c>
      <c r="D493" t="s">
        <v>4671</v>
      </c>
      <c r="E493" t="s">
        <v>4682</v>
      </c>
      <c r="F493" t="s">
        <v>3740</v>
      </c>
      <c r="G493" t="s">
        <v>4673</v>
      </c>
      <c r="H493" s="13">
        <v>45351</v>
      </c>
      <c r="I493" s="13">
        <v>45357</v>
      </c>
      <c r="J493" t="s">
        <v>4674</v>
      </c>
      <c r="K493">
        <v>463547</v>
      </c>
      <c r="L493">
        <v>463547</v>
      </c>
      <c r="M493">
        <v>463547</v>
      </c>
      <c r="N493">
        <v>0</v>
      </c>
      <c r="O493">
        <v>422525</v>
      </c>
      <c r="P493">
        <v>0</v>
      </c>
      <c r="Q493">
        <v>0</v>
      </c>
      <c r="R493">
        <v>0</v>
      </c>
      <c r="S493">
        <v>0</v>
      </c>
      <c r="T493">
        <v>0</v>
      </c>
      <c r="U493">
        <v>463547</v>
      </c>
      <c r="V493">
        <v>463547</v>
      </c>
      <c r="W493">
        <v>1</v>
      </c>
      <c r="X493" t="s">
        <v>4674</v>
      </c>
      <c r="Y493" t="s">
        <v>4689</v>
      </c>
      <c r="Z493">
        <v>0</v>
      </c>
      <c r="AA493" t="s">
        <v>4674</v>
      </c>
    </row>
    <row r="494" spans="1:27" x14ac:dyDescent="0.35">
      <c r="A494">
        <v>5173354</v>
      </c>
      <c r="B494">
        <v>0</v>
      </c>
      <c r="C494">
        <v>891480000</v>
      </c>
      <c r="D494" t="s">
        <v>4671</v>
      </c>
      <c r="E494" t="s">
        <v>4674</v>
      </c>
      <c r="F494" t="s">
        <v>3333</v>
      </c>
      <c r="G494" t="s">
        <v>4676</v>
      </c>
      <c r="H494" s="13">
        <v>45176</v>
      </c>
      <c r="I494" s="13">
        <v>45352</v>
      </c>
      <c r="J494" s="13">
        <v>45380</v>
      </c>
      <c r="K494">
        <v>60945</v>
      </c>
      <c r="L494">
        <v>0</v>
      </c>
      <c r="M494">
        <v>0</v>
      </c>
      <c r="N494">
        <v>0</v>
      </c>
      <c r="O494">
        <v>0</v>
      </c>
      <c r="P494">
        <v>0</v>
      </c>
      <c r="Q494">
        <v>0</v>
      </c>
      <c r="R494">
        <v>0</v>
      </c>
      <c r="S494">
        <v>0</v>
      </c>
      <c r="T494">
        <v>0</v>
      </c>
      <c r="U494">
        <v>0</v>
      </c>
      <c r="V494">
        <v>0</v>
      </c>
      <c r="W494" t="s">
        <v>4674</v>
      </c>
      <c r="X494" t="s">
        <v>4674</v>
      </c>
      <c r="Y494" t="s">
        <v>4674</v>
      </c>
      <c r="Z494">
        <v>0</v>
      </c>
      <c r="AA494" t="s">
        <v>4674</v>
      </c>
    </row>
    <row r="495" spans="1:27" x14ac:dyDescent="0.35">
      <c r="A495">
        <v>5173377</v>
      </c>
      <c r="B495">
        <v>5127132</v>
      </c>
      <c r="C495">
        <v>891480000</v>
      </c>
      <c r="D495" t="s">
        <v>4671</v>
      </c>
      <c r="E495" t="s">
        <v>4682</v>
      </c>
      <c r="F495" t="s">
        <v>3746</v>
      </c>
      <c r="G495" t="s">
        <v>4673</v>
      </c>
      <c r="H495" s="13">
        <v>45351</v>
      </c>
      <c r="I495" s="13">
        <v>45357</v>
      </c>
      <c r="J495" t="s">
        <v>4674</v>
      </c>
      <c r="K495">
        <v>41716</v>
      </c>
      <c r="L495">
        <v>41716</v>
      </c>
      <c r="M495">
        <v>41716</v>
      </c>
      <c r="N495">
        <v>0</v>
      </c>
      <c r="O495">
        <v>41716</v>
      </c>
      <c r="P495">
        <v>0</v>
      </c>
      <c r="Q495">
        <v>0</v>
      </c>
      <c r="R495">
        <v>0</v>
      </c>
      <c r="S495">
        <v>0</v>
      </c>
      <c r="T495">
        <v>0</v>
      </c>
      <c r="U495">
        <v>41716</v>
      </c>
      <c r="V495">
        <v>41716</v>
      </c>
      <c r="W495">
        <v>1</v>
      </c>
      <c r="X495" t="s">
        <v>4679</v>
      </c>
      <c r="Y495" t="s">
        <v>4679</v>
      </c>
      <c r="Z495">
        <v>0</v>
      </c>
      <c r="AA495" t="s">
        <v>4674</v>
      </c>
    </row>
    <row r="496" spans="1:27" x14ac:dyDescent="0.35">
      <c r="A496">
        <v>5173800</v>
      </c>
      <c r="B496">
        <v>0</v>
      </c>
      <c r="C496">
        <v>891480000</v>
      </c>
      <c r="D496" t="s">
        <v>4671</v>
      </c>
      <c r="E496" t="s">
        <v>4674</v>
      </c>
      <c r="F496" t="s">
        <v>3747</v>
      </c>
      <c r="G496" t="s">
        <v>4676</v>
      </c>
      <c r="H496" s="13">
        <v>45352</v>
      </c>
      <c r="I496" s="13">
        <v>45357</v>
      </c>
      <c r="J496" s="13">
        <v>45361</v>
      </c>
      <c r="K496">
        <v>72598</v>
      </c>
      <c r="L496">
        <v>0</v>
      </c>
      <c r="M496">
        <v>0</v>
      </c>
      <c r="N496">
        <v>0</v>
      </c>
      <c r="O496">
        <v>0</v>
      </c>
      <c r="P496">
        <v>0</v>
      </c>
      <c r="Q496">
        <v>0</v>
      </c>
      <c r="R496">
        <v>0</v>
      </c>
      <c r="S496">
        <v>0</v>
      </c>
      <c r="T496">
        <v>0</v>
      </c>
      <c r="U496">
        <v>0</v>
      </c>
      <c r="V496">
        <v>0</v>
      </c>
      <c r="W496" t="s">
        <v>4674</v>
      </c>
      <c r="X496" t="s">
        <v>4674</v>
      </c>
      <c r="Y496" t="s">
        <v>4674</v>
      </c>
      <c r="Z496">
        <v>0</v>
      </c>
      <c r="AA496" t="s">
        <v>4674</v>
      </c>
    </row>
    <row r="497" spans="1:27" x14ac:dyDescent="0.35">
      <c r="A497">
        <v>5173938</v>
      </c>
      <c r="B497">
        <v>0</v>
      </c>
      <c r="C497">
        <v>891480000</v>
      </c>
      <c r="D497" t="s">
        <v>4671</v>
      </c>
      <c r="E497" t="s">
        <v>4674</v>
      </c>
      <c r="F497" t="s">
        <v>3748</v>
      </c>
      <c r="G497" t="s">
        <v>4676</v>
      </c>
      <c r="H497" s="13">
        <v>45352</v>
      </c>
      <c r="I497" s="13">
        <v>45357</v>
      </c>
      <c r="J497" s="13">
        <v>45361</v>
      </c>
      <c r="K497">
        <v>99296</v>
      </c>
      <c r="L497">
        <v>0</v>
      </c>
      <c r="M497">
        <v>0</v>
      </c>
      <c r="N497">
        <v>0</v>
      </c>
      <c r="O497">
        <v>0</v>
      </c>
      <c r="P497">
        <v>0</v>
      </c>
      <c r="Q497">
        <v>0</v>
      </c>
      <c r="R497">
        <v>0</v>
      </c>
      <c r="S497">
        <v>0</v>
      </c>
      <c r="T497">
        <v>0</v>
      </c>
      <c r="U497">
        <v>0</v>
      </c>
      <c r="V497">
        <v>0</v>
      </c>
      <c r="W497" t="s">
        <v>4674</v>
      </c>
      <c r="X497" t="s">
        <v>4674</v>
      </c>
      <c r="Y497" t="s">
        <v>4674</v>
      </c>
      <c r="Z497">
        <v>0</v>
      </c>
      <c r="AA497" t="s">
        <v>4674</v>
      </c>
    </row>
    <row r="498" spans="1:27" x14ac:dyDescent="0.35">
      <c r="A498">
        <v>5174451</v>
      </c>
      <c r="B498">
        <v>5141641</v>
      </c>
      <c r="C498">
        <v>891480000</v>
      </c>
      <c r="D498" t="s">
        <v>4671</v>
      </c>
      <c r="E498" t="s">
        <v>4682</v>
      </c>
      <c r="F498" t="s">
        <v>3743</v>
      </c>
      <c r="G498" t="s">
        <v>4673</v>
      </c>
      <c r="H498" s="13">
        <v>45353</v>
      </c>
      <c r="I498" s="13">
        <v>45357</v>
      </c>
      <c r="J498" t="s">
        <v>4674</v>
      </c>
      <c r="K498">
        <v>3360050</v>
      </c>
      <c r="L498">
        <v>3360050</v>
      </c>
      <c r="M498">
        <v>3360050</v>
      </c>
      <c r="N498">
        <v>0</v>
      </c>
      <c r="O498">
        <v>24142</v>
      </c>
      <c r="P498">
        <v>0</v>
      </c>
      <c r="Q498">
        <v>0</v>
      </c>
      <c r="R498">
        <v>0</v>
      </c>
      <c r="S498">
        <v>0</v>
      </c>
      <c r="T498">
        <v>0</v>
      </c>
      <c r="U498">
        <v>3360050</v>
      </c>
      <c r="V498">
        <v>3360050</v>
      </c>
      <c r="W498">
        <v>1</v>
      </c>
      <c r="X498" t="s">
        <v>4679</v>
      </c>
      <c r="Y498" t="s">
        <v>4679</v>
      </c>
      <c r="Z498">
        <v>0</v>
      </c>
      <c r="AA498" t="s">
        <v>4674</v>
      </c>
    </row>
    <row r="499" spans="1:27" x14ac:dyDescent="0.35">
      <c r="A499">
        <v>5174452</v>
      </c>
      <c r="B499">
        <v>5127122</v>
      </c>
      <c r="C499">
        <v>891480000</v>
      </c>
      <c r="D499" t="s">
        <v>4671</v>
      </c>
      <c r="E499" t="s">
        <v>4682</v>
      </c>
      <c r="F499" t="s">
        <v>3741</v>
      </c>
      <c r="G499" t="s">
        <v>4673</v>
      </c>
      <c r="H499" s="13">
        <v>45353</v>
      </c>
      <c r="I499" s="13">
        <v>45357</v>
      </c>
      <c r="J499" t="s">
        <v>4674</v>
      </c>
      <c r="K499">
        <v>24142</v>
      </c>
      <c r="L499">
        <v>24142</v>
      </c>
      <c r="M499">
        <v>24142</v>
      </c>
      <c r="N499">
        <v>0</v>
      </c>
      <c r="O499">
        <v>24142</v>
      </c>
      <c r="P499">
        <v>0</v>
      </c>
      <c r="Q499">
        <v>0</v>
      </c>
      <c r="R499">
        <v>0</v>
      </c>
      <c r="S499">
        <v>0</v>
      </c>
      <c r="T499">
        <v>0</v>
      </c>
      <c r="U499">
        <v>24142</v>
      </c>
      <c r="V499">
        <v>24142</v>
      </c>
      <c r="W499">
        <v>1</v>
      </c>
      <c r="X499" t="s">
        <v>4679</v>
      </c>
      <c r="Y499" t="s">
        <v>4679</v>
      </c>
      <c r="Z499">
        <v>0</v>
      </c>
      <c r="AA499" t="s">
        <v>4674</v>
      </c>
    </row>
    <row r="500" spans="1:27" x14ac:dyDescent="0.35">
      <c r="A500">
        <v>5174499</v>
      </c>
      <c r="B500">
        <v>0</v>
      </c>
      <c r="C500">
        <v>891480000</v>
      </c>
      <c r="D500" t="s">
        <v>4671</v>
      </c>
      <c r="E500" t="s">
        <v>4674</v>
      </c>
      <c r="F500" t="s">
        <v>3745</v>
      </c>
      <c r="G500" t="s">
        <v>4676</v>
      </c>
      <c r="H500" s="13">
        <v>45353</v>
      </c>
      <c r="I500" s="13">
        <v>45357</v>
      </c>
      <c r="J500" s="13">
        <v>45381</v>
      </c>
      <c r="K500">
        <v>1136613</v>
      </c>
      <c r="L500">
        <v>0</v>
      </c>
      <c r="M500">
        <v>0</v>
      </c>
      <c r="N500">
        <v>0</v>
      </c>
      <c r="O500">
        <v>0</v>
      </c>
      <c r="P500">
        <v>0</v>
      </c>
      <c r="Q500">
        <v>0</v>
      </c>
      <c r="R500">
        <v>0</v>
      </c>
      <c r="S500">
        <v>0</v>
      </c>
      <c r="T500">
        <v>0</v>
      </c>
      <c r="U500">
        <v>0</v>
      </c>
      <c r="V500">
        <v>0</v>
      </c>
      <c r="W500" t="s">
        <v>4674</v>
      </c>
      <c r="X500" t="s">
        <v>4674</v>
      </c>
      <c r="Y500" t="s">
        <v>4674</v>
      </c>
      <c r="Z500">
        <v>0</v>
      </c>
      <c r="AA500" t="s">
        <v>4674</v>
      </c>
    </row>
    <row r="501" spans="1:27" x14ac:dyDescent="0.35">
      <c r="A501">
        <v>5174569</v>
      </c>
      <c r="B501">
        <v>0</v>
      </c>
      <c r="C501">
        <v>891480000</v>
      </c>
      <c r="D501" t="s">
        <v>4671</v>
      </c>
      <c r="E501" t="s">
        <v>4674</v>
      </c>
      <c r="F501" t="s">
        <v>3739</v>
      </c>
      <c r="G501" t="s">
        <v>4676</v>
      </c>
      <c r="H501" s="13">
        <v>45353</v>
      </c>
      <c r="I501" s="13">
        <v>45357</v>
      </c>
      <c r="J501" s="13">
        <v>45360</v>
      </c>
      <c r="K501">
        <v>43716</v>
      </c>
      <c r="L501">
        <v>0</v>
      </c>
      <c r="M501">
        <v>0</v>
      </c>
      <c r="N501">
        <v>0</v>
      </c>
      <c r="O501">
        <v>0</v>
      </c>
      <c r="P501">
        <v>0</v>
      </c>
      <c r="Q501">
        <v>0</v>
      </c>
      <c r="R501">
        <v>0</v>
      </c>
      <c r="S501">
        <v>0</v>
      </c>
      <c r="T501">
        <v>0</v>
      </c>
      <c r="U501">
        <v>0</v>
      </c>
      <c r="V501">
        <v>0</v>
      </c>
      <c r="W501" t="s">
        <v>4674</v>
      </c>
      <c r="X501" t="s">
        <v>4674</v>
      </c>
      <c r="Y501" t="s">
        <v>4674</v>
      </c>
      <c r="Z501">
        <v>0</v>
      </c>
      <c r="AA501" t="s">
        <v>4674</v>
      </c>
    </row>
    <row r="502" spans="1:27" x14ac:dyDescent="0.35">
      <c r="A502">
        <v>5174619</v>
      </c>
      <c r="B502">
        <v>5130893</v>
      </c>
      <c r="C502">
        <v>891480000</v>
      </c>
      <c r="D502" t="s">
        <v>4671</v>
      </c>
      <c r="E502" t="s">
        <v>4682</v>
      </c>
      <c r="F502" t="s">
        <v>3742</v>
      </c>
      <c r="G502" t="s">
        <v>4673</v>
      </c>
      <c r="H502" s="13">
        <v>45354</v>
      </c>
      <c r="I502" s="13">
        <v>45357</v>
      </c>
      <c r="J502" t="s">
        <v>4674</v>
      </c>
      <c r="K502">
        <v>1063900</v>
      </c>
      <c r="L502">
        <v>940900</v>
      </c>
      <c r="M502">
        <v>1063900</v>
      </c>
      <c r="N502">
        <v>123000</v>
      </c>
      <c r="O502">
        <v>24142</v>
      </c>
      <c r="P502">
        <v>0</v>
      </c>
      <c r="Q502">
        <v>0</v>
      </c>
      <c r="R502">
        <v>0</v>
      </c>
      <c r="S502">
        <v>0</v>
      </c>
      <c r="T502">
        <v>0</v>
      </c>
      <c r="U502">
        <v>940900</v>
      </c>
      <c r="V502">
        <v>940900</v>
      </c>
      <c r="W502">
        <v>1</v>
      </c>
      <c r="X502" t="s">
        <v>4674</v>
      </c>
      <c r="Y502" t="s">
        <v>4689</v>
      </c>
      <c r="Z502">
        <v>0</v>
      </c>
      <c r="AA502" t="s">
        <v>4674</v>
      </c>
    </row>
    <row r="503" spans="1:27" x14ac:dyDescent="0.35">
      <c r="A503">
        <v>5174635</v>
      </c>
      <c r="B503">
        <v>0</v>
      </c>
      <c r="C503">
        <v>891480000</v>
      </c>
      <c r="D503" t="s">
        <v>4671</v>
      </c>
      <c r="E503" t="s">
        <v>4674</v>
      </c>
      <c r="F503" t="s">
        <v>3736</v>
      </c>
      <c r="G503" t="s">
        <v>4676</v>
      </c>
      <c r="H503" s="13">
        <v>45355</v>
      </c>
      <c r="I503" s="13">
        <v>45364</v>
      </c>
      <c r="J503" s="13">
        <v>45381</v>
      </c>
      <c r="K503">
        <v>597208</v>
      </c>
      <c r="L503">
        <v>0</v>
      </c>
      <c r="M503">
        <v>0</v>
      </c>
      <c r="N503">
        <v>0</v>
      </c>
      <c r="O503">
        <v>0</v>
      </c>
      <c r="P503">
        <v>0</v>
      </c>
      <c r="Q503">
        <v>0</v>
      </c>
      <c r="R503">
        <v>0</v>
      </c>
      <c r="S503">
        <v>0</v>
      </c>
      <c r="T503">
        <v>0</v>
      </c>
      <c r="U503">
        <v>0</v>
      </c>
      <c r="V503">
        <v>0</v>
      </c>
      <c r="W503" t="s">
        <v>4674</v>
      </c>
      <c r="X503" t="s">
        <v>4674</v>
      </c>
      <c r="Y503" t="s">
        <v>4674</v>
      </c>
      <c r="Z503">
        <v>0</v>
      </c>
      <c r="AA503" t="s">
        <v>4674</v>
      </c>
    </row>
    <row r="504" spans="1:27" x14ac:dyDescent="0.35">
      <c r="A504">
        <v>5174955</v>
      </c>
      <c r="B504">
        <v>5141552</v>
      </c>
      <c r="C504">
        <v>891480000</v>
      </c>
      <c r="D504" t="s">
        <v>4671</v>
      </c>
      <c r="E504" t="s">
        <v>4682</v>
      </c>
      <c r="F504" t="s">
        <v>3726</v>
      </c>
      <c r="G504" t="s">
        <v>4673</v>
      </c>
      <c r="H504" s="13">
        <v>45355</v>
      </c>
      <c r="I504" s="13">
        <v>45365</v>
      </c>
      <c r="J504" t="s">
        <v>4674</v>
      </c>
      <c r="K504">
        <v>241010</v>
      </c>
      <c r="L504">
        <v>241010</v>
      </c>
      <c r="M504">
        <v>241010</v>
      </c>
      <c r="N504">
        <v>0</v>
      </c>
      <c r="O504">
        <v>241010</v>
      </c>
      <c r="P504">
        <v>0</v>
      </c>
      <c r="Q504">
        <v>0</v>
      </c>
      <c r="R504">
        <v>0</v>
      </c>
      <c r="S504">
        <v>0</v>
      </c>
      <c r="T504">
        <v>0</v>
      </c>
      <c r="U504">
        <v>241010</v>
      </c>
      <c r="V504">
        <v>241010</v>
      </c>
      <c r="W504">
        <v>1</v>
      </c>
      <c r="X504" t="s">
        <v>4679</v>
      </c>
      <c r="Y504" t="s">
        <v>4679</v>
      </c>
      <c r="Z504">
        <v>0</v>
      </c>
      <c r="AA504" t="s">
        <v>4674</v>
      </c>
    </row>
    <row r="505" spans="1:27" x14ac:dyDescent="0.35">
      <c r="A505">
        <v>5175144</v>
      </c>
      <c r="B505">
        <v>5141532</v>
      </c>
      <c r="C505">
        <v>891480000</v>
      </c>
      <c r="D505" t="s">
        <v>4671</v>
      </c>
      <c r="E505" t="s">
        <v>4682</v>
      </c>
      <c r="F505" t="s">
        <v>3729</v>
      </c>
      <c r="G505" t="s">
        <v>4673</v>
      </c>
      <c r="H505" s="13">
        <v>45355</v>
      </c>
      <c r="I505" s="13">
        <v>45365</v>
      </c>
      <c r="J505" t="s">
        <v>4674</v>
      </c>
      <c r="K505">
        <v>42110</v>
      </c>
      <c r="L505">
        <v>42110</v>
      </c>
      <c r="M505">
        <v>42110</v>
      </c>
      <c r="N505">
        <v>0</v>
      </c>
      <c r="O505">
        <v>24142</v>
      </c>
      <c r="P505">
        <v>0</v>
      </c>
      <c r="Q505">
        <v>0</v>
      </c>
      <c r="R505">
        <v>0</v>
      </c>
      <c r="S505">
        <v>0</v>
      </c>
      <c r="T505">
        <v>0</v>
      </c>
      <c r="U505">
        <v>42110</v>
      </c>
      <c r="V505">
        <v>42110</v>
      </c>
      <c r="W505">
        <v>1</v>
      </c>
      <c r="X505" t="s">
        <v>4679</v>
      </c>
      <c r="Y505" t="s">
        <v>4679</v>
      </c>
      <c r="Z505">
        <v>0</v>
      </c>
      <c r="AA505" t="s">
        <v>4674</v>
      </c>
    </row>
    <row r="506" spans="1:27" x14ac:dyDescent="0.35">
      <c r="A506">
        <v>5175370</v>
      </c>
      <c r="B506">
        <v>0</v>
      </c>
      <c r="C506">
        <v>891480000</v>
      </c>
      <c r="D506" t="s">
        <v>4671</v>
      </c>
      <c r="E506" t="s">
        <v>4674</v>
      </c>
      <c r="F506" t="s">
        <v>3737</v>
      </c>
      <c r="G506" t="s">
        <v>4676</v>
      </c>
      <c r="H506" s="13">
        <v>45355</v>
      </c>
      <c r="I506" s="13">
        <v>45364</v>
      </c>
      <c r="J506" s="13">
        <v>45381</v>
      </c>
      <c r="K506">
        <v>412790</v>
      </c>
      <c r="L506">
        <v>0</v>
      </c>
      <c r="M506">
        <v>0</v>
      </c>
      <c r="N506">
        <v>0</v>
      </c>
      <c r="O506">
        <v>0</v>
      </c>
      <c r="P506">
        <v>0</v>
      </c>
      <c r="Q506">
        <v>0</v>
      </c>
      <c r="R506">
        <v>0</v>
      </c>
      <c r="S506">
        <v>0</v>
      </c>
      <c r="T506">
        <v>0</v>
      </c>
      <c r="U506">
        <v>0</v>
      </c>
      <c r="V506">
        <v>0</v>
      </c>
      <c r="W506" t="s">
        <v>4674</v>
      </c>
      <c r="X506" t="s">
        <v>4674</v>
      </c>
      <c r="Y506" t="s">
        <v>4674</v>
      </c>
      <c r="Z506">
        <v>0</v>
      </c>
      <c r="AA506" t="s">
        <v>4674</v>
      </c>
    </row>
    <row r="507" spans="1:27" x14ac:dyDescent="0.35">
      <c r="A507">
        <v>5175767</v>
      </c>
      <c r="B507">
        <v>5141619</v>
      </c>
      <c r="C507">
        <v>891480000</v>
      </c>
      <c r="D507" t="s">
        <v>4671</v>
      </c>
      <c r="E507" t="s">
        <v>4682</v>
      </c>
      <c r="F507" t="s">
        <v>3731</v>
      </c>
      <c r="G507" t="s">
        <v>4673</v>
      </c>
      <c r="H507" s="13">
        <v>45356</v>
      </c>
      <c r="I507" s="13">
        <v>45365</v>
      </c>
      <c r="J507" t="s">
        <v>4674</v>
      </c>
      <c r="K507">
        <v>403941</v>
      </c>
      <c r="L507">
        <v>403941</v>
      </c>
      <c r="M507">
        <v>403941</v>
      </c>
      <c r="N507">
        <v>0</v>
      </c>
      <c r="O507">
        <v>24142</v>
      </c>
      <c r="P507">
        <v>0</v>
      </c>
      <c r="Q507">
        <v>0</v>
      </c>
      <c r="R507">
        <v>0</v>
      </c>
      <c r="S507">
        <v>0</v>
      </c>
      <c r="T507">
        <v>0</v>
      </c>
      <c r="U507">
        <v>403941</v>
      </c>
      <c r="V507">
        <v>403941</v>
      </c>
      <c r="W507">
        <v>1</v>
      </c>
      <c r="X507" t="s">
        <v>4679</v>
      </c>
      <c r="Y507" t="s">
        <v>4679</v>
      </c>
      <c r="Z507">
        <v>0</v>
      </c>
      <c r="AA507" t="s">
        <v>4674</v>
      </c>
    </row>
    <row r="508" spans="1:27" x14ac:dyDescent="0.35">
      <c r="A508">
        <v>5176864</v>
      </c>
      <c r="B508">
        <v>5212433</v>
      </c>
      <c r="C508">
        <v>891480000</v>
      </c>
      <c r="D508" t="s">
        <v>4671</v>
      </c>
      <c r="E508" t="s">
        <v>4682</v>
      </c>
      <c r="F508" t="s">
        <v>3842</v>
      </c>
      <c r="G508" t="s">
        <v>4673</v>
      </c>
      <c r="H508" s="13">
        <v>45356</v>
      </c>
      <c r="I508" s="13">
        <v>45505</v>
      </c>
      <c r="J508" t="s">
        <v>4674</v>
      </c>
      <c r="K508">
        <v>2976533</v>
      </c>
      <c r="L508">
        <v>2976533</v>
      </c>
      <c r="M508">
        <v>2976533</v>
      </c>
      <c r="N508">
        <v>0</v>
      </c>
      <c r="O508">
        <v>24142</v>
      </c>
      <c r="P508">
        <v>0</v>
      </c>
      <c r="Q508">
        <v>0</v>
      </c>
      <c r="R508">
        <v>0</v>
      </c>
      <c r="S508">
        <v>0</v>
      </c>
      <c r="T508">
        <v>0</v>
      </c>
      <c r="U508">
        <v>2976533</v>
      </c>
      <c r="V508">
        <v>2976533</v>
      </c>
      <c r="W508">
        <v>1</v>
      </c>
      <c r="X508" t="s">
        <v>4679</v>
      </c>
      <c r="Y508" t="s">
        <v>4679</v>
      </c>
      <c r="Z508">
        <v>0</v>
      </c>
      <c r="AA508" t="s">
        <v>4674</v>
      </c>
    </row>
    <row r="509" spans="1:27" x14ac:dyDescent="0.35">
      <c r="A509">
        <v>5177042</v>
      </c>
      <c r="B509">
        <v>0</v>
      </c>
      <c r="C509">
        <v>891480000</v>
      </c>
      <c r="D509" t="s">
        <v>4671</v>
      </c>
      <c r="E509" t="s">
        <v>4674</v>
      </c>
      <c r="F509" t="s">
        <v>3735</v>
      </c>
      <c r="G509" t="s">
        <v>4676</v>
      </c>
      <c r="H509" s="13">
        <v>45357</v>
      </c>
      <c r="I509" s="13">
        <v>45364</v>
      </c>
      <c r="J509" s="13">
        <v>45380</v>
      </c>
      <c r="K509">
        <v>83761</v>
      </c>
      <c r="L509">
        <v>0</v>
      </c>
      <c r="M509">
        <v>0</v>
      </c>
      <c r="N509">
        <v>0</v>
      </c>
      <c r="O509">
        <v>0</v>
      </c>
      <c r="P509">
        <v>0</v>
      </c>
      <c r="Q509">
        <v>0</v>
      </c>
      <c r="R509">
        <v>0</v>
      </c>
      <c r="S509">
        <v>0</v>
      </c>
      <c r="T509">
        <v>0</v>
      </c>
      <c r="U509">
        <v>0</v>
      </c>
      <c r="V509">
        <v>0</v>
      </c>
      <c r="W509" t="s">
        <v>4674</v>
      </c>
      <c r="X509" t="s">
        <v>4674</v>
      </c>
      <c r="Y509" t="s">
        <v>4674</v>
      </c>
      <c r="Z509">
        <v>0</v>
      </c>
      <c r="AA509" t="s">
        <v>4674</v>
      </c>
    </row>
    <row r="510" spans="1:27" x14ac:dyDescent="0.35">
      <c r="A510">
        <v>5177743</v>
      </c>
      <c r="B510">
        <v>5141554</v>
      </c>
      <c r="C510">
        <v>891480000</v>
      </c>
      <c r="D510" t="s">
        <v>4671</v>
      </c>
      <c r="E510" t="s">
        <v>4682</v>
      </c>
      <c r="F510" t="s">
        <v>3734</v>
      </c>
      <c r="G510" t="s">
        <v>4673</v>
      </c>
      <c r="H510" s="13">
        <v>45358</v>
      </c>
      <c r="I510" s="13">
        <v>45365</v>
      </c>
      <c r="J510" t="s">
        <v>4674</v>
      </c>
      <c r="K510">
        <v>319102</v>
      </c>
      <c r="L510">
        <v>271402</v>
      </c>
      <c r="M510">
        <v>319102</v>
      </c>
      <c r="N510">
        <v>47700</v>
      </c>
      <c r="O510">
        <v>319102</v>
      </c>
      <c r="P510">
        <v>0</v>
      </c>
      <c r="Q510">
        <v>0</v>
      </c>
      <c r="R510">
        <v>0</v>
      </c>
      <c r="S510">
        <v>0</v>
      </c>
      <c r="T510">
        <v>0</v>
      </c>
      <c r="U510">
        <v>271402</v>
      </c>
      <c r="V510">
        <v>271402</v>
      </c>
      <c r="W510">
        <v>1</v>
      </c>
      <c r="X510" t="s">
        <v>4679</v>
      </c>
      <c r="Y510" t="s">
        <v>4679</v>
      </c>
      <c r="Z510">
        <v>0</v>
      </c>
      <c r="AA510" t="s">
        <v>4674</v>
      </c>
    </row>
    <row r="511" spans="1:27" x14ac:dyDescent="0.35">
      <c r="A511">
        <v>5178003</v>
      </c>
      <c r="B511">
        <v>5141559</v>
      </c>
      <c r="C511">
        <v>891480000</v>
      </c>
      <c r="D511" t="s">
        <v>4671</v>
      </c>
      <c r="E511" t="s">
        <v>4682</v>
      </c>
      <c r="F511" t="s">
        <v>3727</v>
      </c>
      <c r="G511" t="s">
        <v>4673</v>
      </c>
      <c r="H511" s="13">
        <v>45358</v>
      </c>
      <c r="I511" s="13">
        <v>45365</v>
      </c>
      <c r="J511" t="s">
        <v>4674</v>
      </c>
      <c r="K511">
        <v>368755</v>
      </c>
      <c r="L511">
        <v>368755</v>
      </c>
      <c r="M511">
        <v>368755</v>
      </c>
      <c r="N511">
        <v>0</v>
      </c>
      <c r="O511">
        <v>24142</v>
      </c>
      <c r="P511">
        <v>0</v>
      </c>
      <c r="Q511">
        <v>0</v>
      </c>
      <c r="R511">
        <v>0</v>
      </c>
      <c r="S511">
        <v>0</v>
      </c>
      <c r="T511">
        <v>0</v>
      </c>
      <c r="U511">
        <v>368755</v>
      </c>
      <c r="V511">
        <v>368755</v>
      </c>
      <c r="W511">
        <v>1</v>
      </c>
      <c r="X511" t="s">
        <v>4679</v>
      </c>
      <c r="Y511" t="s">
        <v>4679</v>
      </c>
      <c r="Z511">
        <v>0</v>
      </c>
      <c r="AA511" t="s">
        <v>4674</v>
      </c>
    </row>
    <row r="512" spans="1:27" x14ac:dyDescent="0.35">
      <c r="A512">
        <v>5178025</v>
      </c>
      <c r="B512">
        <v>5136136</v>
      </c>
      <c r="C512">
        <v>891480000</v>
      </c>
      <c r="D512" t="s">
        <v>4671</v>
      </c>
      <c r="E512" t="s">
        <v>4682</v>
      </c>
      <c r="F512" t="s">
        <v>3172</v>
      </c>
      <c r="G512" t="s">
        <v>4683</v>
      </c>
      <c r="H512" s="13">
        <v>45076</v>
      </c>
      <c r="I512" s="13">
        <v>45359</v>
      </c>
      <c r="J512" t="s">
        <v>4674</v>
      </c>
      <c r="K512">
        <v>8442324</v>
      </c>
      <c r="L512">
        <v>8137724</v>
      </c>
      <c r="M512">
        <v>7799385</v>
      </c>
      <c r="N512">
        <v>304600</v>
      </c>
      <c r="O512">
        <v>8442324</v>
      </c>
      <c r="P512">
        <v>0</v>
      </c>
      <c r="Q512">
        <v>0</v>
      </c>
      <c r="R512">
        <v>642939</v>
      </c>
      <c r="S512">
        <v>0</v>
      </c>
      <c r="T512">
        <v>0</v>
      </c>
      <c r="U512">
        <v>7494785</v>
      </c>
      <c r="V512">
        <v>7494785</v>
      </c>
      <c r="W512">
        <v>1</v>
      </c>
      <c r="X512" t="s">
        <v>4674</v>
      </c>
      <c r="Y512" t="s">
        <v>4679</v>
      </c>
      <c r="Z512">
        <v>0</v>
      </c>
      <c r="AA512" t="s">
        <v>4674</v>
      </c>
    </row>
    <row r="513" spans="1:27" x14ac:dyDescent="0.35">
      <c r="A513">
        <v>5178050</v>
      </c>
      <c r="B513">
        <v>0</v>
      </c>
      <c r="C513">
        <v>891480000</v>
      </c>
      <c r="D513" t="s">
        <v>4671</v>
      </c>
      <c r="E513" t="s">
        <v>4674</v>
      </c>
      <c r="F513" t="s">
        <v>3611</v>
      </c>
      <c r="G513" t="s">
        <v>4676</v>
      </c>
      <c r="H513" s="13">
        <v>45298</v>
      </c>
      <c r="I513" s="13">
        <v>45358</v>
      </c>
      <c r="J513" s="13">
        <v>45380</v>
      </c>
      <c r="K513">
        <v>282842</v>
      </c>
      <c r="L513">
        <v>0</v>
      </c>
      <c r="M513">
        <v>0</v>
      </c>
      <c r="N513">
        <v>0</v>
      </c>
      <c r="O513">
        <v>0</v>
      </c>
      <c r="P513">
        <v>0</v>
      </c>
      <c r="Q513">
        <v>0</v>
      </c>
      <c r="R513">
        <v>0</v>
      </c>
      <c r="S513">
        <v>0</v>
      </c>
      <c r="T513">
        <v>0</v>
      </c>
      <c r="U513">
        <v>0</v>
      </c>
      <c r="V513">
        <v>0</v>
      </c>
      <c r="W513" t="s">
        <v>4674</v>
      </c>
      <c r="X513" t="s">
        <v>4674</v>
      </c>
      <c r="Y513" t="s">
        <v>4674</v>
      </c>
      <c r="Z513">
        <v>0</v>
      </c>
      <c r="AA513" t="s">
        <v>4674</v>
      </c>
    </row>
    <row r="514" spans="1:27" x14ac:dyDescent="0.35">
      <c r="A514">
        <v>5178096</v>
      </c>
      <c r="B514">
        <v>5131496</v>
      </c>
      <c r="C514">
        <v>891480000</v>
      </c>
      <c r="D514" t="s">
        <v>4671</v>
      </c>
      <c r="E514" t="s">
        <v>4682</v>
      </c>
      <c r="F514" t="s">
        <v>3568</v>
      </c>
      <c r="G514" t="s">
        <v>4673</v>
      </c>
      <c r="H514" s="13">
        <v>45287</v>
      </c>
      <c r="I514" s="13">
        <v>45358</v>
      </c>
      <c r="J514" t="s">
        <v>4674</v>
      </c>
      <c r="K514">
        <v>205234</v>
      </c>
      <c r="L514">
        <v>205234</v>
      </c>
      <c r="M514">
        <v>205234</v>
      </c>
      <c r="N514">
        <v>0</v>
      </c>
      <c r="O514">
        <v>398436</v>
      </c>
      <c r="P514">
        <v>0</v>
      </c>
      <c r="Q514">
        <v>0</v>
      </c>
      <c r="R514">
        <v>0</v>
      </c>
      <c r="S514">
        <v>0</v>
      </c>
      <c r="T514">
        <v>0</v>
      </c>
      <c r="U514">
        <v>205234</v>
      </c>
      <c r="V514">
        <v>205234</v>
      </c>
      <c r="W514">
        <v>1</v>
      </c>
      <c r="X514" t="s">
        <v>4674</v>
      </c>
      <c r="Y514" t="s">
        <v>4689</v>
      </c>
      <c r="Z514">
        <v>0</v>
      </c>
      <c r="AA514" t="s">
        <v>4674</v>
      </c>
    </row>
    <row r="515" spans="1:27" x14ac:dyDescent="0.35">
      <c r="A515">
        <v>5178151</v>
      </c>
      <c r="B515">
        <v>5127334</v>
      </c>
      <c r="C515">
        <v>891480000</v>
      </c>
      <c r="D515" t="s">
        <v>4671</v>
      </c>
      <c r="E515" t="s">
        <v>4682</v>
      </c>
      <c r="F515" t="s">
        <v>3212</v>
      </c>
      <c r="G515" t="s">
        <v>4673</v>
      </c>
      <c r="H515" s="13">
        <v>45103</v>
      </c>
      <c r="I515" s="13">
        <v>45358</v>
      </c>
      <c r="J515" t="s">
        <v>4674</v>
      </c>
      <c r="K515">
        <v>127304</v>
      </c>
      <c r="L515">
        <v>123204</v>
      </c>
      <c r="M515">
        <v>127304</v>
      </c>
      <c r="N515">
        <v>4100</v>
      </c>
      <c r="O515">
        <v>127304</v>
      </c>
      <c r="P515">
        <v>0</v>
      </c>
      <c r="Q515">
        <v>0</v>
      </c>
      <c r="R515">
        <v>0</v>
      </c>
      <c r="S515">
        <v>0</v>
      </c>
      <c r="T515">
        <v>0</v>
      </c>
      <c r="U515">
        <v>123204</v>
      </c>
      <c r="V515">
        <v>123204</v>
      </c>
      <c r="W515">
        <v>1</v>
      </c>
      <c r="X515" t="s">
        <v>4679</v>
      </c>
      <c r="Y515" t="s">
        <v>4679</v>
      </c>
      <c r="Z515">
        <v>0</v>
      </c>
      <c r="AA515" t="s">
        <v>4674</v>
      </c>
    </row>
    <row r="516" spans="1:27" x14ac:dyDescent="0.35">
      <c r="A516">
        <v>5178200</v>
      </c>
      <c r="B516">
        <v>5127763</v>
      </c>
      <c r="C516">
        <v>891480000</v>
      </c>
      <c r="D516" t="s">
        <v>4671</v>
      </c>
      <c r="E516" t="s">
        <v>4682</v>
      </c>
      <c r="F516" t="s">
        <v>3616</v>
      </c>
      <c r="G516" t="s">
        <v>4673</v>
      </c>
      <c r="H516" s="13">
        <v>45299</v>
      </c>
      <c r="I516" s="13">
        <v>45358</v>
      </c>
      <c r="J516" t="s">
        <v>4674</v>
      </c>
      <c r="K516">
        <v>112522</v>
      </c>
      <c r="L516">
        <v>112522</v>
      </c>
      <c r="M516">
        <v>112522</v>
      </c>
      <c r="N516">
        <v>0</v>
      </c>
      <c r="O516">
        <v>398436</v>
      </c>
      <c r="P516">
        <v>0</v>
      </c>
      <c r="Q516">
        <v>0</v>
      </c>
      <c r="R516">
        <v>0</v>
      </c>
      <c r="S516">
        <v>0</v>
      </c>
      <c r="T516">
        <v>0</v>
      </c>
      <c r="U516">
        <v>112522</v>
      </c>
      <c r="V516">
        <v>112522</v>
      </c>
      <c r="W516">
        <v>1</v>
      </c>
      <c r="X516" t="s">
        <v>4674</v>
      </c>
      <c r="Y516" t="s">
        <v>4689</v>
      </c>
      <c r="Z516">
        <v>0</v>
      </c>
      <c r="AA516" t="s">
        <v>4674</v>
      </c>
    </row>
    <row r="517" spans="1:27" x14ac:dyDescent="0.35">
      <c r="A517">
        <v>5178258</v>
      </c>
      <c r="B517">
        <v>5144784</v>
      </c>
      <c r="C517">
        <v>891480000</v>
      </c>
      <c r="D517" t="s">
        <v>4671</v>
      </c>
      <c r="E517" t="s">
        <v>4682</v>
      </c>
      <c r="F517" t="s">
        <v>3832</v>
      </c>
      <c r="G517" t="s">
        <v>4683</v>
      </c>
      <c r="H517" s="13">
        <v>45358</v>
      </c>
      <c r="I517" s="13">
        <v>45383</v>
      </c>
      <c r="J517" t="s">
        <v>4674</v>
      </c>
      <c r="K517">
        <v>8763171</v>
      </c>
      <c r="L517">
        <v>8763171</v>
      </c>
      <c r="M517">
        <v>7616446</v>
      </c>
      <c r="N517">
        <v>0</v>
      </c>
      <c r="O517">
        <v>8763171</v>
      </c>
      <c r="P517">
        <v>0</v>
      </c>
      <c r="Q517">
        <v>0</v>
      </c>
      <c r="R517">
        <v>1146725</v>
      </c>
      <c r="S517">
        <v>0</v>
      </c>
      <c r="T517">
        <v>0</v>
      </c>
      <c r="U517">
        <v>7616446</v>
      </c>
      <c r="V517">
        <v>7616446</v>
      </c>
      <c r="W517">
        <v>1</v>
      </c>
      <c r="X517" t="s">
        <v>4674</v>
      </c>
      <c r="Y517" t="s">
        <v>4679</v>
      </c>
      <c r="Z517">
        <v>0</v>
      </c>
      <c r="AA517" t="s">
        <v>4674</v>
      </c>
    </row>
    <row r="518" spans="1:27" x14ac:dyDescent="0.35">
      <c r="A518">
        <v>5178514</v>
      </c>
      <c r="B518">
        <v>5141547</v>
      </c>
      <c r="C518">
        <v>891480000</v>
      </c>
      <c r="D518" t="s">
        <v>4671</v>
      </c>
      <c r="E518" t="s">
        <v>4682</v>
      </c>
      <c r="F518" t="s">
        <v>3730</v>
      </c>
      <c r="G518" t="s">
        <v>4673</v>
      </c>
      <c r="H518" s="13">
        <v>45359</v>
      </c>
      <c r="I518" s="13">
        <v>45365</v>
      </c>
      <c r="J518" t="s">
        <v>4674</v>
      </c>
      <c r="K518">
        <v>71974</v>
      </c>
      <c r="L518">
        <v>71974</v>
      </c>
      <c r="M518">
        <v>71974</v>
      </c>
      <c r="N518">
        <v>0</v>
      </c>
      <c r="O518">
        <v>24142</v>
      </c>
      <c r="P518">
        <v>0</v>
      </c>
      <c r="Q518">
        <v>0</v>
      </c>
      <c r="R518">
        <v>0</v>
      </c>
      <c r="S518">
        <v>0</v>
      </c>
      <c r="T518">
        <v>0</v>
      </c>
      <c r="U518">
        <v>71974</v>
      </c>
      <c r="V518">
        <v>71974</v>
      </c>
      <c r="W518">
        <v>1</v>
      </c>
      <c r="X518" t="s">
        <v>4679</v>
      </c>
      <c r="Y518" t="s">
        <v>4679</v>
      </c>
      <c r="Z518">
        <v>0</v>
      </c>
      <c r="AA518" t="s">
        <v>4674</v>
      </c>
    </row>
    <row r="519" spans="1:27" x14ac:dyDescent="0.35">
      <c r="A519">
        <v>5178515</v>
      </c>
      <c r="B519">
        <v>5141534</v>
      </c>
      <c r="C519">
        <v>891480000</v>
      </c>
      <c r="D519" t="s">
        <v>4671</v>
      </c>
      <c r="E519" t="s">
        <v>4682</v>
      </c>
      <c r="F519" t="s">
        <v>3733</v>
      </c>
      <c r="G519" t="s">
        <v>4673</v>
      </c>
      <c r="H519" s="13">
        <v>45359</v>
      </c>
      <c r="I519" s="13">
        <v>45365</v>
      </c>
      <c r="J519" t="s">
        <v>4674</v>
      </c>
      <c r="K519">
        <v>48456</v>
      </c>
      <c r="L519">
        <v>48456</v>
      </c>
      <c r="M519">
        <v>48456</v>
      </c>
      <c r="N519">
        <v>0</v>
      </c>
      <c r="O519">
        <v>48456</v>
      </c>
      <c r="P519">
        <v>0</v>
      </c>
      <c r="Q519">
        <v>0</v>
      </c>
      <c r="R519">
        <v>0</v>
      </c>
      <c r="S519">
        <v>0</v>
      </c>
      <c r="T519">
        <v>0</v>
      </c>
      <c r="U519">
        <v>48456</v>
      </c>
      <c r="V519">
        <v>48456</v>
      </c>
      <c r="W519">
        <v>1</v>
      </c>
      <c r="X519" t="s">
        <v>4679</v>
      </c>
      <c r="Y519" t="s">
        <v>4679</v>
      </c>
      <c r="Z519">
        <v>0</v>
      </c>
      <c r="AA519" t="s">
        <v>4674</v>
      </c>
    </row>
    <row r="520" spans="1:27" x14ac:dyDescent="0.35">
      <c r="A520">
        <v>5178624</v>
      </c>
      <c r="B520">
        <v>5208384</v>
      </c>
      <c r="C520">
        <v>891480000</v>
      </c>
      <c r="D520" t="s">
        <v>4671</v>
      </c>
      <c r="E520" t="s">
        <v>4682</v>
      </c>
      <c r="F520" t="s">
        <v>3844</v>
      </c>
      <c r="G520" t="s">
        <v>4673</v>
      </c>
      <c r="H520" s="13">
        <v>45359</v>
      </c>
      <c r="I520" s="13">
        <v>45505</v>
      </c>
      <c r="J520" t="s">
        <v>4674</v>
      </c>
      <c r="K520">
        <v>35411</v>
      </c>
      <c r="L520">
        <v>35411</v>
      </c>
      <c r="M520">
        <v>35411</v>
      </c>
      <c r="N520">
        <v>0</v>
      </c>
      <c r="O520">
        <v>212466</v>
      </c>
      <c r="P520">
        <v>0</v>
      </c>
      <c r="Q520">
        <v>0</v>
      </c>
      <c r="R520">
        <v>0</v>
      </c>
      <c r="S520">
        <v>0</v>
      </c>
      <c r="T520">
        <v>0</v>
      </c>
      <c r="U520">
        <v>35411</v>
      </c>
      <c r="V520">
        <v>35411</v>
      </c>
      <c r="W520">
        <v>1</v>
      </c>
      <c r="X520" t="s">
        <v>4674</v>
      </c>
      <c r="Y520" t="s">
        <v>4689</v>
      </c>
      <c r="Z520">
        <v>0</v>
      </c>
      <c r="AA520" t="s">
        <v>4674</v>
      </c>
    </row>
    <row r="521" spans="1:27" x14ac:dyDescent="0.35">
      <c r="A521">
        <v>5178629</v>
      </c>
      <c r="B521">
        <v>0</v>
      </c>
      <c r="C521">
        <v>891480000</v>
      </c>
      <c r="D521" t="s">
        <v>4671</v>
      </c>
      <c r="E521" t="s">
        <v>4674</v>
      </c>
      <c r="F521" t="s">
        <v>3618</v>
      </c>
      <c r="G521" t="s">
        <v>4676</v>
      </c>
      <c r="H521" s="13">
        <v>45294</v>
      </c>
      <c r="I521" s="13">
        <v>45359</v>
      </c>
      <c r="J521" s="13">
        <v>45362</v>
      </c>
      <c r="K521">
        <v>97733</v>
      </c>
      <c r="L521">
        <v>0</v>
      </c>
      <c r="M521">
        <v>0</v>
      </c>
      <c r="N521">
        <v>0</v>
      </c>
      <c r="O521">
        <v>0</v>
      </c>
      <c r="P521">
        <v>0</v>
      </c>
      <c r="Q521">
        <v>0</v>
      </c>
      <c r="R521">
        <v>0</v>
      </c>
      <c r="S521">
        <v>0</v>
      </c>
      <c r="T521">
        <v>0</v>
      </c>
      <c r="U521">
        <v>0</v>
      </c>
      <c r="V521">
        <v>0</v>
      </c>
      <c r="W521" t="s">
        <v>4674</v>
      </c>
      <c r="X521" t="s">
        <v>4674</v>
      </c>
      <c r="Y521" t="s">
        <v>4674</v>
      </c>
      <c r="Z521">
        <v>0</v>
      </c>
      <c r="AA521" t="s">
        <v>4674</v>
      </c>
    </row>
    <row r="522" spans="1:27" x14ac:dyDescent="0.35">
      <c r="A522">
        <v>5178641</v>
      </c>
      <c r="B522">
        <v>5131502</v>
      </c>
      <c r="C522">
        <v>891480000</v>
      </c>
      <c r="D522" t="s">
        <v>4671</v>
      </c>
      <c r="E522" t="s">
        <v>4682</v>
      </c>
      <c r="F522" t="s">
        <v>3595</v>
      </c>
      <c r="G522" t="s">
        <v>4673</v>
      </c>
      <c r="H522" s="13">
        <v>45307</v>
      </c>
      <c r="I522" s="13">
        <v>45359</v>
      </c>
      <c r="J522" t="s">
        <v>4674</v>
      </c>
      <c r="K522">
        <v>66900</v>
      </c>
      <c r="L522">
        <v>62400</v>
      </c>
      <c r="M522">
        <v>66900</v>
      </c>
      <c r="N522">
        <v>4500</v>
      </c>
      <c r="O522">
        <v>66900</v>
      </c>
      <c r="P522">
        <v>0</v>
      </c>
      <c r="Q522">
        <v>0</v>
      </c>
      <c r="R522">
        <v>0</v>
      </c>
      <c r="S522">
        <v>0</v>
      </c>
      <c r="T522">
        <v>0</v>
      </c>
      <c r="U522">
        <v>62400</v>
      </c>
      <c r="V522">
        <v>62400</v>
      </c>
      <c r="W522">
        <v>1</v>
      </c>
      <c r="X522" t="s">
        <v>4674</v>
      </c>
      <c r="Y522" t="s">
        <v>4689</v>
      </c>
      <c r="Z522">
        <v>0</v>
      </c>
      <c r="AA522" t="s">
        <v>4674</v>
      </c>
    </row>
    <row r="523" spans="1:27" x14ac:dyDescent="0.35">
      <c r="A523">
        <v>5178648</v>
      </c>
      <c r="B523">
        <v>5131508</v>
      </c>
      <c r="C523">
        <v>891480000</v>
      </c>
      <c r="D523" t="s">
        <v>4671</v>
      </c>
      <c r="E523" t="s">
        <v>4680</v>
      </c>
      <c r="F523" t="s">
        <v>3305</v>
      </c>
      <c r="G523" t="s">
        <v>4673</v>
      </c>
      <c r="H523" s="13">
        <v>45152</v>
      </c>
      <c r="I523" s="13">
        <v>45359</v>
      </c>
      <c r="J523" t="s">
        <v>4674</v>
      </c>
      <c r="K523">
        <v>57667</v>
      </c>
      <c r="L523">
        <v>53567</v>
      </c>
      <c r="M523">
        <v>57667</v>
      </c>
      <c r="N523">
        <v>4100</v>
      </c>
      <c r="O523">
        <v>57667</v>
      </c>
      <c r="P523">
        <v>0</v>
      </c>
      <c r="Q523">
        <v>0</v>
      </c>
      <c r="R523">
        <v>0</v>
      </c>
      <c r="S523">
        <v>0</v>
      </c>
      <c r="T523">
        <v>0</v>
      </c>
      <c r="U523">
        <v>53567</v>
      </c>
      <c r="V523">
        <v>53567</v>
      </c>
      <c r="W523">
        <v>1</v>
      </c>
      <c r="X523" t="s">
        <v>4674</v>
      </c>
      <c r="Y523" t="s">
        <v>4689</v>
      </c>
      <c r="Z523">
        <v>0</v>
      </c>
      <c r="AA523" t="s">
        <v>4674</v>
      </c>
    </row>
    <row r="524" spans="1:27" x14ac:dyDescent="0.35">
      <c r="A524">
        <v>5178651</v>
      </c>
      <c r="B524">
        <v>5131512</v>
      </c>
      <c r="C524">
        <v>891480000</v>
      </c>
      <c r="D524" t="s">
        <v>4671</v>
      </c>
      <c r="E524" t="s">
        <v>4680</v>
      </c>
      <c r="F524" t="s">
        <v>3361</v>
      </c>
      <c r="G524" t="s">
        <v>4673</v>
      </c>
      <c r="H524" s="13">
        <v>45182</v>
      </c>
      <c r="I524" s="13">
        <v>45359</v>
      </c>
      <c r="J524" t="s">
        <v>4674</v>
      </c>
      <c r="K524">
        <v>57667</v>
      </c>
      <c r="L524">
        <v>53567</v>
      </c>
      <c r="M524">
        <v>57667</v>
      </c>
      <c r="N524">
        <v>4100</v>
      </c>
      <c r="O524">
        <v>57667</v>
      </c>
      <c r="P524">
        <v>0</v>
      </c>
      <c r="Q524">
        <v>0</v>
      </c>
      <c r="R524">
        <v>0</v>
      </c>
      <c r="S524">
        <v>0</v>
      </c>
      <c r="T524">
        <v>0</v>
      </c>
      <c r="U524">
        <v>53567</v>
      </c>
      <c r="V524">
        <v>53567</v>
      </c>
      <c r="W524">
        <v>1</v>
      </c>
      <c r="X524" t="s">
        <v>4674</v>
      </c>
      <c r="Y524" t="s">
        <v>4689</v>
      </c>
      <c r="Z524">
        <v>0</v>
      </c>
      <c r="AA524" t="s">
        <v>4674</v>
      </c>
    </row>
    <row r="525" spans="1:27" x14ac:dyDescent="0.35">
      <c r="A525">
        <v>5178673</v>
      </c>
      <c r="B525">
        <v>0</v>
      </c>
      <c r="C525">
        <v>891480000</v>
      </c>
      <c r="D525" t="s">
        <v>4671</v>
      </c>
      <c r="E525" t="s">
        <v>4674</v>
      </c>
      <c r="F525" t="s">
        <v>3199</v>
      </c>
      <c r="G525" t="s">
        <v>4676</v>
      </c>
      <c r="H525" s="13">
        <v>45080</v>
      </c>
      <c r="I525" s="13">
        <v>45359</v>
      </c>
      <c r="J525" s="13">
        <v>45380</v>
      </c>
      <c r="K525">
        <v>53263</v>
      </c>
      <c r="L525">
        <v>0</v>
      </c>
      <c r="M525">
        <v>0</v>
      </c>
      <c r="N525">
        <v>0</v>
      </c>
      <c r="O525">
        <v>0</v>
      </c>
      <c r="P525">
        <v>0</v>
      </c>
      <c r="Q525">
        <v>0</v>
      </c>
      <c r="R525">
        <v>0</v>
      </c>
      <c r="S525">
        <v>0</v>
      </c>
      <c r="T525">
        <v>0</v>
      </c>
      <c r="U525">
        <v>0</v>
      </c>
      <c r="V525">
        <v>0</v>
      </c>
      <c r="W525" t="s">
        <v>4674</v>
      </c>
      <c r="X525" t="s">
        <v>4674</v>
      </c>
      <c r="Y525" t="s">
        <v>4674</v>
      </c>
      <c r="Z525">
        <v>0</v>
      </c>
      <c r="AA525" t="s">
        <v>4674</v>
      </c>
    </row>
    <row r="526" spans="1:27" x14ac:dyDescent="0.35">
      <c r="A526">
        <v>5178686</v>
      </c>
      <c r="B526">
        <v>5131516</v>
      </c>
      <c r="C526">
        <v>891480000</v>
      </c>
      <c r="D526" t="s">
        <v>4671</v>
      </c>
      <c r="E526" t="s">
        <v>4678</v>
      </c>
      <c r="F526" t="s">
        <v>3235</v>
      </c>
      <c r="G526" t="s">
        <v>4673</v>
      </c>
      <c r="H526" s="13">
        <v>45112</v>
      </c>
      <c r="I526" s="13">
        <v>45359</v>
      </c>
      <c r="J526" t="s">
        <v>4674</v>
      </c>
      <c r="K526">
        <v>65659</v>
      </c>
      <c r="L526">
        <v>65659</v>
      </c>
      <c r="M526">
        <v>65659</v>
      </c>
      <c r="N526">
        <v>0</v>
      </c>
      <c r="O526">
        <v>398436</v>
      </c>
      <c r="P526">
        <v>0</v>
      </c>
      <c r="Q526">
        <v>0</v>
      </c>
      <c r="R526">
        <v>0</v>
      </c>
      <c r="S526">
        <v>0</v>
      </c>
      <c r="T526">
        <v>0</v>
      </c>
      <c r="U526">
        <v>65659</v>
      </c>
      <c r="V526">
        <v>65659</v>
      </c>
      <c r="W526">
        <v>1</v>
      </c>
      <c r="X526" t="s">
        <v>4674</v>
      </c>
      <c r="Y526" t="s">
        <v>4689</v>
      </c>
      <c r="Z526">
        <v>0</v>
      </c>
      <c r="AA526" t="s">
        <v>4674</v>
      </c>
    </row>
    <row r="527" spans="1:27" x14ac:dyDescent="0.35">
      <c r="A527">
        <v>5178695</v>
      </c>
      <c r="B527">
        <v>5212269</v>
      </c>
      <c r="C527">
        <v>891480000</v>
      </c>
      <c r="D527" t="s">
        <v>4671</v>
      </c>
      <c r="E527" t="s">
        <v>4682</v>
      </c>
      <c r="F527" t="s">
        <v>3864</v>
      </c>
      <c r="G527" t="s">
        <v>4673</v>
      </c>
      <c r="H527" s="13">
        <v>45359</v>
      </c>
      <c r="I527" s="13">
        <v>45505</v>
      </c>
      <c r="J527" t="s">
        <v>4674</v>
      </c>
      <c r="K527">
        <v>85492</v>
      </c>
      <c r="L527">
        <v>85492</v>
      </c>
      <c r="M527">
        <v>85492</v>
      </c>
      <c r="N527">
        <v>0</v>
      </c>
      <c r="O527">
        <v>85492</v>
      </c>
      <c r="P527">
        <v>0</v>
      </c>
      <c r="Q527">
        <v>0</v>
      </c>
      <c r="R527">
        <v>0</v>
      </c>
      <c r="S527">
        <v>0</v>
      </c>
      <c r="T527">
        <v>0</v>
      </c>
      <c r="U527">
        <v>85492</v>
      </c>
      <c r="V527">
        <v>85492</v>
      </c>
      <c r="W527">
        <v>1</v>
      </c>
      <c r="X527" t="s">
        <v>4679</v>
      </c>
      <c r="Y527" t="s">
        <v>4679</v>
      </c>
      <c r="Z527">
        <v>0</v>
      </c>
      <c r="AA527" t="s">
        <v>4674</v>
      </c>
    </row>
    <row r="528" spans="1:27" x14ac:dyDescent="0.35">
      <c r="A528">
        <v>5178941</v>
      </c>
      <c r="B528">
        <v>5141322</v>
      </c>
      <c r="C528">
        <v>891480000</v>
      </c>
      <c r="D528" t="s">
        <v>4671</v>
      </c>
      <c r="E528" t="s">
        <v>4682</v>
      </c>
      <c r="F528" t="s">
        <v>3755</v>
      </c>
      <c r="G528" t="s">
        <v>4673</v>
      </c>
      <c r="H528" s="13">
        <v>45360</v>
      </c>
      <c r="I528" s="13">
        <v>45366</v>
      </c>
      <c r="J528" t="s">
        <v>4674</v>
      </c>
      <c r="K528">
        <v>24867</v>
      </c>
      <c r="L528">
        <v>6667</v>
      </c>
      <c r="M528">
        <v>24867</v>
      </c>
      <c r="N528">
        <v>18200</v>
      </c>
      <c r="O528">
        <v>24867</v>
      </c>
      <c r="P528">
        <v>0</v>
      </c>
      <c r="Q528">
        <v>0</v>
      </c>
      <c r="R528">
        <v>0</v>
      </c>
      <c r="S528">
        <v>0</v>
      </c>
      <c r="T528">
        <v>0</v>
      </c>
      <c r="U528">
        <v>6667</v>
      </c>
      <c r="V528">
        <v>6667</v>
      </c>
      <c r="W528">
        <v>1</v>
      </c>
      <c r="X528" t="s">
        <v>4679</v>
      </c>
      <c r="Y528" t="s">
        <v>4679</v>
      </c>
      <c r="Z528">
        <v>0</v>
      </c>
      <c r="AA528" t="s">
        <v>4674</v>
      </c>
    </row>
    <row r="529" spans="1:27" x14ac:dyDescent="0.35">
      <c r="A529">
        <v>5178956</v>
      </c>
      <c r="B529">
        <v>5141533</v>
      </c>
      <c r="C529">
        <v>891480000</v>
      </c>
      <c r="D529" t="s">
        <v>4671</v>
      </c>
      <c r="E529" t="s">
        <v>4682</v>
      </c>
      <c r="F529" t="s">
        <v>3732</v>
      </c>
      <c r="G529" t="s">
        <v>4673</v>
      </c>
      <c r="H529" s="13">
        <v>45361</v>
      </c>
      <c r="I529" s="13">
        <v>45365</v>
      </c>
      <c r="J529" t="s">
        <v>4674</v>
      </c>
      <c r="K529">
        <v>46018</v>
      </c>
      <c r="L529">
        <v>46018</v>
      </c>
      <c r="M529">
        <v>46018</v>
      </c>
      <c r="N529">
        <v>0</v>
      </c>
      <c r="O529">
        <v>24142</v>
      </c>
      <c r="P529">
        <v>0</v>
      </c>
      <c r="Q529">
        <v>0</v>
      </c>
      <c r="R529">
        <v>0</v>
      </c>
      <c r="S529">
        <v>0</v>
      </c>
      <c r="T529">
        <v>0</v>
      </c>
      <c r="U529">
        <v>46018</v>
      </c>
      <c r="V529">
        <v>46018</v>
      </c>
      <c r="W529">
        <v>1</v>
      </c>
      <c r="X529" t="s">
        <v>4679</v>
      </c>
      <c r="Y529" t="s">
        <v>4679</v>
      </c>
      <c r="Z529">
        <v>0</v>
      </c>
      <c r="AA529" t="s">
        <v>4674</v>
      </c>
    </row>
    <row r="530" spans="1:27" x14ac:dyDescent="0.35">
      <c r="A530">
        <v>5178998</v>
      </c>
      <c r="B530">
        <v>5141553</v>
      </c>
      <c r="C530">
        <v>891480000</v>
      </c>
      <c r="D530" t="s">
        <v>4671</v>
      </c>
      <c r="E530" t="s">
        <v>4682</v>
      </c>
      <c r="F530" t="s">
        <v>3725</v>
      </c>
      <c r="G530" t="s">
        <v>4673</v>
      </c>
      <c r="H530" s="13">
        <v>45361</v>
      </c>
      <c r="I530" s="13">
        <v>45365</v>
      </c>
      <c r="J530" t="s">
        <v>4674</v>
      </c>
      <c r="K530">
        <v>263276</v>
      </c>
      <c r="L530">
        <v>263276</v>
      </c>
      <c r="M530">
        <v>263276</v>
      </c>
      <c r="N530">
        <v>0</v>
      </c>
      <c r="O530">
        <v>24142</v>
      </c>
      <c r="P530">
        <v>0</v>
      </c>
      <c r="Q530">
        <v>0</v>
      </c>
      <c r="R530">
        <v>0</v>
      </c>
      <c r="S530">
        <v>0</v>
      </c>
      <c r="T530">
        <v>0</v>
      </c>
      <c r="U530">
        <v>263276</v>
      </c>
      <c r="V530">
        <v>263276</v>
      </c>
      <c r="W530">
        <v>1</v>
      </c>
      <c r="X530" t="s">
        <v>4679</v>
      </c>
      <c r="Y530" t="s">
        <v>4679</v>
      </c>
      <c r="Z530">
        <v>0</v>
      </c>
      <c r="AA530" t="s">
        <v>4674</v>
      </c>
    </row>
    <row r="531" spans="1:27" x14ac:dyDescent="0.35">
      <c r="A531">
        <v>5179061</v>
      </c>
      <c r="B531">
        <v>0</v>
      </c>
      <c r="C531">
        <v>891480000</v>
      </c>
      <c r="D531" t="s">
        <v>4671</v>
      </c>
      <c r="E531" t="s">
        <v>4674</v>
      </c>
      <c r="F531" t="s">
        <v>3847</v>
      </c>
      <c r="G531" t="s">
        <v>4676</v>
      </c>
      <c r="H531" s="13">
        <v>45362</v>
      </c>
      <c r="I531" s="13">
        <v>45505</v>
      </c>
      <c r="J531" s="13">
        <v>45516</v>
      </c>
      <c r="K531">
        <v>24142</v>
      </c>
      <c r="L531">
        <v>0</v>
      </c>
      <c r="M531">
        <v>0</v>
      </c>
      <c r="N531">
        <v>0</v>
      </c>
      <c r="O531">
        <v>0</v>
      </c>
      <c r="P531">
        <v>0</v>
      </c>
      <c r="Q531">
        <v>0</v>
      </c>
      <c r="R531">
        <v>0</v>
      </c>
      <c r="S531">
        <v>0</v>
      </c>
      <c r="T531">
        <v>0</v>
      </c>
      <c r="U531">
        <v>0</v>
      </c>
      <c r="V531">
        <v>0</v>
      </c>
      <c r="W531" t="s">
        <v>4674</v>
      </c>
      <c r="X531" t="s">
        <v>4674</v>
      </c>
      <c r="Y531" t="s">
        <v>4674</v>
      </c>
      <c r="Z531">
        <v>0</v>
      </c>
      <c r="AA531" t="s">
        <v>4674</v>
      </c>
    </row>
    <row r="532" spans="1:27" x14ac:dyDescent="0.35">
      <c r="A532">
        <v>5179680</v>
      </c>
      <c r="B532">
        <v>5142377</v>
      </c>
      <c r="C532">
        <v>891480000</v>
      </c>
      <c r="D532" t="s">
        <v>4671</v>
      </c>
      <c r="E532" t="s">
        <v>4682</v>
      </c>
      <c r="F532" t="s">
        <v>3869</v>
      </c>
      <c r="G532" t="s">
        <v>4673</v>
      </c>
      <c r="H532" s="13">
        <v>45362</v>
      </c>
      <c r="I532" s="13">
        <v>45383</v>
      </c>
      <c r="J532" t="s">
        <v>4674</v>
      </c>
      <c r="K532">
        <v>125136</v>
      </c>
      <c r="L532">
        <v>125136</v>
      </c>
      <c r="M532">
        <v>125136</v>
      </c>
      <c r="N532">
        <v>0</v>
      </c>
      <c r="O532">
        <v>24142</v>
      </c>
      <c r="P532">
        <v>0</v>
      </c>
      <c r="Q532">
        <v>0</v>
      </c>
      <c r="R532">
        <v>0</v>
      </c>
      <c r="S532">
        <v>0</v>
      </c>
      <c r="T532">
        <v>0</v>
      </c>
      <c r="U532">
        <v>125136</v>
      </c>
      <c r="V532">
        <v>125136</v>
      </c>
      <c r="W532">
        <v>1</v>
      </c>
      <c r="X532" t="s">
        <v>4679</v>
      </c>
      <c r="Y532" t="s">
        <v>4679</v>
      </c>
      <c r="Z532">
        <v>0</v>
      </c>
      <c r="AA532" t="s">
        <v>4674</v>
      </c>
    </row>
    <row r="533" spans="1:27" x14ac:dyDescent="0.35">
      <c r="A533">
        <v>5179699</v>
      </c>
      <c r="B533">
        <v>5212406</v>
      </c>
      <c r="C533">
        <v>891480000</v>
      </c>
      <c r="D533" t="s">
        <v>4671</v>
      </c>
      <c r="E533" t="s">
        <v>4682</v>
      </c>
      <c r="F533" t="s">
        <v>3866</v>
      </c>
      <c r="G533" t="s">
        <v>4673</v>
      </c>
      <c r="H533" s="13">
        <v>45363</v>
      </c>
      <c r="I533" s="13">
        <v>45505</v>
      </c>
      <c r="J533" t="s">
        <v>4674</v>
      </c>
      <c r="K533">
        <v>864810</v>
      </c>
      <c r="L533">
        <v>864810</v>
      </c>
      <c r="M533">
        <v>864810</v>
      </c>
      <c r="N533">
        <v>0</v>
      </c>
      <c r="O533">
        <v>864810</v>
      </c>
      <c r="P533">
        <v>0</v>
      </c>
      <c r="Q533">
        <v>0</v>
      </c>
      <c r="R533">
        <v>0</v>
      </c>
      <c r="S533">
        <v>0</v>
      </c>
      <c r="T533">
        <v>0</v>
      </c>
      <c r="U533">
        <v>864810</v>
      </c>
      <c r="V533">
        <v>864810</v>
      </c>
      <c r="W533">
        <v>1</v>
      </c>
      <c r="X533" t="s">
        <v>4679</v>
      </c>
      <c r="Y533" t="s">
        <v>4679</v>
      </c>
      <c r="Z533">
        <v>0</v>
      </c>
      <c r="AA533" t="s">
        <v>4674</v>
      </c>
    </row>
    <row r="534" spans="1:27" x14ac:dyDescent="0.35">
      <c r="A534">
        <v>5179889</v>
      </c>
      <c r="B534">
        <v>0</v>
      </c>
      <c r="C534">
        <v>891480000</v>
      </c>
      <c r="D534" t="s">
        <v>4671</v>
      </c>
      <c r="E534" t="s">
        <v>4674</v>
      </c>
      <c r="F534" t="s">
        <v>3870</v>
      </c>
      <c r="G534" t="s">
        <v>4676</v>
      </c>
      <c r="H534" s="13">
        <v>45363</v>
      </c>
      <c r="I534" s="13">
        <v>45383</v>
      </c>
      <c r="J534" s="13">
        <v>45405</v>
      </c>
      <c r="K534">
        <v>290455</v>
      </c>
      <c r="L534">
        <v>0</v>
      </c>
      <c r="M534">
        <v>0</v>
      </c>
      <c r="N534">
        <v>0</v>
      </c>
      <c r="O534">
        <v>0</v>
      </c>
      <c r="P534">
        <v>0</v>
      </c>
      <c r="Q534">
        <v>0</v>
      </c>
      <c r="R534">
        <v>0</v>
      </c>
      <c r="S534">
        <v>0</v>
      </c>
      <c r="T534">
        <v>0</v>
      </c>
      <c r="U534">
        <v>0</v>
      </c>
      <c r="V534">
        <v>0</v>
      </c>
      <c r="W534" t="s">
        <v>4674</v>
      </c>
      <c r="X534" t="s">
        <v>4674</v>
      </c>
      <c r="Y534" t="s">
        <v>4674</v>
      </c>
      <c r="Z534">
        <v>0</v>
      </c>
      <c r="AA534" t="s">
        <v>4674</v>
      </c>
    </row>
    <row r="535" spans="1:27" x14ac:dyDescent="0.35">
      <c r="A535">
        <v>5180071</v>
      </c>
      <c r="B535">
        <v>5212352</v>
      </c>
      <c r="C535">
        <v>891480000</v>
      </c>
      <c r="D535" t="s">
        <v>4671</v>
      </c>
      <c r="E535" t="s">
        <v>4682</v>
      </c>
      <c r="F535" t="s">
        <v>3860</v>
      </c>
      <c r="G535" t="s">
        <v>4673</v>
      </c>
      <c r="H535" s="13">
        <v>45363</v>
      </c>
      <c r="I535" s="13">
        <v>45505</v>
      </c>
      <c r="J535" t="s">
        <v>4674</v>
      </c>
      <c r="K535">
        <v>186743</v>
      </c>
      <c r="L535">
        <v>186743</v>
      </c>
      <c r="M535">
        <v>186743</v>
      </c>
      <c r="N535">
        <v>0</v>
      </c>
      <c r="O535">
        <v>24142</v>
      </c>
      <c r="P535">
        <v>0</v>
      </c>
      <c r="Q535">
        <v>0</v>
      </c>
      <c r="R535">
        <v>0</v>
      </c>
      <c r="S535">
        <v>0</v>
      </c>
      <c r="T535">
        <v>0</v>
      </c>
      <c r="U535">
        <v>186743</v>
      </c>
      <c r="V535">
        <v>186743</v>
      </c>
      <c r="W535">
        <v>1</v>
      </c>
      <c r="X535" t="s">
        <v>4679</v>
      </c>
      <c r="Y535" t="s">
        <v>4679</v>
      </c>
      <c r="Z535">
        <v>0</v>
      </c>
      <c r="AA535" t="s">
        <v>4674</v>
      </c>
    </row>
    <row r="536" spans="1:27" x14ac:dyDescent="0.35">
      <c r="A536">
        <v>5180270</v>
      </c>
      <c r="B536">
        <v>5212426</v>
      </c>
      <c r="C536">
        <v>891480000</v>
      </c>
      <c r="D536" t="s">
        <v>4671</v>
      </c>
      <c r="E536" t="s">
        <v>4682</v>
      </c>
      <c r="F536" t="s">
        <v>3865</v>
      </c>
      <c r="G536" t="s">
        <v>4673</v>
      </c>
      <c r="H536" s="13">
        <v>45363</v>
      </c>
      <c r="I536" s="13">
        <v>45505</v>
      </c>
      <c r="J536" t="s">
        <v>4674</v>
      </c>
      <c r="K536">
        <v>1779743</v>
      </c>
      <c r="L536">
        <v>1779743</v>
      </c>
      <c r="M536">
        <v>1779743</v>
      </c>
      <c r="N536">
        <v>0</v>
      </c>
      <c r="O536">
        <v>1779743</v>
      </c>
      <c r="P536">
        <v>0</v>
      </c>
      <c r="Q536">
        <v>0</v>
      </c>
      <c r="R536">
        <v>0</v>
      </c>
      <c r="S536">
        <v>0</v>
      </c>
      <c r="T536">
        <v>0</v>
      </c>
      <c r="U536">
        <v>1779743</v>
      </c>
      <c r="V536">
        <v>1779743</v>
      </c>
      <c r="W536">
        <v>1</v>
      </c>
      <c r="X536" t="s">
        <v>4679</v>
      </c>
      <c r="Y536" t="s">
        <v>4679</v>
      </c>
      <c r="Z536">
        <v>0</v>
      </c>
      <c r="AA536" t="s">
        <v>4674</v>
      </c>
    </row>
    <row r="537" spans="1:27" x14ac:dyDescent="0.35">
      <c r="A537">
        <v>5180271</v>
      </c>
      <c r="B537">
        <v>5208385</v>
      </c>
      <c r="C537">
        <v>891480000</v>
      </c>
      <c r="D537" t="s">
        <v>4671</v>
      </c>
      <c r="E537" t="s">
        <v>4682</v>
      </c>
      <c r="F537" t="s">
        <v>3843</v>
      </c>
      <c r="G537" t="s">
        <v>4673</v>
      </c>
      <c r="H537" s="13">
        <v>45363</v>
      </c>
      <c r="I537" s="13">
        <v>45505</v>
      </c>
      <c r="J537" t="s">
        <v>4674</v>
      </c>
      <c r="K537">
        <v>26914</v>
      </c>
      <c r="L537">
        <v>26914</v>
      </c>
      <c r="M537">
        <v>26914</v>
      </c>
      <c r="N537">
        <v>0</v>
      </c>
      <c r="O537">
        <v>24142</v>
      </c>
      <c r="P537">
        <v>0</v>
      </c>
      <c r="Q537">
        <v>0</v>
      </c>
      <c r="R537">
        <v>0</v>
      </c>
      <c r="S537">
        <v>0</v>
      </c>
      <c r="T537">
        <v>0</v>
      </c>
      <c r="U537">
        <v>26914</v>
      </c>
      <c r="V537">
        <v>26914</v>
      </c>
      <c r="W537">
        <v>1</v>
      </c>
      <c r="X537" t="s">
        <v>4674</v>
      </c>
      <c r="Y537" t="s">
        <v>4689</v>
      </c>
      <c r="Z537">
        <v>0</v>
      </c>
      <c r="AA537" t="s">
        <v>4674</v>
      </c>
    </row>
    <row r="538" spans="1:27" x14ac:dyDescent="0.35">
      <c r="A538">
        <v>5180508</v>
      </c>
      <c r="B538">
        <v>5208386</v>
      </c>
      <c r="C538">
        <v>891480000</v>
      </c>
      <c r="D538" t="s">
        <v>4671</v>
      </c>
      <c r="E538" t="s">
        <v>4682</v>
      </c>
      <c r="F538" t="s">
        <v>3840</v>
      </c>
      <c r="G538" t="s">
        <v>4673</v>
      </c>
      <c r="H538" s="13">
        <v>45364</v>
      </c>
      <c r="I538" s="13">
        <v>45505</v>
      </c>
      <c r="J538" t="s">
        <v>4674</v>
      </c>
      <c r="K538">
        <v>66900</v>
      </c>
      <c r="L538">
        <v>66900</v>
      </c>
      <c r="M538">
        <v>66900</v>
      </c>
      <c r="N538">
        <v>0</v>
      </c>
      <c r="O538">
        <v>66900</v>
      </c>
      <c r="P538">
        <v>0</v>
      </c>
      <c r="Q538">
        <v>0</v>
      </c>
      <c r="R538">
        <v>0</v>
      </c>
      <c r="S538">
        <v>0</v>
      </c>
      <c r="T538">
        <v>0</v>
      </c>
      <c r="U538">
        <v>66900</v>
      </c>
      <c r="V538">
        <v>66900</v>
      </c>
      <c r="W538">
        <v>1</v>
      </c>
      <c r="X538" t="s">
        <v>4674</v>
      </c>
      <c r="Y538" t="s">
        <v>4689</v>
      </c>
      <c r="Z538">
        <v>0</v>
      </c>
      <c r="AA538" t="s">
        <v>4674</v>
      </c>
    </row>
    <row r="539" spans="1:27" x14ac:dyDescent="0.35">
      <c r="A539">
        <v>5180657</v>
      </c>
      <c r="B539">
        <v>0</v>
      </c>
      <c r="C539">
        <v>891480000</v>
      </c>
      <c r="D539" t="s">
        <v>4671</v>
      </c>
      <c r="E539" t="s">
        <v>4674</v>
      </c>
      <c r="F539" t="s">
        <v>3814</v>
      </c>
      <c r="G539" t="s">
        <v>4676</v>
      </c>
      <c r="H539" s="13">
        <v>45364</v>
      </c>
      <c r="I539" s="13">
        <v>45392</v>
      </c>
      <c r="J539" s="13">
        <v>45397</v>
      </c>
      <c r="K539">
        <v>91000</v>
      </c>
      <c r="L539">
        <v>0</v>
      </c>
      <c r="M539">
        <v>0</v>
      </c>
      <c r="N539">
        <v>0</v>
      </c>
      <c r="O539">
        <v>0</v>
      </c>
      <c r="P539">
        <v>0</v>
      </c>
      <c r="Q539">
        <v>0</v>
      </c>
      <c r="R539">
        <v>0</v>
      </c>
      <c r="S539">
        <v>0</v>
      </c>
      <c r="T539">
        <v>0</v>
      </c>
      <c r="U539">
        <v>0</v>
      </c>
      <c r="V539">
        <v>0</v>
      </c>
      <c r="W539" t="s">
        <v>4674</v>
      </c>
      <c r="X539" t="s">
        <v>4674</v>
      </c>
      <c r="Y539" t="s">
        <v>4674</v>
      </c>
      <c r="Z539">
        <v>0</v>
      </c>
      <c r="AA539" t="s">
        <v>4674</v>
      </c>
    </row>
    <row r="540" spans="1:27" x14ac:dyDescent="0.35">
      <c r="A540">
        <v>5180963</v>
      </c>
      <c r="B540">
        <v>5136123</v>
      </c>
      <c r="C540">
        <v>891480000</v>
      </c>
      <c r="D540" t="s">
        <v>4671</v>
      </c>
      <c r="E540" t="s">
        <v>4682</v>
      </c>
      <c r="F540" t="s">
        <v>3738</v>
      </c>
      <c r="G540" t="s">
        <v>4683</v>
      </c>
      <c r="H540" s="13">
        <v>45351</v>
      </c>
      <c r="I540" s="13">
        <v>45364</v>
      </c>
      <c r="J540" t="s">
        <v>4674</v>
      </c>
      <c r="K540">
        <v>183011771</v>
      </c>
      <c r="L540">
        <v>183011771</v>
      </c>
      <c r="M540">
        <v>164814681</v>
      </c>
      <c r="N540">
        <v>0</v>
      </c>
      <c r="O540">
        <v>183011770</v>
      </c>
      <c r="P540">
        <v>0</v>
      </c>
      <c r="Q540">
        <v>0</v>
      </c>
      <c r="R540">
        <v>18197090</v>
      </c>
      <c r="S540">
        <v>0</v>
      </c>
      <c r="T540">
        <v>0</v>
      </c>
      <c r="U540">
        <v>164814681</v>
      </c>
      <c r="V540">
        <v>164814681</v>
      </c>
      <c r="W540">
        <v>1</v>
      </c>
      <c r="X540" t="s">
        <v>4674</v>
      </c>
      <c r="Y540" t="s">
        <v>4679</v>
      </c>
      <c r="Z540">
        <v>0</v>
      </c>
      <c r="AA540" t="s">
        <v>4674</v>
      </c>
    </row>
    <row r="541" spans="1:27" x14ac:dyDescent="0.35">
      <c r="A541">
        <v>5182333</v>
      </c>
      <c r="B541">
        <v>5208387</v>
      </c>
      <c r="C541">
        <v>891480000</v>
      </c>
      <c r="D541" t="s">
        <v>4671</v>
      </c>
      <c r="E541" t="s">
        <v>4682</v>
      </c>
      <c r="F541" t="s">
        <v>3862</v>
      </c>
      <c r="G541" t="s">
        <v>4673</v>
      </c>
      <c r="H541" s="13">
        <v>45366</v>
      </c>
      <c r="I541" s="13">
        <v>45505</v>
      </c>
      <c r="J541" t="s">
        <v>4674</v>
      </c>
      <c r="K541">
        <v>66900</v>
      </c>
      <c r="L541">
        <v>66900</v>
      </c>
      <c r="M541">
        <v>66900</v>
      </c>
      <c r="N541">
        <v>0</v>
      </c>
      <c r="O541">
        <v>66900</v>
      </c>
      <c r="P541">
        <v>0</v>
      </c>
      <c r="Q541">
        <v>0</v>
      </c>
      <c r="R541">
        <v>0</v>
      </c>
      <c r="S541">
        <v>0</v>
      </c>
      <c r="T541">
        <v>0</v>
      </c>
      <c r="U541">
        <v>66900</v>
      </c>
      <c r="V541">
        <v>66900</v>
      </c>
      <c r="W541">
        <v>1</v>
      </c>
      <c r="X541" t="s">
        <v>4674</v>
      </c>
      <c r="Y541" t="s">
        <v>4689</v>
      </c>
      <c r="Z541">
        <v>0</v>
      </c>
      <c r="AA541" t="s">
        <v>4674</v>
      </c>
    </row>
    <row r="542" spans="1:27" x14ac:dyDescent="0.35">
      <c r="A542">
        <v>5182421</v>
      </c>
      <c r="B542">
        <v>0</v>
      </c>
      <c r="C542">
        <v>891480000</v>
      </c>
      <c r="D542" t="s">
        <v>4671</v>
      </c>
      <c r="E542" t="s">
        <v>4674</v>
      </c>
      <c r="F542" t="s">
        <v>3871</v>
      </c>
      <c r="G542" t="s">
        <v>4681</v>
      </c>
      <c r="H542" s="13">
        <v>45366</v>
      </c>
      <c r="I542" t="s">
        <v>4674</v>
      </c>
      <c r="J542" t="s">
        <v>4674</v>
      </c>
      <c r="K542">
        <v>2779191</v>
      </c>
      <c r="L542">
        <v>0</v>
      </c>
      <c r="M542">
        <v>0</v>
      </c>
      <c r="N542">
        <v>0</v>
      </c>
      <c r="O542">
        <v>0</v>
      </c>
      <c r="P542">
        <v>0</v>
      </c>
      <c r="Q542">
        <v>0</v>
      </c>
      <c r="R542">
        <v>0</v>
      </c>
      <c r="S542">
        <v>0</v>
      </c>
      <c r="T542">
        <v>0</v>
      </c>
      <c r="U542">
        <v>0</v>
      </c>
      <c r="V542">
        <v>0</v>
      </c>
      <c r="W542" t="s">
        <v>4674</v>
      </c>
      <c r="X542" t="s">
        <v>4674</v>
      </c>
      <c r="Y542" t="s">
        <v>4674</v>
      </c>
      <c r="Z542">
        <v>0</v>
      </c>
      <c r="AA542" t="s">
        <v>4674</v>
      </c>
    </row>
    <row r="543" spans="1:27" x14ac:dyDescent="0.35">
      <c r="A543">
        <v>5182759</v>
      </c>
      <c r="B543">
        <v>5142688</v>
      </c>
      <c r="C543">
        <v>891480000</v>
      </c>
      <c r="D543" t="s">
        <v>4671</v>
      </c>
      <c r="E543" t="s">
        <v>4682</v>
      </c>
      <c r="F543" t="s">
        <v>3872</v>
      </c>
      <c r="G543" t="s">
        <v>4673</v>
      </c>
      <c r="H543" s="13">
        <v>45366</v>
      </c>
      <c r="I543" s="13">
        <v>45383</v>
      </c>
      <c r="J543" t="s">
        <v>4674</v>
      </c>
      <c r="K543">
        <v>90359</v>
      </c>
      <c r="L543">
        <v>85859</v>
      </c>
      <c r="M543">
        <v>90359</v>
      </c>
      <c r="N543">
        <v>4500</v>
      </c>
      <c r="O543">
        <v>90359</v>
      </c>
      <c r="P543">
        <v>0</v>
      </c>
      <c r="Q543">
        <v>0</v>
      </c>
      <c r="R543">
        <v>0</v>
      </c>
      <c r="S543">
        <v>0</v>
      </c>
      <c r="T543">
        <v>0</v>
      </c>
      <c r="U543">
        <v>85859</v>
      </c>
      <c r="V543">
        <v>85859</v>
      </c>
      <c r="W543">
        <v>1</v>
      </c>
      <c r="X543" t="s">
        <v>4674</v>
      </c>
      <c r="Y543" t="s">
        <v>4689</v>
      </c>
      <c r="Z543">
        <v>0</v>
      </c>
      <c r="AA543" t="s">
        <v>4674</v>
      </c>
    </row>
    <row r="544" spans="1:27" x14ac:dyDescent="0.35">
      <c r="A544">
        <v>5182900</v>
      </c>
      <c r="B544">
        <v>0</v>
      </c>
      <c r="C544">
        <v>891480000</v>
      </c>
      <c r="D544" t="s">
        <v>4671</v>
      </c>
      <c r="E544" t="s">
        <v>4674</v>
      </c>
      <c r="F544" t="s">
        <v>3786</v>
      </c>
      <c r="G544" t="s">
        <v>4676</v>
      </c>
      <c r="H544" s="13">
        <v>45366</v>
      </c>
      <c r="I544" s="13">
        <v>45394</v>
      </c>
      <c r="J544" s="13">
        <v>45401</v>
      </c>
      <c r="K544">
        <v>1395991</v>
      </c>
      <c r="L544">
        <v>0</v>
      </c>
      <c r="M544">
        <v>0</v>
      </c>
      <c r="N544">
        <v>0</v>
      </c>
      <c r="O544">
        <v>0</v>
      </c>
      <c r="P544">
        <v>0</v>
      </c>
      <c r="Q544">
        <v>0</v>
      </c>
      <c r="R544">
        <v>0</v>
      </c>
      <c r="S544">
        <v>0</v>
      </c>
      <c r="T544">
        <v>0</v>
      </c>
      <c r="U544">
        <v>0</v>
      </c>
      <c r="V544">
        <v>0</v>
      </c>
      <c r="W544" t="s">
        <v>4674</v>
      </c>
      <c r="X544" t="s">
        <v>4674</v>
      </c>
      <c r="Y544" t="s">
        <v>4674</v>
      </c>
      <c r="Z544">
        <v>0</v>
      </c>
      <c r="AA544" t="s">
        <v>4674</v>
      </c>
    </row>
    <row r="545" spans="1:27" x14ac:dyDescent="0.35">
      <c r="A545">
        <v>5183104</v>
      </c>
      <c r="B545">
        <v>5208388</v>
      </c>
      <c r="C545">
        <v>891480000</v>
      </c>
      <c r="D545" t="s">
        <v>4671</v>
      </c>
      <c r="E545" t="s">
        <v>4682</v>
      </c>
      <c r="F545" t="s">
        <v>3841</v>
      </c>
      <c r="G545" t="s">
        <v>4673</v>
      </c>
      <c r="H545" s="13">
        <v>45366</v>
      </c>
      <c r="I545" s="13">
        <v>45505</v>
      </c>
      <c r="J545" t="s">
        <v>4674</v>
      </c>
      <c r="K545">
        <v>66900</v>
      </c>
      <c r="L545">
        <v>66900</v>
      </c>
      <c r="M545">
        <v>66900</v>
      </c>
      <c r="N545">
        <v>0</v>
      </c>
      <c r="O545">
        <v>57667</v>
      </c>
      <c r="P545">
        <v>0</v>
      </c>
      <c r="Q545">
        <v>0</v>
      </c>
      <c r="R545">
        <v>0</v>
      </c>
      <c r="S545">
        <v>0</v>
      </c>
      <c r="T545">
        <v>0</v>
      </c>
      <c r="U545">
        <v>66900</v>
      </c>
      <c r="V545">
        <v>66900</v>
      </c>
      <c r="W545">
        <v>1</v>
      </c>
      <c r="X545" t="s">
        <v>4674</v>
      </c>
      <c r="Y545" t="s">
        <v>4689</v>
      </c>
      <c r="Z545">
        <v>0</v>
      </c>
      <c r="AA545" t="s">
        <v>4674</v>
      </c>
    </row>
    <row r="546" spans="1:27" x14ac:dyDescent="0.35">
      <c r="A546">
        <v>5183452</v>
      </c>
      <c r="B546">
        <v>5212383</v>
      </c>
      <c r="C546">
        <v>891480000</v>
      </c>
      <c r="D546" t="s">
        <v>4671</v>
      </c>
      <c r="E546" t="s">
        <v>4682</v>
      </c>
      <c r="F546" t="s">
        <v>3857</v>
      </c>
      <c r="G546" t="s">
        <v>4673</v>
      </c>
      <c r="H546" s="13">
        <v>45368</v>
      </c>
      <c r="I546" s="13">
        <v>45505</v>
      </c>
      <c r="J546" t="s">
        <v>4674</v>
      </c>
      <c r="K546">
        <v>255180</v>
      </c>
      <c r="L546">
        <v>255180</v>
      </c>
      <c r="M546">
        <v>255180</v>
      </c>
      <c r="N546">
        <v>0</v>
      </c>
      <c r="O546">
        <v>24142</v>
      </c>
      <c r="P546">
        <v>0</v>
      </c>
      <c r="Q546">
        <v>0</v>
      </c>
      <c r="R546">
        <v>0</v>
      </c>
      <c r="S546">
        <v>0</v>
      </c>
      <c r="T546">
        <v>0</v>
      </c>
      <c r="U546">
        <v>255180</v>
      </c>
      <c r="V546">
        <v>255180</v>
      </c>
      <c r="W546">
        <v>1</v>
      </c>
      <c r="X546" t="s">
        <v>4679</v>
      </c>
      <c r="Y546" t="s">
        <v>4679</v>
      </c>
      <c r="Z546">
        <v>0</v>
      </c>
      <c r="AA546" t="s">
        <v>4674</v>
      </c>
    </row>
    <row r="547" spans="1:27" x14ac:dyDescent="0.35">
      <c r="A547">
        <v>5183479</v>
      </c>
      <c r="B547">
        <v>5212388</v>
      </c>
      <c r="C547">
        <v>891480000</v>
      </c>
      <c r="D547" t="s">
        <v>4671</v>
      </c>
      <c r="E547" t="s">
        <v>4682</v>
      </c>
      <c r="F547" t="s">
        <v>3845</v>
      </c>
      <c r="G547" t="s">
        <v>4673</v>
      </c>
      <c r="H547" s="13">
        <v>45368</v>
      </c>
      <c r="I547" s="13">
        <v>45505</v>
      </c>
      <c r="J547" t="s">
        <v>4674</v>
      </c>
      <c r="K547">
        <v>290090</v>
      </c>
      <c r="L547">
        <v>290090</v>
      </c>
      <c r="M547">
        <v>290090</v>
      </c>
      <c r="N547">
        <v>0</v>
      </c>
      <c r="O547">
        <v>24142</v>
      </c>
      <c r="P547">
        <v>0</v>
      </c>
      <c r="Q547">
        <v>0</v>
      </c>
      <c r="R547">
        <v>0</v>
      </c>
      <c r="S547">
        <v>0</v>
      </c>
      <c r="T547">
        <v>0</v>
      </c>
      <c r="U547">
        <v>290090</v>
      </c>
      <c r="V547">
        <v>290090</v>
      </c>
      <c r="W547">
        <v>1</v>
      </c>
      <c r="X547" t="s">
        <v>4679</v>
      </c>
      <c r="Y547" t="s">
        <v>4679</v>
      </c>
      <c r="Z547">
        <v>0</v>
      </c>
      <c r="AA547" t="s">
        <v>4674</v>
      </c>
    </row>
    <row r="548" spans="1:27" x14ac:dyDescent="0.35">
      <c r="A548">
        <v>5184120</v>
      </c>
      <c r="B548">
        <v>0</v>
      </c>
      <c r="C548">
        <v>891480000</v>
      </c>
      <c r="D548" t="s">
        <v>4671</v>
      </c>
      <c r="E548" t="s">
        <v>4674</v>
      </c>
      <c r="F548" t="s">
        <v>3839</v>
      </c>
      <c r="G548" t="s">
        <v>4676</v>
      </c>
      <c r="H548" s="13">
        <v>45369</v>
      </c>
      <c r="I548" s="13">
        <v>45383</v>
      </c>
      <c r="J548" s="13">
        <v>45386</v>
      </c>
      <c r="K548">
        <v>189732</v>
      </c>
      <c r="L548">
        <v>0</v>
      </c>
      <c r="M548">
        <v>0</v>
      </c>
      <c r="N548">
        <v>0</v>
      </c>
      <c r="O548">
        <v>0</v>
      </c>
      <c r="P548">
        <v>0</v>
      </c>
      <c r="Q548">
        <v>0</v>
      </c>
      <c r="R548">
        <v>0</v>
      </c>
      <c r="S548">
        <v>0</v>
      </c>
      <c r="T548">
        <v>0</v>
      </c>
      <c r="U548">
        <v>0</v>
      </c>
      <c r="V548">
        <v>0</v>
      </c>
      <c r="W548" t="s">
        <v>4674</v>
      </c>
      <c r="X548" t="s">
        <v>4674</v>
      </c>
      <c r="Y548" t="s">
        <v>4674</v>
      </c>
      <c r="Z548">
        <v>0</v>
      </c>
      <c r="AA548" t="s">
        <v>4674</v>
      </c>
    </row>
    <row r="549" spans="1:27" x14ac:dyDescent="0.35">
      <c r="A549">
        <v>5184438</v>
      </c>
      <c r="B549">
        <v>5209888</v>
      </c>
      <c r="C549">
        <v>891480000</v>
      </c>
      <c r="D549" t="s">
        <v>4671</v>
      </c>
      <c r="E549" t="s">
        <v>4682</v>
      </c>
      <c r="F549" t="s">
        <v>3861</v>
      </c>
      <c r="G549" t="s">
        <v>4673</v>
      </c>
      <c r="H549" s="13">
        <v>45369</v>
      </c>
      <c r="I549" s="13">
        <v>45505</v>
      </c>
      <c r="J549" t="s">
        <v>4674</v>
      </c>
      <c r="K549">
        <v>64500</v>
      </c>
      <c r="L549">
        <v>60000</v>
      </c>
      <c r="M549">
        <v>64500</v>
      </c>
      <c r="N549">
        <v>4500</v>
      </c>
      <c r="O549">
        <v>66900</v>
      </c>
      <c r="P549">
        <v>0</v>
      </c>
      <c r="Q549">
        <v>0</v>
      </c>
      <c r="R549">
        <v>0</v>
      </c>
      <c r="S549">
        <v>0</v>
      </c>
      <c r="T549">
        <v>0</v>
      </c>
      <c r="U549">
        <v>60000</v>
      </c>
      <c r="V549">
        <v>60000</v>
      </c>
      <c r="W549">
        <v>1</v>
      </c>
      <c r="X549" t="s">
        <v>4679</v>
      </c>
      <c r="Y549" t="s">
        <v>4679</v>
      </c>
      <c r="Z549">
        <v>0</v>
      </c>
      <c r="AA549" t="s">
        <v>4674</v>
      </c>
    </row>
    <row r="550" spans="1:27" x14ac:dyDescent="0.35">
      <c r="A550">
        <v>5184866</v>
      </c>
      <c r="B550">
        <v>5208390</v>
      </c>
      <c r="C550">
        <v>891480000</v>
      </c>
      <c r="D550" t="s">
        <v>4671</v>
      </c>
      <c r="E550" t="s">
        <v>4682</v>
      </c>
      <c r="F550" t="s">
        <v>3856</v>
      </c>
      <c r="G550" t="s">
        <v>4673</v>
      </c>
      <c r="H550" s="13">
        <v>45370</v>
      </c>
      <c r="I550" s="13">
        <v>45505</v>
      </c>
      <c r="J550" t="s">
        <v>4674</v>
      </c>
      <c r="K550">
        <v>65305</v>
      </c>
      <c r="L550">
        <v>60805</v>
      </c>
      <c r="M550">
        <v>65305</v>
      </c>
      <c r="N550">
        <v>4500</v>
      </c>
      <c r="O550">
        <v>65305</v>
      </c>
      <c r="P550">
        <v>0</v>
      </c>
      <c r="Q550">
        <v>0</v>
      </c>
      <c r="R550">
        <v>0</v>
      </c>
      <c r="S550">
        <v>0</v>
      </c>
      <c r="T550">
        <v>0</v>
      </c>
      <c r="U550">
        <v>60805</v>
      </c>
      <c r="V550">
        <v>60805</v>
      </c>
      <c r="W550">
        <v>1</v>
      </c>
      <c r="X550" t="s">
        <v>4674</v>
      </c>
      <c r="Y550" t="s">
        <v>4689</v>
      </c>
      <c r="Z550">
        <v>0</v>
      </c>
      <c r="AA550" t="s">
        <v>4674</v>
      </c>
    </row>
    <row r="551" spans="1:27" x14ac:dyDescent="0.35">
      <c r="A551">
        <v>5184901</v>
      </c>
      <c r="B551">
        <v>5144770</v>
      </c>
      <c r="C551">
        <v>891480000</v>
      </c>
      <c r="D551" t="s">
        <v>4671</v>
      </c>
      <c r="E551" t="s">
        <v>4682</v>
      </c>
      <c r="F551" t="s">
        <v>3831</v>
      </c>
      <c r="G551" t="s">
        <v>4673</v>
      </c>
      <c r="H551" s="13">
        <v>45370</v>
      </c>
      <c r="I551" s="13">
        <v>45390</v>
      </c>
      <c r="J551" t="s">
        <v>4674</v>
      </c>
      <c r="K551">
        <v>586788</v>
      </c>
      <c r="L551">
        <v>582288</v>
      </c>
      <c r="M551">
        <v>586788</v>
      </c>
      <c r="N551">
        <v>4500</v>
      </c>
      <c r="O551">
        <v>524311</v>
      </c>
      <c r="P551">
        <v>0</v>
      </c>
      <c r="Q551">
        <v>0</v>
      </c>
      <c r="R551">
        <v>0</v>
      </c>
      <c r="S551">
        <v>0</v>
      </c>
      <c r="T551">
        <v>0</v>
      </c>
      <c r="U551">
        <v>582288</v>
      </c>
      <c r="V551">
        <v>582288</v>
      </c>
      <c r="W551">
        <v>1</v>
      </c>
      <c r="X551" t="s">
        <v>4679</v>
      </c>
      <c r="Y551" t="s">
        <v>4679</v>
      </c>
      <c r="Z551">
        <v>0</v>
      </c>
      <c r="AA551" t="s">
        <v>4674</v>
      </c>
    </row>
    <row r="552" spans="1:27" x14ac:dyDescent="0.35">
      <c r="A552">
        <v>5184936</v>
      </c>
      <c r="B552">
        <v>0</v>
      </c>
      <c r="C552">
        <v>891480000</v>
      </c>
      <c r="D552" t="s">
        <v>4671</v>
      </c>
      <c r="E552" t="s">
        <v>4674</v>
      </c>
      <c r="F552" t="s">
        <v>3849</v>
      </c>
      <c r="G552" t="s">
        <v>4676</v>
      </c>
      <c r="H552" s="13">
        <v>45370</v>
      </c>
      <c r="I552" s="13">
        <v>45505</v>
      </c>
      <c r="J552" s="13">
        <v>45528</v>
      </c>
      <c r="K552">
        <v>1764641</v>
      </c>
      <c r="L552">
        <v>0</v>
      </c>
      <c r="M552">
        <v>0</v>
      </c>
      <c r="N552">
        <v>0</v>
      </c>
      <c r="O552">
        <v>0</v>
      </c>
      <c r="P552">
        <v>0</v>
      </c>
      <c r="Q552">
        <v>0</v>
      </c>
      <c r="R552">
        <v>0</v>
      </c>
      <c r="S552">
        <v>0</v>
      </c>
      <c r="T552">
        <v>0</v>
      </c>
      <c r="U552">
        <v>0</v>
      </c>
      <c r="V552">
        <v>0</v>
      </c>
      <c r="W552" t="s">
        <v>4674</v>
      </c>
      <c r="X552" t="s">
        <v>4674</v>
      </c>
      <c r="Y552" t="s">
        <v>4674</v>
      </c>
      <c r="Z552">
        <v>0</v>
      </c>
      <c r="AA552" t="s">
        <v>4674</v>
      </c>
    </row>
    <row r="553" spans="1:27" x14ac:dyDescent="0.35">
      <c r="A553">
        <v>5185119</v>
      </c>
      <c r="B553">
        <v>5212384</v>
      </c>
      <c r="C553">
        <v>891480000</v>
      </c>
      <c r="D553" t="s">
        <v>4671</v>
      </c>
      <c r="E553" t="s">
        <v>4682</v>
      </c>
      <c r="F553" t="s">
        <v>3846</v>
      </c>
      <c r="G553" t="s">
        <v>4673</v>
      </c>
      <c r="H553" s="13">
        <v>45370</v>
      </c>
      <c r="I553" s="13">
        <v>45505</v>
      </c>
      <c r="J553" t="s">
        <v>4674</v>
      </c>
      <c r="K553">
        <v>306706</v>
      </c>
      <c r="L553">
        <v>271435</v>
      </c>
      <c r="M553">
        <v>306706</v>
      </c>
      <c r="N553">
        <v>35271</v>
      </c>
      <c r="O553">
        <v>306706</v>
      </c>
      <c r="P553">
        <v>0</v>
      </c>
      <c r="Q553">
        <v>0</v>
      </c>
      <c r="R553">
        <v>0</v>
      </c>
      <c r="S553">
        <v>0</v>
      </c>
      <c r="T553">
        <v>0</v>
      </c>
      <c r="U553">
        <v>271435</v>
      </c>
      <c r="V553">
        <v>271435</v>
      </c>
      <c r="W553">
        <v>1</v>
      </c>
      <c r="X553" t="s">
        <v>4679</v>
      </c>
      <c r="Y553" t="s">
        <v>4679</v>
      </c>
      <c r="Z553">
        <v>0</v>
      </c>
      <c r="AA553" t="s">
        <v>4674</v>
      </c>
    </row>
    <row r="554" spans="1:27" x14ac:dyDescent="0.35">
      <c r="A554">
        <v>5185342</v>
      </c>
      <c r="B554">
        <v>5212385</v>
      </c>
      <c r="C554">
        <v>891480000</v>
      </c>
      <c r="D554" t="s">
        <v>4671</v>
      </c>
      <c r="E554" t="s">
        <v>4682</v>
      </c>
      <c r="F554" t="s">
        <v>3853</v>
      </c>
      <c r="G554" t="s">
        <v>4673</v>
      </c>
      <c r="H554" s="13">
        <v>45370</v>
      </c>
      <c r="I554" s="13">
        <v>45505</v>
      </c>
      <c r="J554" t="s">
        <v>4674</v>
      </c>
      <c r="K554">
        <v>306706</v>
      </c>
      <c r="L554">
        <v>276300</v>
      </c>
      <c r="M554">
        <v>306706</v>
      </c>
      <c r="N554">
        <v>30406</v>
      </c>
      <c r="O554">
        <v>264402</v>
      </c>
      <c r="P554">
        <v>0</v>
      </c>
      <c r="Q554">
        <v>0</v>
      </c>
      <c r="R554">
        <v>0</v>
      </c>
      <c r="S554">
        <v>0</v>
      </c>
      <c r="T554">
        <v>0</v>
      </c>
      <c r="U554">
        <v>276300</v>
      </c>
      <c r="V554">
        <v>276300</v>
      </c>
      <c r="W554">
        <v>1</v>
      </c>
      <c r="X554" t="s">
        <v>4679</v>
      </c>
      <c r="Y554" t="s">
        <v>4679</v>
      </c>
      <c r="Z554">
        <v>0</v>
      </c>
      <c r="AA554" t="s">
        <v>4674</v>
      </c>
    </row>
    <row r="555" spans="1:27" x14ac:dyDescent="0.35">
      <c r="A555">
        <v>5185375</v>
      </c>
      <c r="B555">
        <v>5208058</v>
      </c>
      <c r="C555">
        <v>891480000</v>
      </c>
      <c r="D555" t="s">
        <v>4671</v>
      </c>
      <c r="E555" t="s">
        <v>4682</v>
      </c>
      <c r="F555" t="s">
        <v>3855</v>
      </c>
      <c r="G555" t="s">
        <v>4673</v>
      </c>
      <c r="H555" s="13">
        <v>45370</v>
      </c>
      <c r="I555" s="13">
        <v>45505</v>
      </c>
      <c r="J555" t="s">
        <v>4674</v>
      </c>
      <c r="K555">
        <v>1231332</v>
      </c>
      <c r="L555">
        <v>1089729</v>
      </c>
      <c r="M555">
        <v>1231332</v>
      </c>
      <c r="N555">
        <v>141603</v>
      </c>
      <c r="O555">
        <v>1231332</v>
      </c>
      <c r="P555">
        <v>0</v>
      </c>
      <c r="Q555">
        <v>0</v>
      </c>
      <c r="R555">
        <v>0</v>
      </c>
      <c r="S555">
        <v>0</v>
      </c>
      <c r="T555">
        <v>0</v>
      </c>
      <c r="U555">
        <v>1089729</v>
      </c>
      <c r="V555">
        <v>1089729</v>
      </c>
      <c r="W555">
        <v>1</v>
      </c>
      <c r="X555" t="s">
        <v>4679</v>
      </c>
      <c r="Y555" t="s">
        <v>4679</v>
      </c>
      <c r="Z555">
        <v>0</v>
      </c>
      <c r="AA555" t="s">
        <v>4674</v>
      </c>
    </row>
    <row r="556" spans="1:27" x14ac:dyDescent="0.35">
      <c r="A556">
        <v>5185800</v>
      </c>
      <c r="B556">
        <v>5152063</v>
      </c>
      <c r="C556">
        <v>891480000</v>
      </c>
      <c r="D556" t="s">
        <v>4671</v>
      </c>
      <c r="E556" t="s">
        <v>4682</v>
      </c>
      <c r="F556" t="s">
        <v>3785</v>
      </c>
      <c r="G556" t="s">
        <v>4683</v>
      </c>
      <c r="H556" s="13">
        <v>45371</v>
      </c>
      <c r="I556" s="13">
        <v>45394</v>
      </c>
      <c r="J556" t="s">
        <v>4674</v>
      </c>
      <c r="K556">
        <v>10617665</v>
      </c>
      <c r="L556">
        <v>10279665</v>
      </c>
      <c r="M556">
        <v>8220248</v>
      </c>
      <c r="N556">
        <v>338000</v>
      </c>
      <c r="O556">
        <v>10287665</v>
      </c>
      <c r="P556">
        <v>0</v>
      </c>
      <c r="Q556">
        <v>0</v>
      </c>
      <c r="R556">
        <v>2397417</v>
      </c>
      <c r="S556">
        <v>0</v>
      </c>
      <c r="T556">
        <v>0</v>
      </c>
      <c r="U556">
        <v>7882248</v>
      </c>
      <c r="V556">
        <v>7882248</v>
      </c>
      <c r="W556">
        <v>1</v>
      </c>
      <c r="X556" t="s">
        <v>4674</v>
      </c>
      <c r="Y556" t="s">
        <v>4679</v>
      </c>
      <c r="Z556">
        <v>0</v>
      </c>
      <c r="AA556" t="s">
        <v>4674</v>
      </c>
    </row>
    <row r="557" spans="1:27" x14ac:dyDescent="0.35">
      <c r="A557">
        <v>5186448</v>
      </c>
      <c r="B557">
        <v>0</v>
      </c>
      <c r="C557">
        <v>891480000</v>
      </c>
      <c r="D557" t="s">
        <v>4671</v>
      </c>
      <c r="E557" t="s">
        <v>4674</v>
      </c>
      <c r="F557" t="s">
        <v>3867</v>
      </c>
      <c r="G557" t="s">
        <v>4676</v>
      </c>
      <c r="H557" s="13">
        <v>45372</v>
      </c>
      <c r="I557" s="13">
        <v>45505</v>
      </c>
      <c r="J557" s="13">
        <v>45513</v>
      </c>
      <c r="K557">
        <v>66900</v>
      </c>
      <c r="L557">
        <v>0</v>
      </c>
      <c r="M557">
        <v>0</v>
      </c>
      <c r="N557">
        <v>0</v>
      </c>
      <c r="O557">
        <v>0</v>
      </c>
      <c r="P557">
        <v>0</v>
      </c>
      <c r="Q557">
        <v>0</v>
      </c>
      <c r="R557">
        <v>0</v>
      </c>
      <c r="S557">
        <v>0</v>
      </c>
      <c r="T557">
        <v>0</v>
      </c>
      <c r="U557">
        <v>0</v>
      </c>
      <c r="V557">
        <v>0</v>
      </c>
      <c r="W557" t="s">
        <v>4674</v>
      </c>
      <c r="X557" t="s">
        <v>4674</v>
      </c>
      <c r="Y557" t="s">
        <v>4674</v>
      </c>
      <c r="Z557">
        <v>0</v>
      </c>
      <c r="AA557" t="s">
        <v>4674</v>
      </c>
    </row>
    <row r="558" spans="1:27" x14ac:dyDescent="0.35">
      <c r="A558">
        <v>5186611</v>
      </c>
      <c r="B558">
        <v>5212296</v>
      </c>
      <c r="C558">
        <v>891480000</v>
      </c>
      <c r="D558" t="s">
        <v>4671</v>
      </c>
      <c r="E558" t="s">
        <v>4682</v>
      </c>
      <c r="F558" t="s">
        <v>3852</v>
      </c>
      <c r="G558" t="s">
        <v>4673</v>
      </c>
      <c r="H558" s="13">
        <v>45372</v>
      </c>
      <c r="I558" s="13">
        <v>45505</v>
      </c>
      <c r="J558" t="s">
        <v>4674</v>
      </c>
      <c r="K558">
        <v>121350</v>
      </c>
      <c r="L558">
        <v>121350</v>
      </c>
      <c r="M558">
        <v>121350</v>
      </c>
      <c r="N558">
        <v>0</v>
      </c>
      <c r="O558">
        <v>24142</v>
      </c>
      <c r="P558">
        <v>0</v>
      </c>
      <c r="Q558">
        <v>0</v>
      </c>
      <c r="R558">
        <v>0</v>
      </c>
      <c r="S558">
        <v>0</v>
      </c>
      <c r="T558">
        <v>0</v>
      </c>
      <c r="U558">
        <v>121350</v>
      </c>
      <c r="V558">
        <v>121350</v>
      </c>
      <c r="W558">
        <v>1</v>
      </c>
      <c r="X558" t="s">
        <v>4679</v>
      </c>
      <c r="Y558" t="s">
        <v>4679</v>
      </c>
      <c r="Z558">
        <v>0</v>
      </c>
      <c r="AA558" t="s">
        <v>4674</v>
      </c>
    </row>
    <row r="559" spans="1:27" x14ac:dyDescent="0.35">
      <c r="A559">
        <v>5187062</v>
      </c>
      <c r="B559">
        <v>5208392</v>
      </c>
      <c r="C559">
        <v>891480000</v>
      </c>
      <c r="D559" t="s">
        <v>4671</v>
      </c>
      <c r="E559" t="s">
        <v>4682</v>
      </c>
      <c r="F559" t="s">
        <v>3859</v>
      </c>
      <c r="G559" t="s">
        <v>4673</v>
      </c>
      <c r="H559" s="13">
        <v>45373</v>
      </c>
      <c r="I559" s="13">
        <v>45505</v>
      </c>
      <c r="J559" t="s">
        <v>4674</v>
      </c>
      <c r="K559">
        <v>29580</v>
      </c>
      <c r="L559">
        <v>29580</v>
      </c>
      <c r="M559">
        <v>29580</v>
      </c>
      <c r="N559">
        <v>0</v>
      </c>
      <c r="O559">
        <v>24142</v>
      </c>
      <c r="P559">
        <v>0</v>
      </c>
      <c r="Q559">
        <v>0</v>
      </c>
      <c r="R559">
        <v>0</v>
      </c>
      <c r="S559">
        <v>0</v>
      </c>
      <c r="T559">
        <v>0</v>
      </c>
      <c r="U559">
        <v>29580</v>
      </c>
      <c r="V559">
        <v>29580</v>
      </c>
      <c r="W559">
        <v>1</v>
      </c>
      <c r="X559" t="s">
        <v>4674</v>
      </c>
      <c r="Y559" t="s">
        <v>4689</v>
      </c>
      <c r="Z559">
        <v>0</v>
      </c>
      <c r="AA559" t="s">
        <v>4674</v>
      </c>
    </row>
    <row r="560" spans="1:27" x14ac:dyDescent="0.35">
      <c r="A560">
        <v>5187124</v>
      </c>
      <c r="B560">
        <v>5212292</v>
      </c>
      <c r="C560">
        <v>891480000</v>
      </c>
      <c r="D560" t="s">
        <v>4671</v>
      </c>
      <c r="E560" t="s">
        <v>4682</v>
      </c>
      <c r="F560" t="s">
        <v>3848</v>
      </c>
      <c r="G560" t="s">
        <v>4673</v>
      </c>
      <c r="H560" s="13">
        <v>45373</v>
      </c>
      <c r="I560" s="13">
        <v>45505</v>
      </c>
      <c r="J560" t="s">
        <v>4674</v>
      </c>
      <c r="K560">
        <v>99296</v>
      </c>
      <c r="L560">
        <v>99296</v>
      </c>
      <c r="M560">
        <v>99296</v>
      </c>
      <c r="N560">
        <v>0</v>
      </c>
      <c r="O560">
        <v>99296</v>
      </c>
      <c r="P560">
        <v>0</v>
      </c>
      <c r="Q560">
        <v>0</v>
      </c>
      <c r="R560">
        <v>0</v>
      </c>
      <c r="S560">
        <v>0</v>
      </c>
      <c r="T560">
        <v>0</v>
      </c>
      <c r="U560">
        <v>99296</v>
      </c>
      <c r="V560">
        <v>99296</v>
      </c>
      <c r="W560">
        <v>1</v>
      </c>
      <c r="X560" t="s">
        <v>4679</v>
      </c>
      <c r="Y560" t="s">
        <v>4679</v>
      </c>
      <c r="Z560">
        <v>0</v>
      </c>
      <c r="AA560" t="s">
        <v>4674</v>
      </c>
    </row>
    <row r="561" spans="1:27" x14ac:dyDescent="0.35">
      <c r="A561">
        <v>5187370</v>
      </c>
      <c r="B561">
        <v>5150557</v>
      </c>
      <c r="C561">
        <v>891480000</v>
      </c>
      <c r="D561" t="s">
        <v>4671</v>
      </c>
      <c r="E561" t="s">
        <v>4682</v>
      </c>
      <c r="F561" t="s">
        <v>3835</v>
      </c>
      <c r="G561" t="s">
        <v>4683</v>
      </c>
      <c r="H561" s="13">
        <v>45373</v>
      </c>
      <c r="I561" s="13">
        <v>45383</v>
      </c>
      <c r="J561" t="s">
        <v>4674</v>
      </c>
      <c r="K561">
        <v>1080800</v>
      </c>
      <c r="L561">
        <v>1080800</v>
      </c>
      <c r="M561">
        <v>1069180</v>
      </c>
      <c r="N561">
        <v>0</v>
      </c>
      <c r="O561">
        <v>1338980</v>
      </c>
      <c r="P561">
        <v>0</v>
      </c>
      <c r="Q561">
        <v>0</v>
      </c>
      <c r="R561">
        <v>11620</v>
      </c>
      <c r="S561">
        <v>0</v>
      </c>
      <c r="T561">
        <v>0</v>
      </c>
      <c r="U561">
        <v>1069180</v>
      </c>
      <c r="V561">
        <v>1069180</v>
      </c>
      <c r="W561">
        <v>1</v>
      </c>
      <c r="X561" t="s">
        <v>4674</v>
      </c>
      <c r="Y561" t="s">
        <v>4679</v>
      </c>
      <c r="Z561">
        <v>0</v>
      </c>
      <c r="AA561" t="s">
        <v>4674</v>
      </c>
    </row>
    <row r="562" spans="1:27" x14ac:dyDescent="0.35">
      <c r="A562">
        <v>5187491</v>
      </c>
      <c r="B562">
        <v>5212381</v>
      </c>
      <c r="C562">
        <v>891480000</v>
      </c>
      <c r="D562" t="s">
        <v>4671</v>
      </c>
      <c r="E562" t="s">
        <v>4682</v>
      </c>
      <c r="F562" t="s">
        <v>3850</v>
      </c>
      <c r="G562" t="s">
        <v>4673</v>
      </c>
      <c r="H562" s="13">
        <v>45373</v>
      </c>
      <c r="I562" s="13">
        <v>45505</v>
      </c>
      <c r="J562" t="s">
        <v>4674</v>
      </c>
      <c r="K562">
        <v>241010</v>
      </c>
      <c r="L562">
        <v>241010</v>
      </c>
      <c r="M562">
        <v>241010</v>
      </c>
      <c r="N562">
        <v>0</v>
      </c>
      <c r="O562">
        <v>241010</v>
      </c>
      <c r="P562">
        <v>0</v>
      </c>
      <c r="Q562">
        <v>0</v>
      </c>
      <c r="R562">
        <v>0</v>
      </c>
      <c r="S562">
        <v>0</v>
      </c>
      <c r="T562">
        <v>0</v>
      </c>
      <c r="U562">
        <v>241010</v>
      </c>
      <c r="V562">
        <v>241010</v>
      </c>
      <c r="W562">
        <v>1</v>
      </c>
      <c r="X562" t="s">
        <v>4679</v>
      </c>
      <c r="Y562" t="s">
        <v>4679</v>
      </c>
      <c r="Z562">
        <v>0</v>
      </c>
      <c r="AA562" t="s">
        <v>4674</v>
      </c>
    </row>
    <row r="563" spans="1:27" x14ac:dyDescent="0.35">
      <c r="A563">
        <v>5187910</v>
      </c>
      <c r="B563">
        <v>5212378</v>
      </c>
      <c r="C563">
        <v>891480000</v>
      </c>
      <c r="D563" t="s">
        <v>4671</v>
      </c>
      <c r="E563" t="s">
        <v>4682</v>
      </c>
      <c r="F563" t="s">
        <v>3854</v>
      </c>
      <c r="G563" t="s">
        <v>4673</v>
      </c>
      <c r="H563" s="13">
        <v>45374</v>
      </c>
      <c r="I563" s="13">
        <v>45505</v>
      </c>
      <c r="J563" t="s">
        <v>4674</v>
      </c>
      <c r="K563">
        <v>241010</v>
      </c>
      <c r="L563">
        <v>241010</v>
      </c>
      <c r="M563">
        <v>241010</v>
      </c>
      <c r="N563">
        <v>0</v>
      </c>
      <c r="O563">
        <v>241010</v>
      </c>
      <c r="P563">
        <v>0</v>
      </c>
      <c r="Q563">
        <v>0</v>
      </c>
      <c r="R563">
        <v>0</v>
      </c>
      <c r="S563">
        <v>0</v>
      </c>
      <c r="T563">
        <v>0</v>
      </c>
      <c r="U563">
        <v>241010</v>
      </c>
      <c r="V563">
        <v>241010</v>
      </c>
      <c r="W563">
        <v>1</v>
      </c>
      <c r="X563" t="s">
        <v>4679</v>
      </c>
      <c r="Y563" t="s">
        <v>4679</v>
      </c>
      <c r="Z563">
        <v>0</v>
      </c>
      <c r="AA563" t="s">
        <v>4674</v>
      </c>
    </row>
    <row r="564" spans="1:27" x14ac:dyDescent="0.35">
      <c r="A564">
        <v>5188003</v>
      </c>
      <c r="B564">
        <v>5208394</v>
      </c>
      <c r="C564">
        <v>891480000</v>
      </c>
      <c r="D564" t="s">
        <v>4671</v>
      </c>
      <c r="E564" t="s">
        <v>4682</v>
      </c>
      <c r="F564" t="s">
        <v>3851</v>
      </c>
      <c r="G564" t="s">
        <v>4673</v>
      </c>
      <c r="H564" s="13">
        <v>45374</v>
      </c>
      <c r="I564" s="13">
        <v>45505</v>
      </c>
      <c r="J564" t="s">
        <v>4674</v>
      </c>
      <c r="K564">
        <v>26354</v>
      </c>
      <c r="L564">
        <v>26354</v>
      </c>
      <c r="M564">
        <v>26354</v>
      </c>
      <c r="N564">
        <v>0</v>
      </c>
      <c r="O564">
        <v>24142</v>
      </c>
      <c r="P564">
        <v>0</v>
      </c>
      <c r="Q564">
        <v>0</v>
      </c>
      <c r="R564">
        <v>0</v>
      </c>
      <c r="S564">
        <v>0</v>
      </c>
      <c r="T564">
        <v>0</v>
      </c>
      <c r="U564">
        <v>26354</v>
      </c>
      <c r="V564">
        <v>26354</v>
      </c>
      <c r="W564">
        <v>1</v>
      </c>
      <c r="X564" t="s">
        <v>4674</v>
      </c>
      <c r="Y564" t="s">
        <v>4689</v>
      </c>
      <c r="Z564">
        <v>0</v>
      </c>
      <c r="AA564" t="s">
        <v>4674</v>
      </c>
    </row>
    <row r="565" spans="1:27" x14ac:dyDescent="0.35">
      <c r="A565">
        <v>5188157</v>
      </c>
      <c r="B565">
        <v>5212355</v>
      </c>
      <c r="C565">
        <v>891480000</v>
      </c>
      <c r="D565" t="s">
        <v>4671</v>
      </c>
      <c r="E565" t="s">
        <v>4682</v>
      </c>
      <c r="F565" t="s">
        <v>3858</v>
      </c>
      <c r="G565" t="s">
        <v>4673</v>
      </c>
      <c r="H565" s="13">
        <v>45375</v>
      </c>
      <c r="I565" s="13">
        <v>45505</v>
      </c>
      <c r="J565" t="s">
        <v>4674</v>
      </c>
      <c r="K565">
        <v>217397</v>
      </c>
      <c r="L565">
        <v>217397</v>
      </c>
      <c r="M565">
        <v>217397</v>
      </c>
      <c r="N565">
        <v>0</v>
      </c>
      <c r="O565">
        <v>24142</v>
      </c>
      <c r="P565">
        <v>0</v>
      </c>
      <c r="Q565">
        <v>0</v>
      </c>
      <c r="R565">
        <v>0</v>
      </c>
      <c r="S565">
        <v>0</v>
      </c>
      <c r="T565">
        <v>0</v>
      </c>
      <c r="U565">
        <v>217397</v>
      </c>
      <c r="V565">
        <v>217397</v>
      </c>
      <c r="W565">
        <v>1</v>
      </c>
      <c r="X565" t="s">
        <v>4679</v>
      </c>
      <c r="Y565" t="s">
        <v>4679</v>
      </c>
      <c r="Z565">
        <v>0</v>
      </c>
      <c r="AA565" t="s">
        <v>4674</v>
      </c>
    </row>
    <row r="566" spans="1:27" x14ac:dyDescent="0.35">
      <c r="A566">
        <v>5188240</v>
      </c>
      <c r="B566">
        <v>5212230</v>
      </c>
      <c r="C566">
        <v>891480000</v>
      </c>
      <c r="D566" t="s">
        <v>4671</v>
      </c>
      <c r="E566" t="s">
        <v>4682</v>
      </c>
      <c r="F566" t="s">
        <v>3863</v>
      </c>
      <c r="G566" t="s">
        <v>4673</v>
      </c>
      <c r="H566" s="13">
        <v>45377</v>
      </c>
      <c r="I566" s="13">
        <v>45505</v>
      </c>
      <c r="J566" t="s">
        <v>4674</v>
      </c>
      <c r="K566">
        <v>77943</v>
      </c>
      <c r="L566">
        <v>77943</v>
      </c>
      <c r="M566">
        <v>77943</v>
      </c>
      <c r="N566">
        <v>0</v>
      </c>
      <c r="O566">
        <v>24142</v>
      </c>
      <c r="P566">
        <v>0</v>
      </c>
      <c r="Q566">
        <v>0</v>
      </c>
      <c r="R566">
        <v>0</v>
      </c>
      <c r="S566">
        <v>0</v>
      </c>
      <c r="T566">
        <v>0</v>
      </c>
      <c r="U566">
        <v>77943</v>
      </c>
      <c r="V566">
        <v>77943</v>
      </c>
      <c r="W566">
        <v>1</v>
      </c>
      <c r="X566" t="s">
        <v>4679</v>
      </c>
      <c r="Y566" t="s">
        <v>4679</v>
      </c>
      <c r="Z566">
        <v>0</v>
      </c>
      <c r="AA566" t="s">
        <v>4674</v>
      </c>
    </row>
    <row r="567" spans="1:27" x14ac:dyDescent="0.35">
      <c r="A567">
        <v>5188255</v>
      </c>
      <c r="B567">
        <v>0</v>
      </c>
      <c r="C567">
        <v>891480000</v>
      </c>
      <c r="D567" t="s">
        <v>4671</v>
      </c>
      <c r="E567" t="s">
        <v>4674</v>
      </c>
      <c r="F567" t="s">
        <v>3822</v>
      </c>
      <c r="G567" t="s">
        <v>4676</v>
      </c>
      <c r="H567" s="13">
        <v>45377</v>
      </c>
      <c r="I567" s="13">
        <v>45390</v>
      </c>
      <c r="J567" s="13">
        <v>45391</v>
      </c>
      <c r="K567">
        <v>64500</v>
      </c>
      <c r="L567">
        <v>0</v>
      </c>
      <c r="M567">
        <v>0</v>
      </c>
      <c r="N567">
        <v>0</v>
      </c>
      <c r="O567">
        <v>0</v>
      </c>
      <c r="P567">
        <v>0</v>
      </c>
      <c r="Q567">
        <v>0</v>
      </c>
      <c r="R567">
        <v>0</v>
      </c>
      <c r="S567">
        <v>0</v>
      </c>
      <c r="T567">
        <v>0</v>
      </c>
      <c r="U567">
        <v>0</v>
      </c>
      <c r="V567">
        <v>0</v>
      </c>
      <c r="W567" t="s">
        <v>4674</v>
      </c>
      <c r="X567" t="s">
        <v>4674</v>
      </c>
      <c r="Y567" t="s">
        <v>4674</v>
      </c>
      <c r="Z567">
        <v>0</v>
      </c>
      <c r="AA567" t="s">
        <v>4674</v>
      </c>
    </row>
    <row r="568" spans="1:27" x14ac:dyDescent="0.35">
      <c r="A568">
        <v>5188325</v>
      </c>
      <c r="B568">
        <v>5142373</v>
      </c>
      <c r="C568">
        <v>891480000</v>
      </c>
      <c r="D568" t="s">
        <v>4671</v>
      </c>
      <c r="E568" t="s">
        <v>4682</v>
      </c>
      <c r="F568" t="s">
        <v>3838</v>
      </c>
      <c r="G568" t="s">
        <v>4673</v>
      </c>
      <c r="H568" s="13">
        <v>45377</v>
      </c>
      <c r="I568" s="13">
        <v>45383</v>
      </c>
      <c r="J568" t="s">
        <v>4674</v>
      </c>
      <c r="K568">
        <v>109664</v>
      </c>
      <c r="L568">
        <v>109664</v>
      </c>
      <c r="M568">
        <v>109664</v>
      </c>
      <c r="N568">
        <v>0</v>
      </c>
      <c r="O568">
        <v>24142</v>
      </c>
      <c r="P568">
        <v>0</v>
      </c>
      <c r="Q568">
        <v>0</v>
      </c>
      <c r="R568">
        <v>0</v>
      </c>
      <c r="S568">
        <v>0</v>
      </c>
      <c r="T568">
        <v>0</v>
      </c>
      <c r="U568">
        <v>109664</v>
      </c>
      <c r="V568">
        <v>109664</v>
      </c>
      <c r="W568">
        <v>1</v>
      </c>
      <c r="X568" t="s">
        <v>4679</v>
      </c>
      <c r="Y568" t="s">
        <v>4679</v>
      </c>
      <c r="Z568">
        <v>0</v>
      </c>
      <c r="AA568" t="s">
        <v>4674</v>
      </c>
    </row>
    <row r="569" spans="1:27" x14ac:dyDescent="0.35">
      <c r="A569">
        <v>5188326</v>
      </c>
      <c r="B569">
        <v>5144067</v>
      </c>
      <c r="C569">
        <v>891480000</v>
      </c>
      <c r="D569" t="s">
        <v>4671</v>
      </c>
      <c r="E569" t="s">
        <v>4682</v>
      </c>
      <c r="F569" t="s">
        <v>3830</v>
      </c>
      <c r="G569" t="s">
        <v>4673</v>
      </c>
      <c r="H569" s="13">
        <v>45377</v>
      </c>
      <c r="I569" s="13">
        <v>45390</v>
      </c>
      <c r="J569" t="s">
        <v>4674</v>
      </c>
      <c r="K569">
        <v>241010</v>
      </c>
      <c r="L569">
        <v>241010</v>
      </c>
      <c r="M569">
        <v>241010</v>
      </c>
      <c r="N569">
        <v>0</v>
      </c>
      <c r="O569">
        <v>241010</v>
      </c>
      <c r="P569">
        <v>0</v>
      </c>
      <c r="Q569">
        <v>0</v>
      </c>
      <c r="R569">
        <v>0</v>
      </c>
      <c r="S569">
        <v>0</v>
      </c>
      <c r="T569">
        <v>0</v>
      </c>
      <c r="U569">
        <v>241010</v>
      </c>
      <c r="V569">
        <v>241010</v>
      </c>
      <c r="W569">
        <v>1</v>
      </c>
      <c r="X569" t="s">
        <v>4679</v>
      </c>
      <c r="Y569" t="s">
        <v>4679</v>
      </c>
      <c r="Z569">
        <v>0</v>
      </c>
      <c r="AA569" t="s">
        <v>4674</v>
      </c>
    </row>
    <row r="570" spans="1:27" x14ac:dyDescent="0.35">
      <c r="A570">
        <v>5188327</v>
      </c>
      <c r="B570">
        <v>0</v>
      </c>
      <c r="C570">
        <v>891480000</v>
      </c>
      <c r="D570" t="s">
        <v>4671</v>
      </c>
      <c r="E570" t="s">
        <v>4674</v>
      </c>
      <c r="F570" t="s">
        <v>3833</v>
      </c>
      <c r="G570" t="s">
        <v>4676</v>
      </c>
      <c r="H570" s="13">
        <v>45377</v>
      </c>
      <c r="I570" s="13">
        <v>45383</v>
      </c>
      <c r="J570" s="13">
        <v>45391</v>
      </c>
      <c r="K570">
        <v>261238</v>
      </c>
      <c r="L570">
        <v>0</v>
      </c>
      <c r="M570">
        <v>0</v>
      </c>
      <c r="N570">
        <v>0</v>
      </c>
      <c r="O570">
        <v>0</v>
      </c>
      <c r="P570">
        <v>0</v>
      </c>
      <c r="Q570">
        <v>0</v>
      </c>
      <c r="R570">
        <v>0</v>
      </c>
      <c r="S570">
        <v>0</v>
      </c>
      <c r="T570">
        <v>0</v>
      </c>
      <c r="U570">
        <v>0</v>
      </c>
      <c r="V570">
        <v>0</v>
      </c>
      <c r="W570" t="s">
        <v>4674</v>
      </c>
      <c r="X570" t="s">
        <v>4674</v>
      </c>
      <c r="Y570" t="s">
        <v>4674</v>
      </c>
      <c r="Z570">
        <v>0</v>
      </c>
      <c r="AA570" t="s">
        <v>4674</v>
      </c>
    </row>
    <row r="571" spans="1:27" x14ac:dyDescent="0.35">
      <c r="A571">
        <v>5188328</v>
      </c>
      <c r="B571">
        <v>5144066</v>
      </c>
      <c r="C571">
        <v>891480000</v>
      </c>
      <c r="D571" t="s">
        <v>4671</v>
      </c>
      <c r="E571" t="s">
        <v>4682</v>
      </c>
      <c r="F571" t="s">
        <v>3829</v>
      </c>
      <c r="G571" t="s">
        <v>4673</v>
      </c>
      <c r="H571" s="13">
        <v>45377</v>
      </c>
      <c r="I571" s="13">
        <v>45390</v>
      </c>
      <c r="J571" t="s">
        <v>4674</v>
      </c>
      <c r="K571">
        <v>241010</v>
      </c>
      <c r="L571">
        <v>241010</v>
      </c>
      <c r="M571">
        <v>241010</v>
      </c>
      <c r="N571">
        <v>0</v>
      </c>
      <c r="O571">
        <v>241010</v>
      </c>
      <c r="P571">
        <v>0</v>
      </c>
      <c r="Q571">
        <v>0</v>
      </c>
      <c r="R571">
        <v>0</v>
      </c>
      <c r="S571">
        <v>0</v>
      </c>
      <c r="T571">
        <v>0</v>
      </c>
      <c r="U571">
        <v>241010</v>
      </c>
      <c r="V571">
        <v>241010</v>
      </c>
      <c r="W571">
        <v>1</v>
      </c>
      <c r="X571" t="s">
        <v>4679</v>
      </c>
      <c r="Y571" t="s">
        <v>4679</v>
      </c>
      <c r="Z571">
        <v>0</v>
      </c>
      <c r="AA571" t="s">
        <v>4674</v>
      </c>
    </row>
    <row r="572" spans="1:27" x14ac:dyDescent="0.35">
      <c r="A572">
        <v>5188329</v>
      </c>
      <c r="B572">
        <v>5144064</v>
      </c>
      <c r="C572">
        <v>891480000</v>
      </c>
      <c r="D572" t="s">
        <v>4671</v>
      </c>
      <c r="E572" t="s">
        <v>4682</v>
      </c>
      <c r="F572" t="s">
        <v>3827</v>
      </c>
      <c r="G572" t="s">
        <v>4673</v>
      </c>
      <c r="H572" s="13">
        <v>45377</v>
      </c>
      <c r="I572" s="13">
        <v>45390</v>
      </c>
      <c r="J572" t="s">
        <v>4674</v>
      </c>
      <c r="K572">
        <v>226479</v>
      </c>
      <c r="L572">
        <v>221979</v>
      </c>
      <c r="M572">
        <v>226479</v>
      </c>
      <c r="N572">
        <v>4500</v>
      </c>
      <c r="O572">
        <v>226479</v>
      </c>
      <c r="P572">
        <v>0</v>
      </c>
      <c r="Q572">
        <v>0</v>
      </c>
      <c r="R572">
        <v>0</v>
      </c>
      <c r="S572">
        <v>0</v>
      </c>
      <c r="T572">
        <v>0</v>
      </c>
      <c r="U572">
        <v>221979</v>
      </c>
      <c r="V572">
        <v>221979</v>
      </c>
      <c r="W572">
        <v>1</v>
      </c>
      <c r="X572" t="s">
        <v>4679</v>
      </c>
      <c r="Y572" t="s">
        <v>4679</v>
      </c>
      <c r="Z572">
        <v>0</v>
      </c>
      <c r="AA572" t="s">
        <v>4674</v>
      </c>
    </row>
    <row r="573" spans="1:27" x14ac:dyDescent="0.35">
      <c r="A573">
        <v>5188869</v>
      </c>
      <c r="B573">
        <v>5144014</v>
      </c>
      <c r="C573">
        <v>891480000</v>
      </c>
      <c r="D573" t="s">
        <v>4671</v>
      </c>
      <c r="E573" t="s">
        <v>4682</v>
      </c>
      <c r="F573" t="s">
        <v>3826</v>
      </c>
      <c r="G573" t="s">
        <v>4673</v>
      </c>
      <c r="H573" s="13">
        <v>45377</v>
      </c>
      <c r="I573" s="13">
        <v>45390</v>
      </c>
      <c r="J573" t="s">
        <v>4674</v>
      </c>
      <c r="K573">
        <v>66900</v>
      </c>
      <c r="L573">
        <v>62400</v>
      </c>
      <c r="M573">
        <v>66900</v>
      </c>
      <c r="N573">
        <v>4500</v>
      </c>
      <c r="O573">
        <v>66900</v>
      </c>
      <c r="P573">
        <v>0</v>
      </c>
      <c r="Q573">
        <v>0</v>
      </c>
      <c r="R573">
        <v>0</v>
      </c>
      <c r="S573">
        <v>0</v>
      </c>
      <c r="T573">
        <v>0</v>
      </c>
      <c r="U573">
        <v>62400</v>
      </c>
      <c r="V573">
        <v>62400</v>
      </c>
      <c r="W573">
        <v>1</v>
      </c>
      <c r="X573" t="s">
        <v>4679</v>
      </c>
      <c r="Y573" t="s">
        <v>4679</v>
      </c>
      <c r="Z573">
        <v>0</v>
      </c>
      <c r="AA573" t="s">
        <v>4674</v>
      </c>
    </row>
    <row r="574" spans="1:27" x14ac:dyDescent="0.35">
      <c r="A574">
        <v>5188917</v>
      </c>
      <c r="B574">
        <v>5150550</v>
      </c>
      <c r="C574">
        <v>891480000</v>
      </c>
      <c r="D574" t="s">
        <v>4671</v>
      </c>
      <c r="E574" t="s">
        <v>4682</v>
      </c>
      <c r="F574" t="s">
        <v>3837</v>
      </c>
      <c r="G574" t="s">
        <v>4673</v>
      </c>
      <c r="H574" s="13">
        <v>45377</v>
      </c>
      <c r="I574" s="13">
        <v>45383</v>
      </c>
      <c r="J574" t="s">
        <v>4674</v>
      </c>
      <c r="K574">
        <v>2522304</v>
      </c>
      <c r="L574">
        <v>2522304</v>
      </c>
      <c r="M574">
        <v>2522304</v>
      </c>
      <c r="N574">
        <v>0</v>
      </c>
      <c r="O574">
        <v>2522304</v>
      </c>
      <c r="P574">
        <v>0</v>
      </c>
      <c r="Q574">
        <v>0</v>
      </c>
      <c r="R574">
        <v>0</v>
      </c>
      <c r="S574">
        <v>0</v>
      </c>
      <c r="T574">
        <v>0</v>
      </c>
      <c r="U574">
        <v>2522304</v>
      </c>
      <c r="V574">
        <v>2522304</v>
      </c>
      <c r="W574">
        <v>1</v>
      </c>
      <c r="X574" t="s">
        <v>4679</v>
      </c>
      <c r="Y574" t="s">
        <v>4679</v>
      </c>
      <c r="Z574">
        <v>0</v>
      </c>
      <c r="AA574" t="s">
        <v>4674</v>
      </c>
    </row>
    <row r="575" spans="1:27" x14ac:dyDescent="0.35">
      <c r="A575">
        <v>5189700</v>
      </c>
      <c r="B575">
        <v>0</v>
      </c>
      <c r="C575">
        <v>891480000</v>
      </c>
      <c r="D575" t="s">
        <v>4671</v>
      </c>
      <c r="E575" t="s">
        <v>4674</v>
      </c>
      <c r="F575" t="s">
        <v>3834</v>
      </c>
      <c r="G575" t="s">
        <v>4676</v>
      </c>
      <c r="H575" s="13">
        <v>45377</v>
      </c>
      <c r="I575" s="13">
        <v>45383</v>
      </c>
      <c r="J575" s="13">
        <v>45397</v>
      </c>
      <c r="K575">
        <v>24142</v>
      </c>
      <c r="L575">
        <v>0</v>
      </c>
      <c r="M575">
        <v>0</v>
      </c>
      <c r="N575">
        <v>0</v>
      </c>
      <c r="O575">
        <v>0</v>
      </c>
      <c r="P575">
        <v>0</v>
      </c>
      <c r="Q575">
        <v>0</v>
      </c>
      <c r="R575">
        <v>0</v>
      </c>
      <c r="S575">
        <v>0</v>
      </c>
      <c r="T575">
        <v>0</v>
      </c>
      <c r="U575">
        <v>0</v>
      </c>
      <c r="V575">
        <v>0</v>
      </c>
      <c r="W575" t="s">
        <v>4674</v>
      </c>
      <c r="X575" t="s">
        <v>4674</v>
      </c>
      <c r="Y575" t="s">
        <v>4674</v>
      </c>
      <c r="Z575">
        <v>0</v>
      </c>
      <c r="AA575" t="s">
        <v>4674</v>
      </c>
    </row>
    <row r="576" spans="1:27" x14ac:dyDescent="0.35">
      <c r="A576">
        <v>5189774</v>
      </c>
      <c r="B576">
        <v>5144041</v>
      </c>
      <c r="C576">
        <v>891480000</v>
      </c>
      <c r="D576" t="s">
        <v>4671</v>
      </c>
      <c r="E576" t="s">
        <v>4682</v>
      </c>
      <c r="F576" t="s">
        <v>3824</v>
      </c>
      <c r="G576" t="s">
        <v>4673</v>
      </c>
      <c r="H576" s="13">
        <v>45378</v>
      </c>
      <c r="I576" s="13">
        <v>45390</v>
      </c>
      <c r="J576" t="s">
        <v>4674</v>
      </c>
      <c r="K576">
        <v>88224</v>
      </c>
      <c r="L576">
        <v>88224</v>
      </c>
      <c r="M576">
        <v>88224</v>
      </c>
      <c r="N576">
        <v>0</v>
      </c>
      <c r="O576">
        <v>24142</v>
      </c>
      <c r="P576">
        <v>0</v>
      </c>
      <c r="Q576">
        <v>0</v>
      </c>
      <c r="R576">
        <v>0</v>
      </c>
      <c r="S576">
        <v>0</v>
      </c>
      <c r="T576">
        <v>0</v>
      </c>
      <c r="U576">
        <v>88224</v>
      </c>
      <c r="V576">
        <v>88224</v>
      </c>
      <c r="W576">
        <v>1</v>
      </c>
      <c r="X576" t="s">
        <v>4679</v>
      </c>
      <c r="Y576" t="s">
        <v>4679</v>
      </c>
      <c r="Z576">
        <v>0</v>
      </c>
      <c r="AA576" t="s">
        <v>4674</v>
      </c>
    </row>
    <row r="577" spans="1:27" x14ac:dyDescent="0.35">
      <c r="A577">
        <v>5190453</v>
      </c>
      <c r="B577">
        <v>5144764</v>
      </c>
      <c r="C577">
        <v>891480000</v>
      </c>
      <c r="D577" t="s">
        <v>4671</v>
      </c>
      <c r="E577" t="s">
        <v>4682</v>
      </c>
      <c r="F577" t="s">
        <v>3823</v>
      </c>
      <c r="G577" t="s">
        <v>4673</v>
      </c>
      <c r="H577" s="13">
        <v>45381</v>
      </c>
      <c r="I577" s="13">
        <v>45390</v>
      </c>
      <c r="J577" t="s">
        <v>4674</v>
      </c>
      <c r="K577">
        <v>465752</v>
      </c>
      <c r="L577">
        <v>465752</v>
      </c>
      <c r="M577">
        <v>465752</v>
      </c>
      <c r="N577">
        <v>0</v>
      </c>
      <c r="O577">
        <v>24142</v>
      </c>
      <c r="P577">
        <v>0</v>
      </c>
      <c r="Q577">
        <v>0</v>
      </c>
      <c r="R577">
        <v>0</v>
      </c>
      <c r="S577">
        <v>0</v>
      </c>
      <c r="T577">
        <v>0</v>
      </c>
      <c r="U577">
        <v>465752</v>
      </c>
      <c r="V577">
        <v>465752</v>
      </c>
      <c r="W577">
        <v>1</v>
      </c>
      <c r="X577" t="s">
        <v>4679</v>
      </c>
      <c r="Y577" t="s">
        <v>4679</v>
      </c>
      <c r="Z577">
        <v>0</v>
      </c>
      <c r="AA577" t="s">
        <v>4674</v>
      </c>
    </row>
    <row r="578" spans="1:27" x14ac:dyDescent="0.35">
      <c r="A578">
        <v>5191029</v>
      </c>
      <c r="B578">
        <v>0</v>
      </c>
      <c r="C578">
        <v>891480000</v>
      </c>
      <c r="D578" t="s">
        <v>4671</v>
      </c>
      <c r="E578" t="s">
        <v>4674</v>
      </c>
      <c r="F578" t="s">
        <v>3817</v>
      </c>
      <c r="G578" t="s">
        <v>4676</v>
      </c>
      <c r="H578" s="13">
        <v>45383</v>
      </c>
      <c r="I578" s="13">
        <v>45392</v>
      </c>
      <c r="J578" s="13">
        <v>45397</v>
      </c>
      <c r="K578">
        <v>96831</v>
      </c>
      <c r="L578">
        <v>0</v>
      </c>
      <c r="M578">
        <v>0</v>
      </c>
      <c r="N578">
        <v>0</v>
      </c>
      <c r="O578">
        <v>0</v>
      </c>
      <c r="P578">
        <v>0</v>
      </c>
      <c r="Q578">
        <v>0</v>
      </c>
      <c r="R578">
        <v>0</v>
      </c>
      <c r="S578">
        <v>0</v>
      </c>
      <c r="T578">
        <v>0</v>
      </c>
      <c r="U578">
        <v>0</v>
      </c>
      <c r="V578">
        <v>0</v>
      </c>
      <c r="W578" t="s">
        <v>4674</v>
      </c>
      <c r="X578" t="s">
        <v>4674</v>
      </c>
      <c r="Y578" t="s">
        <v>4674</v>
      </c>
      <c r="Z578">
        <v>0</v>
      </c>
      <c r="AA578" t="s">
        <v>4674</v>
      </c>
    </row>
    <row r="579" spans="1:27" x14ac:dyDescent="0.35">
      <c r="A579">
        <v>5191091</v>
      </c>
      <c r="B579">
        <v>5150549</v>
      </c>
      <c r="C579">
        <v>891480000</v>
      </c>
      <c r="D579" t="s">
        <v>4671</v>
      </c>
      <c r="E579" t="s">
        <v>4682</v>
      </c>
      <c r="F579" t="s">
        <v>3816</v>
      </c>
      <c r="G579" t="s">
        <v>4673</v>
      </c>
      <c r="H579" s="13">
        <v>45383</v>
      </c>
      <c r="I579" s="13">
        <v>45392</v>
      </c>
      <c r="J579" t="s">
        <v>4674</v>
      </c>
      <c r="K579">
        <v>2998835</v>
      </c>
      <c r="L579">
        <v>2998835</v>
      </c>
      <c r="M579">
        <v>2998835</v>
      </c>
      <c r="N579">
        <v>0</v>
      </c>
      <c r="O579">
        <v>3000282</v>
      </c>
      <c r="P579">
        <v>0</v>
      </c>
      <c r="Q579">
        <v>0</v>
      </c>
      <c r="R579">
        <v>0</v>
      </c>
      <c r="S579">
        <v>0</v>
      </c>
      <c r="T579">
        <v>0</v>
      </c>
      <c r="U579">
        <v>2998835</v>
      </c>
      <c r="V579">
        <v>2998835</v>
      </c>
      <c r="W579">
        <v>1</v>
      </c>
      <c r="X579" t="s">
        <v>4679</v>
      </c>
      <c r="Y579" t="s">
        <v>4679</v>
      </c>
      <c r="Z579">
        <v>0</v>
      </c>
      <c r="AA579" t="s">
        <v>4674</v>
      </c>
    </row>
    <row r="580" spans="1:27" x14ac:dyDescent="0.35">
      <c r="A580">
        <v>5191092</v>
      </c>
      <c r="B580">
        <v>0</v>
      </c>
      <c r="C580">
        <v>891480000</v>
      </c>
      <c r="D580" t="s">
        <v>4671</v>
      </c>
      <c r="E580" t="s">
        <v>4674</v>
      </c>
      <c r="F580" t="s">
        <v>3828</v>
      </c>
      <c r="G580" t="s">
        <v>4676</v>
      </c>
      <c r="H580" s="13">
        <v>45383</v>
      </c>
      <c r="I580" s="13">
        <v>45390</v>
      </c>
      <c r="J580" s="13">
        <v>45398</v>
      </c>
      <c r="K580">
        <v>794242</v>
      </c>
      <c r="L580">
        <v>0</v>
      </c>
      <c r="M580">
        <v>0</v>
      </c>
      <c r="N580">
        <v>0</v>
      </c>
      <c r="O580">
        <v>0</v>
      </c>
      <c r="P580">
        <v>0</v>
      </c>
      <c r="Q580">
        <v>0</v>
      </c>
      <c r="R580">
        <v>0</v>
      </c>
      <c r="S580">
        <v>0</v>
      </c>
      <c r="T580">
        <v>0</v>
      </c>
      <c r="U580">
        <v>0</v>
      </c>
      <c r="V580">
        <v>0</v>
      </c>
      <c r="W580" t="s">
        <v>4674</v>
      </c>
      <c r="X580" t="s">
        <v>4674</v>
      </c>
      <c r="Y580" t="s">
        <v>4674</v>
      </c>
      <c r="Z580">
        <v>0</v>
      </c>
      <c r="AA580" t="s">
        <v>4674</v>
      </c>
    </row>
    <row r="581" spans="1:27" x14ac:dyDescent="0.35">
      <c r="A581">
        <v>5191300</v>
      </c>
      <c r="B581">
        <v>5150546</v>
      </c>
      <c r="C581">
        <v>891480000</v>
      </c>
      <c r="D581" t="s">
        <v>4671</v>
      </c>
      <c r="E581" t="s">
        <v>4682</v>
      </c>
      <c r="F581" t="s">
        <v>3815</v>
      </c>
      <c r="G581" t="s">
        <v>4673</v>
      </c>
      <c r="H581" s="13">
        <v>45383</v>
      </c>
      <c r="I581" s="13">
        <v>45392</v>
      </c>
      <c r="J581" t="s">
        <v>4674</v>
      </c>
      <c r="K581">
        <v>1261152</v>
      </c>
      <c r="L581">
        <v>1261152</v>
      </c>
      <c r="M581">
        <v>1261152</v>
      </c>
      <c r="N581">
        <v>0</v>
      </c>
      <c r="O581">
        <v>1261152</v>
      </c>
      <c r="P581">
        <v>0</v>
      </c>
      <c r="Q581">
        <v>0</v>
      </c>
      <c r="R581">
        <v>0</v>
      </c>
      <c r="S581">
        <v>0</v>
      </c>
      <c r="T581">
        <v>0</v>
      </c>
      <c r="U581">
        <v>1261152</v>
      </c>
      <c r="V581">
        <v>1261152</v>
      </c>
      <c r="W581">
        <v>1</v>
      </c>
      <c r="X581" t="s">
        <v>4679</v>
      </c>
      <c r="Y581" t="s">
        <v>4679</v>
      </c>
      <c r="Z581">
        <v>0</v>
      </c>
      <c r="AA581" t="s">
        <v>4674</v>
      </c>
    </row>
    <row r="582" spans="1:27" x14ac:dyDescent="0.35">
      <c r="A582">
        <v>5191837</v>
      </c>
      <c r="B582">
        <v>5148524</v>
      </c>
      <c r="C582">
        <v>891480000</v>
      </c>
      <c r="D582" t="s">
        <v>4671</v>
      </c>
      <c r="E582" t="s">
        <v>4682</v>
      </c>
      <c r="F582" t="s">
        <v>3803</v>
      </c>
      <c r="G582" t="s">
        <v>4673</v>
      </c>
      <c r="H582" s="13">
        <v>45383</v>
      </c>
      <c r="I582" s="13">
        <v>45392</v>
      </c>
      <c r="J582" t="s">
        <v>4674</v>
      </c>
      <c r="K582">
        <v>203673</v>
      </c>
      <c r="L582">
        <v>203673</v>
      </c>
      <c r="M582">
        <v>203673</v>
      </c>
      <c r="N582">
        <v>0</v>
      </c>
      <c r="O582">
        <v>24142</v>
      </c>
      <c r="P582">
        <v>0</v>
      </c>
      <c r="Q582">
        <v>0</v>
      </c>
      <c r="R582">
        <v>0</v>
      </c>
      <c r="S582">
        <v>0</v>
      </c>
      <c r="T582">
        <v>0</v>
      </c>
      <c r="U582">
        <v>203673</v>
      </c>
      <c r="V582">
        <v>203673</v>
      </c>
      <c r="W582">
        <v>1</v>
      </c>
      <c r="X582" t="s">
        <v>4679</v>
      </c>
      <c r="Y582" t="s">
        <v>4679</v>
      </c>
      <c r="Z582">
        <v>0</v>
      </c>
      <c r="AA582" t="s">
        <v>4674</v>
      </c>
    </row>
    <row r="583" spans="1:27" x14ac:dyDescent="0.35">
      <c r="A583">
        <v>5191846</v>
      </c>
      <c r="B583">
        <v>5150543</v>
      </c>
      <c r="C583">
        <v>891480000</v>
      </c>
      <c r="D583" t="s">
        <v>4671</v>
      </c>
      <c r="E583" t="s">
        <v>4682</v>
      </c>
      <c r="F583" t="s">
        <v>3821</v>
      </c>
      <c r="G583" t="s">
        <v>4673</v>
      </c>
      <c r="H583" s="13">
        <v>45383</v>
      </c>
      <c r="I583" s="13">
        <v>45392</v>
      </c>
      <c r="J583" t="s">
        <v>4674</v>
      </c>
      <c r="K583">
        <v>2625113</v>
      </c>
      <c r="L583">
        <v>2625113</v>
      </c>
      <c r="M583">
        <v>2625113</v>
      </c>
      <c r="N583">
        <v>0</v>
      </c>
      <c r="O583">
        <v>319374</v>
      </c>
      <c r="P583">
        <v>0</v>
      </c>
      <c r="Q583">
        <v>0</v>
      </c>
      <c r="R583">
        <v>0</v>
      </c>
      <c r="S583">
        <v>0</v>
      </c>
      <c r="T583">
        <v>0</v>
      </c>
      <c r="U583">
        <v>2625113</v>
      </c>
      <c r="V583">
        <v>2625113</v>
      </c>
      <c r="W583">
        <v>1</v>
      </c>
      <c r="X583" t="s">
        <v>4679</v>
      </c>
      <c r="Y583" t="s">
        <v>4679</v>
      </c>
      <c r="Z583">
        <v>0</v>
      </c>
      <c r="AA583" t="s">
        <v>4674</v>
      </c>
    </row>
    <row r="584" spans="1:27" x14ac:dyDescent="0.35">
      <c r="A584">
        <v>5192232</v>
      </c>
      <c r="B584">
        <v>5147920</v>
      </c>
      <c r="C584">
        <v>891480000</v>
      </c>
      <c r="D584" t="s">
        <v>4671</v>
      </c>
      <c r="E584" t="s">
        <v>4682</v>
      </c>
      <c r="F584" t="s">
        <v>3801</v>
      </c>
      <c r="G584" t="s">
        <v>4673</v>
      </c>
      <c r="H584" s="13">
        <v>45383</v>
      </c>
      <c r="I584" s="13">
        <v>45392</v>
      </c>
      <c r="J584" t="s">
        <v>4674</v>
      </c>
      <c r="K584">
        <v>41590</v>
      </c>
      <c r="L584">
        <v>41590</v>
      </c>
      <c r="M584">
        <v>41590</v>
      </c>
      <c r="N584">
        <v>0</v>
      </c>
      <c r="O584">
        <v>24142</v>
      </c>
      <c r="P584">
        <v>0</v>
      </c>
      <c r="Q584">
        <v>0</v>
      </c>
      <c r="R584">
        <v>0</v>
      </c>
      <c r="S584">
        <v>0</v>
      </c>
      <c r="T584">
        <v>0</v>
      </c>
      <c r="U584">
        <v>41590</v>
      </c>
      <c r="V584">
        <v>41590</v>
      </c>
      <c r="W584">
        <v>1</v>
      </c>
      <c r="X584" t="s">
        <v>4679</v>
      </c>
      <c r="Y584" t="s">
        <v>4679</v>
      </c>
      <c r="Z584">
        <v>0</v>
      </c>
      <c r="AA584" t="s">
        <v>4674</v>
      </c>
    </row>
    <row r="585" spans="1:27" x14ac:dyDescent="0.35">
      <c r="A585">
        <v>5192441</v>
      </c>
      <c r="B585">
        <v>5148066</v>
      </c>
      <c r="C585">
        <v>891480000</v>
      </c>
      <c r="D585" t="s">
        <v>4671</v>
      </c>
      <c r="E585" t="s">
        <v>4682</v>
      </c>
      <c r="F585" t="s">
        <v>3800</v>
      </c>
      <c r="G585" t="s">
        <v>4673</v>
      </c>
      <c r="H585" s="13">
        <v>45384</v>
      </c>
      <c r="I585" s="13">
        <v>45392</v>
      </c>
      <c r="J585" t="s">
        <v>4674</v>
      </c>
      <c r="K585">
        <v>66900</v>
      </c>
      <c r="L585">
        <v>62400</v>
      </c>
      <c r="M585">
        <v>66900</v>
      </c>
      <c r="N585">
        <v>4500</v>
      </c>
      <c r="O585">
        <v>66900</v>
      </c>
      <c r="P585">
        <v>0</v>
      </c>
      <c r="Q585">
        <v>0</v>
      </c>
      <c r="R585">
        <v>0</v>
      </c>
      <c r="S585">
        <v>0</v>
      </c>
      <c r="T585">
        <v>0</v>
      </c>
      <c r="U585">
        <v>62400</v>
      </c>
      <c r="V585">
        <v>62400</v>
      </c>
      <c r="W585">
        <v>1</v>
      </c>
      <c r="X585" t="s">
        <v>4679</v>
      </c>
      <c r="Y585" t="s">
        <v>4679</v>
      </c>
      <c r="Z585">
        <v>0</v>
      </c>
      <c r="AA585" t="s">
        <v>4674</v>
      </c>
    </row>
    <row r="586" spans="1:27" x14ac:dyDescent="0.35">
      <c r="A586">
        <v>5192515</v>
      </c>
      <c r="B586">
        <v>5150542</v>
      </c>
      <c r="C586">
        <v>891480000</v>
      </c>
      <c r="D586" t="s">
        <v>4671</v>
      </c>
      <c r="E586" t="s">
        <v>4682</v>
      </c>
      <c r="F586" t="s">
        <v>3799</v>
      </c>
      <c r="G586" t="s">
        <v>4673</v>
      </c>
      <c r="H586" s="13">
        <v>45384</v>
      </c>
      <c r="I586" s="13">
        <v>45392</v>
      </c>
      <c r="J586" t="s">
        <v>4674</v>
      </c>
      <c r="K586">
        <v>1217837</v>
      </c>
      <c r="L586">
        <v>1077837</v>
      </c>
      <c r="M586">
        <v>1217837</v>
      </c>
      <c r="N586">
        <v>140000</v>
      </c>
      <c r="O586">
        <v>24142</v>
      </c>
      <c r="P586">
        <v>0</v>
      </c>
      <c r="Q586">
        <v>0</v>
      </c>
      <c r="R586">
        <v>0</v>
      </c>
      <c r="S586">
        <v>0</v>
      </c>
      <c r="T586">
        <v>0</v>
      </c>
      <c r="U586">
        <v>1077837</v>
      </c>
      <c r="V586">
        <v>1077837</v>
      </c>
      <c r="W586">
        <v>1</v>
      </c>
      <c r="X586" t="s">
        <v>4679</v>
      </c>
      <c r="Y586" t="s">
        <v>4679</v>
      </c>
      <c r="Z586">
        <v>0</v>
      </c>
      <c r="AA586" t="s">
        <v>4674</v>
      </c>
    </row>
    <row r="587" spans="1:27" x14ac:dyDescent="0.35">
      <c r="A587">
        <v>5192672</v>
      </c>
      <c r="B587">
        <v>5148567</v>
      </c>
      <c r="C587">
        <v>891480000</v>
      </c>
      <c r="D587" t="s">
        <v>4671</v>
      </c>
      <c r="E587" t="s">
        <v>4682</v>
      </c>
      <c r="F587" t="s">
        <v>3820</v>
      </c>
      <c r="G587" t="s">
        <v>4673</v>
      </c>
      <c r="H587" s="13">
        <v>45384</v>
      </c>
      <c r="I587" s="13">
        <v>45392</v>
      </c>
      <c r="J587" t="s">
        <v>4674</v>
      </c>
      <c r="K587">
        <v>297958</v>
      </c>
      <c r="L587">
        <v>297958</v>
      </c>
      <c r="M587">
        <v>297958</v>
      </c>
      <c r="N587">
        <v>0</v>
      </c>
      <c r="O587">
        <v>297958</v>
      </c>
      <c r="P587">
        <v>0</v>
      </c>
      <c r="Q587">
        <v>0</v>
      </c>
      <c r="R587">
        <v>0</v>
      </c>
      <c r="S587">
        <v>0</v>
      </c>
      <c r="T587">
        <v>0</v>
      </c>
      <c r="U587">
        <v>297958</v>
      </c>
      <c r="V587">
        <v>297958</v>
      </c>
      <c r="W587">
        <v>1</v>
      </c>
      <c r="X587" t="s">
        <v>4679</v>
      </c>
      <c r="Y587" t="s">
        <v>4679</v>
      </c>
      <c r="Z587">
        <v>0</v>
      </c>
      <c r="AA587" t="s">
        <v>4674</v>
      </c>
    </row>
    <row r="588" spans="1:27" x14ac:dyDescent="0.35">
      <c r="A588">
        <v>5192673</v>
      </c>
      <c r="B588">
        <v>5148115</v>
      </c>
      <c r="C588">
        <v>891480000</v>
      </c>
      <c r="D588" t="s">
        <v>4671</v>
      </c>
      <c r="E588" t="s">
        <v>4682</v>
      </c>
      <c r="F588" t="s">
        <v>3819</v>
      </c>
      <c r="G588" t="s">
        <v>4673</v>
      </c>
      <c r="H588" s="13">
        <v>45384</v>
      </c>
      <c r="I588" s="13">
        <v>45392</v>
      </c>
      <c r="J588" t="s">
        <v>4674</v>
      </c>
      <c r="K588">
        <v>125375</v>
      </c>
      <c r="L588">
        <v>125375</v>
      </c>
      <c r="M588">
        <v>125375</v>
      </c>
      <c r="N588">
        <v>0</v>
      </c>
      <c r="O588">
        <v>97733</v>
      </c>
      <c r="P588">
        <v>0</v>
      </c>
      <c r="Q588">
        <v>0</v>
      </c>
      <c r="R588">
        <v>0</v>
      </c>
      <c r="S588">
        <v>0</v>
      </c>
      <c r="T588">
        <v>0</v>
      </c>
      <c r="U588">
        <v>125375</v>
      </c>
      <c r="V588">
        <v>125375</v>
      </c>
      <c r="W588">
        <v>1</v>
      </c>
      <c r="X588" t="s">
        <v>4679</v>
      </c>
      <c r="Y588" t="s">
        <v>4679</v>
      </c>
      <c r="Z588">
        <v>0</v>
      </c>
      <c r="AA588" t="s">
        <v>4674</v>
      </c>
    </row>
    <row r="589" spans="1:27" x14ac:dyDescent="0.35">
      <c r="A589">
        <v>5192690</v>
      </c>
      <c r="B589">
        <v>5148101</v>
      </c>
      <c r="C589">
        <v>891480000</v>
      </c>
      <c r="D589" t="s">
        <v>4671</v>
      </c>
      <c r="E589" t="s">
        <v>4682</v>
      </c>
      <c r="F589" t="s">
        <v>3798</v>
      </c>
      <c r="G589" t="s">
        <v>4673</v>
      </c>
      <c r="H589" s="13">
        <v>45384</v>
      </c>
      <c r="I589" s="13">
        <v>45392</v>
      </c>
      <c r="J589" t="s">
        <v>4674</v>
      </c>
      <c r="K589">
        <v>91000</v>
      </c>
      <c r="L589">
        <v>91000</v>
      </c>
      <c r="M589">
        <v>91000</v>
      </c>
      <c r="N589">
        <v>0</v>
      </c>
      <c r="O589">
        <v>91000</v>
      </c>
      <c r="P589">
        <v>0</v>
      </c>
      <c r="Q589">
        <v>0</v>
      </c>
      <c r="R589">
        <v>0</v>
      </c>
      <c r="S589">
        <v>0</v>
      </c>
      <c r="T589">
        <v>0</v>
      </c>
      <c r="U589">
        <v>91000</v>
      </c>
      <c r="V589">
        <v>91000</v>
      </c>
      <c r="W589">
        <v>1</v>
      </c>
      <c r="X589" t="s">
        <v>4679</v>
      </c>
      <c r="Y589" t="s">
        <v>4679</v>
      </c>
      <c r="Z589">
        <v>0</v>
      </c>
      <c r="AA589" t="s">
        <v>4674</v>
      </c>
    </row>
    <row r="590" spans="1:27" x14ac:dyDescent="0.35">
      <c r="A590">
        <v>5192843</v>
      </c>
      <c r="B590">
        <v>5148103</v>
      </c>
      <c r="C590">
        <v>891480000</v>
      </c>
      <c r="D590" t="s">
        <v>4671</v>
      </c>
      <c r="E590" t="s">
        <v>4682</v>
      </c>
      <c r="F590" t="s">
        <v>3797</v>
      </c>
      <c r="G590" t="s">
        <v>4673</v>
      </c>
      <c r="H590" s="13">
        <v>45384</v>
      </c>
      <c r="I590" s="13">
        <v>45392</v>
      </c>
      <c r="J590" t="s">
        <v>4674</v>
      </c>
      <c r="K590">
        <v>95723</v>
      </c>
      <c r="L590">
        <v>95723</v>
      </c>
      <c r="M590">
        <v>95723</v>
      </c>
      <c r="N590">
        <v>0</v>
      </c>
      <c r="O590">
        <v>24142</v>
      </c>
      <c r="P590">
        <v>0</v>
      </c>
      <c r="Q590">
        <v>0</v>
      </c>
      <c r="R590">
        <v>0</v>
      </c>
      <c r="S590">
        <v>0</v>
      </c>
      <c r="T590">
        <v>0</v>
      </c>
      <c r="U590">
        <v>95723</v>
      </c>
      <c r="V590">
        <v>95723</v>
      </c>
      <c r="W590">
        <v>1</v>
      </c>
      <c r="X590" t="s">
        <v>4679</v>
      </c>
      <c r="Y590" t="s">
        <v>4679</v>
      </c>
      <c r="Z590">
        <v>0</v>
      </c>
      <c r="AA590" t="s">
        <v>4674</v>
      </c>
    </row>
    <row r="591" spans="1:27" x14ac:dyDescent="0.35">
      <c r="A591">
        <v>5192852</v>
      </c>
      <c r="B591">
        <v>5148531</v>
      </c>
      <c r="C591">
        <v>891480000</v>
      </c>
      <c r="D591" t="s">
        <v>4671</v>
      </c>
      <c r="E591" t="s">
        <v>4682</v>
      </c>
      <c r="F591" t="s">
        <v>3796</v>
      </c>
      <c r="G591" t="s">
        <v>4673</v>
      </c>
      <c r="H591" s="13">
        <v>45384</v>
      </c>
      <c r="I591" s="13">
        <v>45392</v>
      </c>
      <c r="J591" t="s">
        <v>4674</v>
      </c>
      <c r="K591">
        <v>232156</v>
      </c>
      <c r="L591">
        <v>232156</v>
      </c>
      <c r="M591">
        <v>232156</v>
      </c>
      <c r="N591">
        <v>0</v>
      </c>
      <c r="O591">
        <v>24142</v>
      </c>
      <c r="P591">
        <v>0</v>
      </c>
      <c r="Q591">
        <v>0</v>
      </c>
      <c r="R591">
        <v>0</v>
      </c>
      <c r="S591">
        <v>0</v>
      </c>
      <c r="T591">
        <v>0</v>
      </c>
      <c r="U591">
        <v>232156</v>
      </c>
      <c r="V591">
        <v>232156</v>
      </c>
      <c r="W591">
        <v>1</v>
      </c>
      <c r="X591" t="s">
        <v>4679</v>
      </c>
      <c r="Y591" t="s">
        <v>4679</v>
      </c>
      <c r="Z591">
        <v>0</v>
      </c>
      <c r="AA591" t="s">
        <v>4674</v>
      </c>
    </row>
    <row r="592" spans="1:27" x14ac:dyDescent="0.35">
      <c r="A592">
        <v>5192910</v>
      </c>
      <c r="B592">
        <v>5148568</v>
      </c>
      <c r="C592">
        <v>891480000</v>
      </c>
      <c r="D592" t="s">
        <v>4671</v>
      </c>
      <c r="E592" t="s">
        <v>4682</v>
      </c>
      <c r="F592" t="s">
        <v>3795</v>
      </c>
      <c r="G592" t="s">
        <v>4673</v>
      </c>
      <c r="H592" s="13">
        <v>45385</v>
      </c>
      <c r="I592" s="13">
        <v>45392</v>
      </c>
      <c r="J592" t="s">
        <v>4674</v>
      </c>
      <c r="K592">
        <v>318086</v>
      </c>
      <c r="L592">
        <v>318086</v>
      </c>
      <c r="M592">
        <v>318086</v>
      </c>
      <c r="N592">
        <v>0</v>
      </c>
      <c r="O592">
        <v>24142</v>
      </c>
      <c r="P592">
        <v>0</v>
      </c>
      <c r="Q592">
        <v>0</v>
      </c>
      <c r="R592">
        <v>0</v>
      </c>
      <c r="S592">
        <v>0</v>
      </c>
      <c r="T592">
        <v>0</v>
      </c>
      <c r="U592">
        <v>318086</v>
      </c>
      <c r="V592">
        <v>318086</v>
      </c>
      <c r="W592">
        <v>1</v>
      </c>
      <c r="X592" t="s">
        <v>4679</v>
      </c>
      <c r="Y592" t="s">
        <v>4679</v>
      </c>
      <c r="Z592">
        <v>0</v>
      </c>
      <c r="AA592" t="s">
        <v>4674</v>
      </c>
    </row>
    <row r="593" spans="1:27" x14ac:dyDescent="0.35">
      <c r="A593">
        <v>5192911</v>
      </c>
      <c r="B593">
        <v>0</v>
      </c>
      <c r="C593">
        <v>891480000</v>
      </c>
      <c r="D593" t="s">
        <v>4671</v>
      </c>
      <c r="E593" t="s">
        <v>4674</v>
      </c>
      <c r="F593" t="s">
        <v>3813</v>
      </c>
      <c r="G593" t="s">
        <v>4676</v>
      </c>
      <c r="H593" s="13">
        <v>45385</v>
      </c>
      <c r="I593" s="13">
        <v>45392</v>
      </c>
      <c r="J593" s="13">
        <v>45397</v>
      </c>
      <c r="K593">
        <v>235884</v>
      </c>
      <c r="L593">
        <v>0</v>
      </c>
      <c r="M593">
        <v>0</v>
      </c>
      <c r="N593">
        <v>0</v>
      </c>
      <c r="O593">
        <v>0</v>
      </c>
      <c r="P593">
        <v>0</v>
      </c>
      <c r="Q593">
        <v>0</v>
      </c>
      <c r="R593">
        <v>0</v>
      </c>
      <c r="S593">
        <v>0</v>
      </c>
      <c r="T593">
        <v>0</v>
      </c>
      <c r="U593">
        <v>0</v>
      </c>
      <c r="V593">
        <v>0</v>
      </c>
      <c r="W593" t="s">
        <v>4674</v>
      </c>
      <c r="X593" t="s">
        <v>4674</v>
      </c>
      <c r="Y593" t="s">
        <v>4674</v>
      </c>
      <c r="Z593">
        <v>0</v>
      </c>
      <c r="AA593" t="s">
        <v>4674</v>
      </c>
    </row>
    <row r="594" spans="1:27" x14ac:dyDescent="0.35">
      <c r="A594">
        <v>5192958</v>
      </c>
      <c r="B594">
        <v>5148517</v>
      </c>
      <c r="C594">
        <v>891480000</v>
      </c>
      <c r="D594" t="s">
        <v>4671</v>
      </c>
      <c r="E594" t="s">
        <v>4682</v>
      </c>
      <c r="F594" t="s">
        <v>3812</v>
      </c>
      <c r="G594" t="s">
        <v>4673</v>
      </c>
      <c r="H594" s="13">
        <v>45385</v>
      </c>
      <c r="I594" s="13">
        <v>45392</v>
      </c>
      <c r="J594" t="s">
        <v>4674</v>
      </c>
      <c r="K594">
        <v>156175</v>
      </c>
      <c r="L594">
        <v>151675</v>
      </c>
      <c r="M594">
        <v>156175</v>
      </c>
      <c r="N594">
        <v>4500</v>
      </c>
      <c r="O594">
        <v>89275</v>
      </c>
      <c r="P594">
        <v>0</v>
      </c>
      <c r="Q594">
        <v>0</v>
      </c>
      <c r="R594">
        <v>0</v>
      </c>
      <c r="S594">
        <v>0</v>
      </c>
      <c r="T594">
        <v>0</v>
      </c>
      <c r="U594">
        <v>151675</v>
      </c>
      <c r="V594">
        <v>151675</v>
      </c>
      <c r="W594">
        <v>1</v>
      </c>
      <c r="X594" t="s">
        <v>4679</v>
      </c>
      <c r="Y594" t="s">
        <v>4679</v>
      </c>
      <c r="Z594">
        <v>0</v>
      </c>
      <c r="AA594" t="s">
        <v>4674</v>
      </c>
    </row>
    <row r="595" spans="1:27" x14ac:dyDescent="0.35">
      <c r="A595">
        <v>5193113</v>
      </c>
      <c r="B595">
        <v>5150540</v>
      </c>
      <c r="C595">
        <v>891480000</v>
      </c>
      <c r="D595" t="s">
        <v>4671</v>
      </c>
      <c r="E595" t="s">
        <v>4682</v>
      </c>
      <c r="F595" t="s">
        <v>3818</v>
      </c>
      <c r="G595" t="s">
        <v>4673</v>
      </c>
      <c r="H595" s="13">
        <v>45385</v>
      </c>
      <c r="I595" s="13">
        <v>45392</v>
      </c>
      <c r="J595" t="s">
        <v>4674</v>
      </c>
      <c r="K595">
        <v>1528881</v>
      </c>
      <c r="L595">
        <v>1528881</v>
      </c>
      <c r="M595">
        <v>1528881</v>
      </c>
      <c r="N595">
        <v>0</v>
      </c>
      <c r="O595">
        <v>1528882</v>
      </c>
      <c r="P595">
        <v>0</v>
      </c>
      <c r="Q595">
        <v>0</v>
      </c>
      <c r="R595">
        <v>0</v>
      </c>
      <c r="S595">
        <v>0</v>
      </c>
      <c r="T595">
        <v>0</v>
      </c>
      <c r="U595">
        <v>1528881</v>
      </c>
      <c r="V595">
        <v>1528881</v>
      </c>
      <c r="W595">
        <v>1</v>
      </c>
      <c r="X595" t="s">
        <v>4679</v>
      </c>
      <c r="Y595" t="s">
        <v>4679</v>
      </c>
      <c r="Z595">
        <v>0</v>
      </c>
      <c r="AA595" t="s">
        <v>4674</v>
      </c>
    </row>
    <row r="596" spans="1:27" x14ac:dyDescent="0.35">
      <c r="A596">
        <v>5193207</v>
      </c>
      <c r="B596">
        <v>5150537</v>
      </c>
      <c r="C596">
        <v>891480000</v>
      </c>
      <c r="D596" t="s">
        <v>4671</v>
      </c>
      <c r="E596" t="s">
        <v>4682</v>
      </c>
      <c r="F596" t="s">
        <v>3811</v>
      </c>
      <c r="G596" t="s">
        <v>4673</v>
      </c>
      <c r="H596" s="13">
        <v>45385</v>
      </c>
      <c r="I596" s="13">
        <v>45392</v>
      </c>
      <c r="J596" t="s">
        <v>4674</v>
      </c>
      <c r="K596">
        <v>1331832</v>
      </c>
      <c r="L596">
        <v>1183332</v>
      </c>
      <c r="M596">
        <v>1331832</v>
      </c>
      <c r="N596">
        <v>148500</v>
      </c>
      <c r="O596">
        <v>24142</v>
      </c>
      <c r="P596">
        <v>0</v>
      </c>
      <c r="Q596">
        <v>0</v>
      </c>
      <c r="R596">
        <v>0</v>
      </c>
      <c r="S596">
        <v>0</v>
      </c>
      <c r="T596">
        <v>0</v>
      </c>
      <c r="U596">
        <v>1183332</v>
      </c>
      <c r="V596">
        <v>1183332</v>
      </c>
      <c r="W596">
        <v>1</v>
      </c>
      <c r="X596" t="s">
        <v>4679</v>
      </c>
      <c r="Y596" t="s">
        <v>4679</v>
      </c>
      <c r="Z596">
        <v>0</v>
      </c>
      <c r="AA596" t="s">
        <v>4674</v>
      </c>
    </row>
    <row r="597" spans="1:27" x14ac:dyDescent="0.35">
      <c r="A597">
        <v>5193310</v>
      </c>
      <c r="B597">
        <v>5148085</v>
      </c>
      <c r="C597">
        <v>891480000</v>
      </c>
      <c r="D597" t="s">
        <v>4671</v>
      </c>
      <c r="E597" t="s">
        <v>4682</v>
      </c>
      <c r="F597" t="s">
        <v>3810</v>
      </c>
      <c r="G597" t="s">
        <v>4673</v>
      </c>
      <c r="H597" s="13">
        <v>45385</v>
      </c>
      <c r="I597" s="13">
        <v>45392</v>
      </c>
      <c r="J597" t="s">
        <v>4674</v>
      </c>
      <c r="K597">
        <v>66900</v>
      </c>
      <c r="L597">
        <v>66900</v>
      </c>
      <c r="M597">
        <v>66900</v>
      </c>
      <c r="N597">
        <v>0</v>
      </c>
      <c r="O597">
        <v>66900</v>
      </c>
      <c r="P597">
        <v>0</v>
      </c>
      <c r="Q597">
        <v>0</v>
      </c>
      <c r="R597">
        <v>0</v>
      </c>
      <c r="S597">
        <v>0</v>
      </c>
      <c r="T597">
        <v>0</v>
      </c>
      <c r="U597">
        <v>66900</v>
      </c>
      <c r="V597">
        <v>66900</v>
      </c>
      <c r="W597">
        <v>1</v>
      </c>
      <c r="X597" t="s">
        <v>4679</v>
      </c>
      <c r="Y597" t="s">
        <v>4679</v>
      </c>
      <c r="Z597">
        <v>0</v>
      </c>
      <c r="AA597" t="s">
        <v>4674</v>
      </c>
    </row>
    <row r="598" spans="1:27" x14ac:dyDescent="0.35">
      <c r="A598">
        <v>5193394</v>
      </c>
      <c r="B598">
        <v>5148540</v>
      </c>
      <c r="C598">
        <v>891480000</v>
      </c>
      <c r="D598" t="s">
        <v>4671</v>
      </c>
      <c r="E598" t="s">
        <v>4682</v>
      </c>
      <c r="F598" t="s">
        <v>3809</v>
      </c>
      <c r="G598" t="s">
        <v>4673</v>
      </c>
      <c r="H598" s="13">
        <v>45386</v>
      </c>
      <c r="I598" s="13">
        <v>45392</v>
      </c>
      <c r="J598" t="s">
        <v>4674</v>
      </c>
      <c r="K598">
        <v>241010</v>
      </c>
      <c r="L598">
        <v>241010</v>
      </c>
      <c r="M598">
        <v>241010</v>
      </c>
      <c r="N598">
        <v>0</v>
      </c>
      <c r="O598">
        <v>241010</v>
      </c>
      <c r="P598">
        <v>0</v>
      </c>
      <c r="Q598">
        <v>0</v>
      </c>
      <c r="R598">
        <v>0</v>
      </c>
      <c r="S598">
        <v>0</v>
      </c>
      <c r="T598">
        <v>0</v>
      </c>
      <c r="U598">
        <v>241010</v>
      </c>
      <c r="V598">
        <v>241010</v>
      </c>
      <c r="W598">
        <v>1</v>
      </c>
      <c r="X598" t="s">
        <v>4679</v>
      </c>
      <c r="Y598" t="s">
        <v>4679</v>
      </c>
      <c r="Z598">
        <v>0</v>
      </c>
      <c r="AA598" t="s">
        <v>4674</v>
      </c>
    </row>
    <row r="599" spans="1:27" x14ac:dyDescent="0.35">
      <c r="A599">
        <v>5193442</v>
      </c>
      <c r="B599">
        <v>5148091</v>
      </c>
      <c r="C599">
        <v>891480000</v>
      </c>
      <c r="D599" t="s">
        <v>4671</v>
      </c>
      <c r="E599" t="s">
        <v>4682</v>
      </c>
      <c r="F599" t="s">
        <v>3808</v>
      </c>
      <c r="G599" t="s">
        <v>4673</v>
      </c>
      <c r="H599" s="13">
        <v>45386</v>
      </c>
      <c r="I599" s="13">
        <v>45392</v>
      </c>
      <c r="J599" t="s">
        <v>4674</v>
      </c>
      <c r="K599">
        <v>83762</v>
      </c>
      <c r="L599">
        <v>79262</v>
      </c>
      <c r="M599">
        <v>83762</v>
      </c>
      <c r="N599">
        <v>4500</v>
      </c>
      <c r="O599">
        <v>83762</v>
      </c>
      <c r="P599">
        <v>0</v>
      </c>
      <c r="Q599">
        <v>0</v>
      </c>
      <c r="R599">
        <v>0</v>
      </c>
      <c r="S599">
        <v>0</v>
      </c>
      <c r="T599">
        <v>0</v>
      </c>
      <c r="U599">
        <v>79262</v>
      </c>
      <c r="V599">
        <v>79262</v>
      </c>
      <c r="W599">
        <v>1</v>
      </c>
      <c r="X599" t="s">
        <v>4679</v>
      </c>
      <c r="Y599" t="s">
        <v>4679</v>
      </c>
      <c r="Z599">
        <v>0</v>
      </c>
      <c r="AA599" t="s">
        <v>4674</v>
      </c>
    </row>
    <row r="600" spans="1:27" x14ac:dyDescent="0.35">
      <c r="A600">
        <v>5193828</v>
      </c>
      <c r="B600">
        <v>5147903</v>
      </c>
      <c r="C600">
        <v>891480000</v>
      </c>
      <c r="D600" t="s">
        <v>4671</v>
      </c>
      <c r="E600" t="s">
        <v>4682</v>
      </c>
      <c r="F600" t="s">
        <v>3807</v>
      </c>
      <c r="G600" t="s">
        <v>4673</v>
      </c>
      <c r="H600" s="13">
        <v>45386</v>
      </c>
      <c r="I600" s="13">
        <v>45392</v>
      </c>
      <c r="J600" t="s">
        <v>4674</v>
      </c>
      <c r="K600">
        <v>24657</v>
      </c>
      <c r="L600">
        <v>24657</v>
      </c>
      <c r="M600">
        <v>24657</v>
      </c>
      <c r="N600">
        <v>0</v>
      </c>
      <c r="O600">
        <v>24657</v>
      </c>
      <c r="P600">
        <v>0</v>
      </c>
      <c r="Q600">
        <v>0</v>
      </c>
      <c r="R600">
        <v>0</v>
      </c>
      <c r="S600">
        <v>0</v>
      </c>
      <c r="T600">
        <v>0</v>
      </c>
      <c r="U600">
        <v>24657</v>
      </c>
      <c r="V600">
        <v>24657</v>
      </c>
      <c r="W600">
        <v>1</v>
      </c>
      <c r="X600" t="s">
        <v>4679</v>
      </c>
      <c r="Y600" t="s">
        <v>4679</v>
      </c>
      <c r="Z600">
        <v>0</v>
      </c>
      <c r="AA600" t="s">
        <v>4674</v>
      </c>
    </row>
    <row r="601" spans="1:27" x14ac:dyDescent="0.35">
      <c r="A601">
        <v>5193829</v>
      </c>
      <c r="B601">
        <v>5148525</v>
      </c>
      <c r="C601">
        <v>891480000</v>
      </c>
      <c r="D601" t="s">
        <v>4671</v>
      </c>
      <c r="E601" t="s">
        <v>4682</v>
      </c>
      <c r="F601" t="s">
        <v>3806</v>
      </c>
      <c r="G601" t="s">
        <v>4673</v>
      </c>
      <c r="H601" s="13">
        <v>45386</v>
      </c>
      <c r="I601" s="13">
        <v>45392</v>
      </c>
      <c r="J601" t="s">
        <v>4674</v>
      </c>
      <c r="K601">
        <v>213042</v>
      </c>
      <c r="L601">
        <v>213042</v>
      </c>
      <c r="M601">
        <v>213042</v>
      </c>
      <c r="N601">
        <v>0</v>
      </c>
      <c r="O601">
        <v>398436</v>
      </c>
      <c r="P601">
        <v>0</v>
      </c>
      <c r="Q601">
        <v>0</v>
      </c>
      <c r="R601">
        <v>0</v>
      </c>
      <c r="S601">
        <v>0</v>
      </c>
      <c r="T601">
        <v>0</v>
      </c>
      <c r="U601">
        <v>213042</v>
      </c>
      <c r="V601">
        <v>213042</v>
      </c>
      <c r="W601">
        <v>1</v>
      </c>
      <c r="X601" t="s">
        <v>4679</v>
      </c>
      <c r="Y601" t="s">
        <v>4679</v>
      </c>
      <c r="Z601">
        <v>0</v>
      </c>
      <c r="AA601" t="s">
        <v>4674</v>
      </c>
    </row>
    <row r="602" spans="1:27" x14ac:dyDescent="0.35">
      <c r="A602">
        <v>5194900</v>
      </c>
      <c r="B602">
        <v>5148096</v>
      </c>
      <c r="C602">
        <v>891480000</v>
      </c>
      <c r="D602" t="s">
        <v>4671</v>
      </c>
      <c r="E602" t="s">
        <v>4682</v>
      </c>
      <c r="F602" t="s">
        <v>3805</v>
      </c>
      <c r="G602" t="s">
        <v>4673</v>
      </c>
      <c r="H602" s="13">
        <v>45387</v>
      </c>
      <c r="I602" s="13">
        <v>45392</v>
      </c>
      <c r="J602" t="s">
        <v>4674</v>
      </c>
      <c r="K602">
        <v>85492</v>
      </c>
      <c r="L602">
        <v>85492</v>
      </c>
      <c r="M602">
        <v>85492</v>
      </c>
      <c r="N602">
        <v>0</v>
      </c>
      <c r="O602">
        <v>85492</v>
      </c>
      <c r="P602">
        <v>0</v>
      </c>
      <c r="Q602">
        <v>0</v>
      </c>
      <c r="R602">
        <v>0</v>
      </c>
      <c r="S602">
        <v>0</v>
      </c>
      <c r="T602">
        <v>0</v>
      </c>
      <c r="U602">
        <v>85492</v>
      </c>
      <c r="V602">
        <v>85492</v>
      </c>
      <c r="W602">
        <v>1</v>
      </c>
      <c r="X602" t="s">
        <v>4679</v>
      </c>
      <c r="Y602" t="s">
        <v>4679</v>
      </c>
      <c r="Z602">
        <v>0</v>
      </c>
      <c r="AA602" t="s">
        <v>4674</v>
      </c>
    </row>
    <row r="603" spans="1:27" x14ac:dyDescent="0.35">
      <c r="A603">
        <v>5194901</v>
      </c>
      <c r="B603">
        <v>5148545</v>
      </c>
      <c r="C603">
        <v>891480000</v>
      </c>
      <c r="D603" t="s">
        <v>4671</v>
      </c>
      <c r="E603" t="s">
        <v>4682</v>
      </c>
      <c r="F603" t="s">
        <v>3804</v>
      </c>
      <c r="G603" t="s">
        <v>4673</v>
      </c>
      <c r="H603" s="13">
        <v>45387</v>
      </c>
      <c r="I603" s="13">
        <v>45392</v>
      </c>
      <c r="J603" t="s">
        <v>4674</v>
      </c>
      <c r="K603">
        <v>283288</v>
      </c>
      <c r="L603">
        <v>283288</v>
      </c>
      <c r="M603">
        <v>283288</v>
      </c>
      <c r="N603">
        <v>0</v>
      </c>
      <c r="O603">
        <v>283288</v>
      </c>
      <c r="P603">
        <v>0</v>
      </c>
      <c r="Q603">
        <v>0</v>
      </c>
      <c r="R603">
        <v>0</v>
      </c>
      <c r="S603">
        <v>0</v>
      </c>
      <c r="T603">
        <v>0</v>
      </c>
      <c r="U603">
        <v>283288</v>
      </c>
      <c r="V603">
        <v>283288</v>
      </c>
      <c r="W603">
        <v>1</v>
      </c>
      <c r="X603" t="s">
        <v>4679</v>
      </c>
      <c r="Y603" t="s">
        <v>4679</v>
      </c>
      <c r="Z603">
        <v>0</v>
      </c>
      <c r="AA603" t="s">
        <v>4674</v>
      </c>
    </row>
    <row r="604" spans="1:27" x14ac:dyDescent="0.35">
      <c r="A604">
        <v>5195261</v>
      </c>
      <c r="B604">
        <v>5150534</v>
      </c>
      <c r="C604">
        <v>891480000</v>
      </c>
      <c r="D604" t="s">
        <v>4671</v>
      </c>
      <c r="E604" t="s">
        <v>4682</v>
      </c>
      <c r="F604" t="s">
        <v>3802</v>
      </c>
      <c r="G604" t="s">
        <v>4673</v>
      </c>
      <c r="H604" s="13">
        <v>45387</v>
      </c>
      <c r="I604" s="13">
        <v>45392</v>
      </c>
      <c r="J604" t="s">
        <v>4674</v>
      </c>
      <c r="K604">
        <v>1231332</v>
      </c>
      <c r="L604">
        <v>1089729</v>
      </c>
      <c r="M604">
        <v>1231332</v>
      </c>
      <c r="N604">
        <v>141603</v>
      </c>
      <c r="O604">
        <v>1231332</v>
      </c>
      <c r="P604">
        <v>0</v>
      </c>
      <c r="Q604">
        <v>0</v>
      </c>
      <c r="R604">
        <v>0</v>
      </c>
      <c r="S604">
        <v>0</v>
      </c>
      <c r="T604">
        <v>0</v>
      </c>
      <c r="U604">
        <v>1089729</v>
      </c>
      <c r="V604">
        <v>1089729</v>
      </c>
      <c r="W604">
        <v>1</v>
      </c>
      <c r="X604" t="s">
        <v>4679</v>
      </c>
      <c r="Y604" t="s">
        <v>4679</v>
      </c>
      <c r="Z604">
        <v>0</v>
      </c>
      <c r="AA604" t="s">
        <v>4674</v>
      </c>
    </row>
    <row r="605" spans="1:27" x14ac:dyDescent="0.35">
      <c r="A605">
        <v>5195485</v>
      </c>
      <c r="B605">
        <v>5148046</v>
      </c>
      <c r="C605">
        <v>891480000</v>
      </c>
      <c r="D605" t="s">
        <v>4671</v>
      </c>
      <c r="E605" t="s">
        <v>4682</v>
      </c>
      <c r="F605" t="s">
        <v>3753</v>
      </c>
      <c r="G605" t="s">
        <v>4673</v>
      </c>
      <c r="H605" s="13">
        <v>45388</v>
      </c>
      <c r="I605" s="13">
        <v>45392</v>
      </c>
      <c r="J605" t="s">
        <v>4674</v>
      </c>
      <c r="K605">
        <v>65393</v>
      </c>
      <c r="L605">
        <v>60893</v>
      </c>
      <c r="M605">
        <v>65393</v>
      </c>
      <c r="N605">
        <v>4500</v>
      </c>
      <c r="O605">
        <v>65393</v>
      </c>
      <c r="P605">
        <v>0</v>
      </c>
      <c r="Q605">
        <v>0</v>
      </c>
      <c r="R605">
        <v>0</v>
      </c>
      <c r="S605">
        <v>0</v>
      </c>
      <c r="T605">
        <v>0</v>
      </c>
      <c r="U605">
        <v>60893</v>
      </c>
      <c r="V605">
        <v>60893</v>
      </c>
      <c r="W605">
        <v>1</v>
      </c>
      <c r="X605" t="s">
        <v>4679</v>
      </c>
      <c r="Y605" t="s">
        <v>4679</v>
      </c>
      <c r="Z605">
        <v>0</v>
      </c>
      <c r="AA605" t="s">
        <v>4674</v>
      </c>
    </row>
    <row r="606" spans="1:27" x14ac:dyDescent="0.35">
      <c r="A606">
        <v>5195709</v>
      </c>
      <c r="B606">
        <v>5148573</v>
      </c>
      <c r="C606">
        <v>891480000</v>
      </c>
      <c r="D606" t="s">
        <v>4671</v>
      </c>
      <c r="E606" t="s">
        <v>4682</v>
      </c>
      <c r="F606" t="s">
        <v>3790</v>
      </c>
      <c r="G606" t="s">
        <v>4673</v>
      </c>
      <c r="H606" s="13">
        <v>45390</v>
      </c>
      <c r="I606" s="13">
        <v>45394</v>
      </c>
      <c r="J606" t="s">
        <v>4674</v>
      </c>
      <c r="K606">
        <v>726940</v>
      </c>
      <c r="L606">
        <v>726940</v>
      </c>
      <c r="M606">
        <v>726940</v>
      </c>
      <c r="N606">
        <v>0</v>
      </c>
      <c r="O606">
        <v>726940</v>
      </c>
      <c r="P606">
        <v>0</v>
      </c>
      <c r="Q606">
        <v>0</v>
      </c>
      <c r="R606">
        <v>0</v>
      </c>
      <c r="S606">
        <v>0</v>
      </c>
      <c r="T606">
        <v>0</v>
      </c>
      <c r="U606">
        <v>726940</v>
      </c>
      <c r="V606">
        <v>726940</v>
      </c>
      <c r="W606">
        <v>1</v>
      </c>
      <c r="X606" t="s">
        <v>4679</v>
      </c>
      <c r="Y606" t="s">
        <v>4679</v>
      </c>
      <c r="Z606">
        <v>0</v>
      </c>
      <c r="AA606" t="s">
        <v>4674</v>
      </c>
    </row>
    <row r="607" spans="1:27" x14ac:dyDescent="0.35">
      <c r="A607">
        <v>5195816</v>
      </c>
      <c r="B607">
        <v>5153107</v>
      </c>
      <c r="C607">
        <v>891480000</v>
      </c>
      <c r="D607" t="s">
        <v>4671</v>
      </c>
      <c r="E607" t="s">
        <v>4682</v>
      </c>
      <c r="F607" t="s">
        <v>3789</v>
      </c>
      <c r="G607" t="s">
        <v>4683</v>
      </c>
      <c r="H607" s="13">
        <v>45390</v>
      </c>
      <c r="I607" s="13">
        <v>45394</v>
      </c>
      <c r="J607" t="s">
        <v>4674</v>
      </c>
      <c r="K607">
        <v>290455</v>
      </c>
      <c r="L607">
        <v>290455</v>
      </c>
      <c r="M607">
        <v>79255</v>
      </c>
      <c r="N607">
        <v>0</v>
      </c>
      <c r="O607">
        <v>79255</v>
      </c>
      <c r="P607">
        <v>0</v>
      </c>
      <c r="Q607">
        <v>0</v>
      </c>
      <c r="R607">
        <v>211200</v>
      </c>
      <c r="S607">
        <v>0</v>
      </c>
      <c r="T607">
        <v>0</v>
      </c>
      <c r="U607">
        <v>79255</v>
      </c>
      <c r="V607">
        <v>79255</v>
      </c>
      <c r="W607">
        <v>1</v>
      </c>
      <c r="X607" t="s">
        <v>4674</v>
      </c>
      <c r="Y607" t="s">
        <v>4679</v>
      </c>
      <c r="Z607">
        <v>0</v>
      </c>
      <c r="AA607" t="s">
        <v>4674</v>
      </c>
    </row>
    <row r="608" spans="1:27" x14ac:dyDescent="0.35">
      <c r="A608">
        <v>5195846</v>
      </c>
      <c r="B608">
        <v>5148569</v>
      </c>
      <c r="C608">
        <v>891480000</v>
      </c>
      <c r="D608" t="s">
        <v>4671</v>
      </c>
      <c r="E608" t="s">
        <v>4682</v>
      </c>
      <c r="F608" t="s">
        <v>3788</v>
      </c>
      <c r="G608" t="s">
        <v>4673</v>
      </c>
      <c r="H608" s="13">
        <v>45390</v>
      </c>
      <c r="I608" s="13">
        <v>45394</v>
      </c>
      <c r="J608" t="s">
        <v>4674</v>
      </c>
      <c r="K608">
        <v>408729</v>
      </c>
      <c r="L608">
        <v>408729</v>
      </c>
      <c r="M608">
        <v>408729</v>
      </c>
      <c r="N608">
        <v>0</v>
      </c>
      <c r="O608">
        <v>408729</v>
      </c>
      <c r="P608">
        <v>0</v>
      </c>
      <c r="Q608">
        <v>0</v>
      </c>
      <c r="R608">
        <v>0</v>
      </c>
      <c r="S608">
        <v>0</v>
      </c>
      <c r="T608">
        <v>0</v>
      </c>
      <c r="U608">
        <v>408729</v>
      </c>
      <c r="V608">
        <v>408729</v>
      </c>
      <c r="W608">
        <v>1</v>
      </c>
      <c r="X608" t="s">
        <v>4679</v>
      </c>
      <c r="Y608" t="s">
        <v>4679</v>
      </c>
      <c r="Z608">
        <v>0</v>
      </c>
      <c r="AA608" t="s">
        <v>4674</v>
      </c>
    </row>
    <row r="609" spans="1:27" x14ac:dyDescent="0.35">
      <c r="A609">
        <v>5195855</v>
      </c>
      <c r="B609">
        <v>0</v>
      </c>
      <c r="C609">
        <v>891480000</v>
      </c>
      <c r="D609" t="s">
        <v>4671</v>
      </c>
      <c r="E609" t="s">
        <v>4674</v>
      </c>
      <c r="F609" t="s">
        <v>3571</v>
      </c>
      <c r="G609" t="s">
        <v>4676</v>
      </c>
      <c r="H609" s="13">
        <v>45287</v>
      </c>
      <c r="I609" s="13">
        <v>45390</v>
      </c>
      <c r="J609" s="13">
        <v>45401</v>
      </c>
      <c r="K609">
        <v>2135770</v>
      </c>
      <c r="L609">
        <v>0</v>
      </c>
      <c r="M609">
        <v>0</v>
      </c>
      <c r="N609">
        <v>0</v>
      </c>
      <c r="O609">
        <v>0</v>
      </c>
      <c r="P609">
        <v>0</v>
      </c>
      <c r="Q609">
        <v>0</v>
      </c>
      <c r="R609">
        <v>0</v>
      </c>
      <c r="S609">
        <v>0</v>
      </c>
      <c r="T609">
        <v>0</v>
      </c>
      <c r="U609">
        <v>0</v>
      </c>
      <c r="V609">
        <v>0</v>
      </c>
      <c r="W609" t="s">
        <v>4674</v>
      </c>
      <c r="X609" t="s">
        <v>4674</v>
      </c>
      <c r="Y609" t="s">
        <v>4674</v>
      </c>
      <c r="Z609">
        <v>0</v>
      </c>
      <c r="AA609" t="s">
        <v>4674</v>
      </c>
    </row>
    <row r="610" spans="1:27" x14ac:dyDescent="0.35">
      <c r="A610">
        <v>5195879</v>
      </c>
      <c r="B610">
        <v>0</v>
      </c>
      <c r="C610">
        <v>891480000</v>
      </c>
      <c r="D610" t="s">
        <v>4671</v>
      </c>
      <c r="E610" t="s">
        <v>4674</v>
      </c>
      <c r="F610" t="s">
        <v>3573</v>
      </c>
      <c r="G610" t="s">
        <v>4676</v>
      </c>
      <c r="H610" s="13">
        <v>45287</v>
      </c>
      <c r="I610" s="13">
        <v>45390</v>
      </c>
      <c r="J610" s="13">
        <v>45401</v>
      </c>
      <c r="K610">
        <v>1256881</v>
      </c>
      <c r="L610">
        <v>0</v>
      </c>
      <c r="M610">
        <v>0</v>
      </c>
      <c r="N610">
        <v>0</v>
      </c>
      <c r="O610">
        <v>0</v>
      </c>
      <c r="P610">
        <v>0</v>
      </c>
      <c r="Q610">
        <v>0</v>
      </c>
      <c r="R610">
        <v>0</v>
      </c>
      <c r="S610">
        <v>0</v>
      </c>
      <c r="T610">
        <v>0</v>
      </c>
      <c r="U610">
        <v>0</v>
      </c>
      <c r="V610">
        <v>0</v>
      </c>
      <c r="W610" t="s">
        <v>4674</v>
      </c>
      <c r="X610" t="s">
        <v>4674</v>
      </c>
      <c r="Y610" t="s">
        <v>4674</v>
      </c>
      <c r="Z610">
        <v>0</v>
      </c>
      <c r="AA610" t="s">
        <v>4674</v>
      </c>
    </row>
    <row r="611" spans="1:27" x14ac:dyDescent="0.35">
      <c r="A611">
        <v>5195883</v>
      </c>
      <c r="B611">
        <v>0</v>
      </c>
      <c r="C611">
        <v>891480000</v>
      </c>
      <c r="D611" t="s">
        <v>4671</v>
      </c>
      <c r="E611" t="s">
        <v>4674</v>
      </c>
      <c r="F611" t="s">
        <v>3574</v>
      </c>
      <c r="G611" t="s">
        <v>4676</v>
      </c>
      <c r="H611" s="13">
        <v>45287</v>
      </c>
      <c r="I611" s="13">
        <v>45390</v>
      </c>
      <c r="J611" s="13">
        <v>45398</v>
      </c>
      <c r="K611">
        <v>937344</v>
      </c>
      <c r="L611">
        <v>0</v>
      </c>
      <c r="M611">
        <v>0</v>
      </c>
      <c r="N611">
        <v>0</v>
      </c>
      <c r="O611">
        <v>0</v>
      </c>
      <c r="P611">
        <v>0</v>
      </c>
      <c r="Q611">
        <v>0</v>
      </c>
      <c r="R611">
        <v>0</v>
      </c>
      <c r="S611">
        <v>0</v>
      </c>
      <c r="T611">
        <v>0</v>
      </c>
      <c r="U611">
        <v>0</v>
      </c>
      <c r="V611">
        <v>0</v>
      </c>
      <c r="W611" t="s">
        <v>4674</v>
      </c>
      <c r="X611" t="s">
        <v>4674</v>
      </c>
      <c r="Y611" t="s">
        <v>4674</v>
      </c>
      <c r="Z611">
        <v>0</v>
      </c>
      <c r="AA611" t="s">
        <v>4674</v>
      </c>
    </row>
    <row r="612" spans="1:27" x14ac:dyDescent="0.35">
      <c r="A612">
        <v>5196202</v>
      </c>
      <c r="B612">
        <v>0</v>
      </c>
      <c r="C612">
        <v>891480000</v>
      </c>
      <c r="D612" t="s">
        <v>4671</v>
      </c>
      <c r="E612" t="s">
        <v>4674</v>
      </c>
      <c r="F612" t="s">
        <v>3787</v>
      </c>
      <c r="G612" t="s">
        <v>4676</v>
      </c>
      <c r="H612" s="13">
        <v>45390</v>
      </c>
      <c r="I612" s="13">
        <v>45394</v>
      </c>
      <c r="J612" s="13">
        <v>45397</v>
      </c>
      <c r="K612">
        <v>99296</v>
      </c>
      <c r="L612">
        <v>0</v>
      </c>
      <c r="M612">
        <v>0</v>
      </c>
      <c r="N612">
        <v>0</v>
      </c>
      <c r="O612">
        <v>0</v>
      </c>
      <c r="P612">
        <v>0</v>
      </c>
      <c r="Q612">
        <v>0</v>
      </c>
      <c r="R612">
        <v>0</v>
      </c>
      <c r="S612">
        <v>0</v>
      </c>
      <c r="T612">
        <v>0</v>
      </c>
      <c r="U612">
        <v>0</v>
      </c>
      <c r="V612">
        <v>0</v>
      </c>
      <c r="W612" t="s">
        <v>4674</v>
      </c>
      <c r="X612" t="s">
        <v>4674</v>
      </c>
      <c r="Y612" t="s">
        <v>4674</v>
      </c>
      <c r="Z612">
        <v>0</v>
      </c>
      <c r="AA612" t="s">
        <v>4674</v>
      </c>
    </row>
    <row r="613" spans="1:27" x14ac:dyDescent="0.35">
      <c r="A613">
        <v>5196227</v>
      </c>
      <c r="B613">
        <v>5157509</v>
      </c>
      <c r="C613">
        <v>891480000</v>
      </c>
      <c r="D613" t="s">
        <v>4671</v>
      </c>
      <c r="E613" t="s">
        <v>4682</v>
      </c>
      <c r="F613" t="s">
        <v>3769</v>
      </c>
      <c r="G613" t="s">
        <v>4673</v>
      </c>
      <c r="H613" s="13">
        <v>45390</v>
      </c>
      <c r="I613" s="13">
        <v>45414</v>
      </c>
      <c r="J613" t="s">
        <v>4674</v>
      </c>
      <c r="K613">
        <v>64500</v>
      </c>
      <c r="L613">
        <v>64500</v>
      </c>
      <c r="M613">
        <v>64500</v>
      </c>
      <c r="N613">
        <v>0</v>
      </c>
      <c r="O613">
        <v>66900</v>
      </c>
      <c r="P613">
        <v>0</v>
      </c>
      <c r="Q613">
        <v>0</v>
      </c>
      <c r="R613">
        <v>0</v>
      </c>
      <c r="S613">
        <v>0</v>
      </c>
      <c r="T613">
        <v>0</v>
      </c>
      <c r="U613">
        <v>64500</v>
      </c>
      <c r="V613">
        <v>64500</v>
      </c>
      <c r="W613">
        <v>1</v>
      </c>
      <c r="X613" t="s">
        <v>4679</v>
      </c>
      <c r="Y613" t="s">
        <v>4679</v>
      </c>
      <c r="Z613">
        <v>0</v>
      </c>
      <c r="AA613" t="s">
        <v>4674</v>
      </c>
    </row>
    <row r="614" spans="1:27" x14ac:dyDescent="0.35">
      <c r="A614">
        <v>5196251</v>
      </c>
      <c r="B614">
        <v>0</v>
      </c>
      <c r="C614">
        <v>891480000</v>
      </c>
      <c r="D614" t="s">
        <v>4671</v>
      </c>
      <c r="E614" t="s">
        <v>4674</v>
      </c>
      <c r="F614" t="s">
        <v>3783</v>
      </c>
      <c r="G614" t="s">
        <v>4676</v>
      </c>
      <c r="H614" s="13">
        <v>45390</v>
      </c>
      <c r="I614" s="13">
        <v>45394</v>
      </c>
      <c r="J614" s="13">
        <v>45397</v>
      </c>
      <c r="K614">
        <v>65305</v>
      </c>
      <c r="L614">
        <v>0</v>
      </c>
      <c r="M614">
        <v>0</v>
      </c>
      <c r="N614">
        <v>0</v>
      </c>
      <c r="O614">
        <v>0</v>
      </c>
      <c r="P614">
        <v>0</v>
      </c>
      <c r="Q614">
        <v>0</v>
      </c>
      <c r="R614">
        <v>0</v>
      </c>
      <c r="S614">
        <v>0</v>
      </c>
      <c r="T614">
        <v>0</v>
      </c>
      <c r="U614">
        <v>0</v>
      </c>
      <c r="V614">
        <v>0</v>
      </c>
      <c r="W614" t="s">
        <v>4674</v>
      </c>
      <c r="X614" t="s">
        <v>4674</v>
      </c>
      <c r="Y614" t="s">
        <v>4674</v>
      </c>
      <c r="Z614">
        <v>0</v>
      </c>
      <c r="AA614" t="s">
        <v>4674</v>
      </c>
    </row>
    <row r="615" spans="1:27" x14ac:dyDescent="0.35">
      <c r="A615">
        <v>5196277</v>
      </c>
      <c r="B615">
        <v>5148581</v>
      </c>
      <c r="C615">
        <v>891480000</v>
      </c>
      <c r="D615" t="s">
        <v>4671</v>
      </c>
      <c r="E615" t="s">
        <v>4682</v>
      </c>
      <c r="F615" t="s">
        <v>3754</v>
      </c>
      <c r="G615" t="s">
        <v>4673</v>
      </c>
      <c r="H615" s="13">
        <v>45390</v>
      </c>
      <c r="I615" s="13">
        <v>45392</v>
      </c>
      <c r="J615" t="s">
        <v>4674</v>
      </c>
      <c r="K615">
        <v>1044600</v>
      </c>
      <c r="L615">
        <v>1044600</v>
      </c>
      <c r="M615">
        <v>1044600</v>
      </c>
      <c r="N615">
        <v>0</v>
      </c>
      <c r="O615">
        <v>1044600</v>
      </c>
      <c r="P615">
        <v>0</v>
      </c>
      <c r="Q615">
        <v>0</v>
      </c>
      <c r="R615">
        <v>0</v>
      </c>
      <c r="S615">
        <v>0</v>
      </c>
      <c r="T615">
        <v>0</v>
      </c>
      <c r="U615">
        <v>1044600</v>
      </c>
      <c r="V615">
        <v>1044600</v>
      </c>
      <c r="W615">
        <v>1</v>
      </c>
      <c r="X615" t="s">
        <v>4679</v>
      </c>
      <c r="Y615" t="s">
        <v>4679</v>
      </c>
      <c r="Z615">
        <v>0</v>
      </c>
      <c r="AA615" t="s">
        <v>4674</v>
      </c>
    </row>
    <row r="616" spans="1:27" x14ac:dyDescent="0.35">
      <c r="A616">
        <v>5196323</v>
      </c>
      <c r="B616">
        <v>0</v>
      </c>
      <c r="C616">
        <v>891480000</v>
      </c>
      <c r="D616" t="s">
        <v>4671</v>
      </c>
      <c r="E616" t="s">
        <v>4674</v>
      </c>
      <c r="F616" t="s">
        <v>3751</v>
      </c>
      <c r="G616" t="s">
        <v>4681</v>
      </c>
      <c r="H616" s="13">
        <v>45390</v>
      </c>
      <c r="I616" t="s">
        <v>4674</v>
      </c>
      <c r="J616" t="s">
        <v>4674</v>
      </c>
      <c r="K616">
        <v>65393</v>
      </c>
      <c r="L616">
        <v>0</v>
      </c>
      <c r="M616">
        <v>0</v>
      </c>
      <c r="N616">
        <v>0</v>
      </c>
      <c r="O616">
        <v>0</v>
      </c>
      <c r="P616">
        <v>0</v>
      </c>
      <c r="Q616">
        <v>0</v>
      </c>
      <c r="R616">
        <v>0</v>
      </c>
      <c r="S616">
        <v>0</v>
      </c>
      <c r="T616">
        <v>0</v>
      </c>
      <c r="U616">
        <v>0</v>
      </c>
      <c r="V616">
        <v>0</v>
      </c>
      <c r="W616" t="s">
        <v>4674</v>
      </c>
      <c r="X616" t="s">
        <v>4674</v>
      </c>
      <c r="Y616" t="s">
        <v>4674</v>
      </c>
      <c r="Z616">
        <v>0</v>
      </c>
      <c r="AA616" t="s">
        <v>4674</v>
      </c>
    </row>
    <row r="617" spans="1:27" x14ac:dyDescent="0.35">
      <c r="A617">
        <v>5196331</v>
      </c>
      <c r="B617">
        <v>5148574</v>
      </c>
      <c r="C617">
        <v>891480000</v>
      </c>
      <c r="D617" t="s">
        <v>4671</v>
      </c>
      <c r="E617" t="s">
        <v>4682</v>
      </c>
      <c r="F617" t="s">
        <v>3752</v>
      </c>
      <c r="G617" t="s">
        <v>4673</v>
      </c>
      <c r="H617" s="13">
        <v>45390</v>
      </c>
      <c r="I617" s="13">
        <v>45392</v>
      </c>
      <c r="J617" t="s">
        <v>4674</v>
      </c>
      <c r="K617">
        <v>735112</v>
      </c>
      <c r="L617">
        <v>735112</v>
      </c>
      <c r="M617">
        <v>735112</v>
      </c>
      <c r="N617">
        <v>0</v>
      </c>
      <c r="O617">
        <v>735112</v>
      </c>
      <c r="P617">
        <v>0</v>
      </c>
      <c r="Q617">
        <v>0</v>
      </c>
      <c r="R617">
        <v>0</v>
      </c>
      <c r="S617">
        <v>0</v>
      </c>
      <c r="T617">
        <v>0</v>
      </c>
      <c r="U617">
        <v>735112</v>
      </c>
      <c r="V617">
        <v>735112</v>
      </c>
      <c r="W617">
        <v>1</v>
      </c>
      <c r="X617" t="s">
        <v>4679</v>
      </c>
      <c r="Y617" t="s">
        <v>4679</v>
      </c>
      <c r="Z617">
        <v>0</v>
      </c>
      <c r="AA617" t="s">
        <v>4674</v>
      </c>
    </row>
    <row r="618" spans="1:27" x14ac:dyDescent="0.35">
      <c r="A618">
        <v>5196350</v>
      </c>
      <c r="B618">
        <v>5148520</v>
      </c>
      <c r="C618">
        <v>891480000</v>
      </c>
      <c r="D618" t="s">
        <v>4671</v>
      </c>
      <c r="E618" t="s">
        <v>4682</v>
      </c>
      <c r="F618" t="s">
        <v>3782</v>
      </c>
      <c r="G618" t="s">
        <v>4673</v>
      </c>
      <c r="H618" s="13">
        <v>45391</v>
      </c>
      <c r="I618" s="13">
        <v>45394</v>
      </c>
      <c r="J618" t="s">
        <v>4674</v>
      </c>
      <c r="K618">
        <v>160597</v>
      </c>
      <c r="L618">
        <v>160597</v>
      </c>
      <c r="M618">
        <v>160597</v>
      </c>
      <c r="N618">
        <v>0</v>
      </c>
      <c r="O618">
        <v>24142</v>
      </c>
      <c r="P618">
        <v>0</v>
      </c>
      <c r="Q618">
        <v>0</v>
      </c>
      <c r="R618">
        <v>0</v>
      </c>
      <c r="S618">
        <v>0</v>
      </c>
      <c r="T618">
        <v>0</v>
      </c>
      <c r="U618">
        <v>160597</v>
      </c>
      <c r="V618">
        <v>160597</v>
      </c>
      <c r="W618">
        <v>1</v>
      </c>
      <c r="X618" t="s">
        <v>4679</v>
      </c>
      <c r="Y618" t="s">
        <v>4679</v>
      </c>
      <c r="Z618">
        <v>0</v>
      </c>
      <c r="AA618" t="s">
        <v>4674</v>
      </c>
    </row>
    <row r="619" spans="1:27" x14ac:dyDescent="0.35">
      <c r="A619">
        <v>5196567</v>
      </c>
      <c r="B619">
        <v>5148065</v>
      </c>
      <c r="C619">
        <v>891480000</v>
      </c>
      <c r="D619" t="s">
        <v>4671</v>
      </c>
      <c r="E619" t="s">
        <v>4682</v>
      </c>
      <c r="F619" t="s">
        <v>3781</v>
      </c>
      <c r="G619" t="s">
        <v>4673</v>
      </c>
      <c r="H619" s="13">
        <v>45391</v>
      </c>
      <c r="I619" s="13">
        <v>45394</v>
      </c>
      <c r="J619" t="s">
        <v>4674</v>
      </c>
      <c r="K619">
        <v>66900</v>
      </c>
      <c r="L619">
        <v>62400</v>
      </c>
      <c r="M619">
        <v>66900</v>
      </c>
      <c r="N619">
        <v>4500</v>
      </c>
      <c r="O619">
        <v>66900</v>
      </c>
      <c r="P619">
        <v>0</v>
      </c>
      <c r="Q619">
        <v>0</v>
      </c>
      <c r="R619">
        <v>0</v>
      </c>
      <c r="S619">
        <v>0</v>
      </c>
      <c r="T619">
        <v>0</v>
      </c>
      <c r="U619">
        <v>62400</v>
      </c>
      <c r="V619">
        <v>62400</v>
      </c>
      <c r="W619">
        <v>1</v>
      </c>
      <c r="X619" t="s">
        <v>4679</v>
      </c>
      <c r="Y619" t="s">
        <v>4679</v>
      </c>
      <c r="Z619">
        <v>0</v>
      </c>
      <c r="AA619" t="s">
        <v>4674</v>
      </c>
    </row>
    <row r="620" spans="1:27" x14ac:dyDescent="0.35">
      <c r="A620">
        <v>5196738</v>
      </c>
      <c r="B620">
        <v>5158238</v>
      </c>
      <c r="C620">
        <v>891480000</v>
      </c>
      <c r="D620" t="s">
        <v>4671</v>
      </c>
      <c r="E620" t="s">
        <v>4682</v>
      </c>
      <c r="F620" t="s">
        <v>3772</v>
      </c>
      <c r="G620" t="s">
        <v>4673</v>
      </c>
      <c r="H620" s="13">
        <v>45391</v>
      </c>
      <c r="I620" s="13">
        <v>45414</v>
      </c>
      <c r="J620" t="s">
        <v>4674</v>
      </c>
      <c r="K620">
        <v>184390</v>
      </c>
      <c r="L620">
        <v>184390</v>
      </c>
      <c r="M620">
        <v>184390</v>
      </c>
      <c r="N620">
        <v>0</v>
      </c>
      <c r="O620">
        <v>184390</v>
      </c>
      <c r="P620">
        <v>0</v>
      </c>
      <c r="Q620">
        <v>0</v>
      </c>
      <c r="R620">
        <v>0</v>
      </c>
      <c r="S620">
        <v>0</v>
      </c>
      <c r="T620">
        <v>0</v>
      </c>
      <c r="U620">
        <v>184390</v>
      </c>
      <c r="V620">
        <v>184390</v>
      </c>
      <c r="W620">
        <v>1</v>
      </c>
      <c r="X620" t="s">
        <v>4679</v>
      </c>
      <c r="Y620" t="s">
        <v>4679</v>
      </c>
      <c r="Z620">
        <v>0</v>
      </c>
      <c r="AA620" t="s">
        <v>4674</v>
      </c>
    </row>
    <row r="621" spans="1:27" x14ac:dyDescent="0.35">
      <c r="A621">
        <v>5196770</v>
      </c>
      <c r="B621">
        <v>0</v>
      </c>
      <c r="C621">
        <v>891480000</v>
      </c>
      <c r="D621" t="s">
        <v>4671</v>
      </c>
      <c r="E621" t="s">
        <v>4674</v>
      </c>
      <c r="F621" t="s">
        <v>3387</v>
      </c>
      <c r="G621" t="s">
        <v>4676</v>
      </c>
      <c r="H621" s="13">
        <v>45218</v>
      </c>
      <c r="I621" s="13">
        <v>45391</v>
      </c>
      <c r="J621" s="13">
        <v>45397</v>
      </c>
      <c r="K621">
        <v>57667</v>
      </c>
      <c r="L621">
        <v>0</v>
      </c>
      <c r="M621">
        <v>0</v>
      </c>
      <c r="N621">
        <v>0</v>
      </c>
      <c r="O621">
        <v>0</v>
      </c>
      <c r="P621">
        <v>0</v>
      </c>
      <c r="Q621">
        <v>0</v>
      </c>
      <c r="R621">
        <v>0</v>
      </c>
      <c r="S621">
        <v>0</v>
      </c>
      <c r="T621">
        <v>0</v>
      </c>
      <c r="U621">
        <v>0</v>
      </c>
      <c r="V621">
        <v>0</v>
      </c>
      <c r="W621" t="s">
        <v>4674</v>
      </c>
      <c r="X621" t="s">
        <v>4674</v>
      </c>
      <c r="Y621" t="s">
        <v>4674</v>
      </c>
      <c r="Z621">
        <v>0</v>
      </c>
      <c r="AA621" t="s">
        <v>4674</v>
      </c>
    </row>
    <row r="622" spans="1:27" x14ac:dyDescent="0.35">
      <c r="A622">
        <v>5197196</v>
      </c>
      <c r="B622">
        <v>0</v>
      </c>
      <c r="C622">
        <v>891480000</v>
      </c>
      <c r="D622" t="s">
        <v>4671</v>
      </c>
      <c r="E622" t="s">
        <v>4674</v>
      </c>
      <c r="F622" t="s">
        <v>3793</v>
      </c>
      <c r="G622" t="s">
        <v>4681</v>
      </c>
      <c r="H622" s="13">
        <v>45392</v>
      </c>
      <c r="I622" t="s">
        <v>4674</v>
      </c>
      <c r="J622" t="s">
        <v>4674</v>
      </c>
      <c r="K622">
        <v>159450</v>
      </c>
      <c r="L622">
        <v>0</v>
      </c>
      <c r="M622">
        <v>0</v>
      </c>
      <c r="N622">
        <v>0</v>
      </c>
      <c r="O622">
        <v>0</v>
      </c>
      <c r="P622">
        <v>0</v>
      </c>
      <c r="Q622">
        <v>0</v>
      </c>
      <c r="R622">
        <v>0</v>
      </c>
      <c r="S622">
        <v>0</v>
      </c>
      <c r="T622">
        <v>0</v>
      </c>
      <c r="U622">
        <v>0</v>
      </c>
      <c r="V622">
        <v>0</v>
      </c>
      <c r="W622" t="s">
        <v>4674</v>
      </c>
      <c r="X622" t="s">
        <v>4674</v>
      </c>
      <c r="Y622" t="s">
        <v>4674</v>
      </c>
      <c r="Z622">
        <v>0</v>
      </c>
      <c r="AA622" t="s">
        <v>4674</v>
      </c>
    </row>
    <row r="623" spans="1:27" x14ac:dyDescent="0.35">
      <c r="A623">
        <v>5197269</v>
      </c>
      <c r="B623">
        <v>5148529</v>
      </c>
      <c r="C623">
        <v>891480000</v>
      </c>
      <c r="D623" t="s">
        <v>4671</v>
      </c>
      <c r="E623" t="s">
        <v>4682</v>
      </c>
      <c r="F623" t="s">
        <v>3792</v>
      </c>
      <c r="G623" t="s">
        <v>4683</v>
      </c>
      <c r="H623" s="13">
        <v>45392</v>
      </c>
      <c r="I623" s="13">
        <v>45394</v>
      </c>
      <c r="J623" t="s">
        <v>4674</v>
      </c>
      <c r="K623">
        <v>217200</v>
      </c>
      <c r="L623">
        <v>217200</v>
      </c>
      <c r="M623">
        <v>205263</v>
      </c>
      <c r="N623">
        <v>0</v>
      </c>
      <c r="O623">
        <v>205263</v>
      </c>
      <c r="P623">
        <v>0</v>
      </c>
      <c r="Q623">
        <v>0</v>
      </c>
      <c r="R623">
        <v>11937</v>
      </c>
      <c r="S623">
        <v>0</v>
      </c>
      <c r="T623">
        <v>0</v>
      </c>
      <c r="U623">
        <v>205263</v>
      </c>
      <c r="V623">
        <v>205263</v>
      </c>
      <c r="W623">
        <v>1</v>
      </c>
      <c r="X623" t="s">
        <v>4674</v>
      </c>
      <c r="Y623" t="s">
        <v>4679</v>
      </c>
      <c r="Z623">
        <v>0</v>
      </c>
      <c r="AA623" t="s">
        <v>4674</v>
      </c>
    </row>
    <row r="624" spans="1:27" x14ac:dyDescent="0.35">
      <c r="A624">
        <v>5197447</v>
      </c>
      <c r="B624">
        <v>0</v>
      </c>
      <c r="C624">
        <v>891480000</v>
      </c>
      <c r="D624" t="s">
        <v>4671</v>
      </c>
      <c r="E624" t="s">
        <v>4674</v>
      </c>
      <c r="F624" t="s">
        <v>3384</v>
      </c>
      <c r="G624" t="s">
        <v>4676</v>
      </c>
      <c r="H624" s="13">
        <v>45219</v>
      </c>
      <c r="I624" s="13">
        <v>45392</v>
      </c>
      <c r="J624" s="13">
        <v>45397</v>
      </c>
      <c r="K624">
        <v>12202336</v>
      </c>
      <c r="L624">
        <v>0</v>
      </c>
      <c r="M624">
        <v>0</v>
      </c>
      <c r="N624">
        <v>0</v>
      </c>
      <c r="O624">
        <v>0</v>
      </c>
      <c r="P624">
        <v>0</v>
      </c>
      <c r="Q624">
        <v>0</v>
      </c>
      <c r="R624">
        <v>0</v>
      </c>
      <c r="S624">
        <v>0</v>
      </c>
      <c r="T624">
        <v>0</v>
      </c>
      <c r="U624">
        <v>0</v>
      </c>
      <c r="V624">
        <v>0</v>
      </c>
      <c r="W624" t="s">
        <v>4674</v>
      </c>
      <c r="X624" t="s">
        <v>4674</v>
      </c>
      <c r="Y624" t="s">
        <v>4674</v>
      </c>
      <c r="Z624">
        <v>0</v>
      </c>
      <c r="AA624" t="s">
        <v>4674</v>
      </c>
    </row>
    <row r="625" spans="1:27" x14ac:dyDescent="0.35">
      <c r="A625">
        <v>5197448</v>
      </c>
      <c r="B625">
        <v>0</v>
      </c>
      <c r="C625">
        <v>891480000</v>
      </c>
      <c r="D625" t="s">
        <v>4671</v>
      </c>
      <c r="E625" t="s">
        <v>4674</v>
      </c>
      <c r="F625" t="s">
        <v>3484</v>
      </c>
      <c r="G625" t="s">
        <v>4676</v>
      </c>
      <c r="H625" s="13">
        <v>45246</v>
      </c>
      <c r="I625" s="13">
        <v>45392</v>
      </c>
      <c r="J625" s="13">
        <v>45397</v>
      </c>
      <c r="K625">
        <v>6192715</v>
      </c>
      <c r="L625">
        <v>0</v>
      </c>
      <c r="M625">
        <v>0</v>
      </c>
      <c r="N625">
        <v>0</v>
      </c>
      <c r="O625">
        <v>0</v>
      </c>
      <c r="P625">
        <v>0</v>
      </c>
      <c r="Q625">
        <v>0</v>
      </c>
      <c r="R625">
        <v>0</v>
      </c>
      <c r="S625">
        <v>0</v>
      </c>
      <c r="T625">
        <v>0</v>
      </c>
      <c r="U625">
        <v>0</v>
      </c>
      <c r="V625">
        <v>0</v>
      </c>
      <c r="W625" t="s">
        <v>4674</v>
      </c>
      <c r="X625" t="s">
        <v>4674</v>
      </c>
      <c r="Y625" t="s">
        <v>4674</v>
      </c>
      <c r="Z625">
        <v>0</v>
      </c>
      <c r="AA625" t="s">
        <v>4674</v>
      </c>
    </row>
    <row r="626" spans="1:27" x14ac:dyDescent="0.35">
      <c r="A626">
        <v>5197449</v>
      </c>
      <c r="B626">
        <v>0</v>
      </c>
      <c r="C626">
        <v>891480000</v>
      </c>
      <c r="D626" t="s">
        <v>4671</v>
      </c>
      <c r="E626" t="s">
        <v>4674</v>
      </c>
      <c r="F626" t="s">
        <v>3427</v>
      </c>
      <c r="G626" t="s">
        <v>4676</v>
      </c>
      <c r="H626" s="13">
        <v>45211</v>
      </c>
      <c r="I626" s="13">
        <v>45392</v>
      </c>
      <c r="J626" s="13">
        <v>45397</v>
      </c>
      <c r="K626">
        <v>5699578</v>
      </c>
      <c r="L626">
        <v>0</v>
      </c>
      <c r="M626">
        <v>0</v>
      </c>
      <c r="N626">
        <v>0</v>
      </c>
      <c r="O626">
        <v>0</v>
      </c>
      <c r="P626">
        <v>0</v>
      </c>
      <c r="Q626">
        <v>0</v>
      </c>
      <c r="R626">
        <v>0</v>
      </c>
      <c r="S626">
        <v>0</v>
      </c>
      <c r="T626">
        <v>0</v>
      </c>
      <c r="U626">
        <v>0</v>
      </c>
      <c r="V626">
        <v>0</v>
      </c>
      <c r="W626" t="s">
        <v>4674</v>
      </c>
      <c r="X626" t="s">
        <v>4674</v>
      </c>
      <c r="Y626" t="s">
        <v>4674</v>
      </c>
      <c r="Z626">
        <v>0</v>
      </c>
      <c r="AA626" t="s">
        <v>4674</v>
      </c>
    </row>
    <row r="627" spans="1:27" x14ac:dyDescent="0.35">
      <c r="A627">
        <v>5197461</v>
      </c>
      <c r="B627">
        <v>0</v>
      </c>
      <c r="C627">
        <v>891480000</v>
      </c>
      <c r="D627" t="s">
        <v>4671</v>
      </c>
      <c r="E627" t="s">
        <v>4674</v>
      </c>
      <c r="F627" t="s">
        <v>3386</v>
      </c>
      <c r="G627" t="s">
        <v>4676</v>
      </c>
      <c r="H627" s="13">
        <v>45218</v>
      </c>
      <c r="I627" s="13">
        <v>45392</v>
      </c>
      <c r="J627" s="13">
        <v>45401</v>
      </c>
      <c r="K627">
        <v>2327088</v>
      </c>
      <c r="L627">
        <v>0</v>
      </c>
      <c r="M627">
        <v>0</v>
      </c>
      <c r="N627">
        <v>0</v>
      </c>
      <c r="O627">
        <v>0</v>
      </c>
      <c r="P627">
        <v>0</v>
      </c>
      <c r="Q627">
        <v>0</v>
      </c>
      <c r="R627">
        <v>0</v>
      </c>
      <c r="S627">
        <v>0</v>
      </c>
      <c r="T627">
        <v>0</v>
      </c>
      <c r="U627">
        <v>0</v>
      </c>
      <c r="V627">
        <v>0</v>
      </c>
      <c r="W627" t="s">
        <v>4674</v>
      </c>
      <c r="X627" t="s">
        <v>4674</v>
      </c>
      <c r="Y627" t="s">
        <v>4674</v>
      </c>
      <c r="Z627">
        <v>0</v>
      </c>
      <c r="AA627" t="s">
        <v>4674</v>
      </c>
    </row>
    <row r="628" spans="1:27" x14ac:dyDescent="0.35">
      <c r="A628">
        <v>5197462</v>
      </c>
      <c r="B628">
        <v>0</v>
      </c>
      <c r="C628">
        <v>891480000</v>
      </c>
      <c r="D628" t="s">
        <v>4671</v>
      </c>
      <c r="E628" t="s">
        <v>4674</v>
      </c>
      <c r="F628" t="s">
        <v>3428</v>
      </c>
      <c r="G628" t="s">
        <v>4676</v>
      </c>
      <c r="H628" s="13">
        <v>45210</v>
      </c>
      <c r="I628" s="13">
        <v>45392</v>
      </c>
      <c r="J628" s="13">
        <v>45401</v>
      </c>
      <c r="K628">
        <v>1651601</v>
      </c>
      <c r="L628">
        <v>0</v>
      </c>
      <c r="M628">
        <v>0</v>
      </c>
      <c r="N628">
        <v>0</v>
      </c>
      <c r="O628">
        <v>0</v>
      </c>
      <c r="P628">
        <v>0</v>
      </c>
      <c r="Q628">
        <v>0</v>
      </c>
      <c r="R628">
        <v>0</v>
      </c>
      <c r="S628">
        <v>0</v>
      </c>
      <c r="T628">
        <v>0</v>
      </c>
      <c r="U628">
        <v>0</v>
      </c>
      <c r="V628">
        <v>0</v>
      </c>
      <c r="W628" t="s">
        <v>4674</v>
      </c>
      <c r="X628" t="s">
        <v>4674</v>
      </c>
      <c r="Y628" t="s">
        <v>4674</v>
      </c>
      <c r="Z628">
        <v>0</v>
      </c>
      <c r="AA628" t="s">
        <v>4674</v>
      </c>
    </row>
    <row r="629" spans="1:27" x14ac:dyDescent="0.35">
      <c r="A629">
        <v>5197489</v>
      </c>
      <c r="B629">
        <v>0</v>
      </c>
      <c r="C629">
        <v>891480000</v>
      </c>
      <c r="D629" t="s">
        <v>4671</v>
      </c>
      <c r="E629" t="s">
        <v>4674</v>
      </c>
      <c r="F629" t="s">
        <v>3780</v>
      </c>
      <c r="G629" t="s">
        <v>4676</v>
      </c>
      <c r="H629" s="13">
        <v>45392</v>
      </c>
      <c r="I629" s="13">
        <v>45394</v>
      </c>
      <c r="J629" s="13">
        <v>45401</v>
      </c>
      <c r="K629">
        <v>854561</v>
      </c>
      <c r="L629">
        <v>0</v>
      </c>
      <c r="M629">
        <v>0</v>
      </c>
      <c r="N629">
        <v>0</v>
      </c>
      <c r="O629">
        <v>0</v>
      </c>
      <c r="P629">
        <v>0</v>
      </c>
      <c r="Q629">
        <v>0</v>
      </c>
      <c r="R629">
        <v>0</v>
      </c>
      <c r="S629">
        <v>0</v>
      </c>
      <c r="T629">
        <v>0</v>
      </c>
      <c r="U629">
        <v>0</v>
      </c>
      <c r="V629">
        <v>0</v>
      </c>
      <c r="W629" t="s">
        <v>4674</v>
      </c>
      <c r="X629" t="s">
        <v>4674</v>
      </c>
      <c r="Y629" t="s">
        <v>4674</v>
      </c>
      <c r="Z629">
        <v>0</v>
      </c>
      <c r="AA629" t="s">
        <v>4674</v>
      </c>
    </row>
    <row r="630" spans="1:27" x14ac:dyDescent="0.35">
      <c r="A630">
        <v>5197507</v>
      </c>
      <c r="B630">
        <v>5148570</v>
      </c>
      <c r="C630">
        <v>891480000</v>
      </c>
      <c r="D630" t="s">
        <v>4671</v>
      </c>
      <c r="E630" t="s">
        <v>4682</v>
      </c>
      <c r="F630" t="s">
        <v>3791</v>
      </c>
      <c r="G630" t="s">
        <v>4673</v>
      </c>
      <c r="H630" s="13">
        <v>45392</v>
      </c>
      <c r="I630" s="13">
        <v>45394</v>
      </c>
      <c r="J630" t="s">
        <v>4674</v>
      </c>
      <c r="K630">
        <v>492550</v>
      </c>
      <c r="L630">
        <v>492550</v>
      </c>
      <c r="M630">
        <v>492550</v>
      </c>
      <c r="N630">
        <v>0</v>
      </c>
      <c r="O630">
        <v>24142</v>
      </c>
      <c r="P630">
        <v>0</v>
      </c>
      <c r="Q630">
        <v>0</v>
      </c>
      <c r="R630">
        <v>0</v>
      </c>
      <c r="S630">
        <v>0</v>
      </c>
      <c r="T630">
        <v>0</v>
      </c>
      <c r="U630">
        <v>492550</v>
      </c>
      <c r="V630">
        <v>492550</v>
      </c>
      <c r="W630">
        <v>1</v>
      </c>
      <c r="X630" t="s">
        <v>4679</v>
      </c>
      <c r="Y630" t="s">
        <v>4679</v>
      </c>
      <c r="Z630">
        <v>0</v>
      </c>
      <c r="AA630" t="s">
        <v>4674</v>
      </c>
    </row>
    <row r="631" spans="1:27" x14ac:dyDescent="0.35">
      <c r="A631">
        <v>5197731</v>
      </c>
      <c r="B631">
        <v>5157476</v>
      </c>
      <c r="C631">
        <v>891480000</v>
      </c>
      <c r="D631" t="s">
        <v>4671</v>
      </c>
      <c r="E631" t="s">
        <v>4682</v>
      </c>
      <c r="F631" t="s">
        <v>3770</v>
      </c>
      <c r="G631" t="s">
        <v>4673</v>
      </c>
      <c r="H631" s="13">
        <v>45393</v>
      </c>
      <c r="I631" s="13">
        <v>45414</v>
      </c>
      <c r="J631" t="s">
        <v>4674</v>
      </c>
      <c r="K631">
        <v>9764</v>
      </c>
      <c r="L631">
        <v>9764</v>
      </c>
      <c r="M631">
        <v>9764</v>
      </c>
      <c r="N631">
        <v>0</v>
      </c>
      <c r="O631">
        <v>9764</v>
      </c>
      <c r="P631">
        <v>0</v>
      </c>
      <c r="Q631">
        <v>0</v>
      </c>
      <c r="R631">
        <v>0</v>
      </c>
      <c r="S631">
        <v>0</v>
      </c>
      <c r="T631">
        <v>0</v>
      </c>
      <c r="U631">
        <v>9764</v>
      </c>
      <c r="V631">
        <v>9764</v>
      </c>
      <c r="W631">
        <v>1</v>
      </c>
      <c r="X631" t="s">
        <v>4679</v>
      </c>
      <c r="Y631" t="s">
        <v>4679</v>
      </c>
      <c r="Z631">
        <v>0</v>
      </c>
      <c r="AA631" t="s">
        <v>4674</v>
      </c>
    </row>
    <row r="632" spans="1:27" x14ac:dyDescent="0.35">
      <c r="A632">
        <v>5197732</v>
      </c>
      <c r="B632">
        <v>5158343</v>
      </c>
      <c r="C632">
        <v>891480000</v>
      </c>
      <c r="D632" t="s">
        <v>4671</v>
      </c>
      <c r="E632" t="s">
        <v>4682</v>
      </c>
      <c r="F632" t="s">
        <v>3774</v>
      </c>
      <c r="G632" t="s">
        <v>4683</v>
      </c>
      <c r="H632" s="13">
        <v>45393</v>
      </c>
      <c r="I632" s="13">
        <v>45414</v>
      </c>
      <c r="J632" t="s">
        <v>4674</v>
      </c>
      <c r="K632">
        <v>103268</v>
      </c>
      <c r="L632">
        <v>103268</v>
      </c>
      <c r="M632">
        <v>99296</v>
      </c>
      <c r="N632">
        <v>0</v>
      </c>
      <c r="O632">
        <v>99296</v>
      </c>
      <c r="P632">
        <v>0</v>
      </c>
      <c r="Q632">
        <v>0</v>
      </c>
      <c r="R632">
        <v>3972</v>
      </c>
      <c r="S632">
        <v>0</v>
      </c>
      <c r="T632">
        <v>0</v>
      </c>
      <c r="U632">
        <v>99296</v>
      </c>
      <c r="V632">
        <v>99296</v>
      </c>
      <c r="W632">
        <v>1</v>
      </c>
      <c r="X632" t="s">
        <v>4674</v>
      </c>
      <c r="Y632" t="s">
        <v>4679</v>
      </c>
      <c r="Z632">
        <v>0</v>
      </c>
      <c r="AA632" t="s">
        <v>4674</v>
      </c>
    </row>
    <row r="633" spans="1:27" x14ac:dyDescent="0.35">
      <c r="A633">
        <v>5198362</v>
      </c>
      <c r="B633">
        <v>0</v>
      </c>
      <c r="C633">
        <v>891480000</v>
      </c>
      <c r="D633" t="s">
        <v>4671</v>
      </c>
      <c r="E633" t="s">
        <v>4674</v>
      </c>
      <c r="F633" t="s">
        <v>3778</v>
      </c>
      <c r="G633" t="s">
        <v>4676</v>
      </c>
      <c r="H633" s="13">
        <v>45394</v>
      </c>
      <c r="I633" s="13">
        <v>45414</v>
      </c>
      <c r="J633" s="13">
        <v>45418</v>
      </c>
      <c r="K633">
        <v>306706</v>
      </c>
      <c r="L633">
        <v>0</v>
      </c>
      <c r="M633">
        <v>0</v>
      </c>
      <c r="N633">
        <v>0</v>
      </c>
      <c r="O633">
        <v>0</v>
      </c>
      <c r="P633">
        <v>0</v>
      </c>
      <c r="Q633">
        <v>0</v>
      </c>
      <c r="R633">
        <v>0</v>
      </c>
      <c r="S633">
        <v>0</v>
      </c>
      <c r="T633">
        <v>0</v>
      </c>
      <c r="U633">
        <v>0</v>
      </c>
      <c r="V633">
        <v>0</v>
      </c>
      <c r="W633" t="s">
        <v>4674</v>
      </c>
      <c r="X633" t="s">
        <v>4674</v>
      </c>
      <c r="Y633" t="s">
        <v>4674</v>
      </c>
      <c r="Z633">
        <v>0</v>
      </c>
      <c r="AA633" t="s">
        <v>4674</v>
      </c>
    </row>
    <row r="634" spans="1:27" x14ac:dyDescent="0.35">
      <c r="A634">
        <v>5198548</v>
      </c>
      <c r="B634">
        <v>0</v>
      </c>
      <c r="C634">
        <v>891480000</v>
      </c>
      <c r="D634" t="s">
        <v>4671</v>
      </c>
      <c r="E634" t="s">
        <v>4674</v>
      </c>
      <c r="F634" t="s">
        <v>3551</v>
      </c>
      <c r="G634" t="s">
        <v>4676</v>
      </c>
      <c r="H634" s="13">
        <v>45274</v>
      </c>
      <c r="I634" s="13">
        <v>45394</v>
      </c>
      <c r="J634" s="13">
        <v>45397</v>
      </c>
      <c r="K634">
        <v>60945</v>
      </c>
      <c r="L634">
        <v>0</v>
      </c>
      <c r="M634">
        <v>0</v>
      </c>
      <c r="N634">
        <v>0</v>
      </c>
      <c r="O634">
        <v>0</v>
      </c>
      <c r="P634">
        <v>0</v>
      </c>
      <c r="Q634">
        <v>0</v>
      </c>
      <c r="R634">
        <v>0</v>
      </c>
      <c r="S634">
        <v>0</v>
      </c>
      <c r="T634">
        <v>0</v>
      </c>
      <c r="U634">
        <v>0</v>
      </c>
      <c r="V634">
        <v>0</v>
      </c>
      <c r="W634" t="s">
        <v>4674</v>
      </c>
      <c r="X634" t="s">
        <v>4674</v>
      </c>
      <c r="Y634" t="s">
        <v>4674</v>
      </c>
      <c r="Z634">
        <v>0</v>
      </c>
      <c r="AA634" t="s">
        <v>4674</v>
      </c>
    </row>
    <row r="635" spans="1:27" x14ac:dyDescent="0.35">
      <c r="A635">
        <v>5198850</v>
      </c>
      <c r="B635">
        <v>0</v>
      </c>
      <c r="C635">
        <v>891480000</v>
      </c>
      <c r="D635" t="s">
        <v>4671</v>
      </c>
      <c r="E635" t="s">
        <v>4674</v>
      </c>
      <c r="F635" t="s">
        <v>3771</v>
      </c>
      <c r="G635" t="s">
        <v>4676</v>
      </c>
      <c r="H635" s="13">
        <v>45395</v>
      </c>
      <c r="I635" s="13">
        <v>45414</v>
      </c>
      <c r="J635" s="13">
        <v>45414</v>
      </c>
      <c r="K635">
        <v>24142</v>
      </c>
      <c r="L635">
        <v>0</v>
      </c>
      <c r="M635">
        <v>0</v>
      </c>
      <c r="N635">
        <v>0</v>
      </c>
      <c r="O635">
        <v>0</v>
      </c>
      <c r="P635">
        <v>0</v>
      </c>
      <c r="Q635">
        <v>0</v>
      </c>
      <c r="R635">
        <v>0</v>
      </c>
      <c r="S635">
        <v>0</v>
      </c>
      <c r="T635">
        <v>0</v>
      </c>
      <c r="U635">
        <v>0</v>
      </c>
      <c r="V635">
        <v>0</v>
      </c>
      <c r="W635" t="s">
        <v>4674</v>
      </c>
      <c r="X635" t="s">
        <v>4674</v>
      </c>
      <c r="Y635" t="s">
        <v>4674</v>
      </c>
      <c r="Z635">
        <v>0</v>
      </c>
      <c r="AA635" t="s">
        <v>4674</v>
      </c>
    </row>
    <row r="636" spans="1:27" x14ac:dyDescent="0.35">
      <c r="A636">
        <v>5199255</v>
      </c>
      <c r="B636">
        <v>5157514</v>
      </c>
      <c r="C636">
        <v>891480000</v>
      </c>
      <c r="D636" t="s">
        <v>4671</v>
      </c>
      <c r="E636" t="s">
        <v>4682</v>
      </c>
      <c r="F636" t="s">
        <v>3779</v>
      </c>
      <c r="G636" t="s">
        <v>4673</v>
      </c>
      <c r="H636" s="13">
        <v>45397</v>
      </c>
      <c r="I636" s="13">
        <v>45414</v>
      </c>
      <c r="J636" t="s">
        <v>4674</v>
      </c>
      <c r="K636">
        <v>66900</v>
      </c>
      <c r="L636">
        <v>66900</v>
      </c>
      <c r="M636">
        <v>66900</v>
      </c>
      <c r="N636">
        <v>0</v>
      </c>
      <c r="O636">
        <v>66900</v>
      </c>
      <c r="P636">
        <v>0</v>
      </c>
      <c r="Q636">
        <v>0</v>
      </c>
      <c r="R636">
        <v>0</v>
      </c>
      <c r="S636">
        <v>0</v>
      </c>
      <c r="T636">
        <v>0</v>
      </c>
      <c r="U636">
        <v>66900</v>
      </c>
      <c r="V636">
        <v>66900</v>
      </c>
      <c r="W636">
        <v>1</v>
      </c>
      <c r="X636" t="s">
        <v>4679</v>
      </c>
      <c r="Y636" t="s">
        <v>4679</v>
      </c>
      <c r="Z636">
        <v>0</v>
      </c>
      <c r="AA636" t="s">
        <v>4674</v>
      </c>
    </row>
    <row r="637" spans="1:27" x14ac:dyDescent="0.35">
      <c r="A637">
        <v>5199937</v>
      </c>
      <c r="B637">
        <v>5158230</v>
      </c>
      <c r="C637">
        <v>891480000</v>
      </c>
      <c r="D637" t="s">
        <v>4671</v>
      </c>
      <c r="E637" t="s">
        <v>4682</v>
      </c>
      <c r="F637" t="s">
        <v>3775</v>
      </c>
      <c r="G637" t="s">
        <v>4673</v>
      </c>
      <c r="H637" s="13">
        <v>45398</v>
      </c>
      <c r="I637" s="13">
        <v>45414</v>
      </c>
      <c r="J637" t="s">
        <v>4674</v>
      </c>
      <c r="K637">
        <v>86216</v>
      </c>
      <c r="L637">
        <v>81716</v>
      </c>
      <c r="M637">
        <v>86216</v>
      </c>
      <c r="N637">
        <v>4500</v>
      </c>
      <c r="O637">
        <v>86216</v>
      </c>
      <c r="P637">
        <v>0</v>
      </c>
      <c r="Q637">
        <v>0</v>
      </c>
      <c r="R637">
        <v>0</v>
      </c>
      <c r="S637">
        <v>0</v>
      </c>
      <c r="T637">
        <v>0</v>
      </c>
      <c r="U637">
        <v>81716</v>
      </c>
      <c r="V637">
        <v>81716</v>
      </c>
      <c r="W637">
        <v>1</v>
      </c>
      <c r="X637" t="s">
        <v>4679</v>
      </c>
      <c r="Y637" t="s">
        <v>4679</v>
      </c>
      <c r="Z637">
        <v>0</v>
      </c>
      <c r="AA637" t="s">
        <v>4674</v>
      </c>
    </row>
    <row r="638" spans="1:27" x14ac:dyDescent="0.35">
      <c r="A638">
        <v>5200115</v>
      </c>
      <c r="B638">
        <v>5158323</v>
      </c>
      <c r="C638">
        <v>891480000</v>
      </c>
      <c r="D638" t="s">
        <v>4671</v>
      </c>
      <c r="E638" t="s">
        <v>4682</v>
      </c>
      <c r="F638" t="s">
        <v>3777</v>
      </c>
      <c r="G638" t="s">
        <v>4673</v>
      </c>
      <c r="H638" s="13">
        <v>45398</v>
      </c>
      <c r="I638" s="13">
        <v>45414</v>
      </c>
      <c r="J638" t="s">
        <v>4674</v>
      </c>
      <c r="K638">
        <v>306706</v>
      </c>
      <c r="L638">
        <v>271406</v>
      </c>
      <c r="M638">
        <v>306706</v>
      </c>
      <c r="N638">
        <v>35300</v>
      </c>
      <c r="O638">
        <v>306706</v>
      </c>
      <c r="P638">
        <v>0</v>
      </c>
      <c r="Q638">
        <v>0</v>
      </c>
      <c r="R638">
        <v>0</v>
      </c>
      <c r="S638">
        <v>0</v>
      </c>
      <c r="T638">
        <v>0</v>
      </c>
      <c r="U638">
        <v>271406</v>
      </c>
      <c r="V638">
        <v>271406</v>
      </c>
      <c r="W638">
        <v>1</v>
      </c>
      <c r="X638" t="s">
        <v>4679</v>
      </c>
      <c r="Y638" t="s">
        <v>4679</v>
      </c>
      <c r="Z638">
        <v>0</v>
      </c>
      <c r="AA638" t="s">
        <v>4674</v>
      </c>
    </row>
    <row r="639" spans="1:27" x14ac:dyDescent="0.35">
      <c r="A639">
        <v>5200132</v>
      </c>
      <c r="B639">
        <v>5157685</v>
      </c>
      <c r="C639">
        <v>891480000</v>
      </c>
      <c r="D639" t="s">
        <v>4671</v>
      </c>
      <c r="E639" t="s">
        <v>4682</v>
      </c>
      <c r="F639" t="s">
        <v>3776</v>
      </c>
      <c r="G639" t="s">
        <v>4673</v>
      </c>
      <c r="H639" s="13">
        <v>45398</v>
      </c>
      <c r="I639" s="13">
        <v>45414</v>
      </c>
      <c r="J639" t="s">
        <v>4674</v>
      </c>
      <c r="K639">
        <v>86196</v>
      </c>
      <c r="L639">
        <v>86196</v>
      </c>
      <c r="M639">
        <v>86196</v>
      </c>
      <c r="N639">
        <v>0</v>
      </c>
      <c r="O639">
        <v>24142</v>
      </c>
      <c r="P639">
        <v>0</v>
      </c>
      <c r="Q639">
        <v>0</v>
      </c>
      <c r="R639">
        <v>0</v>
      </c>
      <c r="S639">
        <v>0</v>
      </c>
      <c r="T639">
        <v>0</v>
      </c>
      <c r="U639">
        <v>86196</v>
      </c>
      <c r="V639">
        <v>86196</v>
      </c>
      <c r="W639">
        <v>1</v>
      </c>
      <c r="X639" t="s">
        <v>4679</v>
      </c>
      <c r="Y639" t="s">
        <v>4679</v>
      </c>
      <c r="Z639">
        <v>0</v>
      </c>
      <c r="AA639" t="s">
        <v>4674</v>
      </c>
    </row>
    <row r="640" spans="1:27" x14ac:dyDescent="0.35">
      <c r="A640">
        <v>5201441</v>
      </c>
      <c r="B640">
        <v>5157510</v>
      </c>
      <c r="C640">
        <v>891480000</v>
      </c>
      <c r="D640" t="s">
        <v>4671</v>
      </c>
      <c r="E640" t="s">
        <v>4682</v>
      </c>
      <c r="F640" t="s">
        <v>3763</v>
      </c>
      <c r="G640" t="s">
        <v>4673</v>
      </c>
      <c r="H640" s="13">
        <v>45400</v>
      </c>
      <c r="I640" s="13">
        <v>45414</v>
      </c>
      <c r="J640" t="s">
        <v>4674</v>
      </c>
      <c r="K640">
        <v>65305</v>
      </c>
      <c r="L640">
        <v>65305</v>
      </c>
      <c r="M640">
        <v>65305</v>
      </c>
      <c r="N640">
        <v>0</v>
      </c>
      <c r="O640">
        <v>65305</v>
      </c>
      <c r="P640">
        <v>0</v>
      </c>
      <c r="Q640">
        <v>0</v>
      </c>
      <c r="R640">
        <v>0</v>
      </c>
      <c r="S640">
        <v>0</v>
      </c>
      <c r="T640">
        <v>0</v>
      </c>
      <c r="U640">
        <v>65305</v>
      </c>
      <c r="V640">
        <v>65305</v>
      </c>
      <c r="W640">
        <v>1</v>
      </c>
      <c r="X640" t="s">
        <v>4679</v>
      </c>
      <c r="Y640" t="s">
        <v>4679</v>
      </c>
      <c r="Z640">
        <v>0</v>
      </c>
      <c r="AA640" t="s">
        <v>4674</v>
      </c>
    </row>
    <row r="641" spans="1:27" x14ac:dyDescent="0.35">
      <c r="A641">
        <v>5201460</v>
      </c>
      <c r="B641">
        <v>5158312</v>
      </c>
      <c r="C641">
        <v>891480000</v>
      </c>
      <c r="D641" t="s">
        <v>4671</v>
      </c>
      <c r="E641" t="s">
        <v>4682</v>
      </c>
      <c r="F641" t="s">
        <v>3760</v>
      </c>
      <c r="G641" t="s">
        <v>4673</v>
      </c>
      <c r="H641" s="13">
        <v>45400</v>
      </c>
      <c r="I641" s="13">
        <v>45414</v>
      </c>
      <c r="J641" t="s">
        <v>4674</v>
      </c>
      <c r="K641">
        <v>156192</v>
      </c>
      <c r="L641">
        <v>156192</v>
      </c>
      <c r="M641">
        <v>156192</v>
      </c>
      <c r="N641">
        <v>0</v>
      </c>
      <c r="O641">
        <v>78096</v>
      </c>
      <c r="P641">
        <v>0</v>
      </c>
      <c r="Q641">
        <v>0</v>
      </c>
      <c r="R641">
        <v>0</v>
      </c>
      <c r="S641">
        <v>0</v>
      </c>
      <c r="T641">
        <v>0</v>
      </c>
      <c r="U641">
        <v>156192</v>
      </c>
      <c r="V641">
        <v>156192</v>
      </c>
      <c r="W641">
        <v>1</v>
      </c>
      <c r="X641" t="s">
        <v>4679</v>
      </c>
      <c r="Y641" t="s">
        <v>4679</v>
      </c>
      <c r="Z641">
        <v>0</v>
      </c>
      <c r="AA641" t="s">
        <v>4674</v>
      </c>
    </row>
    <row r="642" spans="1:27" x14ac:dyDescent="0.35">
      <c r="A642">
        <v>5201461</v>
      </c>
      <c r="B642">
        <v>0</v>
      </c>
      <c r="C642">
        <v>891480000</v>
      </c>
      <c r="D642" t="s">
        <v>4671</v>
      </c>
      <c r="E642" t="s">
        <v>4674</v>
      </c>
      <c r="F642" t="s">
        <v>3886</v>
      </c>
      <c r="G642" t="s">
        <v>4676</v>
      </c>
      <c r="H642" s="13">
        <v>45400</v>
      </c>
      <c r="I642" s="13">
        <v>45414</v>
      </c>
      <c r="J642" s="13">
        <v>45418</v>
      </c>
      <c r="K642">
        <v>241010</v>
      </c>
      <c r="L642">
        <v>0</v>
      </c>
      <c r="M642">
        <v>0</v>
      </c>
      <c r="N642">
        <v>0</v>
      </c>
      <c r="O642">
        <v>0</v>
      </c>
      <c r="P642">
        <v>0</v>
      </c>
      <c r="Q642">
        <v>0</v>
      </c>
      <c r="R642">
        <v>0</v>
      </c>
      <c r="S642">
        <v>0</v>
      </c>
      <c r="T642">
        <v>0</v>
      </c>
      <c r="U642">
        <v>0</v>
      </c>
      <c r="V642">
        <v>0</v>
      </c>
      <c r="W642" t="s">
        <v>4674</v>
      </c>
      <c r="X642" t="s">
        <v>4674</v>
      </c>
      <c r="Y642" t="s">
        <v>4674</v>
      </c>
      <c r="Z642">
        <v>0</v>
      </c>
      <c r="AA642" t="s">
        <v>4674</v>
      </c>
    </row>
    <row r="643" spans="1:27" x14ac:dyDescent="0.35">
      <c r="A643">
        <v>5202495</v>
      </c>
      <c r="B643">
        <v>0</v>
      </c>
      <c r="C643">
        <v>891480000</v>
      </c>
      <c r="D643" t="s">
        <v>4671</v>
      </c>
      <c r="E643" t="s">
        <v>4674</v>
      </c>
      <c r="F643" t="s">
        <v>3767</v>
      </c>
      <c r="G643" t="s">
        <v>4676</v>
      </c>
      <c r="H643" s="13">
        <v>45401</v>
      </c>
      <c r="I643" s="13">
        <v>45414</v>
      </c>
      <c r="J643" s="13">
        <v>45418</v>
      </c>
      <c r="K643">
        <v>378871</v>
      </c>
      <c r="L643">
        <v>0</v>
      </c>
      <c r="M643">
        <v>0</v>
      </c>
      <c r="N643">
        <v>0</v>
      </c>
      <c r="O643">
        <v>0</v>
      </c>
      <c r="P643">
        <v>0</v>
      </c>
      <c r="Q643">
        <v>0</v>
      </c>
      <c r="R643">
        <v>0</v>
      </c>
      <c r="S643">
        <v>0</v>
      </c>
      <c r="T643">
        <v>0</v>
      </c>
      <c r="U643">
        <v>0</v>
      </c>
      <c r="V643">
        <v>0</v>
      </c>
      <c r="W643" t="s">
        <v>4674</v>
      </c>
      <c r="X643" t="s">
        <v>4674</v>
      </c>
      <c r="Y643" t="s">
        <v>4674</v>
      </c>
      <c r="Z643">
        <v>0</v>
      </c>
      <c r="AA643" t="s">
        <v>4674</v>
      </c>
    </row>
    <row r="644" spans="1:27" x14ac:dyDescent="0.35">
      <c r="A644">
        <v>5202564</v>
      </c>
      <c r="B644">
        <v>0</v>
      </c>
      <c r="C644">
        <v>891480000</v>
      </c>
      <c r="D644" t="s">
        <v>4671</v>
      </c>
      <c r="E644" t="s">
        <v>4674</v>
      </c>
      <c r="F644" t="s">
        <v>3887</v>
      </c>
      <c r="G644" t="s">
        <v>4676</v>
      </c>
      <c r="H644" s="13">
        <v>45401</v>
      </c>
      <c r="I644" s="13">
        <v>45414</v>
      </c>
      <c r="J644" s="13">
        <v>45418</v>
      </c>
      <c r="K644">
        <v>408729</v>
      </c>
      <c r="L644">
        <v>0</v>
      </c>
      <c r="M644">
        <v>0</v>
      </c>
      <c r="N644">
        <v>0</v>
      </c>
      <c r="O644">
        <v>0</v>
      </c>
      <c r="P644">
        <v>0</v>
      </c>
      <c r="Q644">
        <v>0</v>
      </c>
      <c r="R644">
        <v>0</v>
      </c>
      <c r="S644">
        <v>0</v>
      </c>
      <c r="T644">
        <v>0</v>
      </c>
      <c r="U644">
        <v>0</v>
      </c>
      <c r="V644">
        <v>0</v>
      </c>
      <c r="W644" t="s">
        <v>4674</v>
      </c>
      <c r="X644" t="s">
        <v>4674</v>
      </c>
      <c r="Y644" t="s">
        <v>4674</v>
      </c>
      <c r="Z644">
        <v>0</v>
      </c>
      <c r="AA644" t="s">
        <v>4674</v>
      </c>
    </row>
    <row r="645" spans="1:27" x14ac:dyDescent="0.35">
      <c r="A645">
        <v>5202677</v>
      </c>
      <c r="B645">
        <v>0</v>
      </c>
      <c r="C645">
        <v>891480000</v>
      </c>
      <c r="D645" t="s">
        <v>4671</v>
      </c>
      <c r="E645" t="s">
        <v>4674</v>
      </c>
      <c r="F645" t="s">
        <v>3762</v>
      </c>
      <c r="G645" t="s">
        <v>4676</v>
      </c>
      <c r="H645" s="13">
        <v>45401</v>
      </c>
      <c r="I645" s="13">
        <v>45414</v>
      </c>
      <c r="J645" s="13">
        <v>45418</v>
      </c>
      <c r="K645">
        <v>473590</v>
      </c>
      <c r="L645">
        <v>0</v>
      </c>
      <c r="M645">
        <v>0</v>
      </c>
      <c r="N645">
        <v>0</v>
      </c>
      <c r="O645">
        <v>0</v>
      </c>
      <c r="P645">
        <v>0</v>
      </c>
      <c r="Q645">
        <v>0</v>
      </c>
      <c r="R645">
        <v>0</v>
      </c>
      <c r="S645">
        <v>0</v>
      </c>
      <c r="T645">
        <v>0</v>
      </c>
      <c r="U645">
        <v>0</v>
      </c>
      <c r="V645">
        <v>0</v>
      </c>
      <c r="W645" t="s">
        <v>4674</v>
      </c>
      <c r="X645" t="s">
        <v>4674</v>
      </c>
      <c r="Y645" t="s">
        <v>4674</v>
      </c>
      <c r="Z645">
        <v>0</v>
      </c>
      <c r="AA645" t="s">
        <v>4674</v>
      </c>
    </row>
    <row r="646" spans="1:27" x14ac:dyDescent="0.35">
      <c r="A646">
        <v>5202678</v>
      </c>
      <c r="B646">
        <v>5158159</v>
      </c>
      <c r="C646">
        <v>891480000</v>
      </c>
      <c r="D646" t="s">
        <v>4671</v>
      </c>
      <c r="E646" t="s">
        <v>4682</v>
      </c>
      <c r="F646" t="s">
        <v>3758</v>
      </c>
      <c r="G646" t="s">
        <v>4673</v>
      </c>
      <c r="H646" s="13">
        <v>45401</v>
      </c>
      <c r="I646" s="13">
        <v>45414</v>
      </c>
      <c r="J646" t="s">
        <v>4674</v>
      </c>
      <c r="K646">
        <v>757742</v>
      </c>
      <c r="L646">
        <v>757742</v>
      </c>
      <c r="M646">
        <v>757742</v>
      </c>
      <c r="N646">
        <v>0</v>
      </c>
      <c r="O646">
        <v>0</v>
      </c>
      <c r="P646">
        <v>0</v>
      </c>
      <c r="Q646">
        <v>0</v>
      </c>
      <c r="R646">
        <v>0</v>
      </c>
      <c r="S646">
        <v>0</v>
      </c>
      <c r="T646">
        <v>0</v>
      </c>
      <c r="U646">
        <v>757742</v>
      </c>
      <c r="V646">
        <v>757742</v>
      </c>
      <c r="W646">
        <v>1</v>
      </c>
      <c r="X646" t="s">
        <v>4679</v>
      </c>
      <c r="Y646" t="s">
        <v>4679</v>
      </c>
      <c r="Z646">
        <v>0</v>
      </c>
      <c r="AA646" t="s">
        <v>4674</v>
      </c>
    </row>
    <row r="647" spans="1:27" x14ac:dyDescent="0.35">
      <c r="A647">
        <v>5203076</v>
      </c>
      <c r="B647">
        <v>5157479</v>
      </c>
      <c r="C647">
        <v>891480000</v>
      </c>
      <c r="D647" t="s">
        <v>4671</v>
      </c>
      <c r="E647" t="s">
        <v>4682</v>
      </c>
      <c r="F647" t="s">
        <v>3757</v>
      </c>
      <c r="G647" t="s">
        <v>4673</v>
      </c>
      <c r="H647" s="13">
        <v>45401</v>
      </c>
      <c r="I647" s="13">
        <v>45414</v>
      </c>
      <c r="J647" t="s">
        <v>4674</v>
      </c>
      <c r="K647">
        <v>24142</v>
      </c>
      <c r="L647">
        <v>24142</v>
      </c>
      <c r="M647">
        <v>24142</v>
      </c>
      <c r="N647">
        <v>0</v>
      </c>
      <c r="O647">
        <v>24142</v>
      </c>
      <c r="P647">
        <v>0</v>
      </c>
      <c r="Q647">
        <v>0</v>
      </c>
      <c r="R647">
        <v>0</v>
      </c>
      <c r="S647">
        <v>0</v>
      </c>
      <c r="T647">
        <v>0</v>
      </c>
      <c r="U647">
        <v>24142</v>
      </c>
      <c r="V647">
        <v>24142</v>
      </c>
      <c r="W647">
        <v>1</v>
      </c>
      <c r="X647" t="s">
        <v>4679</v>
      </c>
      <c r="Y647" t="s">
        <v>4679</v>
      </c>
      <c r="Z647">
        <v>0</v>
      </c>
      <c r="AA647" t="s">
        <v>4674</v>
      </c>
    </row>
    <row r="648" spans="1:27" x14ac:dyDescent="0.35">
      <c r="A648">
        <v>5203305</v>
      </c>
      <c r="B648">
        <v>5158301</v>
      </c>
      <c r="C648">
        <v>891480000</v>
      </c>
      <c r="D648" t="s">
        <v>4671</v>
      </c>
      <c r="E648" t="s">
        <v>4682</v>
      </c>
      <c r="F648" t="s">
        <v>3764</v>
      </c>
      <c r="G648" t="s">
        <v>4673</v>
      </c>
      <c r="H648" s="13">
        <v>45403</v>
      </c>
      <c r="I648" s="13">
        <v>45414</v>
      </c>
      <c r="J648" t="s">
        <v>4674</v>
      </c>
      <c r="K648">
        <v>221952</v>
      </c>
      <c r="L648">
        <v>221952</v>
      </c>
      <c r="M648">
        <v>221952</v>
      </c>
      <c r="N648">
        <v>0</v>
      </c>
      <c r="O648">
        <v>24142</v>
      </c>
      <c r="P648">
        <v>0</v>
      </c>
      <c r="Q648">
        <v>0</v>
      </c>
      <c r="R648">
        <v>0</v>
      </c>
      <c r="S648">
        <v>0</v>
      </c>
      <c r="T648">
        <v>0</v>
      </c>
      <c r="U648">
        <v>221952</v>
      </c>
      <c r="V648">
        <v>221952</v>
      </c>
      <c r="W648">
        <v>1</v>
      </c>
      <c r="X648" t="s">
        <v>4679</v>
      </c>
      <c r="Y648" t="s">
        <v>4679</v>
      </c>
      <c r="Z648">
        <v>0</v>
      </c>
      <c r="AA648" t="s">
        <v>4674</v>
      </c>
    </row>
    <row r="649" spans="1:27" x14ac:dyDescent="0.35">
      <c r="A649">
        <v>5203306</v>
      </c>
      <c r="B649">
        <v>5158300</v>
      </c>
      <c r="C649">
        <v>891480000</v>
      </c>
      <c r="D649" t="s">
        <v>4671</v>
      </c>
      <c r="E649" t="s">
        <v>4682</v>
      </c>
      <c r="F649" t="s">
        <v>3765</v>
      </c>
      <c r="G649" t="s">
        <v>4673</v>
      </c>
      <c r="H649" s="13">
        <v>45403</v>
      </c>
      <c r="I649" s="13">
        <v>45414</v>
      </c>
      <c r="J649" t="s">
        <v>4674</v>
      </c>
      <c r="K649">
        <v>173497</v>
      </c>
      <c r="L649">
        <v>173497</v>
      </c>
      <c r="M649">
        <v>173497</v>
      </c>
      <c r="N649">
        <v>0</v>
      </c>
      <c r="O649">
        <v>24142</v>
      </c>
      <c r="P649">
        <v>0</v>
      </c>
      <c r="Q649">
        <v>0</v>
      </c>
      <c r="R649">
        <v>0</v>
      </c>
      <c r="S649">
        <v>0</v>
      </c>
      <c r="T649">
        <v>0</v>
      </c>
      <c r="U649">
        <v>173497</v>
      </c>
      <c r="V649">
        <v>173497</v>
      </c>
      <c r="W649">
        <v>1</v>
      </c>
      <c r="X649" t="s">
        <v>4679</v>
      </c>
      <c r="Y649" t="s">
        <v>4679</v>
      </c>
      <c r="Z649">
        <v>0</v>
      </c>
      <c r="AA649" t="s">
        <v>4674</v>
      </c>
    </row>
    <row r="650" spans="1:27" x14ac:dyDescent="0.35">
      <c r="A650">
        <v>5203310</v>
      </c>
      <c r="B650">
        <v>5158299</v>
      </c>
      <c r="C650">
        <v>891480000</v>
      </c>
      <c r="D650" t="s">
        <v>4671</v>
      </c>
      <c r="E650" t="s">
        <v>4682</v>
      </c>
      <c r="F650" t="s">
        <v>3759</v>
      </c>
      <c r="G650" t="s">
        <v>4673</v>
      </c>
      <c r="H650" s="13">
        <v>45403</v>
      </c>
      <c r="I650" s="13">
        <v>45414</v>
      </c>
      <c r="J650" t="s">
        <v>4674</v>
      </c>
      <c r="K650">
        <v>212300</v>
      </c>
      <c r="L650">
        <v>212300</v>
      </c>
      <c r="M650">
        <v>212300</v>
      </c>
      <c r="N650">
        <v>0</v>
      </c>
      <c r="O650">
        <v>24142</v>
      </c>
      <c r="P650">
        <v>0</v>
      </c>
      <c r="Q650">
        <v>0</v>
      </c>
      <c r="R650">
        <v>0</v>
      </c>
      <c r="S650">
        <v>0</v>
      </c>
      <c r="T650">
        <v>0</v>
      </c>
      <c r="U650">
        <v>212300</v>
      </c>
      <c r="V650">
        <v>212300</v>
      </c>
      <c r="W650">
        <v>1</v>
      </c>
      <c r="X650" t="s">
        <v>4679</v>
      </c>
      <c r="Y650" t="s">
        <v>4679</v>
      </c>
      <c r="Z650">
        <v>0</v>
      </c>
      <c r="AA650" t="s">
        <v>4674</v>
      </c>
    </row>
    <row r="651" spans="1:27" x14ac:dyDescent="0.35">
      <c r="A651">
        <v>5203358</v>
      </c>
      <c r="B651">
        <v>0</v>
      </c>
      <c r="C651">
        <v>891480000</v>
      </c>
      <c r="D651" t="s">
        <v>4671</v>
      </c>
      <c r="E651" t="s">
        <v>4674</v>
      </c>
      <c r="F651" t="s">
        <v>3884</v>
      </c>
      <c r="G651" t="s">
        <v>4681</v>
      </c>
      <c r="H651" s="13">
        <v>45404</v>
      </c>
      <c r="I651" t="s">
        <v>4674</v>
      </c>
      <c r="J651" t="s">
        <v>4674</v>
      </c>
      <c r="K651">
        <v>66900</v>
      </c>
      <c r="L651">
        <v>0</v>
      </c>
      <c r="M651">
        <v>0</v>
      </c>
      <c r="N651">
        <v>0</v>
      </c>
      <c r="O651">
        <v>0</v>
      </c>
      <c r="P651">
        <v>0</v>
      </c>
      <c r="Q651">
        <v>0</v>
      </c>
      <c r="R651">
        <v>0</v>
      </c>
      <c r="S651">
        <v>0</v>
      </c>
      <c r="T651">
        <v>0</v>
      </c>
      <c r="U651">
        <v>0</v>
      </c>
      <c r="V651">
        <v>0</v>
      </c>
      <c r="W651" t="s">
        <v>4674</v>
      </c>
      <c r="X651" t="s">
        <v>4674</v>
      </c>
      <c r="Y651" t="s">
        <v>4674</v>
      </c>
      <c r="Z651">
        <v>0</v>
      </c>
      <c r="AA651" t="s">
        <v>4674</v>
      </c>
    </row>
    <row r="652" spans="1:27" x14ac:dyDescent="0.35">
      <c r="A652">
        <v>5203810</v>
      </c>
      <c r="B652">
        <v>5157672</v>
      </c>
      <c r="C652">
        <v>891480000</v>
      </c>
      <c r="D652" t="s">
        <v>4671</v>
      </c>
      <c r="E652" t="s">
        <v>4682</v>
      </c>
      <c r="F652" t="s">
        <v>3761</v>
      </c>
      <c r="G652" t="s">
        <v>4673</v>
      </c>
      <c r="H652" s="13">
        <v>45404</v>
      </c>
      <c r="I652" s="13">
        <v>45414</v>
      </c>
      <c r="J652" t="s">
        <v>4674</v>
      </c>
      <c r="K652">
        <v>3542971</v>
      </c>
      <c r="L652">
        <v>3542971</v>
      </c>
      <c r="M652">
        <v>3542971</v>
      </c>
      <c r="N652">
        <v>0</v>
      </c>
      <c r="O652">
        <v>24142</v>
      </c>
      <c r="P652">
        <v>0</v>
      </c>
      <c r="Q652">
        <v>0</v>
      </c>
      <c r="R652">
        <v>0</v>
      </c>
      <c r="S652">
        <v>0</v>
      </c>
      <c r="T652">
        <v>0</v>
      </c>
      <c r="U652">
        <v>3542971</v>
      </c>
      <c r="V652">
        <v>3542971</v>
      </c>
      <c r="W652">
        <v>1</v>
      </c>
      <c r="X652" t="s">
        <v>4679</v>
      </c>
      <c r="Y652" t="s">
        <v>4679</v>
      </c>
      <c r="Z652">
        <v>0</v>
      </c>
      <c r="AA652" t="s">
        <v>4674</v>
      </c>
    </row>
    <row r="653" spans="1:27" x14ac:dyDescent="0.35">
      <c r="A653">
        <v>5204832</v>
      </c>
      <c r="B653">
        <v>5157513</v>
      </c>
      <c r="C653">
        <v>891480000</v>
      </c>
      <c r="D653" t="s">
        <v>4671</v>
      </c>
      <c r="E653" t="s">
        <v>4682</v>
      </c>
      <c r="F653" t="s">
        <v>3750</v>
      </c>
      <c r="G653" t="s">
        <v>4673</v>
      </c>
      <c r="H653" s="13">
        <v>45405</v>
      </c>
      <c r="I653" s="13">
        <v>45414</v>
      </c>
      <c r="J653" t="s">
        <v>4674</v>
      </c>
      <c r="K653">
        <v>65661</v>
      </c>
      <c r="L653">
        <v>65661</v>
      </c>
      <c r="M653">
        <v>65661</v>
      </c>
      <c r="N653">
        <v>0</v>
      </c>
      <c r="O653">
        <v>65661</v>
      </c>
      <c r="P653">
        <v>0</v>
      </c>
      <c r="Q653">
        <v>0</v>
      </c>
      <c r="R653">
        <v>0</v>
      </c>
      <c r="S653">
        <v>0</v>
      </c>
      <c r="T653">
        <v>0</v>
      </c>
      <c r="U653">
        <v>65661</v>
      </c>
      <c r="V653">
        <v>65661</v>
      </c>
      <c r="W653">
        <v>1</v>
      </c>
      <c r="X653" t="s">
        <v>4679</v>
      </c>
      <c r="Y653" t="s">
        <v>4679</v>
      </c>
      <c r="Z653">
        <v>0</v>
      </c>
      <c r="AA653" t="s">
        <v>4674</v>
      </c>
    </row>
    <row r="654" spans="1:27" x14ac:dyDescent="0.35">
      <c r="A654">
        <v>5204927</v>
      </c>
      <c r="B654">
        <v>5157775</v>
      </c>
      <c r="C654">
        <v>891480000</v>
      </c>
      <c r="D654" t="s">
        <v>4671</v>
      </c>
      <c r="E654" t="s">
        <v>4682</v>
      </c>
      <c r="F654" t="s">
        <v>3874</v>
      </c>
      <c r="G654" t="s">
        <v>4673</v>
      </c>
      <c r="H654" s="13">
        <v>45405</v>
      </c>
      <c r="I654" s="13">
        <v>45414</v>
      </c>
      <c r="J654" t="s">
        <v>4674</v>
      </c>
      <c r="K654">
        <v>33536</v>
      </c>
      <c r="L654">
        <v>33536</v>
      </c>
      <c r="M654">
        <v>33536</v>
      </c>
      <c r="N654">
        <v>0</v>
      </c>
      <c r="O654">
        <v>24142</v>
      </c>
      <c r="P654">
        <v>0</v>
      </c>
      <c r="Q654">
        <v>0</v>
      </c>
      <c r="R654">
        <v>0</v>
      </c>
      <c r="S654">
        <v>0</v>
      </c>
      <c r="T654">
        <v>0</v>
      </c>
      <c r="U654">
        <v>33536</v>
      </c>
      <c r="V654">
        <v>33536</v>
      </c>
      <c r="W654">
        <v>1</v>
      </c>
      <c r="X654" t="s">
        <v>4679</v>
      </c>
      <c r="Y654" t="s">
        <v>4679</v>
      </c>
      <c r="Z654">
        <v>0</v>
      </c>
      <c r="AA654" t="s">
        <v>4674</v>
      </c>
    </row>
    <row r="655" spans="1:27" x14ac:dyDescent="0.35">
      <c r="A655">
        <v>5205535</v>
      </c>
      <c r="B655">
        <v>5158175</v>
      </c>
      <c r="C655">
        <v>891480000</v>
      </c>
      <c r="D655" t="s">
        <v>4671</v>
      </c>
      <c r="E655" t="s">
        <v>4682</v>
      </c>
      <c r="F655" t="s">
        <v>3877</v>
      </c>
      <c r="G655" t="s">
        <v>4673</v>
      </c>
      <c r="H655" s="13">
        <v>45407</v>
      </c>
      <c r="I655" s="13">
        <v>45414</v>
      </c>
      <c r="J655" t="s">
        <v>4674</v>
      </c>
      <c r="K655">
        <v>103268</v>
      </c>
      <c r="L655">
        <v>103268</v>
      </c>
      <c r="M655">
        <v>103268</v>
      </c>
      <c r="N655">
        <v>0</v>
      </c>
      <c r="O655">
        <v>99296</v>
      </c>
      <c r="P655">
        <v>0</v>
      </c>
      <c r="Q655">
        <v>0</v>
      </c>
      <c r="R655">
        <v>0</v>
      </c>
      <c r="S655">
        <v>0</v>
      </c>
      <c r="T655">
        <v>0</v>
      </c>
      <c r="U655">
        <v>103268</v>
      </c>
      <c r="V655">
        <v>103268</v>
      </c>
      <c r="W655">
        <v>1</v>
      </c>
      <c r="X655" t="s">
        <v>4679</v>
      </c>
      <c r="Y655" t="s">
        <v>4679</v>
      </c>
      <c r="Z655">
        <v>0</v>
      </c>
      <c r="AA655" t="s">
        <v>4674</v>
      </c>
    </row>
    <row r="656" spans="1:27" x14ac:dyDescent="0.35">
      <c r="A656">
        <v>5205710</v>
      </c>
      <c r="B656">
        <v>5158179</v>
      </c>
      <c r="C656">
        <v>891480000</v>
      </c>
      <c r="D656" t="s">
        <v>4671</v>
      </c>
      <c r="E656" t="s">
        <v>4682</v>
      </c>
      <c r="F656" t="s">
        <v>3880</v>
      </c>
      <c r="G656" t="s">
        <v>4673</v>
      </c>
      <c r="H656" s="13">
        <v>45407</v>
      </c>
      <c r="I656" s="13">
        <v>45414</v>
      </c>
      <c r="J656" t="s">
        <v>4674</v>
      </c>
      <c r="K656">
        <v>83761</v>
      </c>
      <c r="L656">
        <v>79261</v>
      </c>
      <c r="M656">
        <v>83761</v>
      </c>
      <c r="N656">
        <v>4500</v>
      </c>
      <c r="O656">
        <v>83761</v>
      </c>
      <c r="P656">
        <v>0</v>
      </c>
      <c r="Q656">
        <v>0</v>
      </c>
      <c r="R656">
        <v>0</v>
      </c>
      <c r="S656">
        <v>0</v>
      </c>
      <c r="T656">
        <v>0</v>
      </c>
      <c r="U656">
        <v>79261</v>
      </c>
      <c r="V656">
        <v>79261</v>
      </c>
      <c r="W656">
        <v>1</v>
      </c>
      <c r="X656" t="s">
        <v>4679</v>
      </c>
      <c r="Y656" t="s">
        <v>4679</v>
      </c>
      <c r="Z656">
        <v>0</v>
      </c>
      <c r="AA656" t="s">
        <v>4674</v>
      </c>
    </row>
    <row r="657" spans="1:27" x14ac:dyDescent="0.35">
      <c r="A657">
        <v>5206008</v>
      </c>
      <c r="B657">
        <v>0</v>
      </c>
      <c r="C657">
        <v>891480000</v>
      </c>
      <c r="D657" t="s">
        <v>4671</v>
      </c>
      <c r="E657" t="s">
        <v>4674</v>
      </c>
      <c r="F657" t="s">
        <v>3907</v>
      </c>
      <c r="G657" t="s">
        <v>4676</v>
      </c>
      <c r="H657" s="13">
        <v>45407</v>
      </c>
      <c r="I657" s="13">
        <v>45420</v>
      </c>
      <c r="J657" s="13">
        <v>45441</v>
      </c>
      <c r="K657">
        <v>731034</v>
      </c>
      <c r="L657">
        <v>0</v>
      </c>
      <c r="M657">
        <v>0</v>
      </c>
      <c r="N657">
        <v>0</v>
      </c>
      <c r="O657">
        <v>0</v>
      </c>
      <c r="P657">
        <v>0</v>
      </c>
      <c r="Q657">
        <v>0</v>
      </c>
      <c r="R657">
        <v>0</v>
      </c>
      <c r="S657">
        <v>0</v>
      </c>
      <c r="T657">
        <v>0</v>
      </c>
      <c r="U657">
        <v>0</v>
      </c>
      <c r="V657">
        <v>0</v>
      </c>
      <c r="W657" t="s">
        <v>4674</v>
      </c>
      <c r="X657" t="s">
        <v>4674</v>
      </c>
      <c r="Y657" t="s">
        <v>4674</v>
      </c>
      <c r="Z657">
        <v>0</v>
      </c>
      <c r="AA657" t="s">
        <v>4674</v>
      </c>
    </row>
    <row r="658" spans="1:27" x14ac:dyDescent="0.35">
      <c r="A658">
        <v>5206046</v>
      </c>
      <c r="B658">
        <v>5158288</v>
      </c>
      <c r="C658">
        <v>891480000</v>
      </c>
      <c r="D658" t="s">
        <v>4671</v>
      </c>
      <c r="E658" t="s">
        <v>4682</v>
      </c>
      <c r="F658" t="s">
        <v>3882</v>
      </c>
      <c r="G658" t="s">
        <v>4683</v>
      </c>
      <c r="H658" s="13">
        <v>45407</v>
      </c>
      <c r="I658" s="13">
        <v>45414</v>
      </c>
      <c r="J658" t="s">
        <v>4674</v>
      </c>
      <c r="K658">
        <v>125375</v>
      </c>
      <c r="L658">
        <v>125375</v>
      </c>
      <c r="M658">
        <v>75712</v>
      </c>
      <c r="N658">
        <v>0</v>
      </c>
      <c r="O658">
        <v>125375</v>
      </c>
      <c r="P658">
        <v>0</v>
      </c>
      <c r="Q658">
        <v>0</v>
      </c>
      <c r="R658">
        <v>49663</v>
      </c>
      <c r="S658">
        <v>0</v>
      </c>
      <c r="T658">
        <v>0</v>
      </c>
      <c r="U658">
        <v>75712</v>
      </c>
      <c r="V658">
        <v>75712</v>
      </c>
      <c r="W658">
        <v>1</v>
      </c>
      <c r="X658" t="s">
        <v>4674</v>
      </c>
      <c r="Y658" t="s">
        <v>4679</v>
      </c>
      <c r="Z658">
        <v>0</v>
      </c>
      <c r="AA658" t="s">
        <v>4674</v>
      </c>
    </row>
    <row r="659" spans="1:27" x14ac:dyDescent="0.35">
      <c r="A659">
        <v>5206111</v>
      </c>
      <c r="B659">
        <v>5158285</v>
      </c>
      <c r="C659">
        <v>891480000</v>
      </c>
      <c r="D659" t="s">
        <v>4671</v>
      </c>
      <c r="E659" t="s">
        <v>4682</v>
      </c>
      <c r="F659" t="s">
        <v>3883</v>
      </c>
      <c r="G659" t="s">
        <v>4683</v>
      </c>
      <c r="H659" s="13">
        <v>45407</v>
      </c>
      <c r="I659" s="13">
        <v>45414</v>
      </c>
      <c r="J659" t="s">
        <v>4674</v>
      </c>
      <c r="K659">
        <v>125375</v>
      </c>
      <c r="L659">
        <v>125375</v>
      </c>
      <c r="M659">
        <v>75712</v>
      </c>
      <c r="N659">
        <v>0</v>
      </c>
      <c r="O659">
        <v>125375</v>
      </c>
      <c r="P659">
        <v>0</v>
      </c>
      <c r="Q659">
        <v>0</v>
      </c>
      <c r="R659">
        <v>49663</v>
      </c>
      <c r="S659">
        <v>0</v>
      </c>
      <c r="T659">
        <v>0</v>
      </c>
      <c r="U659">
        <v>75712</v>
      </c>
      <c r="V659">
        <v>75712</v>
      </c>
      <c r="W659">
        <v>1</v>
      </c>
      <c r="X659" t="s">
        <v>4674</v>
      </c>
      <c r="Y659" t="s">
        <v>4679</v>
      </c>
      <c r="Z659">
        <v>0</v>
      </c>
      <c r="AA659" t="s">
        <v>4674</v>
      </c>
    </row>
    <row r="660" spans="1:27" x14ac:dyDescent="0.35">
      <c r="A660">
        <v>5206492</v>
      </c>
      <c r="B660">
        <v>5157681</v>
      </c>
      <c r="C660">
        <v>891480000</v>
      </c>
      <c r="D660" t="s">
        <v>4671</v>
      </c>
      <c r="E660" t="s">
        <v>4682</v>
      </c>
      <c r="F660" t="s">
        <v>3878</v>
      </c>
      <c r="G660" t="s">
        <v>4673</v>
      </c>
      <c r="H660" s="13">
        <v>45408</v>
      </c>
      <c r="I660" s="13">
        <v>45414</v>
      </c>
      <c r="J660" t="s">
        <v>4674</v>
      </c>
      <c r="K660">
        <v>24142</v>
      </c>
      <c r="L660">
        <v>24142</v>
      </c>
      <c r="M660">
        <v>24142</v>
      </c>
      <c r="N660">
        <v>0</v>
      </c>
      <c r="O660">
        <v>24142</v>
      </c>
      <c r="P660">
        <v>0</v>
      </c>
      <c r="Q660">
        <v>0</v>
      </c>
      <c r="R660">
        <v>0</v>
      </c>
      <c r="S660">
        <v>0</v>
      </c>
      <c r="T660">
        <v>0</v>
      </c>
      <c r="U660">
        <v>24142</v>
      </c>
      <c r="V660">
        <v>24142</v>
      </c>
      <c r="W660">
        <v>1</v>
      </c>
      <c r="X660" t="s">
        <v>4679</v>
      </c>
      <c r="Y660" t="s">
        <v>4679</v>
      </c>
      <c r="Z660">
        <v>0</v>
      </c>
      <c r="AA660" t="s">
        <v>4674</v>
      </c>
    </row>
    <row r="661" spans="1:27" x14ac:dyDescent="0.35">
      <c r="A661">
        <v>5206975</v>
      </c>
      <c r="B661">
        <v>5158172</v>
      </c>
      <c r="C661">
        <v>891480000</v>
      </c>
      <c r="D661" t="s">
        <v>4671</v>
      </c>
      <c r="E661" t="s">
        <v>4682</v>
      </c>
      <c r="F661" t="s">
        <v>3876</v>
      </c>
      <c r="G661" t="s">
        <v>4673</v>
      </c>
      <c r="H661" s="13">
        <v>45410</v>
      </c>
      <c r="I661" s="13">
        <v>45414</v>
      </c>
      <c r="J661" t="s">
        <v>4674</v>
      </c>
      <c r="K661">
        <v>152250</v>
      </c>
      <c r="L661">
        <v>152250</v>
      </c>
      <c r="M661">
        <v>152250</v>
      </c>
      <c r="N661">
        <v>0</v>
      </c>
      <c r="O661">
        <v>398436</v>
      </c>
      <c r="P661">
        <v>0</v>
      </c>
      <c r="Q661">
        <v>0</v>
      </c>
      <c r="R661">
        <v>0</v>
      </c>
      <c r="S661">
        <v>0</v>
      </c>
      <c r="T661">
        <v>0</v>
      </c>
      <c r="U661">
        <v>152250</v>
      </c>
      <c r="V661">
        <v>152250</v>
      </c>
      <c r="W661">
        <v>1</v>
      </c>
      <c r="X661" t="s">
        <v>4679</v>
      </c>
      <c r="Y661" t="s">
        <v>4679</v>
      </c>
      <c r="Z661">
        <v>0</v>
      </c>
      <c r="AA661" t="s">
        <v>4674</v>
      </c>
    </row>
    <row r="662" spans="1:27" x14ac:dyDescent="0.35">
      <c r="A662">
        <v>5207010</v>
      </c>
      <c r="B662">
        <v>5157686</v>
      </c>
      <c r="C662">
        <v>891480000</v>
      </c>
      <c r="D662" t="s">
        <v>4671</v>
      </c>
      <c r="E662" t="s">
        <v>4682</v>
      </c>
      <c r="F662" t="s">
        <v>3875</v>
      </c>
      <c r="G662" t="s">
        <v>4673</v>
      </c>
      <c r="H662" s="13">
        <v>45410</v>
      </c>
      <c r="I662" s="13">
        <v>45414</v>
      </c>
      <c r="J662" t="s">
        <v>4674</v>
      </c>
      <c r="K662">
        <v>25368</v>
      </c>
      <c r="L662">
        <v>25368</v>
      </c>
      <c r="M662">
        <v>25368</v>
      </c>
      <c r="N662">
        <v>0</v>
      </c>
      <c r="O662">
        <v>24142</v>
      </c>
      <c r="P662">
        <v>0</v>
      </c>
      <c r="Q662">
        <v>0</v>
      </c>
      <c r="R662">
        <v>0</v>
      </c>
      <c r="S662">
        <v>0</v>
      </c>
      <c r="T662">
        <v>0</v>
      </c>
      <c r="U662">
        <v>25368</v>
      </c>
      <c r="V662">
        <v>25368</v>
      </c>
      <c r="W662">
        <v>1</v>
      </c>
      <c r="X662" t="s">
        <v>4679</v>
      </c>
      <c r="Y662" t="s">
        <v>4679</v>
      </c>
      <c r="Z662">
        <v>0</v>
      </c>
      <c r="AA662" t="s">
        <v>4674</v>
      </c>
    </row>
    <row r="663" spans="1:27" x14ac:dyDescent="0.35">
      <c r="A663">
        <v>5207230</v>
      </c>
      <c r="B663">
        <v>5158181</v>
      </c>
      <c r="C663">
        <v>891480000</v>
      </c>
      <c r="D663" t="s">
        <v>4671</v>
      </c>
      <c r="E663" t="s">
        <v>4682</v>
      </c>
      <c r="F663" t="s">
        <v>3879</v>
      </c>
      <c r="G663" t="s">
        <v>4673</v>
      </c>
      <c r="H663" s="13">
        <v>45411</v>
      </c>
      <c r="I663" s="13">
        <v>45414</v>
      </c>
      <c r="J663" t="s">
        <v>4674</v>
      </c>
      <c r="K663">
        <v>66900</v>
      </c>
      <c r="L663">
        <v>62400</v>
      </c>
      <c r="M663">
        <v>66900</v>
      </c>
      <c r="N663">
        <v>4500</v>
      </c>
      <c r="O663">
        <v>66900</v>
      </c>
      <c r="P663">
        <v>0</v>
      </c>
      <c r="Q663">
        <v>0</v>
      </c>
      <c r="R663">
        <v>0</v>
      </c>
      <c r="S663">
        <v>0</v>
      </c>
      <c r="T663">
        <v>0</v>
      </c>
      <c r="U663">
        <v>62400</v>
      </c>
      <c r="V663">
        <v>62400</v>
      </c>
      <c r="W663">
        <v>1</v>
      </c>
      <c r="X663" t="s">
        <v>4679</v>
      </c>
      <c r="Y663" t="s">
        <v>4679</v>
      </c>
      <c r="Z663">
        <v>0</v>
      </c>
      <c r="AA663" t="s">
        <v>4674</v>
      </c>
    </row>
    <row r="664" spans="1:27" x14ac:dyDescent="0.35">
      <c r="A664">
        <v>5208901</v>
      </c>
      <c r="B664">
        <v>5168829</v>
      </c>
      <c r="C664">
        <v>891480000</v>
      </c>
      <c r="D664" t="s">
        <v>4671</v>
      </c>
      <c r="E664" t="s">
        <v>4682</v>
      </c>
      <c r="F664" t="s">
        <v>3914</v>
      </c>
      <c r="G664" t="s">
        <v>4673</v>
      </c>
      <c r="H664" s="13">
        <v>45412</v>
      </c>
      <c r="I664" s="13">
        <v>45420</v>
      </c>
      <c r="J664" t="s">
        <v>4674</v>
      </c>
      <c r="K664">
        <v>2126472</v>
      </c>
      <c r="L664">
        <v>2126472</v>
      </c>
      <c r="M664">
        <v>2126472</v>
      </c>
      <c r="N664">
        <v>0</v>
      </c>
      <c r="O664">
        <v>657497</v>
      </c>
      <c r="P664">
        <v>0</v>
      </c>
      <c r="Q664">
        <v>0</v>
      </c>
      <c r="R664">
        <v>0</v>
      </c>
      <c r="S664">
        <v>0</v>
      </c>
      <c r="T664">
        <v>0</v>
      </c>
      <c r="U664">
        <v>2126472</v>
      </c>
      <c r="V664">
        <v>2126472</v>
      </c>
      <c r="W664">
        <v>1</v>
      </c>
      <c r="X664" t="s">
        <v>4679</v>
      </c>
      <c r="Y664" t="s">
        <v>4679</v>
      </c>
      <c r="Z664">
        <v>0</v>
      </c>
      <c r="AA664" t="s">
        <v>4674</v>
      </c>
    </row>
    <row r="665" spans="1:27" x14ac:dyDescent="0.35">
      <c r="A665">
        <v>5209791</v>
      </c>
      <c r="B665">
        <v>0</v>
      </c>
      <c r="C665">
        <v>891480000</v>
      </c>
      <c r="D665" t="s">
        <v>4671</v>
      </c>
      <c r="E665" t="s">
        <v>4674</v>
      </c>
      <c r="F665" t="s">
        <v>3913</v>
      </c>
      <c r="G665" t="s">
        <v>4676</v>
      </c>
      <c r="H665" s="13">
        <v>45414</v>
      </c>
      <c r="I665" s="13">
        <v>45420</v>
      </c>
      <c r="J665" s="13">
        <v>45436</v>
      </c>
      <c r="K665">
        <v>99296</v>
      </c>
      <c r="L665">
        <v>0</v>
      </c>
      <c r="M665">
        <v>0</v>
      </c>
      <c r="N665">
        <v>0</v>
      </c>
      <c r="O665">
        <v>0</v>
      </c>
      <c r="P665">
        <v>0</v>
      </c>
      <c r="Q665">
        <v>0</v>
      </c>
      <c r="R665">
        <v>0</v>
      </c>
      <c r="S665">
        <v>0</v>
      </c>
      <c r="T665">
        <v>0</v>
      </c>
      <c r="U665">
        <v>0</v>
      </c>
      <c r="V665">
        <v>0</v>
      </c>
      <c r="W665" t="s">
        <v>4674</v>
      </c>
      <c r="X665" t="s">
        <v>4674</v>
      </c>
      <c r="Y665" t="s">
        <v>4674</v>
      </c>
      <c r="Z665">
        <v>0</v>
      </c>
      <c r="AA665" t="s">
        <v>4674</v>
      </c>
    </row>
    <row r="666" spans="1:27" x14ac:dyDescent="0.35">
      <c r="A666">
        <v>5210053</v>
      </c>
      <c r="B666">
        <v>5161218</v>
      </c>
      <c r="C666">
        <v>891480000</v>
      </c>
      <c r="D666" t="s">
        <v>4671</v>
      </c>
      <c r="E666" t="s">
        <v>4682</v>
      </c>
      <c r="F666" t="s">
        <v>3912</v>
      </c>
      <c r="G666" t="s">
        <v>4673</v>
      </c>
      <c r="H666" s="13">
        <v>45414</v>
      </c>
      <c r="I666" s="13">
        <v>45420</v>
      </c>
      <c r="J666" t="s">
        <v>4674</v>
      </c>
      <c r="K666">
        <v>66900</v>
      </c>
      <c r="L666">
        <v>62400</v>
      </c>
      <c r="M666">
        <v>66900</v>
      </c>
      <c r="N666">
        <v>4500</v>
      </c>
      <c r="O666">
        <v>66900</v>
      </c>
      <c r="P666">
        <v>0</v>
      </c>
      <c r="Q666">
        <v>0</v>
      </c>
      <c r="R666">
        <v>0</v>
      </c>
      <c r="S666">
        <v>0</v>
      </c>
      <c r="T666">
        <v>0</v>
      </c>
      <c r="U666">
        <v>62400</v>
      </c>
      <c r="V666">
        <v>62400</v>
      </c>
      <c r="W666">
        <v>1</v>
      </c>
      <c r="X666" t="s">
        <v>4679</v>
      </c>
      <c r="Y666" t="s">
        <v>4679</v>
      </c>
      <c r="Z666">
        <v>0</v>
      </c>
      <c r="AA666" t="s">
        <v>4674</v>
      </c>
    </row>
    <row r="667" spans="1:27" x14ac:dyDescent="0.35">
      <c r="A667">
        <v>5210173</v>
      </c>
      <c r="B667">
        <v>0</v>
      </c>
      <c r="C667">
        <v>891480000</v>
      </c>
      <c r="D667" t="s">
        <v>4671</v>
      </c>
      <c r="E667" t="s">
        <v>4674</v>
      </c>
      <c r="F667" t="s">
        <v>3908</v>
      </c>
      <c r="G667" t="s">
        <v>4676</v>
      </c>
      <c r="H667" s="13">
        <v>45415</v>
      </c>
      <c r="I667" s="13">
        <v>45420</v>
      </c>
      <c r="J667" s="13">
        <v>45435</v>
      </c>
      <c r="K667">
        <v>65305</v>
      </c>
      <c r="L667">
        <v>0</v>
      </c>
      <c r="M667">
        <v>0</v>
      </c>
      <c r="N667">
        <v>0</v>
      </c>
      <c r="O667">
        <v>0</v>
      </c>
      <c r="P667">
        <v>0</v>
      </c>
      <c r="Q667">
        <v>0</v>
      </c>
      <c r="R667">
        <v>0</v>
      </c>
      <c r="S667">
        <v>0</v>
      </c>
      <c r="T667">
        <v>0</v>
      </c>
      <c r="U667">
        <v>0</v>
      </c>
      <c r="V667">
        <v>0</v>
      </c>
      <c r="W667" t="s">
        <v>4674</v>
      </c>
      <c r="X667" t="s">
        <v>4674</v>
      </c>
      <c r="Y667" t="s">
        <v>4674</v>
      </c>
      <c r="Z667">
        <v>0</v>
      </c>
      <c r="AA667" t="s">
        <v>4674</v>
      </c>
    </row>
    <row r="668" spans="1:27" x14ac:dyDescent="0.35">
      <c r="A668">
        <v>5210264</v>
      </c>
      <c r="B668">
        <v>5163842</v>
      </c>
      <c r="C668">
        <v>891480000</v>
      </c>
      <c r="D668" t="s">
        <v>4671</v>
      </c>
      <c r="E668" t="s">
        <v>4682</v>
      </c>
      <c r="F668" t="s">
        <v>3911</v>
      </c>
      <c r="G668" t="s">
        <v>4673</v>
      </c>
      <c r="H668" s="13">
        <v>45415</v>
      </c>
      <c r="I668" s="13">
        <v>45420</v>
      </c>
      <c r="J668" t="s">
        <v>4674</v>
      </c>
      <c r="K668">
        <v>90359</v>
      </c>
      <c r="L668">
        <v>85859</v>
      </c>
      <c r="M668">
        <v>90359</v>
      </c>
      <c r="N668">
        <v>4500</v>
      </c>
      <c r="O668">
        <v>90359</v>
      </c>
      <c r="P668">
        <v>0</v>
      </c>
      <c r="Q668">
        <v>0</v>
      </c>
      <c r="R668">
        <v>0</v>
      </c>
      <c r="S668">
        <v>0</v>
      </c>
      <c r="T668">
        <v>0</v>
      </c>
      <c r="U668">
        <v>85859</v>
      </c>
      <c r="V668">
        <v>85859</v>
      </c>
      <c r="W668">
        <v>1</v>
      </c>
      <c r="X668" t="s">
        <v>4679</v>
      </c>
      <c r="Y668" t="s">
        <v>4679</v>
      </c>
      <c r="Z668">
        <v>0</v>
      </c>
      <c r="AA668" t="s">
        <v>4674</v>
      </c>
    </row>
    <row r="669" spans="1:27" x14ac:dyDescent="0.35">
      <c r="A669">
        <v>5210906</v>
      </c>
      <c r="B669">
        <v>5168387</v>
      </c>
      <c r="C669">
        <v>891480000</v>
      </c>
      <c r="D669" t="s">
        <v>4671</v>
      </c>
      <c r="E669" t="s">
        <v>4682</v>
      </c>
      <c r="F669" t="s">
        <v>3910</v>
      </c>
      <c r="G669" t="s">
        <v>4673</v>
      </c>
      <c r="H669" s="13">
        <v>45417</v>
      </c>
      <c r="I669" s="13">
        <v>45420</v>
      </c>
      <c r="J669" t="s">
        <v>4674</v>
      </c>
      <c r="K669">
        <v>133120</v>
      </c>
      <c r="L669">
        <v>133120</v>
      </c>
      <c r="M669">
        <v>133120</v>
      </c>
      <c r="N669">
        <v>0</v>
      </c>
      <c r="O669">
        <v>24142</v>
      </c>
      <c r="P669">
        <v>0</v>
      </c>
      <c r="Q669">
        <v>0</v>
      </c>
      <c r="R669">
        <v>0</v>
      </c>
      <c r="S669">
        <v>0</v>
      </c>
      <c r="T669">
        <v>0</v>
      </c>
      <c r="U669">
        <v>133120</v>
      </c>
      <c r="V669">
        <v>133120</v>
      </c>
      <c r="W669">
        <v>1</v>
      </c>
      <c r="X669" t="s">
        <v>4679</v>
      </c>
      <c r="Y669" t="s">
        <v>4679</v>
      </c>
      <c r="Z669">
        <v>0</v>
      </c>
      <c r="AA669" t="s">
        <v>4674</v>
      </c>
    </row>
    <row r="670" spans="1:27" x14ac:dyDescent="0.35">
      <c r="A670">
        <v>5210990</v>
      </c>
      <c r="B670">
        <v>0</v>
      </c>
      <c r="C670">
        <v>891480000</v>
      </c>
      <c r="D670" t="s">
        <v>4671</v>
      </c>
      <c r="E670" t="s">
        <v>4674</v>
      </c>
      <c r="F670" t="s">
        <v>3909</v>
      </c>
      <c r="G670" t="s">
        <v>4676</v>
      </c>
      <c r="H670" s="13">
        <v>45418</v>
      </c>
      <c r="I670" s="13">
        <v>45420</v>
      </c>
      <c r="J670" s="13">
        <v>45426</v>
      </c>
      <c r="K670">
        <v>24142</v>
      </c>
      <c r="L670">
        <v>0</v>
      </c>
      <c r="M670">
        <v>0</v>
      </c>
      <c r="N670">
        <v>0</v>
      </c>
      <c r="O670">
        <v>0</v>
      </c>
      <c r="P670">
        <v>0</v>
      </c>
      <c r="Q670">
        <v>0</v>
      </c>
      <c r="R670">
        <v>0</v>
      </c>
      <c r="S670">
        <v>0</v>
      </c>
      <c r="T670">
        <v>0</v>
      </c>
      <c r="U670">
        <v>0</v>
      </c>
      <c r="V670">
        <v>0</v>
      </c>
      <c r="W670" t="s">
        <v>4674</v>
      </c>
      <c r="X670" t="s">
        <v>4674</v>
      </c>
      <c r="Y670" t="s">
        <v>4674</v>
      </c>
      <c r="Z670">
        <v>0</v>
      </c>
      <c r="AA670" t="s">
        <v>4674</v>
      </c>
    </row>
    <row r="671" spans="1:27" x14ac:dyDescent="0.35">
      <c r="A671">
        <v>5212659</v>
      </c>
      <c r="B671">
        <v>0</v>
      </c>
      <c r="C671">
        <v>891480000</v>
      </c>
      <c r="D671" t="s">
        <v>4671</v>
      </c>
      <c r="E671" t="s">
        <v>4674</v>
      </c>
      <c r="F671" t="s">
        <v>3375</v>
      </c>
      <c r="G671" t="s">
        <v>4676</v>
      </c>
      <c r="H671" s="13">
        <v>45202</v>
      </c>
      <c r="I671" s="13">
        <v>45420</v>
      </c>
      <c r="J671" s="13">
        <v>45441</v>
      </c>
      <c r="K671">
        <v>2149971</v>
      </c>
      <c r="L671">
        <v>0</v>
      </c>
      <c r="M671">
        <v>0</v>
      </c>
      <c r="N671">
        <v>0</v>
      </c>
      <c r="O671">
        <v>0</v>
      </c>
      <c r="P671">
        <v>0</v>
      </c>
      <c r="Q671">
        <v>0</v>
      </c>
      <c r="R671">
        <v>0</v>
      </c>
      <c r="S671">
        <v>0</v>
      </c>
      <c r="T671">
        <v>0</v>
      </c>
      <c r="U671">
        <v>0</v>
      </c>
      <c r="V671">
        <v>0</v>
      </c>
      <c r="W671" t="s">
        <v>4674</v>
      </c>
      <c r="X671" t="s">
        <v>4674</v>
      </c>
      <c r="Y671" t="s">
        <v>4674</v>
      </c>
      <c r="Z671">
        <v>0</v>
      </c>
      <c r="AA671" t="s">
        <v>4674</v>
      </c>
    </row>
    <row r="672" spans="1:27" x14ac:dyDescent="0.35">
      <c r="A672">
        <v>5212661</v>
      </c>
      <c r="B672">
        <v>0</v>
      </c>
      <c r="C672">
        <v>891480000</v>
      </c>
      <c r="D672" t="s">
        <v>4671</v>
      </c>
      <c r="E672" t="s">
        <v>4674</v>
      </c>
      <c r="F672" t="s">
        <v>3249</v>
      </c>
      <c r="G672" t="s">
        <v>4676</v>
      </c>
      <c r="H672" s="13">
        <v>45140</v>
      </c>
      <c r="I672" s="13">
        <v>45420</v>
      </c>
      <c r="J672" s="13">
        <v>45440</v>
      </c>
      <c r="K672">
        <v>875523</v>
      </c>
      <c r="L672">
        <v>0</v>
      </c>
      <c r="M672">
        <v>0</v>
      </c>
      <c r="N672">
        <v>0</v>
      </c>
      <c r="O672">
        <v>0</v>
      </c>
      <c r="P672">
        <v>0</v>
      </c>
      <c r="Q672">
        <v>0</v>
      </c>
      <c r="R672">
        <v>0</v>
      </c>
      <c r="S672">
        <v>0</v>
      </c>
      <c r="T672">
        <v>0</v>
      </c>
      <c r="U672">
        <v>0</v>
      </c>
      <c r="V672">
        <v>0</v>
      </c>
      <c r="W672" t="s">
        <v>4674</v>
      </c>
      <c r="X672" t="s">
        <v>4674</v>
      </c>
      <c r="Y672" t="s">
        <v>4674</v>
      </c>
      <c r="Z672">
        <v>0</v>
      </c>
      <c r="AA672" t="s">
        <v>4674</v>
      </c>
    </row>
    <row r="673" spans="1:27" x14ac:dyDescent="0.35">
      <c r="A673">
        <v>5212662</v>
      </c>
      <c r="B673">
        <v>0</v>
      </c>
      <c r="C673">
        <v>891480000</v>
      </c>
      <c r="D673" t="s">
        <v>4671</v>
      </c>
      <c r="E673" t="s">
        <v>4674</v>
      </c>
      <c r="F673" t="s">
        <v>3344</v>
      </c>
      <c r="G673" t="s">
        <v>4676</v>
      </c>
      <c r="H673" s="13">
        <v>45168</v>
      </c>
      <c r="I673" s="13">
        <v>45420</v>
      </c>
      <c r="J673" s="13">
        <v>45440</v>
      </c>
      <c r="K673">
        <v>457662</v>
      </c>
      <c r="L673">
        <v>0</v>
      </c>
      <c r="M673">
        <v>0</v>
      </c>
      <c r="N673">
        <v>0</v>
      </c>
      <c r="O673">
        <v>0</v>
      </c>
      <c r="P673">
        <v>0</v>
      </c>
      <c r="Q673">
        <v>0</v>
      </c>
      <c r="R673">
        <v>0</v>
      </c>
      <c r="S673">
        <v>0</v>
      </c>
      <c r="T673">
        <v>0</v>
      </c>
      <c r="U673">
        <v>0</v>
      </c>
      <c r="V673">
        <v>0</v>
      </c>
      <c r="W673" t="s">
        <v>4674</v>
      </c>
      <c r="X673" t="s">
        <v>4674</v>
      </c>
      <c r="Y673" t="s">
        <v>4674</v>
      </c>
      <c r="Z673">
        <v>0</v>
      </c>
      <c r="AA673" t="s">
        <v>4674</v>
      </c>
    </row>
    <row r="674" spans="1:27" x14ac:dyDescent="0.35">
      <c r="A674">
        <v>5212663</v>
      </c>
      <c r="B674">
        <v>0</v>
      </c>
      <c r="C674">
        <v>891480000</v>
      </c>
      <c r="D674" t="s">
        <v>4671</v>
      </c>
      <c r="E674" t="s">
        <v>4674</v>
      </c>
      <c r="F674" t="s">
        <v>3218</v>
      </c>
      <c r="G674" t="s">
        <v>4676</v>
      </c>
      <c r="H674" s="13">
        <v>45103</v>
      </c>
      <c r="I674" s="13">
        <v>45420</v>
      </c>
      <c r="J674" s="13">
        <v>45440</v>
      </c>
      <c r="K674">
        <v>302680</v>
      </c>
      <c r="L674">
        <v>0</v>
      </c>
      <c r="M674">
        <v>0</v>
      </c>
      <c r="N674">
        <v>0</v>
      </c>
      <c r="O674">
        <v>0</v>
      </c>
      <c r="P674">
        <v>0</v>
      </c>
      <c r="Q674">
        <v>0</v>
      </c>
      <c r="R674">
        <v>0</v>
      </c>
      <c r="S674">
        <v>0</v>
      </c>
      <c r="T674">
        <v>0</v>
      </c>
      <c r="U674">
        <v>0</v>
      </c>
      <c r="V674">
        <v>0</v>
      </c>
      <c r="W674" t="s">
        <v>4674</v>
      </c>
      <c r="X674" t="s">
        <v>4674</v>
      </c>
      <c r="Y674" t="s">
        <v>4674</v>
      </c>
      <c r="Z674">
        <v>0</v>
      </c>
      <c r="AA674" t="s">
        <v>4674</v>
      </c>
    </row>
    <row r="675" spans="1:27" x14ac:dyDescent="0.35">
      <c r="A675">
        <v>5212664</v>
      </c>
      <c r="B675">
        <v>0</v>
      </c>
      <c r="C675">
        <v>891480000</v>
      </c>
      <c r="D675" t="s">
        <v>4671</v>
      </c>
      <c r="E675" t="s">
        <v>4674</v>
      </c>
      <c r="F675" t="s">
        <v>3314</v>
      </c>
      <c r="G675" t="s">
        <v>4676</v>
      </c>
      <c r="H675" s="13">
        <v>45158</v>
      </c>
      <c r="I675" s="13">
        <v>45420</v>
      </c>
      <c r="J675" s="13">
        <v>45440</v>
      </c>
      <c r="K675">
        <v>290543</v>
      </c>
      <c r="L675">
        <v>0</v>
      </c>
      <c r="M675">
        <v>0</v>
      </c>
      <c r="N675">
        <v>0</v>
      </c>
      <c r="O675">
        <v>0</v>
      </c>
      <c r="P675">
        <v>0</v>
      </c>
      <c r="Q675">
        <v>0</v>
      </c>
      <c r="R675">
        <v>0</v>
      </c>
      <c r="S675">
        <v>0</v>
      </c>
      <c r="T675">
        <v>0</v>
      </c>
      <c r="U675">
        <v>0</v>
      </c>
      <c r="V675">
        <v>0</v>
      </c>
      <c r="W675" t="s">
        <v>4674</v>
      </c>
      <c r="X675" t="s">
        <v>4674</v>
      </c>
      <c r="Y675" t="s">
        <v>4674</v>
      </c>
      <c r="Z675">
        <v>0</v>
      </c>
      <c r="AA675" t="s">
        <v>4674</v>
      </c>
    </row>
    <row r="676" spans="1:27" x14ac:dyDescent="0.35">
      <c r="A676">
        <v>5212667</v>
      </c>
      <c r="B676">
        <v>0</v>
      </c>
      <c r="C676">
        <v>891480000</v>
      </c>
      <c r="D676" t="s">
        <v>4671</v>
      </c>
      <c r="E676" t="s">
        <v>4674</v>
      </c>
      <c r="F676" t="s">
        <v>3274</v>
      </c>
      <c r="G676" t="s">
        <v>4676</v>
      </c>
      <c r="H676" s="13">
        <v>45123</v>
      </c>
      <c r="I676" s="13">
        <v>45420</v>
      </c>
      <c r="J676" s="13">
        <v>45440</v>
      </c>
      <c r="K676">
        <v>271719</v>
      </c>
      <c r="L676">
        <v>0</v>
      </c>
      <c r="M676">
        <v>0</v>
      </c>
      <c r="N676">
        <v>0</v>
      </c>
      <c r="O676">
        <v>0</v>
      </c>
      <c r="P676">
        <v>0</v>
      </c>
      <c r="Q676">
        <v>0</v>
      </c>
      <c r="R676">
        <v>0</v>
      </c>
      <c r="S676">
        <v>0</v>
      </c>
      <c r="T676">
        <v>0</v>
      </c>
      <c r="U676">
        <v>0</v>
      </c>
      <c r="V676">
        <v>0</v>
      </c>
      <c r="W676" t="s">
        <v>4674</v>
      </c>
      <c r="X676" t="s">
        <v>4674</v>
      </c>
      <c r="Y676" t="s">
        <v>4674</v>
      </c>
      <c r="Z676">
        <v>0</v>
      </c>
      <c r="AA676" t="s">
        <v>4674</v>
      </c>
    </row>
    <row r="677" spans="1:27" x14ac:dyDescent="0.35">
      <c r="A677">
        <v>5212676</v>
      </c>
      <c r="B677">
        <v>0</v>
      </c>
      <c r="C677">
        <v>891480000</v>
      </c>
      <c r="D677" t="s">
        <v>4671</v>
      </c>
      <c r="E677" t="s">
        <v>4674</v>
      </c>
      <c r="F677" t="s">
        <v>3378</v>
      </c>
      <c r="G677" t="s">
        <v>4676</v>
      </c>
      <c r="H677" s="13">
        <v>45198</v>
      </c>
      <c r="I677" s="13">
        <v>45420</v>
      </c>
      <c r="J677" s="13">
        <v>45440</v>
      </c>
      <c r="K677">
        <v>268119</v>
      </c>
      <c r="L677">
        <v>0</v>
      </c>
      <c r="M677">
        <v>0</v>
      </c>
      <c r="N677">
        <v>0</v>
      </c>
      <c r="O677">
        <v>0</v>
      </c>
      <c r="P677">
        <v>0</v>
      </c>
      <c r="Q677">
        <v>0</v>
      </c>
      <c r="R677">
        <v>0</v>
      </c>
      <c r="S677">
        <v>0</v>
      </c>
      <c r="T677">
        <v>0</v>
      </c>
      <c r="U677">
        <v>0</v>
      </c>
      <c r="V677">
        <v>0</v>
      </c>
      <c r="W677" t="s">
        <v>4674</v>
      </c>
      <c r="X677" t="s">
        <v>4674</v>
      </c>
      <c r="Y677" t="s">
        <v>4674</v>
      </c>
      <c r="Z677">
        <v>0</v>
      </c>
      <c r="AA677" t="s">
        <v>4674</v>
      </c>
    </row>
    <row r="678" spans="1:27" x14ac:dyDescent="0.35">
      <c r="A678">
        <v>5212874</v>
      </c>
      <c r="B678">
        <v>0</v>
      </c>
      <c r="C678">
        <v>891480000</v>
      </c>
      <c r="D678" t="s">
        <v>4671</v>
      </c>
      <c r="E678" t="s">
        <v>4674</v>
      </c>
      <c r="F678" t="s">
        <v>3230</v>
      </c>
      <c r="G678" t="s">
        <v>4676</v>
      </c>
      <c r="H678" s="13">
        <v>45100</v>
      </c>
      <c r="I678" s="13">
        <v>45426</v>
      </c>
      <c r="J678" s="13">
        <v>45440</v>
      </c>
      <c r="K678">
        <v>264402</v>
      </c>
      <c r="L678">
        <v>0</v>
      </c>
      <c r="M678">
        <v>0</v>
      </c>
      <c r="N678">
        <v>0</v>
      </c>
      <c r="O678">
        <v>0</v>
      </c>
      <c r="P678">
        <v>0</v>
      </c>
      <c r="Q678">
        <v>0</v>
      </c>
      <c r="R678">
        <v>0</v>
      </c>
      <c r="S678">
        <v>0</v>
      </c>
      <c r="T678">
        <v>0</v>
      </c>
      <c r="U678">
        <v>0</v>
      </c>
      <c r="V678">
        <v>0</v>
      </c>
      <c r="W678" t="s">
        <v>4674</v>
      </c>
      <c r="X678" t="s">
        <v>4674</v>
      </c>
      <c r="Y678" t="s">
        <v>4674</v>
      </c>
      <c r="Z678">
        <v>0</v>
      </c>
      <c r="AA678" t="s">
        <v>4674</v>
      </c>
    </row>
    <row r="679" spans="1:27" x14ac:dyDescent="0.35">
      <c r="A679">
        <v>5212875</v>
      </c>
      <c r="B679">
        <v>5168423</v>
      </c>
      <c r="C679">
        <v>891480000</v>
      </c>
      <c r="D679" t="s">
        <v>4671</v>
      </c>
      <c r="E679" t="s">
        <v>4682</v>
      </c>
      <c r="F679" t="s">
        <v>3285</v>
      </c>
      <c r="G679" t="s">
        <v>4673</v>
      </c>
      <c r="H679" s="13">
        <v>45116</v>
      </c>
      <c r="I679" s="13">
        <v>45421</v>
      </c>
      <c r="J679" t="s">
        <v>4674</v>
      </c>
      <c r="K679">
        <v>170340</v>
      </c>
      <c r="L679">
        <v>170340</v>
      </c>
      <c r="M679">
        <v>170340</v>
      </c>
      <c r="N679">
        <v>0</v>
      </c>
      <c r="O679">
        <v>200000</v>
      </c>
      <c r="P679">
        <v>0</v>
      </c>
      <c r="Q679">
        <v>0</v>
      </c>
      <c r="R679">
        <v>0</v>
      </c>
      <c r="S679">
        <v>0</v>
      </c>
      <c r="T679">
        <v>0</v>
      </c>
      <c r="U679">
        <v>170340</v>
      </c>
      <c r="V679">
        <v>170340</v>
      </c>
      <c r="W679">
        <v>1</v>
      </c>
      <c r="X679" t="s">
        <v>4679</v>
      </c>
      <c r="Y679" t="s">
        <v>4679</v>
      </c>
      <c r="Z679">
        <v>0</v>
      </c>
      <c r="AA679" t="s">
        <v>4674</v>
      </c>
    </row>
    <row r="680" spans="1:27" x14ac:dyDescent="0.35">
      <c r="A680">
        <v>5212877</v>
      </c>
      <c r="B680">
        <v>0</v>
      </c>
      <c r="C680">
        <v>891480000</v>
      </c>
      <c r="D680" t="s">
        <v>4671</v>
      </c>
      <c r="E680" t="s">
        <v>4674</v>
      </c>
      <c r="F680" t="s">
        <v>3300</v>
      </c>
      <c r="G680" t="s">
        <v>4676</v>
      </c>
      <c r="H680" s="13">
        <v>45121</v>
      </c>
      <c r="I680" s="13">
        <v>45421</v>
      </c>
      <c r="J680" s="13">
        <v>45440</v>
      </c>
      <c r="K680">
        <v>167775</v>
      </c>
      <c r="L680">
        <v>0</v>
      </c>
      <c r="M680">
        <v>0</v>
      </c>
      <c r="N680">
        <v>0</v>
      </c>
      <c r="O680">
        <v>0</v>
      </c>
      <c r="P680">
        <v>0</v>
      </c>
      <c r="Q680">
        <v>0</v>
      </c>
      <c r="R680">
        <v>0</v>
      </c>
      <c r="S680">
        <v>0</v>
      </c>
      <c r="T680">
        <v>0</v>
      </c>
      <c r="U680">
        <v>0</v>
      </c>
      <c r="V680">
        <v>0</v>
      </c>
      <c r="W680" t="s">
        <v>4674</v>
      </c>
      <c r="X680" t="s">
        <v>4674</v>
      </c>
      <c r="Y680" t="s">
        <v>4674</v>
      </c>
      <c r="Z680">
        <v>0</v>
      </c>
      <c r="AA680" t="s">
        <v>4674</v>
      </c>
    </row>
    <row r="681" spans="1:27" x14ac:dyDescent="0.35">
      <c r="A681">
        <v>5212878</v>
      </c>
      <c r="B681">
        <v>5172881</v>
      </c>
      <c r="C681">
        <v>891480000</v>
      </c>
      <c r="D681" t="s">
        <v>4671</v>
      </c>
      <c r="E681" t="s">
        <v>4682</v>
      </c>
      <c r="F681" t="s">
        <v>3362</v>
      </c>
      <c r="G681" t="s">
        <v>4673</v>
      </c>
      <c r="H681" s="13">
        <v>45189</v>
      </c>
      <c r="I681" s="13">
        <v>45421</v>
      </c>
      <c r="J681" t="s">
        <v>4674</v>
      </c>
      <c r="K681">
        <v>157500</v>
      </c>
      <c r="L681">
        <v>157500</v>
      </c>
      <c r="M681">
        <v>157500</v>
      </c>
      <c r="N681">
        <v>0</v>
      </c>
      <c r="O681">
        <v>675000</v>
      </c>
      <c r="P681">
        <v>0</v>
      </c>
      <c r="Q681">
        <v>0</v>
      </c>
      <c r="R681">
        <v>0</v>
      </c>
      <c r="S681">
        <v>0</v>
      </c>
      <c r="T681">
        <v>0</v>
      </c>
      <c r="U681">
        <v>157500</v>
      </c>
      <c r="V681">
        <v>157500</v>
      </c>
      <c r="W681">
        <v>1</v>
      </c>
      <c r="X681" t="s">
        <v>4679</v>
      </c>
      <c r="Y681" t="s">
        <v>4679</v>
      </c>
      <c r="Z681">
        <v>0</v>
      </c>
      <c r="AA681" t="s">
        <v>4674</v>
      </c>
    </row>
    <row r="682" spans="1:27" x14ac:dyDescent="0.35">
      <c r="A682">
        <v>5212879</v>
      </c>
      <c r="B682">
        <v>0</v>
      </c>
      <c r="C682">
        <v>891480000</v>
      </c>
      <c r="D682" t="s">
        <v>4671</v>
      </c>
      <c r="E682" t="s">
        <v>4674</v>
      </c>
      <c r="F682" t="s">
        <v>3156</v>
      </c>
      <c r="G682" t="s">
        <v>4676</v>
      </c>
      <c r="H682" s="13">
        <v>44761</v>
      </c>
      <c r="I682" s="13">
        <v>45426</v>
      </c>
      <c r="J682" s="13">
        <v>45441</v>
      </c>
      <c r="K682">
        <v>156481</v>
      </c>
      <c r="L682">
        <v>0</v>
      </c>
      <c r="M682">
        <v>0</v>
      </c>
      <c r="N682">
        <v>0</v>
      </c>
      <c r="O682">
        <v>0</v>
      </c>
      <c r="P682">
        <v>0</v>
      </c>
      <c r="Q682">
        <v>0</v>
      </c>
      <c r="R682">
        <v>0</v>
      </c>
      <c r="S682">
        <v>0</v>
      </c>
      <c r="T682">
        <v>0</v>
      </c>
      <c r="U682">
        <v>0</v>
      </c>
      <c r="V682">
        <v>0</v>
      </c>
      <c r="W682" t="s">
        <v>4674</v>
      </c>
      <c r="X682" t="s">
        <v>4674</v>
      </c>
      <c r="Y682" t="s">
        <v>4674</v>
      </c>
      <c r="Z682">
        <v>0</v>
      </c>
      <c r="AA682" t="s">
        <v>4674</v>
      </c>
    </row>
    <row r="683" spans="1:27" x14ac:dyDescent="0.35">
      <c r="A683">
        <v>5212907</v>
      </c>
      <c r="B683">
        <v>0</v>
      </c>
      <c r="C683">
        <v>891480000</v>
      </c>
      <c r="D683" t="s">
        <v>4671</v>
      </c>
      <c r="E683" t="s">
        <v>4674</v>
      </c>
      <c r="F683" t="s">
        <v>3227</v>
      </c>
      <c r="G683" t="s">
        <v>4676</v>
      </c>
      <c r="H683" s="13">
        <v>45106</v>
      </c>
      <c r="I683" s="13">
        <v>45421</v>
      </c>
      <c r="J683" s="13">
        <v>45441</v>
      </c>
      <c r="K683">
        <v>142223</v>
      </c>
      <c r="L683">
        <v>0</v>
      </c>
      <c r="M683">
        <v>0</v>
      </c>
      <c r="N683">
        <v>0</v>
      </c>
      <c r="O683">
        <v>0</v>
      </c>
      <c r="P683">
        <v>0</v>
      </c>
      <c r="Q683">
        <v>0</v>
      </c>
      <c r="R683">
        <v>0</v>
      </c>
      <c r="S683">
        <v>0</v>
      </c>
      <c r="T683">
        <v>0</v>
      </c>
      <c r="U683">
        <v>0</v>
      </c>
      <c r="V683">
        <v>0</v>
      </c>
      <c r="W683" t="s">
        <v>4674</v>
      </c>
      <c r="X683" t="s">
        <v>4674</v>
      </c>
      <c r="Y683" t="s">
        <v>4674</v>
      </c>
      <c r="Z683">
        <v>0</v>
      </c>
      <c r="AA683" t="s">
        <v>4674</v>
      </c>
    </row>
    <row r="684" spans="1:27" x14ac:dyDescent="0.35">
      <c r="A684">
        <v>5212909</v>
      </c>
      <c r="B684">
        <v>0</v>
      </c>
      <c r="C684">
        <v>891480000</v>
      </c>
      <c r="D684" t="s">
        <v>4671</v>
      </c>
      <c r="E684" t="s">
        <v>4674</v>
      </c>
      <c r="F684" t="s">
        <v>3231</v>
      </c>
      <c r="G684" t="s">
        <v>4676</v>
      </c>
      <c r="H684" s="13">
        <v>45100</v>
      </c>
      <c r="I684" s="13">
        <v>45421</v>
      </c>
      <c r="J684" s="13">
        <v>45440</v>
      </c>
      <c r="K684">
        <v>140482</v>
      </c>
      <c r="L684">
        <v>0</v>
      </c>
      <c r="M684">
        <v>0</v>
      </c>
      <c r="N684">
        <v>0</v>
      </c>
      <c r="O684">
        <v>0</v>
      </c>
      <c r="P684">
        <v>0</v>
      </c>
      <c r="Q684">
        <v>0</v>
      </c>
      <c r="R684">
        <v>0</v>
      </c>
      <c r="S684">
        <v>0</v>
      </c>
      <c r="T684">
        <v>0</v>
      </c>
      <c r="U684">
        <v>0</v>
      </c>
      <c r="V684">
        <v>0</v>
      </c>
      <c r="W684" t="s">
        <v>4674</v>
      </c>
      <c r="X684" t="s">
        <v>4674</v>
      </c>
      <c r="Y684" t="s">
        <v>4674</v>
      </c>
      <c r="Z684">
        <v>0</v>
      </c>
      <c r="AA684" t="s">
        <v>4674</v>
      </c>
    </row>
    <row r="685" spans="1:27" x14ac:dyDescent="0.35">
      <c r="A685">
        <v>5212956</v>
      </c>
      <c r="B685">
        <v>5173318</v>
      </c>
      <c r="C685">
        <v>891480000</v>
      </c>
      <c r="D685" t="s">
        <v>4671</v>
      </c>
      <c r="E685" t="s">
        <v>4682</v>
      </c>
      <c r="F685" t="s">
        <v>3903</v>
      </c>
      <c r="G685" t="s">
        <v>4673</v>
      </c>
      <c r="H685" s="13">
        <v>45421</v>
      </c>
      <c r="I685" s="13">
        <v>45447</v>
      </c>
      <c r="J685" t="s">
        <v>4674</v>
      </c>
      <c r="K685">
        <v>230141</v>
      </c>
      <c r="L685">
        <v>230141</v>
      </c>
      <c r="M685">
        <v>230141</v>
      </c>
      <c r="N685">
        <v>0</v>
      </c>
      <c r="O685">
        <v>24142</v>
      </c>
      <c r="P685">
        <v>0</v>
      </c>
      <c r="Q685">
        <v>0</v>
      </c>
      <c r="R685">
        <v>0</v>
      </c>
      <c r="S685">
        <v>0</v>
      </c>
      <c r="T685">
        <v>0</v>
      </c>
      <c r="U685">
        <v>230141</v>
      </c>
      <c r="V685">
        <v>230141</v>
      </c>
      <c r="W685">
        <v>1</v>
      </c>
      <c r="X685" t="s">
        <v>4679</v>
      </c>
      <c r="Y685" t="s">
        <v>4679</v>
      </c>
      <c r="Z685">
        <v>0</v>
      </c>
      <c r="AA685" t="s">
        <v>4674</v>
      </c>
    </row>
    <row r="686" spans="1:27" x14ac:dyDescent="0.35">
      <c r="A686">
        <v>5213297</v>
      </c>
      <c r="B686">
        <v>0</v>
      </c>
      <c r="C686">
        <v>891480000</v>
      </c>
      <c r="D686" t="s">
        <v>4671</v>
      </c>
      <c r="E686" t="s">
        <v>4674</v>
      </c>
      <c r="F686" t="s">
        <v>3928</v>
      </c>
      <c r="G686" t="s">
        <v>4676</v>
      </c>
      <c r="H686" s="13">
        <v>45421</v>
      </c>
      <c r="I686" s="13">
        <v>45447</v>
      </c>
      <c r="J686" s="13">
        <v>45449</v>
      </c>
      <c r="K686">
        <v>221608</v>
      </c>
      <c r="L686">
        <v>0</v>
      </c>
      <c r="M686">
        <v>0</v>
      </c>
      <c r="N686">
        <v>0</v>
      </c>
      <c r="O686">
        <v>0</v>
      </c>
      <c r="P686">
        <v>0</v>
      </c>
      <c r="Q686">
        <v>0</v>
      </c>
      <c r="R686">
        <v>0</v>
      </c>
      <c r="S686">
        <v>0</v>
      </c>
      <c r="T686">
        <v>0</v>
      </c>
      <c r="U686">
        <v>0</v>
      </c>
      <c r="V686">
        <v>0</v>
      </c>
      <c r="W686" t="s">
        <v>4674</v>
      </c>
      <c r="X686" t="s">
        <v>4674</v>
      </c>
      <c r="Y686" t="s">
        <v>4674</v>
      </c>
      <c r="Z686">
        <v>0</v>
      </c>
      <c r="AA686" t="s">
        <v>4674</v>
      </c>
    </row>
    <row r="687" spans="1:27" x14ac:dyDescent="0.35">
      <c r="A687">
        <v>5213351</v>
      </c>
      <c r="B687">
        <v>0</v>
      </c>
      <c r="C687">
        <v>891480000</v>
      </c>
      <c r="D687" t="s">
        <v>4671</v>
      </c>
      <c r="E687" t="s">
        <v>4674</v>
      </c>
      <c r="F687" t="s">
        <v>3925</v>
      </c>
      <c r="G687" t="s">
        <v>4676</v>
      </c>
      <c r="H687" s="13">
        <v>45421</v>
      </c>
      <c r="I687" s="13">
        <v>45447</v>
      </c>
      <c r="J687" s="13">
        <v>45471</v>
      </c>
      <c r="K687">
        <v>557894</v>
      </c>
      <c r="L687">
        <v>0</v>
      </c>
      <c r="M687">
        <v>0</v>
      </c>
      <c r="N687">
        <v>0</v>
      </c>
      <c r="O687">
        <v>0</v>
      </c>
      <c r="P687">
        <v>0</v>
      </c>
      <c r="Q687">
        <v>0</v>
      </c>
      <c r="R687">
        <v>0</v>
      </c>
      <c r="S687">
        <v>0</v>
      </c>
      <c r="T687">
        <v>0</v>
      </c>
      <c r="U687">
        <v>0</v>
      </c>
      <c r="V687">
        <v>0</v>
      </c>
      <c r="W687" t="s">
        <v>4674</v>
      </c>
      <c r="X687" t="s">
        <v>4674</v>
      </c>
      <c r="Y687" t="s">
        <v>4674</v>
      </c>
      <c r="Z687">
        <v>0</v>
      </c>
      <c r="AA687" t="s">
        <v>4674</v>
      </c>
    </row>
    <row r="688" spans="1:27" x14ac:dyDescent="0.35">
      <c r="A688">
        <v>5213413</v>
      </c>
      <c r="B688">
        <v>5178988</v>
      </c>
      <c r="C688">
        <v>891480000</v>
      </c>
      <c r="D688" t="s">
        <v>4671</v>
      </c>
      <c r="E688" t="s">
        <v>4682</v>
      </c>
      <c r="F688" t="s">
        <v>3898</v>
      </c>
      <c r="G688" t="s">
        <v>4673</v>
      </c>
      <c r="H688" s="13">
        <v>45422</v>
      </c>
      <c r="I688" s="13">
        <v>45447</v>
      </c>
      <c r="J688" t="s">
        <v>4674</v>
      </c>
      <c r="K688">
        <v>66900</v>
      </c>
      <c r="L688">
        <v>62400</v>
      </c>
      <c r="M688">
        <v>66900</v>
      </c>
      <c r="N688">
        <v>4500</v>
      </c>
      <c r="O688">
        <v>66900</v>
      </c>
      <c r="P688">
        <v>0</v>
      </c>
      <c r="Q688">
        <v>0</v>
      </c>
      <c r="R688">
        <v>0</v>
      </c>
      <c r="S688">
        <v>0</v>
      </c>
      <c r="T688">
        <v>0</v>
      </c>
      <c r="U688">
        <v>62400</v>
      </c>
      <c r="V688">
        <v>62400</v>
      </c>
      <c r="W688">
        <v>1</v>
      </c>
      <c r="X688" t="s">
        <v>4679</v>
      </c>
      <c r="Y688" t="s">
        <v>4679</v>
      </c>
      <c r="Z688">
        <v>0</v>
      </c>
      <c r="AA688" t="s">
        <v>4674</v>
      </c>
    </row>
    <row r="689" spans="1:27" x14ac:dyDescent="0.35">
      <c r="A689">
        <v>5213430</v>
      </c>
      <c r="B689">
        <v>5173329</v>
      </c>
      <c r="C689">
        <v>891480000</v>
      </c>
      <c r="D689" t="s">
        <v>4671</v>
      </c>
      <c r="E689" t="s">
        <v>4682</v>
      </c>
      <c r="F689" t="s">
        <v>3897</v>
      </c>
      <c r="G689" t="s">
        <v>4673</v>
      </c>
      <c r="H689" s="13">
        <v>45422</v>
      </c>
      <c r="I689" s="13">
        <v>45447</v>
      </c>
      <c r="J689" t="s">
        <v>4674</v>
      </c>
      <c r="K689">
        <v>241010</v>
      </c>
      <c r="L689">
        <v>241010</v>
      </c>
      <c r="M689">
        <v>241010</v>
      </c>
      <c r="N689">
        <v>0</v>
      </c>
      <c r="O689">
        <v>241010</v>
      </c>
      <c r="P689">
        <v>0</v>
      </c>
      <c r="Q689">
        <v>0</v>
      </c>
      <c r="R689">
        <v>0</v>
      </c>
      <c r="S689">
        <v>0</v>
      </c>
      <c r="T689">
        <v>0</v>
      </c>
      <c r="U689">
        <v>241010</v>
      </c>
      <c r="V689">
        <v>241010</v>
      </c>
      <c r="W689">
        <v>1</v>
      </c>
      <c r="X689" t="s">
        <v>4679</v>
      </c>
      <c r="Y689" t="s">
        <v>4679</v>
      </c>
      <c r="Z689">
        <v>0</v>
      </c>
      <c r="AA689" t="s">
        <v>4674</v>
      </c>
    </row>
    <row r="690" spans="1:27" x14ac:dyDescent="0.35">
      <c r="A690">
        <v>5213607</v>
      </c>
      <c r="B690">
        <v>5173336</v>
      </c>
      <c r="C690">
        <v>891480000</v>
      </c>
      <c r="D690" t="s">
        <v>4671</v>
      </c>
      <c r="E690" t="s">
        <v>4682</v>
      </c>
      <c r="F690" t="s">
        <v>3896</v>
      </c>
      <c r="G690" t="s">
        <v>4673</v>
      </c>
      <c r="H690" s="13">
        <v>45422</v>
      </c>
      <c r="I690" s="13">
        <v>45447</v>
      </c>
      <c r="J690" t="s">
        <v>4674</v>
      </c>
      <c r="K690">
        <v>306706</v>
      </c>
      <c r="L690">
        <v>306706</v>
      </c>
      <c r="M690">
        <v>306706</v>
      </c>
      <c r="N690">
        <v>0</v>
      </c>
      <c r="O690">
        <v>306706</v>
      </c>
      <c r="P690">
        <v>0</v>
      </c>
      <c r="Q690">
        <v>0</v>
      </c>
      <c r="R690">
        <v>0</v>
      </c>
      <c r="S690">
        <v>0</v>
      </c>
      <c r="T690">
        <v>0</v>
      </c>
      <c r="U690">
        <v>306706</v>
      </c>
      <c r="V690">
        <v>306706</v>
      </c>
      <c r="W690">
        <v>1</v>
      </c>
      <c r="X690" t="s">
        <v>4679</v>
      </c>
      <c r="Y690" t="s">
        <v>4679</v>
      </c>
      <c r="Z690">
        <v>0</v>
      </c>
      <c r="AA690" t="s">
        <v>4674</v>
      </c>
    </row>
    <row r="691" spans="1:27" x14ac:dyDescent="0.35">
      <c r="A691">
        <v>5213741</v>
      </c>
      <c r="B691">
        <v>5173294</v>
      </c>
      <c r="C691">
        <v>891480000</v>
      </c>
      <c r="D691" t="s">
        <v>4671</v>
      </c>
      <c r="E691" t="s">
        <v>4682</v>
      </c>
      <c r="F691" t="s">
        <v>3895</v>
      </c>
      <c r="G691" t="s">
        <v>4673</v>
      </c>
      <c r="H691" s="13">
        <v>45422</v>
      </c>
      <c r="I691" s="13">
        <v>45447</v>
      </c>
      <c r="J691" t="s">
        <v>4674</v>
      </c>
      <c r="K691">
        <v>85492</v>
      </c>
      <c r="L691">
        <v>85492</v>
      </c>
      <c r="M691">
        <v>85492</v>
      </c>
      <c r="N691">
        <v>0</v>
      </c>
      <c r="O691">
        <v>85492</v>
      </c>
      <c r="P691">
        <v>0</v>
      </c>
      <c r="Q691">
        <v>0</v>
      </c>
      <c r="R691">
        <v>0</v>
      </c>
      <c r="S691">
        <v>0</v>
      </c>
      <c r="T691">
        <v>0</v>
      </c>
      <c r="U691">
        <v>85492</v>
      </c>
      <c r="V691">
        <v>85492</v>
      </c>
      <c r="W691">
        <v>1</v>
      </c>
      <c r="X691" t="s">
        <v>4679</v>
      </c>
      <c r="Y691" t="s">
        <v>4679</v>
      </c>
      <c r="Z691">
        <v>0</v>
      </c>
      <c r="AA691" t="s">
        <v>4674</v>
      </c>
    </row>
    <row r="692" spans="1:27" x14ac:dyDescent="0.35">
      <c r="A692">
        <v>5213782</v>
      </c>
      <c r="B692">
        <v>5173314</v>
      </c>
      <c r="C692">
        <v>891480000</v>
      </c>
      <c r="D692" t="s">
        <v>4671</v>
      </c>
      <c r="E692" t="s">
        <v>4682</v>
      </c>
      <c r="F692" t="s">
        <v>3894</v>
      </c>
      <c r="G692" t="s">
        <v>4673</v>
      </c>
      <c r="H692" s="13">
        <v>45422</v>
      </c>
      <c r="I692" s="13">
        <v>45447</v>
      </c>
      <c r="J692" t="s">
        <v>4674</v>
      </c>
      <c r="K692">
        <v>212466</v>
      </c>
      <c r="L692">
        <v>212466</v>
      </c>
      <c r="M692">
        <v>212466</v>
      </c>
      <c r="N692">
        <v>0</v>
      </c>
      <c r="O692">
        <v>212466</v>
      </c>
      <c r="P692">
        <v>0</v>
      </c>
      <c r="Q692">
        <v>0</v>
      </c>
      <c r="R692">
        <v>0</v>
      </c>
      <c r="S692">
        <v>0</v>
      </c>
      <c r="T692">
        <v>0</v>
      </c>
      <c r="U692">
        <v>212466</v>
      </c>
      <c r="V692">
        <v>212466</v>
      </c>
      <c r="W692">
        <v>1</v>
      </c>
      <c r="X692" t="s">
        <v>4679</v>
      </c>
      <c r="Y692" t="s">
        <v>4679</v>
      </c>
      <c r="Z692">
        <v>0</v>
      </c>
      <c r="AA692" t="s">
        <v>4674</v>
      </c>
    </row>
    <row r="693" spans="1:27" x14ac:dyDescent="0.35">
      <c r="A693">
        <v>5214157</v>
      </c>
      <c r="B693">
        <v>5179886</v>
      </c>
      <c r="C693">
        <v>891480000</v>
      </c>
      <c r="D693" t="s">
        <v>4671</v>
      </c>
      <c r="E693" t="s">
        <v>4682</v>
      </c>
      <c r="F693" t="s">
        <v>3893</v>
      </c>
      <c r="G693" t="s">
        <v>4673</v>
      </c>
      <c r="H693" s="13">
        <v>45423</v>
      </c>
      <c r="I693" s="13">
        <v>45447</v>
      </c>
      <c r="J693" t="s">
        <v>4674</v>
      </c>
      <c r="K693">
        <v>232156</v>
      </c>
      <c r="L693">
        <v>232156</v>
      </c>
      <c r="M693">
        <v>232156</v>
      </c>
      <c r="N693">
        <v>0</v>
      </c>
      <c r="O693">
        <v>24142</v>
      </c>
      <c r="P693">
        <v>0</v>
      </c>
      <c r="Q693">
        <v>0</v>
      </c>
      <c r="R693">
        <v>0</v>
      </c>
      <c r="S693">
        <v>0</v>
      </c>
      <c r="T693">
        <v>0</v>
      </c>
      <c r="U693">
        <v>232156</v>
      </c>
      <c r="V693">
        <v>232156</v>
      </c>
      <c r="W693">
        <v>1</v>
      </c>
      <c r="X693" t="s">
        <v>4679</v>
      </c>
      <c r="Y693" t="s">
        <v>4679</v>
      </c>
      <c r="Z693">
        <v>0</v>
      </c>
      <c r="AA693" t="s">
        <v>4674</v>
      </c>
    </row>
    <row r="694" spans="1:27" x14ac:dyDescent="0.35">
      <c r="A694">
        <v>5214465</v>
      </c>
      <c r="B694">
        <v>5168397</v>
      </c>
      <c r="C694">
        <v>891480000</v>
      </c>
      <c r="D694" t="s">
        <v>4671</v>
      </c>
      <c r="E694" t="s">
        <v>4682</v>
      </c>
      <c r="F694" t="s">
        <v>3238</v>
      </c>
      <c r="G694" t="s">
        <v>4673</v>
      </c>
      <c r="H694" s="13">
        <v>45111</v>
      </c>
      <c r="I694" s="13">
        <v>45426</v>
      </c>
      <c r="J694" t="s">
        <v>4674</v>
      </c>
      <c r="K694">
        <v>134752</v>
      </c>
      <c r="L694">
        <v>134752</v>
      </c>
      <c r="M694">
        <v>134752</v>
      </c>
      <c r="N694">
        <v>0</v>
      </c>
      <c r="O694">
        <v>64200</v>
      </c>
      <c r="P694">
        <v>0</v>
      </c>
      <c r="Q694">
        <v>0</v>
      </c>
      <c r="R694">
        <v>0</v>
      </c>
      <c r="S694">
        <v>0</v>
      </c>
      <c r="T694">
        <v>0</v>
      </c>
      <c r="U694">
        <v>134752</v>
      </c>
      <c r="V694">
        <v>134752</v>
      </c>
      <c r="W694">
        <v>1</v>
      </c>
      <c r="X694" t="s">
        <v>4679</v>
      </c>
      <c r="Y694" t="s">
        <v>4679</v>
      </c>
      <c r="Z694">
        <v>0</v>
      </c>
      <c r="AA694" t="s">
        <v>4674</v>
      </c>
    </row>
    <row r="695" spans="1:27" x14ac:dyDescent="0.35">
      <c r="A695">
        <v>5214474</v>
      </c>
      <c r="B695">
        <v>5168393</v>
      </c>
      <c r="C695">
        <v>891480000</v>
      </c>
      <c r="D695" t="s">
        <v>4671</v>
      </c>
      <c r="E695" t="s">
        <v>4682</v>
      </c>
      <c r="F695" t="s">
        <v>3268</v>
      </c>
      <c r="G695" t="s">
        <v>4673</v>
      </c>
      <c r="H695" s="13">
        <v>45126</v>
      </c>
      <c r="I695" s="13">
        <v>45426</v>
      </c>
      <c r="J695" t="s">
        <v>4674</v>
      </c>
      <c r="K695">
        <v>134752</v>
      </c>
      <c r="L695">
        <v>134752</v>
      </c>
      <c r="M695">
        <v>134752</v>
      </c>
      <c r="N695">
        <v>0</v>
      </c>
      <c r="O695">
        <v>64200</v>
      </c>
      <c r="P695">
        <v>0</v>
      </c>
      <c r="Q695">
        <v>0</v>
      </c>
      <c r="R695">
        <v>0</v>
      </c>
      <c r="S695">
        <v>0</v>
      </c>
      <c r="T695">
        <v>0</v>
      </c>
      <c r="U695">
        <v>134752</v>
      </c>
      <c r="V695">
        <v>134752</v>
      </c>
      <c r="W695">
        <v>1</v>
      </c>
      <c r="X695" t="s">
        <v>4679</v>
      </c>
      <c r="Y695" t="s">
        <v>4679</v>
      </c>
      <c r="Z695">
        <v>0</v>
      </c>
      <c r="AA695" t="s">
        <v>4674</v>
      </c>
    </row>
    <row r="696" spans="1:27" x14ac:dyDescent="0.35">
      <c r="A696">
        <v>5214508</v>
      </c>
      <c r="B696">
        <v>5168392</v>
      </c>
      <c r="C696">
        <v>891480000</v>
      </c>
      <c r="D696" t="s">
        <v>4671</v>
      </c>
      <c r="E696" t="s">
        <v>4682</v>
      </c>
      <c r="F696" t="s">
        <v>3276</v>
      </c>
      <c r="G696" t="s">
        <v>4673</v>
      </c>
      <c r="H696" s="13">
        <v>45120</v>
      </c>
      <c r="I696" s="13">
        <v>45426</v>
      </c>
      <c r="J696" t="s">
        <v>4674</v>
      </c>
      <c r="K696">
        <v>134752</v>
      </c>
      <c r="L696">
        <v>134752</v>
      </c>
      <c r="M696">
        <v>134752</v>
      </c>
      <c r="N696">
        <v>0</v>
      </c>
      <c r="O696">
        <v>64200</v>
      </c>
      <c r="P696">
        <v>0</v>
      </c>
      <c r="Q696">
        <v>0</v>
      </c>
      <c r="R696">
        <v>0</v>
      </c>
      <c r="S696">
        <v>0</v>
      </c>
      <c r="T696">
        <v>0</v>
      </c>
      <c r="U696">
        <v>134752</v>
      </c>
      <c r="V696">
        <v>134752</v>
      </c>
      <c r="W696">
        <v>1</v>
      </c>
      <c r="X696" t="s">
        <v>4679</v>
      </c>
      <c r="Y696" t="s">
        <v>4679</v>
      </c>
      <c r="Z696">
        <v>0</v>
      </c>
      <c r="AA696" t="s">
        <v>4674</v>
      </c>
    </row>
    <row r="697" spans="1:27" x14ac:dyDescent="0.35">
      <c r="A697">
        <v>5214555</v>
      </c>
      <c r="B697">
        <v>5168382</v>
      </c>
      <c r="C697">
        <v>891480000</v>
      </c>
      <c r="D697" t="s">
        <v>4671</v>
      </c>
      <c r="E697" t="s">
        <v>4682</v>
      </c>
      <c r="F697" t="s">
        <v>3283</v>
      </c>
      <c r="G697" t="s">
        <v>4673</v>
      </c>
      <c r="H697" s="13">
        <v>45116</v>
      </c>
      <c r="I697" s="13">
        <v>45426</v>
      </c>
      <c r="J697" t="s">
        <v>4674</v>
      </c>
      <c r="K697">
        <v>119164</v>
      </c>
      <c r="L697">
        <v>119164</v>
      </c>
      <c r="M697">
        <v>119164</v>
      </c>
      <c r="N697">
        <v>0</v>
      </c>
      <c r="O697">
        <v>398436</v>
      </c>
      <c r="P697">
        <v>0</v>
      </c>
      <c r="Q697">
        <v>0</v>
      </c>
      <c r="R697">
        <v>0</v>
      </c>
      <c r="S697">
        <v>0</v>
      </c>
      <c r="T697">
        <v>0</v>
      </c>
      <c r="U697">
        <v>119164</v>
      </c>
      <c r="V697">
        <v>119164</v>
      </c>
      <c r="W697">
        <v>1</v>
      </c>
      <c r="X697" t="s">
        <v>4679</v>
      </c>
      <c r="Y697" t="s">
        <v>4679</v>
      </c>
      <c r="Z697">
        <v>0</v>
      </c>
      <c r="AA697" t="s">
        <v>4674</v>
      </c>
    </row>
    <row r="698" spans="1:27" x14ac:dyDescent="0.35">
      <c r="A698">
        <v>5214559</v>
      </c>
      <c r="B698">
        <v>0</v>
      </c>
      <c r="C698">
        <v>891480000</v>
      </c>
      <c r="D698" t="s">
        <v>4671</v>
      </c>
      <c r="E698" t="s">
        <v>4674</v>
      </c>
      <c r="F698" t="s">
        <v>3359</v>
      </c>
      <c r="G698" t="s">
        <v>4676</v>
      </c>
      <c r="H698" s="13">
        <v>45194</v>
      </c>
      <c r="I698" s="13">
        <v>45426</v>
      </c>
      <c r="J698" s="13">
        <v>45441</v>
      </c>
      <c r="K698">
        <v>115000</v>
      </c>
      <c r="L698">
        <v>0</v>
      </c>
      <c r="M698">
        <v>0</v>
      </c>
      <c r="N698">
        <v>0</v>
      </c>
      <c r="O698">
        <v>0</v>
      </c>
      <c r="P698">
        <v>0</v>
      </c>
      <c r="Q698">
        <v>0</v>
      </c>
      <c r="R698">
        <v>0</v>
      </c>
      <c r="S698">
        <v>0</v>
      </c>
      <c r="T698">
        <v>0</v>
      </c>
      <c r="U698">
        <v>0</v>
      </c>
      <c r="V698">
        <v>0</v>
      </c>
      <c r="W698" t="s">
        <v>4674</v>
      </c>
      <c r="X698" t="s">
        <v>4674</v>
      </c>
      <c r="Y698" t="s">
        <v>4674</v>
      </c>
      <c r="Z698">
        <v>0</v>
      </c>
      <c r="AA698" t="s">
        <v>4674</v>
      </c>
    </row>
    <row r="699" spans="1:27" x14ac:dyDescent="0.35">
      <c r="A699">
        <v>5214567</v>
      </c>
      <c r="B699">
        <v>0</v>
      </c>
      <c r="C699">
        <v>891480000</v>
      </c>
      <c r="D699" t="s">
        <v>4671</v>
      </c>
      <c r="E699" t="s">
        <v>4674</v>
      </c>
      <c r="F699" t="s">
        <v>3267</v>
      </c>
      <c r="G699" t="s">
        <v>4676</v>
      </c>
      <c r="H699" s="13">
        <v>45126</v>
      </c>
      <c r="I699" s="13">
        <v>45426</v>
      </c>
      <c r="J699" s="13">
        <v>45440</v>
      </c>
      <c r="K699">
        <v>107233</v>
      </c>
      <c r="L699">
        <v>0</v>
      </c>
      <c r="M699">
        <v>0</v>
      </c>
      <c r="N699">
        <v>0</v>
      </c>
      <c r="O699">
        <v>0</v>
      </c>
      <c r="P699">
        <v>0</v>
      </c>
      <c r="Q699">
        <v>0</v>
      </c>
      <c r="R699">
        <v>0</v>
      </c>
      <c r="S699">
        <v>0</v>
      </c>
      <c r="T699">
        <v>0</v>
      </c>
      <c r="U699">
        <v>0</v>
      </c>
      <c r="V699">
        <v>0</v>
      </c>
      <c r="W699" t="s">
        <v>4674</v>
      </c>
      <c r="X699" t="s">
        <v>4674</v>
      </c>
      <c r="Y699" t="s">
        <v>4674</v>
      </c>
      <c r="Z699">
        <v>0</v>
      </c>
      <c r="AA699" t="s">
        <v>4674</v>
      </c>
    </row>
    <row r="700" spans="1:27" x14ac:dyDescent="0.35">
      <c r="A700">
        <v>5214568</v>
      </c>
      <c r="B700">
        <v>0</v>
      </c>
      <c r="C700">
        <v>891480000</v>
      </c>
      <c r="D700" t="s">
        <v>4671</v>
      </c>
      <c r="E700" t="s">
        <v>4674</v>
      </c>
      <c r="F700" t="s">
        <v>3253</v>
      </c>
      <c r="G700" t="s">
        <v>4676</v>
      </c>
      <c r="H700" s="13">
        <v>45135</v>
      </c>
      <c r="I700" s="13">
        <v>45426</v>
      </c>
      <c r="J700" s="13">
        <v>45440</v>
      </c>
      <c r="K700">
        <v>104352</v>
      </c>
      <c r="L700">
        <v>0</v>
      </c>
      <c r="M700">
        <v>0</v>
      </c>
      <c r="N700">
        <v>0</v>
      </c>
      <c r="O700">
        <v>0</v>
      </c>
      <c r="P700">
        <v>0</v>
      </c>
      <c r="Q700">
        <v>0</v>
      </c>
      <c r="R700">
        <v>0</v>
      </c>
      <c r="S700">
        <v>0</v>
      </c>
      <c r="T700">
        <v>0</v>
      </c>
      <c r="U700">
        <v>0</v>
      </c>
      <c r="V700">
        <v>0</v>
      </c>
      <c r="W700" t="s">
        <v>4674</v>
      </c>
      <c r="X700" t="s">
        <v>4674</v>
      </c>
      <c r="Y700" t="s">
        <v>4674</v>
      </c>
      <c r="Z700">
        <v>0</v>
      </c>
      <c r="AA700" t="s">
        <v>4674</v>
      </c>
    </row>
    <row r="701" spans="1:27" x14ac:dyDescent="0.35">
      <c r="A701">
        <v>5214570</v>
      </c>
      <c r="B701">
        <v>0</v>
      </c>
      <c r="C701">
        <v>891480000</v>
      </c>
      <c r="D701" t="s">
        <v>4671</v>
      </c>
      <c r="E701" t="s">
        <v>4674</v>
      </c>
      <c r="F701" t="s">
        <v>3242</v>
      </c>
      <c r="G701" t="s">
        <v>4676</v>
      </c>
      <c r="H701" s="13">
        <v>45145</v>
      </c>
      <c r="I701" s="13">
        <v>45426</v>
      </c>
      <c r="J701" s="13">
        <v>45440</v>
      </c>
      <c r="K701">
        <v>97384</v>
      </c>
      <c r="L701">
        <v>0</v>
      </c>
      <c r="M701">
        <v>0</v>
      </c>
      <c r="N701">
        <v>0</v>
      </c>
      <c r="O701">
        <v>0</v>
      </c>
      <c r="P701">
        <v>0</v>
      </c>
      <c r="Q701">
        <v>0</v>
      </c>
      <c r="R701">
        <v>0</v>
      </c>
      <c r="S701">
        <v>0</v>
      </c>
      <c r="T701">
        <v>0</v>
      </c>
      <c r="U701">
        <v>0</v>
      </c>
      <c r="V701">
        <v>0</v>
      </c>
      <c r="W701" t="s">
        <v>4674</v>
      </c>
      <c r="X701" t="s">
        <v>4674</v>
      </c>
      <c r="Y701" t="s">
        <v>4674</v>
      </c>
      <c r="Z701">
        <v>0</v>
      </c>
      <c r="AA701" t="s">
        <v>4674</v>
      </c>
    </row>
    <row r="702" spans="1:27" x14ac:dyDescent="0.35">
      <c r="A702">
        <v>5214572</v>
      </c>
      <c r="B702">
        <v>0</v>
      </c>
      <c r="C702">
        <v>891480000</v>
      </c>
      <c r="D702" t="s">
        <v>4671</v>
      </c>
      <c r="E702" t="s">
        <v>4674</v>
      </c>
      <c r="F702" t="s">
        <v>3313</v>
      </c>
      <c r="G702" t="s">
        <v>4676</v>
      </c>
      <c r="H702" s="13">
        <v>45150</v>
      </c>
      <c r="I702" s="13">
        <v>45426</v>
      </c>
      <c r="J702" s="13">
        <v>45436</v>
      </c>
      <c r="K702">
        <v>91567</v>
      </c>
      <c r="L702">
        <v>0</v>
      </c>
      <c r="M702">
        <v>0</v>
      </c>
      <c r="N702">
        <v>0</v>
      </c>
      <c r="O702">
        <v>0</v>
      </c>
      <c r="P702">
        <v>0</v>
      </c>
      <c r="Q702">
        <v>0</v>
      </c>
      <c r="R702">
        <v>0</v>
      </c>
      <c r="S702">
        <v>0</v>
      </c>
      <c r="T702">
        <v>0</v>
      </c>
      <c r="U702">
        <v>0</v>
      </c>
      <c r="V702">
        <v>0</v>
      </c>
      <c r="W702" t="s">
        <v>4674</v>
      </c>
      <c r="X702" t="s">
        <v>4674</v>
      </c>
      <c r="Y702" t="s">
        <v>4674</v>
      </c>
      <c r="Z702">
        <v>0</v>
      </c>
      <c r="AA702" t="s">
        <v>4674</v>
      </c>
    </row>
    <row r="703" spans="1:27" x14ac:dyDescent="0.35">
      <c r="A703">
        <v>5214576</v>
      </c>
      <c r="B703">
        <v>0</v>
      </c>
      <c r="C703">
        <v>891480000</v>
      </c>
      <c r="D703" t="s">
        <v>4671</v>
      </c>
      <c r="E703" t="s">
        <v>4674</v>
      </c>
      <c r="F703" t="s">
        <v>3301</v>
      </c>
      <c r="G703" t="s">
        <v>4676</v>
      </c>
      <c r="H703" s="13">
        <v>45133</v>
      </c>
      <c r="I703" s="13">
        <v>45426</v>
      </c>
      <c r="J703" s="13">
        <v>45440</v>
      </c>
      <c r="K703">
        <v>85600</v>
      </c>
      <c r="L703">
        <v>0</v>
      </c>
      <c r="M703">
        <v>0</v>
      </c>
      <c r="N703">
        <v>0</v>
      </c>
      <c r="O703">
        <v>0</v>
      </c>
      <c r="P703">
        <v>0</v>
      </c>
      <c r="Q703">
        <v>0</v>
      </c>
      <c r="R703">
        <v>0</v>
      </c>
      <c r="S703">
        <v>0</v>
      </c>
      <c r="T703">
        <v>0</v>
      </c>
      <c r="U703">
        <v>0</v>
      </c>
      <c r="V703">
        <v>0</v>
      </c>
      <c r="W703" t="s">
        <v>4674</v>
      </c>
      <c r="X703" t="s">
        <v>4674</v>
      </c>
      <c r="Y703" t="s">
        <v>4674</v>
      </c>
      <c r="Z703">
        <v>0</v>
      </c>
      <c r="AA703" t="s">
        <v>4674</v>
      </c>
    </row>
    <row r="704" spans="1:27" x14ac:dyDescent="0.35">
      <c r="A704">
        <v>5214606</v>
      </c>
      <c r="B704">
        <v>0</v>
      </c>
      <c r="C704">
        <v>891480000</v>
      </c>
      <c r="D704" t="s">
        <v>4671</v>
      </c>
      <c r="E704" t="s">
        <v>4674</v>
      </c>
      <c r="F704" t="s">
        <v>3228</v>
      </c>
      <c r="G704" t="s">
        <v>4676</v>
      </c>
      <c r="H704" s="13">
        <v>45100</v>
      </c>
      <c r="I704" s="13">
        <v>45426</v>
      </c>
      <c r="J704" s="13">
        <v>45440</v>
      </c>
      <c r="K704">
        <v>75032</v>
      </c>
      <c r="L704">
        <v>0</v>
      </c>
      <c r="M704">
        <v>0</v>
      </c>
      <c r="N704">
        <v>0</v>
      </c>
      <c r="O704">
        <v>0</v>
      </c>
      <c r="P704">
        <v>0</v>
      </c>
      <c r="Q704">
        <v>0</v>
      </c>
      <c r="R704">
        <v>0</v>
      </c>
      <c r="S704">
        <v>0</v>
      </c>
      <c r="T704">
        <v>0</v>
      </c>
      <c r="U704">
        <v>0</v>
      </c>
      <c r="V704">
        <v>0</v>
      </c>
      <c r="W704" t="s">
        <v>4674</v>
      </c>
      <c r="X704" t="s">
        <v>4674</v>
      </c>
      <c r="Y704" t="s">
        <v>4674</v>
      </c>
      <c r="Z704">
        <v>0</v>
      </c>
      <c r="AA704" t="s">
        <v>4674</v>
      </c>
    </row>
    <row r="705" spans="1:27" x14ac:dyDescent="0.35">
      <c r="A705">
        <v>5214792</v>
      </c>
      <c r="B705">
        <v>5178985</v>
      </c>
      <c r="C705">
        <v>891480000</v>
      </c>
      <c r="D705" t="s">
        <v>4671</v>
      </c>
      <c r="E705" t="s">
        <v>4682</v>
      </c>
      <c r="F705" t="s">
        <v>3892</v>
      </c>
      <c r="G705" t="s">
        <v>4673</v>
      </c>
      <c r="H705" s="13">
        <v>45426</v>
      </c>
      <c r="I705" s="13">
        <v>45447</v>
      </c>
      <c r="J705" t="s">
        <v>4674</v>
      </c>
      <c r="K705">
        <v>66900</v>
      </c>
      <c r="L705">
        <v>62400</v>
      </c>
      <c r="M705">
        <v>66900</v>
      </c>
      <c r="N705">
        <v>4500</v>
      </c>
      <c r="O705">
        <v>66900</v>
      </c>
      <c r="P705">
        <v>0</v>
      </c>
      <c r="Q705">
        <v>0</v>
      </c>
      <c r="R705">
        <v>0</v>
      </c>
      <c r="S705">
        <v>0</v>
      </c>
      <c r="T705">
        <v>0</v>
      </c>
      <c r="U705">
        <v>62400</v>
      </c>
      <c r="V705">
        <v>62400</v>
      </c>
      <c r="W705">
        <v>1</v>
      </c>
      <c r="X705" t="s">
        <v>4679</v>
      </c>
      <c r="Y705" t="s">
        <v>4679</v>
      </c>
      <c r="Z705">
        <v>0</v>
      </c>
      <c r="AA705" t="s">
        <v>4674</v>
      </c>
    </row>
    <row r="706" spans="1:27" x14ac:dyDescent="0.35">
      <c r="A706">
        <v>5214909</v>
      </c>
      <c r="B706">
        <v>5178976</v>
      </c>
      <c r="C706">
        <v>891480000</v>
      </c>
      <c r="D706" t="s">
        <v>4671</v>
      </c>
      <c r="E706" t="s">
        <v>4682</v>
      </c>
      <c r="F706" t="s">
        <v>3891</v>
      </c>
      <c r="G706" t="s">
        <v>4673</v>
      </c>
      <c r="H706" s="13">
        <v>45426</v>
      </c>
      <c r="I706" s="13">
        <v>45447</v>
      </c>
      <c r="J706" t="s">
        <v>4674</v>
      </c>
      <c r="K706">
        <v>306706</v>
      </c>
      <c r="L706">
        <v>271435</v>
      </c>
      <c r="M706">
        <v>306706</v>
      </c>
      <c r="N706">
        <v>35271</v>
      </c>
      <c r="O706">
        <v>306706</v>
      </c>
      <c r="P706">
        <v>0</v>
      </c>
      <c r="Q706">
        <v>0</v>
      </c>
      <c r="R706">
        <v>0</v>
      </c>
      <c r="S706">
        <v>0</v>
      </c>
      <c r="T706">
        <v>0</v>
      </c>
      <c r="U706">
        <v>271435</v>
      </c>
      <c r="V706">
        <v>271435</v>
      </c>
      <c r="W706">
        <v>1</v>
      </c>
      <c r="X706" t="s">
        <v>4679</v>
      </c>
      <c r="Y706" t="s">
        <v>4679</v>
      </c>
      <c r="Z706">
        <v>0</v>
      </c>
      <c r="AA706" t="s">
        <v>4674</v>
      </c>
    </row>
    <row r="707" spans="1:27" x14ac:dyDescent="0.35">
      <c r="A707">
        <v>5214940</v>
      </c>
      <c r="B707">
        <v>5173311</v>
      </c>
      <c r="C707">
        <v>891480000</v>
      </c>
      <c r="D707" t="s">
        <v>4671</v>
      </c>
      <c r="E707" t="s">
        <v>4682</v>
      </c>
      <c r="F707" t="s">
        <v>3902</v>
      </c>
      <c r="G707" t="s">
        <v>4673</v>
      </c>
      <c r="H707" s="13">
        <v>45426</v>
      </c>
      <c r="I707" s="13">
        <v>45447</v>
      </c>
      <c r="J707" t="s">
        <v>4674</v>
      </c>
      <c r="K707">
        <v>148979</v>
      </c>
      <c r="L707">
        <v>148979</v>
      </c>
      <c r="M707">
        <v>148979</v>
      </c>
      <c r="N707">
        <v>0</v>
      </c>
      <c r="O707">
        <v>148979</v>
      </c>
      <c r="P707">
        <v>0</v>
      </c>
      <c r="Q707">
        <v>0</v>
      </c>
      <c r="R707">
        <v>0</v>
      </c>
      <c r="S707">
        <v>0</v>
      </c>
      <c r="T707">
        <v>0</v>
      </c>
      <c r="U707">
        <v>148979</v>
      </c>
      <c r="V707">
        <v>148979</v>
      </c>
      <c r="W707">
        <v>1</v>
      </c>
      <c r="X707" t="s">
        <v>4679</v>
      </c>
      <c r="Y707" t="s">
        <v>4679</v>
      </c>
      <c r="Z707">
        <v>0</v>
      </c>
      <c r="AA707" t="s">
        <v>4674</v>
      </c>
    </row>
    <row r="708" spans="1:27" x14ac:dyDescent="0.35">
      <c r="A708">
        <v>5214984</v>
      </c>
      <c r="B708">
        <v>5178980</v>
      </c>
      <c r="C708">
        <v>891480000</v>
      </c>
      <c r="D708" t="s">
        <v>4671</v>
      </c>
      <c r="E708" t="s">
        <v>4682</v>
      </c>
      <c r="F708" t="s">
        <v>3889</v>
      </c>
      <c r="G708" t="s">
        <v>4673</v>
      </c>
      <c r="H708" s="13">
        <v>45426</v>
      </c>
      <c r="I708" s="13">
        <v>45447</v>
      </c>
      <c r="J708" t="s">
        <v>4674</v>
      </c>
      <c r="K708">
        <v>66900</v>
      </c>
      <c r="L708">
        <v>48700</v>
      </c>
      <c r="M708">
        <v>66900</v>
      </c>
      <c r="N708">
        <v>18200</v>
      </c>
      <c r="O708">
        <v>66900</v>
      </c>
      <c r="P708">
        <v>0</v>
      </c>
      <c r="Q708">
        <v>0</v>
      </c>
      <c r="R708">
        <v>0</v>
      </c>
      <c r="S708">
        <v>0</v>
      </c>
      <c r="T708">
        <v>0</v>
      </c>
      <c r="U708">
        <v>48700</v>
      </c>
      <c r="V708">
        <v>48700</v>
      </c>
      <c r="W708">
        <v>1</v>
      </c>
      <c r="X708" t="s">
        <v>4679</v>
      </c>
      <c r="Y708" t="s">
        <v>4679</v>
      </c>
      <c r="Z708">
        <v>0</v>
      </c>
      <c r="AA708" t="s">
        <v>4674</v>
      </c>
    </row>
    <row r="709" spans="1:27" x14ac:dyDescent="0.35">
      <c r="A709">
        <v>5215157</v>
      </c>
      <c r="B709">
        <v>0</v>
      </c>
      <c r="C709">
        <v>891480000</v>
      </c>
      <c r="D709" t="s">
        <v>4671</v>
      </c>
      <c r="E709" t="s">
        <v>4674</v>
      </c>
      <c r="F709" t="s">
        <v>3888</v>
      </c>
      <c r="G709" t="s">
        <v>4676</v>
      </c>
      <c r="H709" s="13">
        <v>45426</v>
      </c>
      <c r="I709" s="13">
        <v>45447</v>
      </c>
      <c r="J709" s="13">
        <v>45470</v>
      </c>
      <c r="K709">
        <v>1080587</v>
      </c>
      <c r="L709">
        <v>0</v>
      </c>
      <c r="M709">
        <v>0</v>
      </c>
      <c r="N709">
        <v>0</v>
      </c>
      <c r="O709">
        <v>0</v>
      </c>
      <c r="P709">
        <v>0</v>
      </c>
      <c r="Q709">
        <v>0</v>
      </c>
      <c r="R709">
        <v>0</v>
      </c>
      <c r="S709">
        <v>0</v>
      </c>
      <c r="T709">
        <v>0</v>
      </c>
      <c r="U709">
        <v>0</v>
      </c>
      <c r="V709">
        <v>0</v>
      </c>
      <c r="W709" t="s">
        <v>4674</v>
      </c>
      <c r="X709" t="s">
        <v>4674</v>
      </c>
      <c r="Y709" t="s">
        <v>4674</v>
      </c>
      <c r="Z709">
        <v>0</v>
      </c>
      <c r="AA709" t="s">
        <v>4674</v>
      </c>
    </row>
    <row r="710" spans="1:27" x14ac:dyDescent="0.35">
      <c r="A710">
        <v>5215415</v>
      </c>
      <c r="B710">
        <v>5173313</v>
      </c>
      <c r="C710">
        <v>891480000</v>
      </c>
      <c r="D710" t="s">
        <v>4671</v>
      </c>
      <c r="E710" t="s">
        <v>4682</v>
      </c>
      <c r="F710" t="s">
        <v>3901</v>
      </c>
      <c r="G710" t="s">
        <v>4673</v>
      </c>
      <c r="H710" s="13">
        <v>45427</v>
      </c>
      <c r="I710" s="13">
        <v>45447</v>
      </c>
      <c r="J710" t="s">
        <v>4674</v>
      </c>
      <c r="K710">
        <v>156175</v>
      </c>
      <c r="L710">
        <v>156175</v>
      </c>
      <c r="M710">
        <v>156175</v>
      </c>
      <c r="N710">
        <v>0</v>
      </c>
      <c r="O710">
        <v>156175</v>
      </c>
      <c r="P710">
        <v>0</v>
      </c>
      <c r="Q710">
        <v>0</v>
      </c>
      <c r="R710">
        <v>0</v>
      </c>
      <c r="S710">
        <v>0</v>
      </c>
      <c r="T710">
        <v>0</v>
      </c>
      <c r="U710">
        <v>156175</v>
      </c>
      <c r="V710">
        <v>156175</v>
      </c>
      <c r="W710">
        <v>1</v>
      </c>
      <c r="X710" t="s">
        <v>4679</v>
      </c>
      <c r="Y710" t="s">
        <v>4679</v>
      </c>
      <c r="Z710">
        <v>0</v>
      </c>
      <c r="AA710" t="s">
        <v>4674</v>
      </c>
    </row>
    <row r="711" spans="1:27" x14ac:dyDescent="0.35">
      <c r="A711">
        <v>5216583</v>
      </c>
      <c r="B711">
        <v>0</v>
      </c>
      <c r="C711">
        <v>891480000</v>
      </c>
      <c r="D711" t="s">
        <v>4671</v>
      </c>
      <c r="E711" t="s">
        <v>4674</v>
      </c>
      <c r="F711" t="s">
        <v>3900</v>
      </c>
      <c r="G711" t="s">
        <v>4676</v>
      </c>
      <c r="H711" s="13">
        <v>45427</v>
      </c>
      <c r="I711" s="13">
        <v>45447</v>
      </c>
      <c r="J711" s="13">
        <v>45449</v>
      </c>
      <c r="K711">
        <v>91000</v>
      </c>
      <c r="L711">
        <v>0</v>
      </c>
      <c r="M711">
        <v>0</v>
      </c>
      <c r="N711">
        <v>0</v>
      </c>
      <c r="O711">
        <v>0</v>
      </c>
      <c r="P711">
        <v>0</v>
      </c>
      <c r="Q711">
        <v>0</v>
      </c>
      <c r="R711">
        <v>0</v>
      </c>
      <c r="S711">
        <v>0</v>
      </c>
      <c r="T711">
        <v>0</v>
      </c>
      <c r="U711">
        <v>0</v>
      </c>
      <c r="V711">
        <v>0</v>
      </c>
      <c r="W711" t="s">
        <v>4674</v>
      </c>
      <c r="X711" t="s">
        <v>4674</v>
      </c>
      <c r="Y711" t="s">
        <v>4674</v>
      </c>
      <c r="Z711">
        <v>0</v>
      </c>
      <c r="AA711" t="s">
        <v>4674</v>
      </c>
    </row>
    <row r="712" spans="1:27" x14ac:dyDescent="0.35">
      <c r="A712">
        <v>5216684</v>
      </c>
      <c r="B712">
        <v>5179838</v>
      </c>
      <c r="C712">
        <v>891480000</v>
      </c>
      <c r="D712" t="s">
        <v>4671</v>
      </c>
      <c r="E712" t="s">
        <v>4682</v>
      </c>
      <c r="F712" t="s">
        <v>3899</v>
      </c>
      <c r="G712" t="s">
        <v>4673</v>
      </c>
      <c r="H712" s="13">
        <v>45428</v>
      </c>
      <c r="I712" s="13">
        <v>45447</v>
      </c>
      <c r="J712" t="s">
        <v>4674</v>
      </c>
      <c r="K712">
        <v>66450</v>
      </c>
      <c r="L712">
        <v>66450</v>
      </c>
      <c r="M712">
        <v>66450</v>
      </c>
      <c r="N712">
        <v>0</v>
      </c>
      <c r="O712">
        <v>24142</v>
      </c>
      <c r="P712">
        <v>0</v>
      </c>
      <c r="Q712">
        <v>0</v>
      </c>
      <c r="R712">
        <v>0</v>
      </c>
      <c r="S712">
        <v>0</v>
      </c>
      <c r="T712">
        <v>0</v>
      </c>
      <c r="U712">
        <v>66450</v>
      </c>
      <c r="V712">
        <v>66450</v>
      </c>
      <c r="W712">
        <v>1</v>
      </c>
      <c r="X712" t="s">
        <v>4679</v>
      </c>
      <c r="Y712" t="s">
        <v>4679</v>
      </c>
      <c r="Z712">
        <v>0</v>
      </c>
      <c r="AA712" t="s">
        <v>4674</v>
      </c>
    </row>
    <row r="713" spans="1:27" x14ac:dyDescent="0.35">
      <c r="A713">
        <v>5216700</v>
      </c>
      <c r="B713">
        <v>0</v>
      </c>
      <c r="C713">
        <v>891480000</v>
      </c>
      <c r="D713" t="s">
        <v>4671</v>
      </c>
      <c r="E713" t="s">
        <v>4674</v>
      </c>
      <c r="F713" t="s">
        <v>3923</v>
      </c>
      <c r="G713" t="s">
        <v>4676</v>
      </c>
      <c r="H713" s="13">
        <v>45428</v>
      </c>
      <c r="I713" s="13">
        <v>45447</v>
      </c>
      <c r="J713" s="13">
        <v>45449</v>
      </c>
      <c r="K713">
        <v>99296</v>
      </c>
      <c r="L713">
        <v>0</v>
      </c>
      <c r="M713">
        <v>0</v>
      </c>
      <c r="N713">
        <v>0</v>
      </c>
      <c r="O713">
        <v>0</v>
      </c>
      <c r="P713">
        <v>0</v>
      </c>
      <c r="Q713">
        <v>0</v>
      </c>
      <c r="R713">
        <v>0</v>
      </c>
      <c r="S713">
        <v>0</v>
      </c>
      <c r="T713">
        <v>0</v>
      </c>
      <c r="U713">
        <v>0</v>
      </c>
      <c r="V713">
        <v>0</v>
      </c>
      <c r="W713" t="s">
        <v>4674</v>
      </c>
      <c r="X713" t="s">
        <v>4674</v>
      </c>
      <c r="Y713" t="s">
        <v>4674</v>
      </c>
      <c r="Z713">
        <v>0</v>
      </c>
      <c r="AA713" t="s">
        <v>4674</v>
      </c>
    </row>
    <row r="714" spans="1:27" x14ac:dyDescent="0.35">
      <c r="A714">
        <v>5216727</v>
      </c>
      <c r="B714">
        <v>0</v>
      </c>
      <c r="C714">
        <v>891480000</v>
      </c>
      <c r="D714" t="s">
        <v>4671</v>
      </c>
      <c r="E714" t="s">
        <v>4674</v>
      </c>
      <c r="F714" t="s">
        <v>3927</v>
      </c>
      <c r="G714" t="s">
        <v>4676</v>
      </c>
      <c r="H714" s="13">
        <v>45428</v>
      </c>
      <c r="I714" s="13">
        <v>45447</v>
      </c>
      <c r="J714" s="13">
        <v>45449</v>
      </c>
      <c r="K714">
        <v>99296</v>
      </c>
      <c r="L714">
        <v>0</v>
      </c>
      <c r="M714">
        <v>0</v>
      </c>
      <c r="N714">
        <v>0</v>
      </c>
      <c r="O714">
        <v>0</v>
      </c>
      <c r="P714">
        <v>0</v>
      </c>
      <c r="Q714">
        <v>0</v>
      </c>
      <c r="R714">
        <v>0</v>
      </c>
      <c r="S714">
        <v>0</v>
      </c>
      <c r="T714">
        <v>0</v>
      </c>
      <c r="U714">
        <v>0</v>
      </c>
      <c r="V714">
        <v>0</v>
      </c>
      <c r="W714" t="s">
        <v>4674</v>
      </c>
      <c r="X714" t="s">
        <v>4674</v>
      </c>
      <c r="Y714" t="s">
        <v>4674</v>
      </c>
      <c r="Z714">
        <v>0</v>
      </c>
      <c r="AA714" t="s">
        <v>4674</v>
      </c>
    </row>
    <row r="715" spans="1:27" x14ac:dyDescent="0.35">
      <c r="A715">
        <v>5219047</v>
      </c>
      <c r="B715">
        <v>0</v>
      </c>
      <c r="C715">
        <v>891480000</v>
      </c>
      <c r="D715" t="s">
        <v>4671</v>
      </c>
      <c r="E715" t="s">
        <v>4674</v>
      </c>
      <c r="F715" t="s">
        <v>3920</v>
      </c>
      <c r="G715" t="s">
        <v>4676</v>
      </c>
      <c r="H715" s="13">
        <v>45429</v>
      </c>
      <c r="I715" s="13">
        <v>45447</v>
      </c>
      <c r="J715" s="13">
        <v>45473</v>
      </c>
      <c r="K715">
        <v>1971450</v>
      </c>
      <c r="L715">
        <v>0</v>
      </c>
      <c r="M715">
        <v>0</v>
      </c>
      <c r="N715">
        <v>0</v>
      </c>
      <c r="O715">
        <v>0</v>
      </c>
      <c r="P715">
        <v>0</v>
      </c>
      <c r="Q715">
        <v>0</v>
      </c>
      <c r="R715">
        <v>0</v>
      </c>
      <c r="S715">
        <v>0</v>
      </c>
      <c r="T715">
        <v>0</v>
      </c>
      <c r="U715">
        <v>0</v>
      </c>
      <c r="V715">
        <v>0</v>
      </c>
      <c r="W715" t="s">
        <v>4674</v>
      </c>
      <c r="X715" t="s">
        <v>4674</v>
      </c>
      <c r="Y715" t="s">
        <v>4674</v>
      </c>
      <c r="Z715">
        <v>0</v>
      </c>
      <c r="AA715" t="s">
        <v>4674</v>
      </c>
    </row>
    <row r="716" spans="1:27" x14ac:dyDescent="0.35">
      <c r="A716">
        <v>5219358</v>
      </c>
      <c r="B716">
        <v>0</v>
      </c>
      <c r="C716">
        <v>891480000</v>
      </c>
      <c r="D716" t="s">
        <v>4671</v>
      </c>
      <c r="E716" t="s">
        <v>4674</v>
      </c>
      <c r="F716" t="s">
        <v>3916</v>
      </c>
      <c r="G716" t="s">
        <v>4676</v>
      </c>
      <c r="H716" s="13">
        <v>45430</v>
      </c>
      <c r="I716" s="13">
        <v>45447</v>
      </c>
      <c r="J716" s="13">
        <v>45449</v>
      </c>
      <c r="K716">
        <v>334364</v>
      </c>
      <c r="L716">
        <v>0</v>
      </c>
      <c r="M716">
        <v>0</v>
      </c>
      <c r="N716">
        <v>0</v>
      </c>
      <c r="O716">
        <v>0</v>
      </c>
      <c r="P716">
        <v>0</v>
      </c>
      <c r="Q716">
        <v>0</v>
      </c>
      <c r="R716">
        <v>0</v>
      </c>
      <c r="S716">
        <v>0</v>
      </c>
      <c r="T716">
        <v>0</v>
      </c>
      <c r="U716">
        <v>0</v>
      </c>
      <c r="V716">
        <v>0</v>
      </c>
      <c r="W716" t="s">
        <v>4674</v>
      </c>
      <c r="X716" t="s">
        <v>4674</v>
      </c>
      <c r="Y716" t="s">
        <v>4674</v>
      </c>
      <c r="Z716">
        <v>0</v>
      </c>
      <c r="AA716" t="s">
        <v>4674</v>
      </c>
    </row>
    <row r="717" spans="1:27" x14ac:dyDescent="0.35">
      <c r="A717">
        <v>5219426</v>
      </c>
      <c r="B717">
        <v>5179864</v>
      </c>
      <c r="C717">
        <v>891480000</v>
      </c>
      <c r="D717" t="s">
        <v>4671</v>
      </c>
      <c r="E717" t="s">
        <v>4682</v>
      </c>
      <c r="F717" t="s">
        <v>3919</v>
      </c>
      <c r="G717" t="s">
        <v>4673</v>
      </c>
      <c r="H717" s="13">
        <v>45430</v>
      </c>
      <c r="I717" s="13">
        <v>45447</v>
      </c>
      <c r="J717" t="s">
        <v>4674</v>
      </c>
      <c r="K717">
        <v>86483</v>
      </c>
      <c r="L717">
        <v>86483</v>
      </c>
      <c r="M717">
        <v>86483</v>
      </c>
      <c r="N717">
        <v>0</v>
      </c>
      <c r="O717">
        <v>24142</v>
      </c>
      <c r="P717">
        <v>0</v>
      </c>
      <c r="Q717">
        <v>0</v>
      </c>
      <c r="R717">
        <v>0</v>
      </c>
      <c r="S717">
        <v>0</v>
      </c>
      <c r="T717">
        <v>0</v>
      </c>
      <c r="U717">
        <v>86483</v>
      </c>
      <c r="V717">
        <v>86483</v>
      </c>
      <c r="W717">
        <v>1</v>
      </c>
      <c r="X717" t="s">
        <v>4679</v>
      </c>
      <c r="Y717" t="s">
        <v>4679</v>
      </c>
      <c r="Z717">
        <v>0</v>
      </c>
      <c r="AA717" t="s">
        <v>4674</v>
      </c>
    </row>
    <row r="718" spans="1:27" x14ac:dyDescent="0.35">
      <c r="A718">
        <v>5219525</v>
      </c>
      <c r="B718">
        <v>5179893</v>
      </c>
      <c r="C718">
        <v>891480000</v>
      </c>
      <c r="D718" t="s">
        <v>4671</v>
      </c>
      <c r="E718" t="s">
        <v>4682</v>
      </c>
      <c r="F718" t="s">
        <v>3922</v>
      </c>
      <c r="G718" t="s">
        <v>4673</v>
      </c>
      <c r="H718" s="13">
        <v>45431</v>
      </c>
      <c r="I718" s="13">
        <v>45447</v>
      </c>
      <c r="J718" t="s">
        <v>4674</v>
      </c>
      <c r="K718">
        <v>355863</v>
      </c>
      <c r="L718">
        <v>355863</v>
      </c>
      <c r="M718">
        <v>355863</v>
      </c>
      <c r="N718">
        <v>0</v>
      </c>
      <c r="O718">
        <v>24142</v>
      </c>
      <c r="P718">
        <v>0</v>
      </c>
      <c r="Q718">
        <v>0</v>
      </c>
      <c r="R718">
        <v>0</v>
      </c>
      <c r="S718">
        <v>0</v>
      </c>
      <c r="T718">
        <v>0</v>
      </c>
      <c r="U718">
        <v>355863</v>
      </c>
      <c r="V718">
        <v>355863</v>
      </c>
      <c r="W718">
        <v>1</v>
      </c>
      <c r="X718" t="s">
        <v>4679</v>
      </c>
      <c r="Y718" t="s">
        <v>4679</v>
      </c>
      <c r="Z718">
        <v>0</v>
      </c>
      <c r="AA718" t="s">
        <v>4674</v>
      </c>
    </row>
    <row r="719" spans="1:27" x14ac:dyDescent="0.35">
      <c r="A719">
        <v>5219614</v>
      </c>
      <c r="B719">
        <v>5173308</v>
      </c>
      <c r="C719">
        <v>891480000</v>
      </c>
      <c r="D719" t="s">
        <v>4671</v>
      </c>
      <c r="E719" t="s">
        <v>4682</v>
      </c>
      <c r="F719" t="s">
        <v>3918</v>
      </c>
      <c r="G719" t="s">
        <v>4673</v>
      </c>
      <c r="H719" s="13">
        <v>45432</v>
      </c>
      <c r="I719" s="13">
        <v>45447</v>
      </c>
      <c r="J719" t="s">
        <v>4674</v>
      </c>
      <c r="K719">
        <v>147673</v>
      </c>
      <c r="L719">
        <v>147673</v>
      </c>
      <c r="M719">
        <v>147673</v>
      </c>
      <c r="N719">
        <v>0</v>
      </c>
      <c r="O719">
        <v>147673</v>
      </c>
      <c r="P719">
        <v>0</v>
      </c>
      <c r="Q719">
        <v>0</v>
      </c>
      <c r="R719">
        <v>0</v>
      </c>
      <c r="S719">
        <v>0</v>
      </c>
      <c r="T719">
        <v>0</v>
      </c>
      <c r="U719">
        <v>147673</v>
      </c>
      <c r="V719">
        <v>147673</v>
      </c>
      <c r="W719">
        <v>1</v>
      </c>
      <c r="X719" t="s">
        <v>4679</v>
      </c>
      <c r="Y719" t="s">
        <v>4679</v>
      </c>
      <c r="Z719">
        <v>0</v>
      </c>
      <c r="AA719" t="s">
        <v>4674</v>
      </c>
    </row>
    <row r="720" spans="1:27" x14ac:dyDescent="0.35">
      <c r="A720">
        <v>5220575</v>
      </c>
      <c r="B720">
        <v>0</v>
      </c>
      <c r="C720">
        <v>891480000</v>
      </c>
      <c r="D720" t="s">
        <v>4671</v>
      </c>
      <c r="E720" t="s">
        <v>4674</v>
      </c>
      <c r="F720" t="s">
        <v>3917</v>
      </c>
      <c r="G720" t="s">
        <v>4676</v>
      </c>
      <c r="H720" s="13">
        <v>45433</v>
      </c>
      <c r="I720" s="13">
        <v>45447</v>
      </c>
      <c r="J720" s="13">
        <v>45469</v>
      </c>
      <c r="K720">
        <v>87258</v>
      </c>
      <c r="L720">
        <v>0</v>
      </c>
      <c r="M720">
        <v>0</v>
      </c>
      <c r="N720">
        <v>0</v>
      </c>
      <c r="O720">
        <v>0</v>
      </c>
      <c r="P720">
        <v>0</v>
      </c>
      <c r="Q720">
        <v>0</v>
      </c>
      <c r="R720">
        <v>0</v>
      </c>
      <c r="S720">
        <v>0</v>
      </c>
      <c r="T720">
        <v>0</v>
      </c>
      <c r="U720">
        <v>0</v>
      </c>
      <c r="V720">
        <v>0</v>
      </c>
      <c r="W720" t="s">
        <v>4674</v>
      </c>
      <c r="X720" t="s">
        <v>4674</v>
      </c>
      <c r="Y720" t="s">
        <v>4674</v>
      </c>
      <c r="Z720">
        <v>0</v>
      </c>
      <c r="AA720" t="s">
        <v>4674</v>
      </c>
    </row>
    <row r="721" spans="1:27" x14ac:dyDescent="0.35">
      <c r="A721">
        <v>5220586</v>
      </c>
      <c r="B721">
        <v>5179833</v>
      </c>
      <c r="C721">
        <v>891480000</v>
      </c>
      <c r="D721" t="s">
        <v>4671</v>
      </c>
      <c r="E721" t="s">
        <v>4682</v>
      </c>
      <c r="F721" t="s">
        <v>3921</v>
      </c>
      <c r="G721" t="s">
        <v>4673</v>
      </c>
      <c r="H721" s="13">
        <v>45433</v>
      </c>
      <c r="I721" s="13">
        <v>45447</v>
      </c>
      <c r="J721" t="s">
        <v>4674</v>
      </c>
      <c r="K721">
        <v>65829</v>
      </c>
      <c r="L721">
        <v>65829</v>
      </c>
      <c r="M721">
        <v>65829</v>
      </c>
      <c r="N721">
        <v>0</v>
      </c>
      <c r="O721">
        <v>24142</v>
      </c>
      <c r="P721">
        <v>0</v>
      </c>
      <c r="Q721">
        <v>0</v>
      </c>
      <c r="R721">
        <v>0</v>
      </c>
      <c r="S721">
        <v>0</v>
      </c>
      <c r="T721">
        <v>0</v>
      </c>
      <c r="U721">
        <v>65829</v>
      </c>
      <c r="V721">
        <v>65829</v>
      </c>
      <c r="W721">
        <v>1</v>
      </c>
      <c r="X721" t="s">
        <v>4679</v>
      </c>
      <c r="Y721" t="s">
        <v>4679</v>
      </c>
      <c r="Z721">
        <v>0</v>
      </c>
      <c r="AA721" t="s">
        <v>4674</v>
      </c>
    </row>
    <row r="722" spans="1:27" x14ac:dyDescent="0.35">
      <c r="A722">
        <v>5221637</v>
      </c>
      <c r="B722">
        <v>5187558</v>
      </c>
      <c r="C722">
        <v>891480000</v>
      </c>
      <c r="D722" t="s">
        <v>4671</v>
      </c>
      <c r="E722" t="s">
        <v>4682</v>
      </c>
      <c r="F722" t="s">
        <v>3947</v>
      </c>
      <c r="G722" t="s">
        <v>4683</v>
      </c>
      <c r="H722" s="13">
        <v>45435</v>
      </c>
      <c r="I722" s="13">
        <v>45447</v>
      </c>
      <c r="J722" t="s">
        <v>4674</v>
      </c>
      <c r="K722">
        <v>6034147</v>
      </c>
      <c r="L722">
        <v>6034147</v>
      </c>
      <c r="M722">
        <v>4754103</v>
      </c>
      <c r="N722">
        <v>0</v>
      </c>
      <c r="O722">
        <v>6034147</v>
      </c>
      <c r="P722">
        <v>0</v>
      </c>
      <c r="Q722">
        <v>0</v>
      </c>
      <c r="R722">
        <v>1280044</v>
      </c>
      <c r="S722">
        <v>0</v>
      </c>
      <c r="T722">
        <v>0</v>
      </c>
      <c r="U722">
        <v>4754103</v>
      </c>
      <c r="V722">
        <v>4754103</v>
      </c>
      <c r="W722">
        <v>1</v>
      </c>
      <c r="X722" t="s">
        <v>4674</v>
      </c>
      <c r="Y722" t="s">
        <v>4679</v>
      </c>
      <c r="Z722">
        <v>0</v>
      </c>
      <c r="AA722" t="s">
        <v>4674</v>
      </c>
    </row>
    <row r="723" spans="1:27" x14ac:dyDescent="0.35">
      <c r="A723">
        <v>5221985</v>
      </c>
      <c r="B723">
        <v>0</v>
      </c>
      <c r="C723">
        <v>891480000</v>
      </c>
      <c r="D723" t="s">
        <v>4671</v>
      </c>
      <c r="E723" t="s">
        <v>4674</v>
      </c>
      <c r="F723" t="s">
        <v>3955</v>
      </c>
      <c r="G723" t="s">
        <v>4676</v>
      </c>
      <c r="H723" s="13">
        <v>45436</v>
      </c>
      <c r="I723" s="13">
        <v>45447</v>
      </c>
      <c r="J723" s="13">
        <v>45463</v>
      </c>
      <c r="K723">
        <v>306706</v>
      </c>
      <c r="L723">
        <v>0</v>
      </c>
      <c r="M723">
        <v>0</v>
      </c>
      <c r="N723">
        <v>0</v>
      </c>
      <c r="O723">
        <v>0</v>
      </c>
      <c r="P723">
        <v>0</v>
      </c>
      <c r="Q723">
        <v>0</v>
      </c>
      <c r="R723">
        <v>0</v>
      </c>
      <c r="S723">
        <v>0</v>
      </c>
      <c r="T723">
        <v>0</v>
      </c>
      <c r="U723">
        <v>0</v>
      </c>
      <c r="V723">
        <v>0</v>
      </c>
      <c r="W723" t="s">
        <v>4674</v>
      </c>
      <c r="X723" t="s">
        <v>4674</v>
      </c>
      <c r="Y723" t="s">
        <v>4674</v>
      </c>
      <c r="Z723">
        <v>0</v>
      </c>
      <c r="AA723" t="s">
        <v>4674</v>
      </c>
    </row>
    <row r="724" spans="1:27" x14ac:dyDescent="0.35">
      <c r="A724">
        <v>5222023</v>
      </c>
      <c r="B724">
        <v>5187484</v>
      </c>
      <c r="C724">
        <v>891480000</v>
      </c>
      <c r="D724" t="s">
        <v>4671</v>
      </c>
      <c r="E724" t="s">
        <v>4682</v>
      </c>
      <c r="F724" t="s">
        <v>3949</v>
      </c>
      <c r="G724" t="s">
        <v>4673</v>
      </c>
      <c r="H724" s="13">
        <v>45436</v>
      </c>
      <c r="I724" s="13">
        <v>45447</v>
      </c>
      <c r="J724" t="s">
        <v>4674</v>
      </c>
      <c r="K724">
        <v>4130975</v>
      </c>
      <c r="L724">
        <v>4130975</v>
      </c>
      <c r="M724">
        <v>4130975</v>
      </c>
      <c r="N724">
        <v>0</v>
      </c>
      <c r="O724">
        <v>4130975</v>
      </c>
      <c r="P724">
        <v>0</v>
      </c>
      <c r="Q724">
        <v>0</v>
      </c>
      <c r="R724">
        <v>0</v>
      </c>
      <c r="S724">
        <v>0</v>
      </c>
      <c r="T724">
        <v>0</v>
      </c>
      <c r="U724">
        <v>4130975</v>
      </c>
      <c r="V724">
        <v>4130975</v>
      </c>
      <c r="W724">
        <v>1</v>
      </c>
      <c r="X724" t="s">
        <v>4679</v>
      </c>
      <c r="Y724" t="s">
        <v>4679</v>
      </c>
      <c r="Z724">
        <v>0</v>
      </c>
      <c r="AA724" t="s">
        <v>4674</v>
      </c>
    </row>
    <row r="725" spans="1:27" x14ac:dyDescent="0.35">
      <c r="A725">
        <v>5222639</v>
      </c>
      <c r="B725">
        <v>5181482</v>
      </c>
      <c r="C725">
        <v>891480000</v>
      </c>
      <c r="D725" t="s">
        <v>4671</v>
      </c>
      <c r="E725" t="s">
        <v>4682</v>
      </c>
      <c r="F725" t="s">
        <v>3950</v>
      </c>
      <c r="G725" t="s">
        <v>4673</v>
      </c>
      <c r="H725" s="13">
        <v>45439</v>
      </c>
      <c r="I725" s="13">
        <v>45447</v>
      </c>
      <c r="J725" t="s">
        <v>4674</v>
      </c>
      <c r="K725">
        <v>3330129</v>
      </c>
      <c r="L725">
        <v>3330129</v>
      </c>
      <c r="M725">
        <v>3330129</v>
      </c>
      <c r="N725">
        <v>0</v>
      </c>
      <c r="O725">
        <v>1378878</v>
      </c>
      <c r="P725">
        <v>0</v>
      </c>
      <c r="Q725">
        <v>0</v>
      </c>
      <c r="R725">
        <v>0</v>
      </c>
      <c r="S725">
        <v>0</v>
      </c>
      <c r="T725">
        <v>0</v>
      </c>
      <c r="U725">
        <v>3330129</v>
      </c>
      <c r="V725">
        <v>3330129</v>
      </c>
      <c r="W725">
        <v>1</v>
      </c>
      <c r="X725" t="s">
        <v>4679</v>
      </c>
      <c r="Y725" t="s">
        <v>4679</v>
      </c>
      <c r="Z725">
        <v>0</v>
      </c>
      <c r="AA725" t="s">
        <v>4674</v>
      </c>
    </row>
    <row r="726" spans="1:27" x14ac:dyDescent="0.35">
      <c r="A726">
        <v>5222708</v>
      </c>
      <c r="B726">
        <v>0</v>
      </c>
      <c r="C726">
        <v>891480000</v>
      </c>
      <c r="D726" t="s">
        <v>4671</v>
      </c>
      <c r="E726" t="s">
        <v>4674</v>
      </c>
      <c r="F726" t="s">
        <v>3945</v>
      </c>
      <c r="G726" t="s">
        <v>4676</v>
      </c>
      <c r="H726" s="13">
        <v>45439</v>
      </c>
      <c r="I726" s="13">
        <v>45447</v>
      </c>
      <c r="J726" s="13">
        <v>45490</v>
      </c>
      <c r="K726">
        <v>3378634</v>
      </c>
      <c r="L726">
        <v>0</v>
      </c>
      <c r="M726">
        <v>0</v>
      </c>
      <c r="N726">
        <v>0</v>
      </c>
      <c r="O726">
        <v>0</v>
      </c>
      <c r="P726">
        <v>0</v>
      </c>
      <c r="Q726">
        <v>0</v>
      </c>
      <c r="R726">
        <v>0</v>
      </c>
      <c r="S726">
        <v>0</v>
      </c>
      <c r="T726">
        <v>0</v>
      </c>
      <c r="U726">
        <v>0</v>
      </c>
      <c r="V726">
        <v>0</v>
      </c>
      <c r="W726" t="s">
        <v>4674</v>
      </c>
      <c r="X726" t="s">
        <v>4674</v>
      </c>
      <c r="Y726" t="s">
        <v>4674</v>
      </c>
      <c r="Z726">
        <v>0</v>
      </c>
      <c r="AA726" t="s">
        <v>4674</v>
      </c>
    </row>
    <row r="727" spans="1:27" x14ac:dyDescent="0.35">
      <c r="A727">
        <v>5222802</v>
      </c>
      <c r="B727">
        <v>5173339</v>
      </c>
      <c r="C727">
        <v>891480000</v>
      </c>
      <c r="D727" t="s">
        <v>4671</v>
      </c>
      <c r="E727" t="s">
        <v>4682</v>
      </c>
      <c r="F727" t="s">
        <v>3930</v>
      </c>
      <c r="G727" t="s">
        <v>4673</v>
      </c>
      <c r="H727" s="13">
        <v>45439</v>
      </c>
      <c r="I727" s="13">
        <v>45447</v>
      </c>
      <c r="J727" t="s">
        <v>4674</v>
      </c>
      <c r="K727">
        <v>388000</v>
      </c>
      <c r="L727">
        <v>388000</v>
      </c>
      <c r="M727">
        <v>388000</v>
      </c>
      <c r="N727">
        <v>0</v>
      </c>
      <c r="O727">
        <v>388000</v>
      </c>
      <c r="P727">
        <v>0</v>
      </c>
      <c r="Q727">
        <v>0</v>
      </c>
      <c r="R727">
        <v>0</v>
      </c>
      <c r="S727">
        <v>0</v>
      </c>
      <c r="T727">
        <v>0</v>
      </c>
      <c r="U727">
        <v>388000</v>
      </c>
      <c r="V727">
        <v>388000</v>
      </c>
      <c r="W727">
        <v>1</v>
      </c>
      <c r="X727" t="s">
        <v>4679</v>
      </c>
      <c r="Y727" t="s">
        <v>4679</v>
      </c>
      <c r="Z727">
        <v>0</v>
      </c>
      <c r="AA727" t="s">
        <v>4674</v>
      </c>
    </row>
    <row r="728" spans="1:27" x14ac:dyDescent="0.35">
      <c r="A728">
        <v>5222803</v>
      </c>
      <c r="B728">
        <v>0</v>
      </c>
      <c r="C728">
        <v>891480000</v>
      </c>
      <c r="D728" t="s">
        <v>4671</v>
      </c>
      <c r="E728" t="s">
        <v>4674</v>
      </c>
      <c r="F728" t="s">
        <v>3956</v>
      </c>
      <c r="G728" t="s">
        <v>4676</v>
      </c>
      <c r="H728" s="13">
        <v>45439</v>
      </c>
      <c r="I728" s="13">
        <v>45447</v>
      </c>
      <c r="J728" s="13">
        <v>45473</v>
      </c>
      <c r="K728">
        <v>161872</v>
      </c>
      <c r="L728">
        <v>0</v>
      </c>
      <c r="M728">
        <v>0</v>
      </c>
      <c r="N728">
        <v>0</v>
      </c>
      <c r="O728">
        <v>0</v>
      </c>
      <c r="P728">
        <v>0</v>
      </c>
      <c r="Q728">
        <v>0</v>
      </c>
      <c r="R728">
        <v>0</v>
      </c>
      <c r="S728">
        <v>0</v>
      </c>
      <c r="T728">
        <v>0</v>
      </c>
      <c r="U728">
        <v>0</v>
      </c>
      <c r="V728">
        <v>0</v>
      </c>
      <c r="W728" t="s">
        <v>4674</v>
      </c>
      <c r="X728" t="s">
        <v>4674</v>
      </c>
      <c r="Y728" t="s">
        <v>4674</v>
      </c>
      <c r="Z728">
        <v>0</v>
      </c>
      <c r="AA728" t="s">
        <v>4674</v>
      </c>
    </row>
    <row r="729" spans="1:27" x14ac:dyDescent="0.35">
      <c r="A729">
        <v>5223129</v>
      </c>
      <c r="B729">
        <v>5178970</v>
      </c>
      <c r="C729">
        <v>891480000</v>
      </c>
      <c r="D729" t="s">
        <v>4671</v>
      </c>
      <c r="E729" t="s">
        <v>4682</v>
      </c>
      <c r="F729" t="s">
        <v>3944</v>
      </c>
      <c r="G729" t="s">
        <v>4673</v>
      </c>
      <c r="H729" s="13">
        <v>45440</v>
      </c>
      <c r="I729" s="13">
        <v>45447</v>
      </c>
      <c r="J729" t="s">
        <v>4674</v>
      </c>
      <c r="K729">
        <v>66900</v>
      </c>
      <c r="L729">
        <v>62400</v>
      </c>
      <c r="M729">
        <v>66900</v>
      </c>
      <c r="N729">
        <v>4500</v>
      </c>
      <c r="O729">
        <v>66900</v>
      </c>
      <c r="P729">
        <v>0</v>
      </c>
      <c r="Q729">
        <v>0</v>
      </c>
      <c r="R729">
        <v>0</v>
      </c>
      <c r="S729">
        <v>0</v>
      </c>
      <c r="T729">
        <v>0</v>
      </c>
      <c r="U729">
        <v>62400</v>
      </c>
      <c r="V729">
        <v>62400</v>
      </c>
      <c r="W729">
        <v>1</v>
      </c>
      <c r="X729" t="s">
        <v>4679</v>
      </c>
      <c r="Y729" t="s">
        <v>4679</v>
      </c>
      <c r="Z729">
        <v>0</v>
      </c>
      <c r="AA729" t="s">
        <v>4674</v>
      </c>
    </row>
    <row r="730" spans="1:27" x14ac:dyDescent="0.35">
      <c r="A730">
        <v>5223385</v>
      </c>
      <c r="B730">
        <v>5175026</v>
      </c>
      <c r="C730">
        <v>891480000</v>
      </c>
      <c r="D730" t="s">
        <v>4671</v>
      </c>
      <c r="E730" t="s">
        <v>4682</v>
      </c>
      <c r="F730" t="s">
        <v>3935</v>
      </c>
      <c r="G730" t="s">
        <v>4673</v>
      </c>
      <c r="H730" s="13">
        <v>45440</v>
      </c>
      <c r="I730" s="13">
        <v>45454</v>
      </c>
      <c r="J730" t="s">
        <v>4674</v>
      </c>
      <c r="K730">
        <v>83761</v>
      </c>
      <c r="L730">
        <v>83761</v>
      </c>
      <c r="M730">
        <v>83761</v>
      </c>
      <c r="N730">
        <v>0</v>
      </c>
      <c r="O730">
        <v>83761</v>
      </c>
      <c r="P730">
        <v>0</v>
      </c>
      <c r="Q730">
        <v>0</v>
      </c>
      <c r="R730">
        <v>0</v>
      </c>
      <c r="S730">
        <v>0</v>
      </c>
      <c r="T730">
        <v>0</v>
      </c>
      <c r="U730">
        <v>83761</v>
      </c>
      <c r="V730">
        <v>83761</v>
      </c>
      <c r="W730">
        <v>1</v>
      </c>
      <c r="X730" t="s">
        <v>4679</v>
      </c>
      <c r="Y730" t="s">
        <v>4679</v>
      </c>
      <c r="Z730">
        <v>0</v>
      </c>
      <c r="AA730" t="s">
        <v>4674</v>
      </c>
    </row>
    <row r="731" spans="1:27" x14ac:dyDescent="0.35">
      <c r="A731">
        <v>5223418</v>
      </c>
      <c r="B731">
        <v>5181682</v>
      </c>
      <c r="C731">
        <v>891480000</v>
      </c>
      <c r="D731" t="s">
        <v>4671</v>
      </c>
      <c r="E731" t="s">
        <v>4682</v>
      </c>
      <c r="F731" t="s">
        <v>3952</v>
      </c>
      <c r="G731" t="s">
        <v>4683</v>
      </c>
      <c r="H731" s="13">
        <v>45440</v>
      </c>
      <c r="I731" s="13">
        <v>45447</v>
      </c>
      <c r="J731" t="s">
        <v>4674</v>
      </c>
      <c r="K731">
        <v>13678014</v>
      </c>
      <c r="L731">
        <v>13678014</v>
      </c>
      <c r="M731">
        <v>13057968</v>
      </c>
      <c r="N731">
        <v>0</v>
      </c>
      <c r="O731">
        <v>8099302</v>
      </c>
      <c r="P731">
        <v>0</v>
      </c>
      <c r="Q731">
        <v>0</v>
      </c>
      <c r="R731">
        <v>620046</v>
      </c>
      <c r="S731">
        <v>0</v>
      </c>
      <c r="T731">
        <v>0</v>
      </c>
      <c r="U731">
        <v>13057968</v>
      </c>
      <c r="V731">
        <v>13057968</v>
      </c>
      <c r="W731">
        <v>1</v>
      </c>
      <c r="X731" t="s">
        <v>4674</v>
      </c>
      <c r="Y731" t="s">
        <v>4679</v>
      </c>
      <c r="Z731">
        <v>0</v>
      </c>
      <c r="AA731" t="s">
        <v>4674</v>
      </c>
    </row>
    <row r="732" spans="1:27" x14ac:dyDescent="0.35">
      <c r="A732">
        <v>5223627</v>
      </c>
      <c r="B732">
        <v>5179842</v>
      </c>
      <c r="C732">
        <v>891480000</v>
      </c>
      <c r="D732" t="s">
        <v>4671</v>
      </c>
      <c r="E732" t="s">
        <v>4682</v>
      </c>
      <c r="F732" t="s">
        <v>3948</v>
      </c>
      <c r="G732" t="s">
        <v>4673</v>
      </c>
      <c r="H732" s="13">
        <v>45441</v>
      </c>
      <c r="I732" s="13">
        <v>45447</v>
      </c>
      <c r="J732" t="s">
        <v>4674</v>
      </c>
      <c r="K732">
        <v>81550</v>
      </c>
      <c r="L732">
        <v>81550</v>
      </c>
      <c r="M732">
        <v>81550</v>
      </c>
      <c r="N732">
        <v>0</v>
      </c>
      <c r="O732">
        <v>24142</v>
      </c>
      <c r="P732">
        <v>0</v>
      </c>
      <c r="Q732">
        <v>0</v>
      </c>
      <c r="R732">
        <v>0</v>
      </c>
      <c r="S732">
        <v>0</v>
      </c>
      <c r="T732">
        <v>0</v>
      </c>
      <c r="U732">
        <v>81550</v>
      </c>
      <c r="V732">
        <v>81550</v>
      </c>
      <c r="W732">
        <v>1</v>
      </c>
      <c r="X732" t="s">
        <v>4679</v>
      </c>
      <c r="Y732" t="s">
        <v>4679</v>
      </c>
      <c r="Z732">
        <v>0</v>
      </c>
      <c r="AA732" t="s">
        <v>4674</v>
      </c>
    </row>
    <row r="733" spans="1:27" x14ac:dyDescent="0.35">
      <c r="A733">
        <v>5224021</v>
      </c>
      <c r="B733">
        <v>0</v>
      </c>
      <c r="C733">
        <v>891480000</v>
      </c>
      <c r="D733" t="s">
        <v>4671</v>
      </c>
      <c r="E733" t="s">
        <v>4674</v>
      </c>
      <c r="F733" t="s">
        <v>3939</v>
      </c>
      <c r="G733" t="s">
        <v>4676</v>
      </c>
      <c r="H733" s="13">
        <v>45441</v>
      </c>
      <c r="I733" s="13">
        <v>45454</v>
      </c>
      <c r="J733" s="13">
        <v>45471</v>
      </c>
      <c r="K733">
        <v>1420604</v>
      </c>
      <c r="L733">
        <v>0</v>
      </c>
      <c r="M733">
        <v>0</v>
      </c>
      <c r="N733">
        <v>0</v>
      </c>
      <c r="O733">
        <v>0</v>
      </c>
      <c r="P733">
        <v>0</v>
      </c>
      <c r="Q733">
        <v>0</v>
      </c>
      <c r="R733">
        <v>0</v>
      </c>
      <c r="S733">
        <v>0</v>
      </c>
      <c r="T733">
        <v>0</v>
      </c>
      <c r="U733">
        <v>0</v>
      </c>
      <c r="V733">
        <v>0</v>
      </c>
      <c r="W733" t="s">
        <v>4674</v>
      </c>
      <c r="X733" t="s">
        <v>4674</v>
      </c>
      <c r="Y733" t="s">
        <v>4674</v>
      </c>
      <c r="Z733">
        <v>0</v>
      </c>
      <c r="AA733" t="s">
        <v>4674</v>
      </c>
    </row>
    <row r="734" spans="1:27" x14ac:dyDescent="0.35">
      <c r="A734">
        <v>5224022</v>
      </c>
      <c r="B734">
        <v>0</v>
      </c>
      <c r="C734">
        <v>891480000</v>
      </c>
      <c r="D734" t="s">
        <v>4671</v>
      </c>
      <c r="E734" t="s">
        <v>4674</v>
      </c>
      <c r="F734" t="s">
        <v>3946</v>
      </c>
      <c r="G734" t="s">
        <v>4676</v>
      </c>
      <c r="H734" s="13">
        <v>45441</v>
      </c>
      <c r="I734" s="13">
        <v>45447</v>
      </c>
      <c r="J734" s="13">
        <v>45471</v>
      </c>
      <c r="K734">
        <v>1130914</v>
      </c>
      <c r="L734">
        <v>0</v>
      </c>
      <c r="M734">
        <v>0</v>
      </c>
      <c r="N734">
        <v>0</v>
      </c>
      <c r="O734">
        <v>0</v>
      </c>
      <c r="P734">
        <v>0</v>
      </c>
      <c r="Q734">
        <v>0</v>
      </c>
      <c r="R734">
        <v>0</v>
      </c>
      <c r="S734">
        <v>0</v>
      </c>
      <c r="T734">
        <v>0</v>
      </c>
      <c r="U734">
        <v>0</v>
      </c>
      <c r="V734">
        <v>0</v>
      </c>
      <c r="W734" t="s">
        <v>4674</v>
      </c>
      <c r="X734" t="s">
        <v>4674</v>
      </c>
      <c r="Y734" t="s">
        <v>4674</v>
      </c>
      <c r="Z734">
        <v>0</v>
      </c>
      <c r="AA734" t="s">
        <v>4674</v>
      </c>
    </row>
    <row r="735" spans="1:27" x14ac:dyDescent="0.35">
      <c r="A735">
        <v>5224057</v>
      </c>
      <c r="B735">
        <v>0</v>
      </c>
      <c r="C735">
        <v>891480000</v>
      </c>
      <c r="D735" t="s">
        <v>4671</v>
      </c>
      <c r="E735" t="s">
        <v>4674</v>
      </c>
      <c r="F735" t="s">
        <v>3951</v>
      </c>
      <c r="G735" t="s">
        <v>4676</v>
      </c>
      <c r="H735" s="13">
        <v>45442</v>
      </c>
      <c r="I735" s="13">
        <v>45447</v>
      </c>
      <c r="J735" s="13">
        <v>45498</v>
      </c>
      <c r="K735">
        <v>24142</v>
      </c>
      <c r="L735">
        <v>0</v>
      </c>
      <c r="M735">
        <v>0</v>
      </c>
      <c r="N735">
        <v>0</v>
      </c>
      <c r="O735">
        <v>0</v>
      </c>
      <c r="P735">
        <v>0</v>
      </c>
      <c r="Q735">
        <v>0</v>
      </c>
      <c r="R735">
        <v>0</v>
      </c>
      <c r="S735">
        <v>0</v>
      </c>
      <c r="T735">
        <v>0</v>
      </c>
      <c r="U735">
        <v>0</v>
      </c>
      <c r="V735">
        <v>0</v>
      </c>
      <c r="W735" t="s">
        <v>4674</v>
      </c>
      <c r="X735" t="s">
        <v>4674</v>
      </c>
      <c r="Y735" t="s">
        <v>4674</v>
      </c>
      <c r="Z735">
        <v>0</v>
      </c>
      <c r="AA735" t="s">
        <v>4674</v>
      </c>
    </row>
    <row r="736" spans="1:27" x14ac:dyDescent="0.35">
      <c r="A736">
        <v>5225077</v>
      </c>
      <c r="B736">
        <v>5179827</v>
      </c>
      <c r="C736">
        <v>891480000</v>
      </c>
      <c r="D736" t="s">
        <v>4671</v>
      </c>
      <c r="E736" t="s">
        <v>4682</v>
      </c>
      <c r="F736" t="s">
        <v>3943</v>
      </c>
      <c r="G736" t="s">
        <v>4673</v>
      </c>
      <c r="H736" s="13">
        <v>45442</v>
      </c>
      <c r="I736" s="13">
        <v>45454</v>
      </c>
      <c r="J736" t="s">
        <v>4674</v>
      </c>
      <c r="K736">
        <v>130434</v>
      </c>
      <c r="L736">
        <v>130434</v>
      </c>
      <c r="M736">
        <v>130434</v>
      </c>
      <c r="N736">
        <v>0</v>
      </c>
      <c r="O736">
        <v>24142</v>
      </c>
      <c r="P736">
        <v>0</v>
      </c>
      <c r="Q736">
        <v>0</v>
      </c>
      <c r="R736">
        <v>0</v>
      </c>
      <c r="S736">
        <v>0</v>
      </c>
      <c r="T736">
        <v>0</v>
      </c>
      <c r="U736">
        <v>130434</v>
      </c>
      <c r="V736">
        <v>130434</v>
      </c>
      <c r="W736">
        <v>1</v>
      </c>
      <c r="X736" t="s">
        <v>4679</v>
      </c>
      <c r="Y736" t="s">
        <v>4679</v>
      </c>
      <c r="Z736">
        <v>0</v>
      </c>
      <c r="AA736" t="s">
        <v>4674</v>
      </c>
    </row>
    <row r="737" spans="1:27" x14ac:dyDescent="0.35">
      <c r="A737">
        <v>5225505</v>
      </c>
      <c r="B737">
        <v>5177129</v>
      </c>
      <c r="C737">
        <v>891480000</v>
      </c>
      <c r="D737" t="s">
        <v>4671</v>
      </c>
      <c r="E737" t="s">
        <v>4682</v>
      </c>
      <c r="F737" t="s">
        <v>3933</v>
      </c>
      <c r="G737" t="s">
        <v>4673</v>
      </c>
      <c r="H737" s="13">
        <v>45443</v>
      </c>
      <c r="I737" s="13">
        <v>45454</v>
      </c>
      <c r="J737" t="s">
        <v>4674</v>
      </c>
      <c r="K737">
        <v>161872</v>
      </c>
      <c r="L737">
        <v>161872</v>
      </c>
      <c r="M737">
        <v>161872</v>
      </c>
      <c r="N737">
        <v>0</v>
      </c>
      <c r="O737">
        <v>436558</v>
      </c>
      <c r="P737">
        <v>0</v>
      </c>
      <c r="Q737">
        <v>0</v>
      </c>
      <c r="R737">
        <v>0</v>
      </c>
      <c r="S737">
        <v>0</v>
      </c>
      <c r="T737">
        <v>0</v>
      </c>
      <c r="U737">
        <v>161872</v>
      </c>
      <c r="V737">
        <v>161872</v>
      </c>
      <c r="W737">
        <v>1</v>
      </c>
      <c r="X737" t="s">
        <v>4679</v>
      </c>
      <c r="Y737" t="s">
        <v>4679</v>
      </c>
      <c r="Z737">
        <v>0</v>
      </c>
      <c r="AA737" t="s">
        <v>4674</v>
      </c>
    </row>
    <row r="738" spans="1:27" x14ac:dyDescent="0.35">
      <c r="A738">
        <v>5225606</v>
      </c>
      <c r="B738">
        <v>5179961</v>
      </c>
      <c r="C738">
        <v>891480000</v>
      </c>
      <c r="D738" t="s">
        <v>4671</v>
      </c>
      <c r="E738" t="s">
        <v>4682</v>
      </c>
      <c r="F738" t="s">
        <v>3936</v>
      </c>
      <c r="G738" t="s">
        <v>4673</v>
      </c>
      <c r="H738" s="13">
        <v>45443</v>
      </c>
      <c r="I738" s="13">
        <v>45454</v>
      </c>
      <c r="J738" t="s">
        <v>4674</v>
      </c>
      <c r="K738">
        <v>1148824</v>
      </c>
      <c r="L738">
        <v>1148824</v>
      </c>
      <c r="M738">
        <v>1148824</v>
      </c>
      <c r="N738">
        <v>0</v>
      </c>
      <c r="O738">
        <v>319374</v>
      </c>
      <c r="P738">
        <v>0</v>
      </c>
      <c r="Q738">
        <v>0</v>
      </c>
      <c r="R738">
        <v>0</v>
      </c>
      <c r="S738">
        <v>0</v>
      </c>
      <c r="T738">
        <v>0</v>
      </c>
      <c r="U738">
        <v>1148824</v>
      </c>
      <c r="V738">
        <v>1148824</v>
      </c>
      <c r="W738">
        <v>1</v>
      </c>
      <c r="X738" t="s">
        <v>4679</v>
      </c>
      <c r="Y738" t="s">
        <v>4679</v>
      </c>
      <c r="Z738">
        <v>0</v>
      </c>
      <c r="AA738" t="s">
        <v>4674</v>
      </c>
    </row>
    <row r="739" spans="1:27" x14ac:dyDescent="0.35">
      <c r="A739">
        <v>5226369</v>
      </c>
      <c r="B739">
        <v>5179826</v>
      </c>
      <c r="C739">
        <v>891480000</v>
      </c>
      <c r="D739" t="s">
        <v>4671</v>
      </c>
      <c r="E739" t="s">
        <v>4682</v>
      </c>
      <c r="F739" t="s">
        <v>3934</v>
      </c>
      <c r="G739" t="s">
        <v>4673</v>
      </c>
      <c r="H739" s="13">
        <v>45443</v>
      </c>
      <c r="I739" s="13">
        <v>45454</v>
      </c>
      <c r="J739" t="s">
        <v>4674</v>
      </c>
      <c r="K739">
        <v>103972</v>
      </c>
      <c r="L739">
        <v>103972</v>
      </c>
      <c r="M739">
        <v>103972</v>
      </c>
      <c r="N739">
        <v>0</v>
      </c>
      <c r="O739">
        <v>24142</v>
      </c>
      <c r="P739">
        <v>0</v>
      </c>
      <c r="Q739">
        <v>0</v>
      </c>
      <c r="R739">
        <v>0</v>
      </c>
      <c r="S739">
        <v>0</v>
      </c>
      <c r="T739">
        <v>0</v>
      </c>
      <c r="U739">
        <v>103972</v>
      </c>
      <c r="V739">
        <v>103972</v>
      </c>
      <c r="W739">
        <v>1</v>
      </c>
      <c r="X739" t="s">
        <v>4679</v>
      </c>
      <c r="Y739" t="s">
        <v>4679</v>
      </c>
      <c r="Z739">
        <v>0</v>
      </c>
      <c r="AA739" t="s">
        <v>4674</v>
      </c>
    </row>
    <row r="740" spans="1:27" x14ac:dyDescent="0.35">
      <c r="A740">
        <v>5228690</v>
      </c>
      <c r="B740">
        <v>5179784</v>
      </c>
      <c r="C740">
        <v>891480000</v>
      </c>
      <c r="D740" t="s">
        <v>4671</v>
      </c>
      <c r="E740" t="s">
        <v>4682</v>
      </c>
      <c r="F740" t="s">
        <v>3941</v>
      </c>
      <c r="G740" t="s">
        <v>4673</v>
      </c>
      <c r="H740" s="13">
        <v>45445</v>
      </c>
      <c r="I740" s="13">
        <v>45454</v>
      </c>
      <c r="J740" t="s">
        <v>4674</v>
      </c>
      <c r="K740">
        <v>81040</v>
      </c>
      <c r="L740">
        <v>81040</v>
      </c>
      <c r="M740">
        <v>81040</v>
      </c>
      <c r="N740">
        <v>0</v>
      </c>
      <c r="O740">
        <v>24142</v>
      </c>
      <c r="P740">
        <v>0</v>
      </c>
      <c r="Q740">
        <v>0</v>
      </c>
      <c r="R740">
        <v>0</v>
      </c>
      <c r="S740">
        <v>0</v>
      </c>
      <c r="T740">
        <v>0</v>
      </c>
      <c r="U740">
        <v>81040</v>
      </c>
      <c r="V740">
        <v>81040</v>
      </c>
      <c r="W740">
        <v>1</v>
      </c>
      <c r="X740" t="s">
        <v>4679</v>
      </c>
      <c r="Y740" t="s">
        <v>4679</v>
      </c>
      <c r="Z740">
        <v>0</v>
      </c>
      <c r="AA740" t="s">
        <v>4674</v>
      </c>
    </row>
    <row r="741" spans="1:27" x14ac:dyDescent="0.35">
      <c r="A741">
        <v>5228918</v>
      </c>
      <c r="B741">
        <v>5179780</v>
      </c>
      <c r="C741">
        <v>891480000</v>
      </c>
      <c r="D741" t="s">
        <v>4671</v>
      </c>
      <c r="E741" t="s">
        <v>4682</v>
      </c>
      <c r="F741" t="s">
        <v>3938</v>
      </c>
      <c r="G741" t="s">
        <v>4673</v>
      </c>
      <c r="H741" s="13">
        <v>45446</v>
      </c>
      <c r="I741" s="13">
        <v>45454</v>
      </c>
      <c r="J741" t="s">
        <v>4674</v>
      </c>
      <c r="K741">
        <v>229941</v>
      </c>
      <c r="L741">
        <v>229941</v>
      </c>
      <c r="M741">
        <v>229941</v>
      </c>
      <c r="N741">
        <v>0</v>
      </c>
      <c r="O741">
        <v>24142</v>
      </c>
      <c r="P741">
        <v>0</v>
      </c>
      <c r="Q741">
        <v>0</v>
      </c>
      <c r="R741">
        <v>0</v>
      </c>
      <c r="S741">
        <v>0</v>
      </c>
      <c r="T741">
        <v>0</v>
      </c>
      <c r="U741">
        <v>229941</v>
      </c>
      <c r="V741">
        <v>229941</v>
      </c>
      <c r="W741">
        <v>1</v>
      </c>
      <c r="X741" t="s">
        <v>4679</v>
      </c>
      <c r="Y741" t="s">
        <v>4679</v>
      </c>
      <c r="Z741">
        <v>0</v>
      </c>
      <c r="AA741" t="s">
        <v>4674</v>
      </c>
    </row>
    <row r="742" spans="1:27" x14ac:dyDescent="0.35">
      <c r="A742">
        <v>5228926</v>
      </c>
      <c r="B742">
        <v>5179782</v>
      </c>
      <c r="C742">
        <v>891480000</v>
      </c>
      <c r="D742" t="s">
        <v>4671</v>
      </c>
      <c r="E742" t="s">
        <v>4682</v>
      </c>
      <c r="F742" t="s">
        <v>3937</v>
      </c>
      <c r="G742" t="s">
        <v>4673</v>
      </c>
      <c r="H742" s="13">
        <v>45447</v>
      </c>
      <c r="I742" s="13">
        <v>45454</v>
      </c>
      <c r="J742" t="s">
        <v>4674</v>
      </c>
      <c r="K742">
        <v>25416</v>
      </c>
      <c r="L742">
        <v>25416</v>
      </c>
      <c r="M742">
        <v>25416</v>
      </c>
      <c r="N742">
        <v>0</v>
      </c>
      <c r="O742">
        <v>24142</v>
      </c>
      <c r="P742">
        <v>0</v>
      </c>
      <c r="Q742">
        <v>0</v>
      </c>
      <c r="R742">
        <v>0</v>
      </c>
      <c r="S742">
        <v>0</v>
      </c>
      <c r="T742">
        <v>0</v>
      </c>
      <c r="U742">
        <v>25416</v>
      </c>
      <c r="V742">
        <v>25416</v>
      </c>
      <c r="W742">
        <v>1</v>
      </c>
      <c r="X742" t="s">
        <v>4679</v>
      </c>
      <c r="Y742" t="s">
        <v>4679</v>
      </c>
      <c r="Z742">
        <v>0</v>
      </c>
      <c r="AA742" t="s">
        <v>4674</v>
      </c>
    </row>
    <row r="743" spans="1:27" x14ac:dyDescent="0.35">
      <c r="A743">
        <v>5228991</v>
      </c>
      <c r="B743">
        <v>0</v>
      </c>
      <c r="C743">
        <v>891480000</v>
      </c>
      <c r="D743" t="s">
        <v>4671</v>
      </c>
      <c r="E743" t="s">
        <v>4674</v>
      </c>
      <c r="F743" t="s">
        <v>3942</v>
      </c>
      <c r="G743" t="s">
        <v>4676</v>
      </c>
      <c r="H743" s="13">
        <v>45447</v>
      </c>
      <c r="I743" s="13">
        <v>45454</v>
      </c>
      <c r="J743" s="13">
        <v>45463</v>
      </c>
      <c r="K743">
        <v>298526</v>
      </c>
      <c r="L743">
        <v>0</v>
      </c>
      <c r="M743">
        <v>0</v>
      </c>
      <c r="N743">
        <v>0</v>
      </c>
      <c r="O743">
        <v>0</v>
      </c>
      <c r="P743">
        <v>0</v>
      </c>
      <c r="Q743">
        <v>0</v>
      </c>
      <c r="R743">
        <v>0</v>
      </c>
      <c r="S743">
        <v>0</v>
      </c>
      <c r="T743">
        <v>0</v>
      </c>
      <c r="U743">
        <v>0</v>
      </c>
      <c r="V743">
        <v>0</v>
      </c>
      <c r="W743" t="s">
        <v>4674</v>
      </c>
      <c r="X743" t="s">
        <v>4674</v>
      </c>
      <c r="Y743" t="s">
        <v>4674</v>
      </c>
      <c r="Z743">
        <v>0</v>
      </c>
      <c r="AA743" t="s">
        <v>4674</v>
      </c>
    </row>
    <row r="744" spans="1:27" x14ac:dyDescent="0.35">
      <c r="A744">
        <v>5229106</v>
      </c>
      <c r="B744">
        <v>0</v>
      </c>
      <c r="C744">
        <v>891480000</v>
      </c>
      <c r="D744" t="s">
        <v>4671</v>
      </c>
      <c r="E744" t="s">
        <v>4674</v>
      </c>
      <c r="F744" t="s">
        <v>3940</v>
      </c>
      <c r="G744" t="s">
        <v>4676</v>
      </c>
      <c r="H744" s="13">
        <v>45447</v>
      </c>
      <c r="I744" s="13">
        <v>45454</v>
      </c>
      <c r="J744" s="13">
        <v>45469</v>
      </c>
      <c r="K744">
        <v>1231332</v>
      </c>
      <c r="L744">
        <v>0</v>
      </c>
      <c r="M744">
        <v>0</v>
      </c>
      <c r="N744">
        <v>0</v>
      </c>
      <c r="O744">
        <v>0</v>
      </c>
      <c r="P744">
        <v>0</v>
      </c>
      <c r="Q744">
        <v>0</v>
      </c>
      <c r="R744">
        <v>0</v>
      </c>
      <c r="S744">
        <v>0</v>
      </c>
      <c r="T744">
        <v>0</v>
      </c>
      <c r="U744">
        <v>0</v>
      </c>
      <c r="V744">
        <v>0</v>
      </c>
      <c r="W744" t="s">
        <v>4674</v>
      </c>
      <c r="X744" t="s">
        <v>4674</v>
      </c>
      <c r="Y744" t="s">
        <v>4674</v>
      </c>
      <c r="Z744">
        <v>0</v>
      </c>
      <c r="AA744" t="s">
        <v>4674</v>
      </c>
    </row>
    <row r="745" spans="1:27" x14ac:dyDescent="0.35">
      <c r="A745">
        <v>5229832</v>
      </c>
      <c r="B745">
        <v>0</v>
      </c>
      <c r="C745">
        <v>891480000</v>
      </c>
      <c r="D745" t="s">
        <v>4671</v>
      </c>
      <c r="E745" t="s">
        <v>4674</v>
      </c>
      <c r="F745" t="s">
        <v>3931</v>
      </c>
      <c r="G745" t="s">
        <v>4676</v>
      </c>
      <c r="H745" s="13">
        <v>45448</v>
      </c>
      <c r="I745" s="13">
        <v>45454</v>
      </c>
      <c r="J745" s="13">
        <v>45462</v>
      </c>
      <c r="K745">
        <v>64500</v>
      </c>
      <c r="L745">
        <v>0</v>
      </c>
      <c r="M745">
        <v>0</v>
      </c>
      <c r="N745">
        <v>0</v>
      </c>
      <c r="O745">
        <v>0</v>
      </c>
      <c r="P745">
        <v>0</v>
      </c>
      <c r="Q745">
        <v>0</v>
      </c>
      <c r="R745">
        <v>0</v>
      </c>
      <c r="S745">
        <v>0</v>
      </c>
      <c r="T745">
        <v>0</v>
      </c>
      <c r="U745">
        <v>0</v>
      </c>
      <c r="V745">
        <v>0</v>
      </c>
      <c r="W745" t="s">
        <v>4674</v>
      </c>
      <c r="X745" t="s">
        <v>4674</v>
      </c>
      <c r="Y745" t="s">
        <v>4674</v>
      </c>
      <c r="Z745">
        <v>0</v>
      </c>
      <c r="AA745" t="s">
        <v>4674</v>
      </c>
    </row>
    <row r="746" spans="1:27" x14ac:dyDescent="0.35">
      <c r="A746">
        <v>5229985</v>
      </c>
      <c r="B746">
        <v>5189094</v>
      </c>
      <c r="C746">
        <v>891480000</v>
      </c>
      <c r="D746" t="s">
        <v>4671</v>
      </c>
      <c r="E746" t="s">
        <v>4682</v>
      </c>
      <c r="F746" t="s">
        <v>3967</v>
      </c>
      <c r="G746" t="s">
        <v>4673</v>
      </c>
      <c r="H746" s="13">
        <v>45448</v>
      </c>
      <c r="I746" s="13">
        <v>45475</v>
      </c>
      <c r="J746" t="s">
        <v>4674</v>
      </c>
      <c r="K746">
        <v>726940</v>
      </c>
      <c r="L746">
        <v>726940</v>
      </c>
      <c r="M746">
        <v>726940</v>
      </c>
      <c r="N746">
        <v>0</v>
      </c>
      <c r="O746">
        <v>1090410</v>
      </c>
      <c r="P746">
        <v>0</v>
      </c>
      <c r="Q746">
        <v>0</v>
      </c>
      <c r="R746">
        <v>0</v>
      </c>
      <c r="S746">
        <v>0</v>
      </c>
      <c r="T746">
        <v>0</v>
      </c>
      <c r="U746">
        <v>726940</v>
      </c>
      <c r="V746">
        <v>726940</v>
      </c>
      <c r="W746">
        <v>1</v>
      </c>
      <c r="X746" t="s">
        <v>4679</v>
      </c>
      <c r="Y746" t="s">
        <v>4679</v>
      </c>
      <c r="Z746">
        <v>0</v>
      </c>
      <c r="AA746" t="s">
        <v>4674</v>
      </c>
    </row>
    <row r="747" spans="1:27" x14ac:dyDescent="0.35">
      <c r="A747">
        <v>5230145</v>
      </c>
      <c r="B747">
        <v>0</v>
      </c>
      <c r="C747">
        <v>891480000</v>
      </c>
      <c r="D747" t="s">
        <v>4671</v>
      </c>
      <c r="E747" t="s">
        <v>4674</v>
      </c>
      <c r="F747" t="s">
        <v>3321</v>
      </c>
      <c r="G747" t="s">
        <v>4676</v>
      </c>
      <c r="H747" s="13">
        <v>45168</v>
      </c>
      <c r="I747" s="13">
        <v>45448</v>
      </c>
      <c r="J747" s="13">
        <v>45462</v>
      </c>
      <c r="K747">
        <v>60945</v>
      </c>
      <c r="L747">
        <v>0</v>
      </c>
      <c r="M747">
        <v>0</v>
      </c>
      <c r="N747">
        <v>0</v>
      </c>
      <c r="O747">
        <v>0</v>
      </c>
      <c r="P747">
        <v>0</v>
      </c>
      <c r="Q747">
        <v>0</v>
      </c>
      <c r="R747">
        <v>0</v>
      </c>
      <c r="S747">
        <v>0</v>
      </c>
      <c r="T747">
        <v>0</v>
      </c>
      <c r="U747">
        <v>0</v>
      </c>
      <c r="V747">
        <v>0</v>
      </c>
      <c r="W747" t="s">
        <v>4674</v>
      </c>
      <c r="X747" t="s">
        <v>4674</v>
      </c>
      <c r="Y747" t="s">
        <v>4674</v>
      </c>
      <c r="Z747">
        <v>0</v>
      </c>
      <c r="AA747" t="s">
        <v>4674</v>
      </c>
    </row>
    <row r="748" spans="1:27" x14ac:dyDescent="0.35">
      <c r="A748">
        <v>5230321</v>
      </c>
      <c r="B748">
        <v>0</v>
      </c>
      <c r="C748">
        <v>891480000</v>
      </c>
      <c r="D748" t="s">
        <v>4671</v>
      </c>
      <c r="E748" t="s">
        <v>4674</v>
      </c>
      <c r="F748" t="s">
        <v>3961</v>
      </c>
      <c r="G748" t="s">
        <v>4676</v>
      </c>
      <c r="H748" s="13">
        <v>45449</v>
      </c>
      <c r="I748" s="13">
        <v>45475</v>
      </c>
      <c r="J748" s="13">
        <v>45486</v>
      </c>
      <c r="K748">
        <v>99296</v>
      </c>
      <c r="L748">
        <v>0</v>
      </c>
      <c r="M748">
        <v>0</v>
      </c>
      <c r="N748">
        <v>0</v>
      </c>
      <c r="O748">
        <v>0</v>
      </c>
      <c r="P748">
        <v>0</v>
      </c>
      <c r="Q748">
        <v>0</v>
      </c>
      <c r="R748">
        <v>0</v>
      </c>
      <c r="S748">
        <v>0</v>
      </c>
      <c r="T748">
        <v>0</v>
      </c>
      <c r="U748">
        <v>0</v>
      </c>
      <c r="V748">
        <v>0</v>
      </c>
      <c r="W748" t="s">
        <v>4674</v>
      </c>
      <c r="X748" t="s">
        <v>4674</v>
      </c>
      <c r="Y748" t="s">
        <v>4674</v>
      </c>
      <c r="Z748">
        <v>0</v>
      </c>
      <c r="AA748" t="s">
        <v>4674</v>
      </c>
    </row>
    <row r="749" spans="1:27" x14ac:dyDescent="0.35">
      <c r="A749">
        <v>5230403</v>
      </c>
      <c r="B749">
        <v>5188234</v>
      </c>
      <c r="C749">
        <v>891480000</v>
      </c>
      <c r="D749" t="s">
        <v>4671</v>
      </c>
      <c r="E749" t="s">
        <v>4682</v>
      </c>
      <c r="F749" t="s">
        <v>4052</v>
      </c>
      <c r="G749" t="s">
        <v>4683</v>
      </c>
      <c r="H749" s="13">
        <v>45449</v>
      </c>
      <c r="I749" s="13">
        <v>45475</v>
      </c>
      <c r="J749" t="s">
        <v>4674</v>
      </c>
      <c r="K749">
        <v>109461</v>
      </c>
      <c r="L749">
        <v>104961</v>
      </c>
      <c r="M749">
        <v>93974</v>
      </c>
      <c r="N749">
        <v>4500</v>
      </c>
      <c r="O749">
        <v>125375</v>
      </c>
      <c r="P749">
        <v>0</v>
      </c>
      <c r="Q749">
        <v>0</v>
      </c>
      <c r="R749">
        <v>15487</v>
      </c>
      <c r="S749">
        <v>0</v>
      </c>
      <c r="T749">
        <v>0</v>
      </c>
      <c r="U749">
        <v>89474</v>
      </c>
      <c r="V749">
        <v>89474</v>
      </c>
      <c r="W749">
        <v>1</v>
      </c>
      <c r="X749" t="s">
        <v>4674</v>
      </c>
      <c r="Y749" t="s">
        <v>4679</v>
      </c>
      <c r="Z749">
        <v>0</v>
      </c>
      <c r="AA749" t="s">
        <v>4674</v>
      </c>
    </row>
    <row r="750" spans="1:27" x14ac:dyDescent="0.35">
      <c r="A750">
        <v>5230695</v>
      </c>
      <c r="B750">
        <v>0</v>
      </c>
      <c r="C750">
        <v>891480000</v>
      </c>
      <c r="D750" t="s">
        <v>4671</v>
      </c>
      <c r="E750" t="s">
        <v>4674</v>
      </c>
      <c r="F750" t="s">
        <v>4044</v>
      </c>
      <c r="G750" t="s">
        <v>4676</v>
      </c>
      <c r="H750" s="13">
        <v>45449</v>
      </c>
      <c r="I750" s="13">
        <v>45475</v>
      </c>
      <c r="J750" s="13">
        <v>45498</v>
      </c>
      <c r="K750">
        <v>108672</v>
      </c>
      <c r="L750">
        <v>0</v>
      </c>
      <c r="M750">
        <v>0</v>
      </c>
      <c r="N750">
        <v>0</v>
      </c>
      <c r="O750">
        <v>0</v>
      </c>
      <c r="P750">
        <v>0</v>
      </c>
      <c r="Q750">
        <v>0</v>
      </c>
      <c r="R750">
        <v>0</v>
      </c>
      <c r="S750">
        <v>0</v>
      </c>
      <c r="T750">
        <v>0</v>
      </c>
      <c r="U750">
        <v>0</v>
      </c>
      <c r="V750">
        <v>0</v>
      </c>
      <c r="W750" t="s">
        <v>4674</v>
      </c>
      <c r="X750" t="s">
        <v>4674</v>
      </c>
      <c r="Y750" t="s">
        <v>4674</v>
      </c>
      <c r="Z750">
        <v>0</v>
      </c>
      <c r="AA750" t="s">
        <v>4674</v>
      </c>
    </row>
    <row r="751" spans="1:27" x14ac:dyDescent="0.35">
      <c r="A751">
        <v>5230723</v>
      </c>
      <c r="B751">
        <v>5189092</v>
      </c>
      <c r="C751">
        <v>891480000</v>
      </c>
      <c r="D751" t="s">
        <v>4671</v>
      </c>
      <c r="E751" t="s">
        <v>4682</v>
      </c>
      <c r="F751" t="s">
        <v>3969</v>
      </c>
      <c r="G751" t="s">
        <v>4673</v>
      </c>
      <c r="H751" s="13">
        <v>45450</v>
      </c>
      <c r="I751" s="13">
        <v>45475</v>
      </c>
      <c r="J751" t="s">
        <v>4674</v>
      </c>
      <c r="K751">
        <v>613412</v>
      </c>
      <c r="L751">
        <v>613412</v>
      </c>
      <c r="M751">
        <v>613412</v>
      </c>
      <c r="N751">
        <v>0</v>
      </c>
      <c r="O751">
        <v>613412</v>
      </c>
      <c r="P751">
        <v>0</v>
      </c>
      <c r="Q751">
        <v>0</v>
      </c>
      <c r="R751">
        <v>0</v>
      </c>
      <c r="S751">
        <v>0</v>
      </c>
      <c r="T751">
        <v>0</v>
      </c>
      <c r="U751">
        <v>613412</v>
      </c>
      <c r="V751">
        <v>613412</v>
      </c>
      <c r="W751">
        <v>1</v>
      </c>
      <c r="X751" t="s">
        <v>4679</v>
      </c>
      <c r="Y751" t="s">
        <v>4679</v>
      </c>
      <c r="Z751">
        <v>0</v>
      </c>
      <c r="AA751" t="s">
        <v>4674</v>
      </c>
    </row>
    <row r="752" spans="1:27" x14ac:dyDescent="0.35">
      <c r="A752">
        <v>5230724</v>
      </c>
      <c r="B752">
        <v>5189103</v>
      </c>
      <c r="C752">
        <v>891480000</v>
      </c>
      <c r="D752" t="s">
        <v>4671</v>
      </c>
      <c r="E752" t="s">
        <v>4682</v>
      </c>
      <c r="F752" t="s">
        <v>3959</v>
      </c>
      <c r="G752" t="s">
        <v>4673</v>
      </c>
      <c r="H752" s="13">
        <v>45450</v>
      </c>
      <c r="I752" s="13">
        <v>45475</v>
      </c>
      <c r="J752" t="s">
        <v>4674</v>
      </c>
      <c r="K752">
        <v>917269</v>
      </c>
      <c r="L752">
        <v>917269</v>
      </c>
      <c r="M752">
        <v>917269</v>
      </c>
      <c r="N752">
        <v>0</v>
      </c>
      <c r="O752">
        <v>917269</v>
      </c>
      <c r="P752">
        <v>0</v>
      </c>
      <c r="Q752">
        <v>0</v>
      </c>
      <c r="R752">
        <v>0</v>
      </c>
      <c r="S752">
        <v>0</v>
      </c>
      <c r="T752">
        <v>0</v>
      </c>
      <c r="U752">
        <v>917269</v>
      </c>
      <c r="V752">
        <v>917269</v>
      </c>
      <c r="W752">
        <v>1</v>
      </c>
      <c r="X752" t="s">
        <v>4679</v>
      </c>
      <c r="Y752" t="s">
        <v>4679</v>
      </c>
      <c r="Z752">
        <v>0</v>
      </c>
      <c r="AA752" t="s">
        <v>4674</v>
      </c>
    </row>
    <row r="753" spans="1:27" x14ac:dyDescent="0.35">
      <c r="A753">
        <v>5230725</v>
      </c>
      <c r="B753">
        <v>5188892</v>
      </c>
      <c r="C753">
        <v>891480000</v>
      </c>
      <c r="D753" t="s">
        <v>4671</v>
      </c>
      <c r="E753" t="s">
        <v>4682</v>
      </c>
      <c r="F753" t="s">
        <v>3964</v>
      </c>
      <c r="G753" t="s">
        <v>4673</v>
      </c>
      <c r="H753" s="13">
        <v>45450</v>
      </c>
      <c r="I753" s="13">
        <v>45475</v>
      </c>
      <c r="J753" t="s">
        <v>4674</v>
      </c>
      <c r="K753">
        <v>241010</v>
      </c>
      <c r="L753">
        <v>241010</v>
      </c>
      <c r="M753">
        <v>241010</v>
      </c>
      <c r="N753">
        <v>0</v>
      </c>
      <c r="O753">
        <v>241010</v>
      </c>
      <c r="P753">
        <v>0</v>
      </c>
      <c r="Q753">
        <v>0</v>
      </c>
      <c r="R753">
        <v>0</v>
      </c>
      <c r="S753">
        <v>0</v>
      </c>
      <c r="T753">
        <v>0</v>
      </c>
      <c r="U753">
        <v>241010</v>
      </c>
      <c r="V753">
        <v>241010</v>
      </c>
      <c r="W753">
        <v>1</v>
      </c>
      <c r="X753" t="s">
        <v>4679</v>
      </c>
      <c r="Y753" t="s">
        <v>4679</v>
      </c>
      <c r="Z753">
        <v>0</v>
      </c>
      <c r="AA753" t="s">
        <v>4674</v>
      </c>
    </row>
    <row r="754" spans="1:27" x14ac:dyDescent="0.35">
      <c r="A754">
        <v>5230726</v>
      </c>
      <c r="B754">
        <v>5188891</v>
      </c>
      <c r="C754">
        <v>891480000</v>
      </c>
      <c r="D754" t="s">
        <v>4671</v>
      </c>
      <c r="E754" t="s">
        <v>4682</v>
      </c>
      <c r="F754" t="s">
        <v>3958</v>
      </c>
      <c r="G754" t="s">
        <v>4673</v>
      </c>
      <c r="H754" s="13">
        <v>45450</v>
      </c>
      <c r="I754" s="13">
        <v>45475</v>
      </c>
      <c r="J754" t="s">
        <v>4674</v>
      </c>
      <c r="K754">
        <v>241010</v>
      </c>
      <c r="L754">
        <v>241010</v>
      </c>
      <c r="M754">
        <v>241010</v>
      </c>
      <c r="N754">
        <v>0</v>
      </c>
      <c r="O754">
        <v>241010</v>
      </c>
      <c r="P754">
        <v>0</v>
      </c>
      <c r="Q754">
        <v>0</v>
      </c>
      <c r="R754">
        <v>0</v>
      </c>
      <c r="S754">
        <v>0</v>
      </c>
      <c r="T754">
        <v>0</v>
      </c>
      <c r="U754">
        <v>241010</v>
      </c>
      <c r="V754">
        <v>241010</v>
      </c>
      <c r="W754">
        <v>1</v>
      </c>
      <c r="X754" t="s">
        <v>4679</v>
      </c>
      <c r="Y754" t="s">
        <v>4679</v>
      </c>
      <c r="Z754">
        <v>0</v>
      </c>
      <c r="AA754" t="s">
        <v>4674</v>
      </c>
    </row>
    <row r="755" spans="1:27" x14ac:dyDescent="0.35">
      <c r="A755">
        <v>5230901</v>
      </c>
      <c r="B755">
        <v>5188915</v>
      </c>
      <c r="C755">
        <v>891480000</v>
      </c>
      <c r="D755" t="s">
        <v>4671</v>
      </c>
      <c r="E755" t="s">
        <v>4682</v>
      </c>
      <c r="F755" t="s">
        <v>3962</v>
      </c>
      <c r="G755" t="s">
        <v>4673</v>
      </c>
      <c r="H755" s="13">
        <v>45450</v>
      </c>
      <c r="I755" s="13">
        <v>45475</v>
      </c>
      <c r="J755" t="s">
        <v>4674</v>
      </c>
      <c r="K755">
        <v>297958</v>
      </c>
      <c r="L755">
        <v>297958</v>
      </c>
      <c r="M755">
        <v>297958</v>
      </c>
      <c r="N755">
        <v>0</v>
      </c>
      <c r="O755">
        <v>297958</v>
      </c>
      <c r="P755">
        <v>0</v>
      </c>
      <c r="Q755">
        <v>0</v>
      </c>
      <c r="R755">
        <v>0</v>
      </c>
      <c r="S755">
        <v>0</v>
      </c>
      <c r="T755">
        <v>0</v>
      </c>
      <c r="U755">
        <v>297958</v>
      </c>
      <c r="V755">
        <v>297958</v>
      </c>
      <c r="W755">
        <v>1</v>
      </c>
      <c r="X755" t="s">
        <v>4679</v>
      </c>
      <c r="Y755" t="s">
        <v>4679</v>
      </c>
      <c r="Z755">
        <v>0</v>
      </c>
      <c r="AA755" t="s">
        <v>4674</v>
      </c>
    </row>
    <row r="756" spans="1:27" x14ac:dyDescent="0.35">
      <c r="A756">
        <v>5231465</v>
      </c>
      <c r="B756">
        <v>5188938</v>
      </c>
      <c r="C756">
        <v>891480000</v>
      </c>
      <c r="D756" t="s">
        <v>4671</v>
      </c>
      <c r="E756" t="s">
        <v>4682</v>
      </c>
      <c r="F756" t="s">
        <v>3966</v>
      </c>
      <c r="G756" t="s">
        <v>4673</v>
      </c>
      <c r="H756" s="13">
        <v>45451</v>
      </c>
      <c r="I756" s="13">
        <v>45475</v>
      </c>
      <c r="J756" t="s">
        <v>4674</v>
      </c>
      <c r="K756">
        <v>408729</v>
      </c>
      <c r="L756">
        <v>408729</v>
      </c>
      <c r="M756">
        <v>408729</v>
      </c>
      <c r="N756">
        <v>0</v>
      </c>
      <c r="O756">
        <v>408729</v>
      </c>
      <c r="P756">
        <v>0</v>
      </c>
      <c r="Q756">
        <v>0</v>
      </c>
      <c r="R756">
        <v>0</v>
      </c>
      <c r="S756">
        <v>0</v>
      </c>
      <c r="T756">
        <v>0</v>
      </c>
      <c r="U756">
        <v>408729</v>
      </c>
      <c r="V756">
        <v>408729</v>
      </c>
      <c r="W756">
        <v>1</v>
      </c>
      <c r="X756" t="s">
        <v>4679</v>
      </c>
      <c r="Y756" t="s">
        <v>4679</v>
      </c>
      <c r="Z756">
        <v>0</v>
      </c>
      <c r="AA756" t="s">
        <v>4674</v>
      </c>
    </row>
    <row r="757" spans="1:27" x14ac:dyDescent="0.35">
      <c r="A757">
        <v>5231651</v>
      </c>
      <c r="B757">
        <v>5183774</v>
      </c>
      <c r="C757">
        <v>891480000</v>
      </c>
      <c r="D757" t="s">
        <v>4671</v>
      </c>
      <c r="E757" t="s">
        <v>4682</v>
      </c>
      <c r="F757" t="s">
        <v>4055</v>
      </c>
      <c r="G757" t="s">
        <v>4673</v>
      </c>
      <c r="H757" s="13">
        <v>45451</v>
      </c>
      <c r="I757" s="13">
        <v>45475</v>
      </c>
      <c r="J757" t="s">
        <v>4674</v>
      </c>
      <c r="K757">
        <v>28062</v>
      </c>
      <c r="L757">
        <v>28062</v>
      </c>
      <c r="M757">
        <v>28062</v>
      </c>
      <c r="N757">
        <v>0</v>
      </c>
      <c r="O757">
        <v>24142</v>
      </c>
      <c r="P757">
        <v>0</v>
      </c>
      <c r="Q757">
        <v>0</v>
      </c>
      <c r="R757">
        <v>0</v>
      </c>
      <c r="S757">
        <v>0</v>
      </c>
      <c r="T757">
        <v>0</v>
      </c>
      <c r="U757">
        <v>28062</v>
      </c>
      <c r="V757">
        <v>28062</v>
      </c>
      <c r="W757">
        <v>1</v>
      </c>
      <c r="X757" t="s">
        <v>4679</v>
      </c>
      <c r="Y757" t="s">
        <v>4679</v>
      </c>
      <c r="Z757">
        <v>0</v>
      </c>
      <c r="AA757" t="s">
        <v>4674</v>
      </c>
    </row>
    <row r="758" spans="1:27" x14ac:dyDescent="0.35">
      <c r="A758">
        <v>5231851</v>
      </c>
      <c r="B758">
        <v>5188933</v>
      </c>
      <c r="C758">
        <v>891480000</v>
      </c>
      <c r="D758" t="s">
        <v>4671</v>
      </c>
      <c r="E758" t="s">
        <v>4682</v>
      </c>
      <c r="F758" t="s">
        <v>4051</v>
      </c>
      <c r="G758" t="s">
        <v>4673</v>
      </c>
      <c r="H758" s="13">
        <v>45451</v>
      </c>
      <c r="I758" s="13">
        <v>45475</v>
      </c>
      <c r="J758" t="s">
        <v>4674</v>
      </c>
      <c r="K758">
        <v>311909</v>
      </c>
      <c r="L758">
        <v>311909</v>
      </c>
      <c r="M758">
        <v>311909</v>
      </c>
      <c r="N758">
        <v>0</v>
      </c>
      <c r="O758">
        <v>24142</v>
      </c>
      <c r="P758">
        <v>0</v>
      </c>
      <c r="Q758">
        <v>0</v>
      </c>
      <c r="R758">
        <v>0</v>
      </c>
      <c r="S758">
        <v>0</v>
      </c>
      <c r="T758">
        <v>0</v>
      </c>
      <c r="U758">
        <v>311909</v>
      </c>
      <c r="V758">
        <v>311909</v>
      </c>
      <c r="W758">
        <v>1</v>
      </c>
      <c r="X758" t="s">
        <v>4679</v>
      </c>
      <c r="Y758" t="s">
        <v>4679</v>
      </c>
      <c r="Z758">
        <v>0</v>
      </c>
      <c r="AA758" t="s">
        <v>4674</v>
      </c>
    </row>
    <row r="759" spans="1:27" x14ac:dyDescent="0.35">
      <c r="A759">
        <v>5231988</v>
      </c>
      <c r="B759">
        <v>5188936</v>
      </c>
      <c r="C759">
        <v>891480000</v>
      </c>
      <c r="D759" t="s">
        <v>4671</v>
      </c>
      <c r="E759" t="s">
        <v>4682</v>
      </c>
      <c r="F759" t="s">
        <v>3968</v>
      </c>
      <c r="G759" t="s">
        <v>4673</v>
      </c>
      <c r="H759" s="13">
        <v>45453</v>
      </c>
      <c r="I759" s="13">
        <v>45475</v>
      </c>
      <c r="J759" t="s">
        <v>4674</v>
      </c>
      <c r="K759">
        <v>367233</v>
      </c>
      <c r="L759">
        <v>367233</v>
      </c>
      <c r="M759">
        <v>367233</v>
      </c>
      <c r="N759">
        <v>0</v>
      </c>
      <c r="O759">
        <v>24142</v>
      </c>
      <c r="P759">
        <v>0</v>
      </c>
      <c r="Q759">
        <v>0</v>
      </c>
      <c r="R759">
        <v>0</v>
      </c>
      <c r="S759">
        <v>0</v>
      </c>
      <c r="T759">
        <v>0</v>
      </c>
      <c r="U759">
        <v>367233</v>
      </c>
      <c r="V759">
        <v>367233</v>
      </c>
      <c r="W759">
        <v>1</v>
      </c>
      <c r="X759" t="s">
        <v>4679</v>
      </c>
      <c r="Y759" t="s">
        <v>4679</v>
      </c>
      <c r="Z759">
        <v>0</v>
      </c>
      <c r="AA759" t="s">
        <v>4674</v>
      </c>
    </row>
    <row r="760" spans="1:27" x14ac:dyDescent="0.35">
      <c r="A760">
        <v>5232145</v>
      </c>
      <c r="B760">
        <v>5183784</v>
      </c>
      <c r="C760">
        <v>891480000</v>
      </c>
      <c r="D760" t="s">
        <v>4671</v>
      </c>
      <c r="E760" t="s">
        <v>4682</v>
      </c>
      <c r="F760" t="s">
        <v>4059</v>
      </c>
      <c r="G760" t="s">
        <v>4673</v>
      </c>
      <c r="H760" s="13">
        <v>45454</v>
      </c>
      <c r="I760" s="13">
        <v>45475</v>
      </c>
      <c r="J760" t="s">
        <v>4674</v>
      </c>
      <c r="K760">
        <v>66900</v>
      </c>
      <c r="L760">
        <v>48700</v>
      </c>
      <c r="M760">
        <v>66900</v>
      </c>
      <c r="N760">
        <v>18200</v>
      </c>
      <c r="O760">
        <v>66900</v>
      </c>
      <c r="P760">
        <v>0</v>
      </c>
      <c r="Q760">
        <v>0</v>
      </c>
      <c r="R760">
        <v>0</v>
      </c>
      <c r="S760">
        <v>0</v>
      </c>
      <c r="T760">
        <v>0</v>
      </c>
      <c r="U760">
        <v>48700</v>
      </c>
      <c r="V760">
        <v>48700</v>
      </c>
      <c r="W760">
        <v>1</v>
      </c>
      <c r="X760" t="s">
        <v>4679</v>
      </c>
      <c r="Y760" t="s">
        <v>4679</v>
      </c>
      <c r="Z760">
        <v>0</v>
      </c>
      <c r="AA760" t="s">
        <v>4674</v>
      </c>
    </row>
    <row r="761" spans="1:27" x14ac:dyDescent="0.35">
      <c r="A761">
        <v>5232621</v>
      </c>
      <c r="B761">
        <v>0</v>
      </c>
      <c r="C761">
        <v>891480000</v>
      </c>
      <c r="D761" t="s">
        <v>4671</v>
      </c>
      <c r="E761" t="s">
        <v>4674</v>
      </c>
      <c r="F761" t="s">
        <v>3963</v>
      </c>
      <c r="G761" t="s">
        <v>4676</v>
      </c>
      <c r="H761" s="13">
        <v>45454</v>
      </c>
      <c r="I761" s="13">
        <v>45475</v>
      </c>
      <c r="J761" s="13">
        <v>45486</v>
      </c>
      <c r="K761">
        <v>83762</v>
      </c>
      <c r="L761">
        <v>0</v>
      </c>
      <c r="M761">
        <v>0</v>
      </c>
      <c r="N761">
        <v>0</v>
      </c>
      <c r="O761">
        <v>0</v>
      </c>
      <c r="P761">
        <v>0</v>
      </c>
      <c r="Q761">
        <v>0</v>
      </c>
      <c r="R761">
        <v>0</v>
      </c>
      <c r="S761">
        <v>0</v>
      </c>
      <c r="T761">
        <v>0</v>
      </c>
      <c r="U761">
        <v>0</v>
      </c>
      <c r="V761">
        <v>0</v>
      </c>
      <c r="W761" t="s">
        <v>4674</v>
      </c>
      <c r="X761" t="s">
        <v>4674</v>
      </c>
      <c r="Y761" t="s">
        <v>4674</v>
      </c>
      <c r="Z761">
        <v>0</v>
      </c>
      <c r="AA761" t="s">
        <v>4674</v>
      </c>
    </row>
    <row r="762" spans="1:27" x14ac:dyDescent="0.35">
      <c r="A762">
        <v>5232797</v>
      </c>
      <c r="B762">
        <v>0</v>
      </c>
      <c r="C762">
        <v>891480000</v>
      </c>
      <c r="D762" t="s">
        <v>4671</v>
      </c>
      <c r="E762" t="s">
        <v>4674</v>
      </c>
      <c r="F762" t="s">
        <v>4047</v>
      </c>
      <c r="G762" t="s">
        <v>4676</v>
      </c>
      <c r="H762" s="13">
        <v>45454</v>
      </c>
      <c r="I762" s="13">
        <v>45475</v>
      </c>
      <c r="J762" s="13">
        <v>45492</v>
      </c>
      <c r="K762">
        <v>306706</v>
      </c>
      <c r="L762">
        <v>0</v>
      </c>
      <c r="M762">
        <v>0</v>
      </c>
      <c r="N762">
        <v>0</v>
      </c>
      <c r="O762">
        <v>0</v>
      </c>
      <c r="P762">
        <v>0</v>
      </c>
      <c r="Q762">
        <v>0</v>
      </c>
      <c r="R762">
        <v>0</v>
      </c>
      <c r="S762">
        <v>0</v>
      </c>
      <c r="T762">
        <v>0</v>
      </c>
      <c r="U762">
        <v>0</v>
      </c>
      <c r="V762">
        <v>0</v>
      </c>
      <c r="W762" t="s">
        <v>4674</v>
      </c>
      <c r="X762" t="s">
        <v>4674</v>
      </c>
      <c r="Y762" t="s">
        <v>4674</v>
      </c>
      <c r="Z762">
        <v>0</v>
      </c>
      <c r="AA762" t="s">
        <v>4674</v>
      </c>
    </row>
    <row r="763" spans="1:27" x14ac:dyDescent="0.35">
      <c r="A763">
        <v>5232928</v>
      </c>
      <c r="B763">
        <v>5189096</v>
      </c>
      <c r="C763">
        <v>891480000</v>
      </c>
      <c r="D763" t="s">
        <v>4671</v>
      </c>
      <c r="E763" t="s">
        <v>4682</v>
      </c>
      <c r="F763" t="s">
        <v>3965</v>
      </c>
      <c r="G763" t="s">
        <v>4673</v>
      </c>
      <c r="H763" s="13">
        <v>45454</v>
      </c>
      <c r="I763" s="13">
        <v>45475</v>
      </c>
      <c r="J763" t="s">
        <v>4674</v>
      </c>
      <c r="K763">
        <v>757742</v>
      </c>
      <c r="L763">
        <v>757742</v>
      </c>
      <c r="M763">
        <v>757742</v>
      </c>
      <c r="N763">
        <v>0</v>
      </c>
      <c r="O763">
        <v>757742</v>
      </c>
      <c r="P763">
        <v>0</v>
      </c>
      <c r="Q763">
        <v>0</v>
      </c>
      <c r="R763">
        <v>0</v>
      </c>
      <c r="S763">
        <v>0</v>
      </c>
      <c r="T763">
        <v>0</v>
      </c>
      <c r="U763">
        <v>757742</v>
      </c>
      <c r="V763">
        <v>757742</v>
      </c>
      <c r="W763">
        <v>1</v>
      </c>
      <c r="X763" t="s">
        <v>4679</v>
      </c>
      <c r="Y763" t="s">
        <v>4679</v>
      </c>
      <c r="Z763">
        <v>0</v>
      </c>
      <c r="AA763" t="s">
        <v>4674</v>
      </c>
    </row>
    <row r="764" spans="1:27" x14ac:dyDescent="0.35">
      <c r="A764">
        <v>5232930</v>
      </c>
      <c r="B764">
        <v>5189138</v>
      </c>
      <c r="C764">
        <v>891480000</v>
      </c>
      <c r="D764" t="s">
        <v>4671</v>
      </c>
      <c r="E764" t="s">
        <v>4682</v>
      </c>
      <c r="F764" t="s">
        <v>3957</v>
      </c>
      <c r="G764" t="s">
        <v>4673</v>
      </c>
      <c r="H764" s="13">
        <v>45454</v>
      </c>
      <c r="I764" s="13">
        <v>45475</v>
      </c>
      <c r="J764" t="s">
        <v>4674</v>
      </c>
      <c r="K764">
        <v>1674620</v>
      </c>
      <c r="L764">
        <v>1674620</v>
      </c>
      <c r="M764">
        <v>1674620</v>
      </c>
      <c r="N764">
        <v>0</v>
      </c>
      <c r="O764">
        <v>1528882</v>
      </c>
      <c r="P764">
        <v>0</v>
      </c>
      <c r="Q764">
        <v>0</v>
      </c>
      <c r="R764">
        <v>0</v>
      </c>
      <c r="S764">
        <v>0</v>
      </c>
      <c r="T764">
        <v>0</v>
      </c>
      <c r="U764">
        <v>1674620</v>
      </c>
      <c r="V764">
        <v>1674620</v>
      </c>
      <c r="W764">
        <v>1</v>
      </c>
      <c r="X764" t="s">
        <v>4679</v>
      </c>
      <c r="Y764" t="s">
        <v>4679</v>
      </c>
      <c r="Z764">
        <v>0</v>
      </c>
      <c r="AA764" t="s">
        <v>4674</v>
      </c>
    </row>
    <row r="765" spans="1:27" x14ac:dyDescent="0.35">
      <c r="A765">
        <v>5233038</v>
      </c>
      <c r="B765">
        <v>0</v>
      </c>
      <c r="C765">
        <v>891480000</v>
      </c>
      <c r="D765" t="s">
        <v>4671</v>
      </c>
      <c r="E765" t="s">
        <v>4674</v>
      </c>
      <c r="F765" t="s">
        <v>4056</v>
      </c>
      <c r="G765" t="s">
        <v>4676</v>
      </c>
      <c r="H765" s="13">
        <v>45454</v>
      </c>
      <c r="I765" s="13">
        <v>45475</v>
      </c>
      <c r="J765" s="13">
        <v>45496</v>
      </c>
      <c r="K765">
        <v>11202236</v>
      </c>
      <c r="L765">
        <v>0</v>
      </c>
      <c r="M765">
        <v>0</v>
      </c>
      <c r="N765">
        <v>0</v>
      </c>
      <c r="O765">
        <v>0</v>
      </c>
      <c r="P765">
        <v>0</v>
      </c>
      <c r="Q765">
        <v>0</v>
      </c>
      <c r="R765">
        <v>0</v>
      </c>
      <c r="S765">
        <v>0</v>
      </c>
      <c r="T765">
        <v>0</v>
      </c>
      <c r="U765">
        <v>0</v>
      </c>
      <c r="V765">
        <v>0</v>
      </c>
      <c r="W765" t="s">
        <v>4674</v>
      </c>
      <c r="X765" t="s">
        <v>4674</v>
      </c>
      <c r="Y765" t="s">
        <v>4674</v>
      </c>
      <c r="Z765">
        <v>0</v>
      </c>
      <c r="AA765" t="s">
        <v>4674</v>
      </c>
    </row>
    <row r="766" spans="1:27" x14ac:dyDescent="0.35">
      <c r="A766">
        <v>5233159</v>
      </c>
      <c r="B766">
        <v>5183780</v>
      </c>
      <c r="C766">
        <v>891480000</v>
      </c>
      <c r="D766" t="s">
        <v>4671</v>
      </c>
      <c r="E766" t="s">
        <v>4682</v>
      </c>
      <c r="F766" t="s">
        <v>4046</v>
      </c>
      <c r="G766" t="s">
        <v>4673</v>
      </c>
      <c r="H766" s="13">
        <v>45455</v>
      </c>
      <c r="I766" s="13">
        <v>45475</v>
      </c>
      <c r="J766" t="s">
        <v>4674</v>
      </c>
      <c r="K766">
        <v>45122</v>
      </c>
      <c r="L766">
        <v>45122</v>
      </c>
      <c r="M766">
        <v>45122</v>
      </c>
      <c r="N766">
        <v>0</v>
      </c>
      <c r="O766">
        <v>24142</v>
      </c>
      <c r="P766">
        <v>0</v>
      </c>
      <c r="Q766">
        <v>0</v>
      </c>
      <c r="R766">
        <v>0</v>
      </c>
      <c r="S766">
        <v>0</v>
      </c>
      <c r="T766">
        <v>0</v>
      </c>
      <c r="U766">
        <v>45122</v>
      </c>
      <c r="V766">
        <v>45122</v>
      </c>
      <c r="W766">
        <v>1</v>
      </c>
      <c r="X766" t="s">
        <v>4679</v>
      </c>
      <c r="Y766" t="s">
        <v>4679</v>
      </c>
      <c r="Z766">
        <v>0</v>
      </c>
      <c r="AA766" t="s">
        <v>4674</v>
      </c>
    </row>
    <row r="767" spans="1:27" x14ac:dyDescent="0.35">
      <c r="A767">
        <v>5233171</v>
      </c>
      <c r="B767">
        <v>5183802</v>
      </c>
      <c r="C767">
        <v>891480000</v>
      </c>
      <c r="D767" t="s">
        <v>4671</v>
      </c>
      <c r="E767" t="s">
        <v>4682</v>
      </c>
      <c r="F767" t="s">
        <v>4060</v>
      </c>
      <c r="G767" t="s">
        <v>4673</v>
      </c>
      <c r="H767" s="13">
        <v>45455</v>
      </c>
      <c r="I767" s="13">
        <v>45475</v>
      </c>
      <c r="J767" t="s">
        <v>4674</v>
      </c>
      <c r="K767">
        <v>65305</v>
      </c>
      <c r="L767">
        <v>60805</v>
      </c>
      <c r="M767">
        <v>65305</v>
      </c>
      <c r="N767">
        <v>4500</v>
      </c>
      <c r="O767">
        <v>65305</v>
      </c>
      <c r="P767">
        <v>0</v>
      </c>
      <c r="Q767">
        <v>0</v>
      </c>
      <c r="R767">
        <v>0</v>
      </c>
      <c r="S767">
        <v>0</v>
      </c>
      <c r="T767">
        <v>0</v>
      </c>
      <c r="U767">
        <v>60805</v>
      </c>
      <c r="V767">
        <v>60805</v>
      </c>
      <c r="W767">
        <v>1</v>
      </c>
      <c r="X767" t="s">
        <v>4679</v>
      </c>
      <c r="Y767" t="s">
        <v>4679</v>
      </c>
      <c r="Z767">
        <v>0</v>
      </c>
      <c r="AA767" t="s">
        <v>4674</v>
      </c>
    </row>
    <row r="768" spans="1:27" x14ac:dyDescent="0.35">
      <c r="A768">
        <v>5233190</v>
      </c>
      <c r="B768">
        <v>5174629</v>
      </c>
      <c r="C768">
        <v>891480000</v>
      </c>
      <c r="D768" t="s">
        <v>4671</v>
      </c>
      <c r="E768" t="s">
        <v>4682</v>
      </c>
      <c r="F768" t="s">
        <v>3976</v>
      </c>
      <c r="G768" t="s">
        <v>4673</v>
      </c>
      <c r="H768" s="13">
        <v>45455</v>
      </c>
      <c r="I768" s="13">
        <v>45456</v>
      </c>
      <c r="J768" t="s">
        <v>4674</v>
      </c>
      <c r="K768">
        <v>18627</v>
      </c>
      <c r="L768">
        <v>18627</v>
      </c>
      <c r="M768">
        <v>18627</v>
      </c>
      <c r="N768">
        <v>0</v>
      </c>
      <c r="O768">
        <v>18627</v>
      </c>
      <c r="P768">
        <v>0</v>
      </c>
      <c r="Q768">
        <v>0</v>
      </c>
      <c r="R768">
        <v>0</v>
      </c>
      <c r="S768">
        <v>0</v>
      </c>
      <c r="T768">
        <v>0</v>
      </c>
      <c r="U768">
        <v>18627</v>
      </c>
      <c r="V768">
        <v>18627</v>
      </c>
      <c r="W768">
        <v>1</v>
      </c>
      <c r="X768" t="s">
        <v>4679</v>
      </c>
      <c r="Y768" t="s">
        <v>4679</v>
      </c>
      <c r="Z768">
        <v>0</v>
      </c>
      <c r="AA768" t="s">
        <v>4674</v>
      </c>
    </row>
    <row r="769" spans="1:27" x14ac:dyDescent="0.35">
      <c r="A769">
        <v>5233957</v>
      </c>
      <c r="B769">
        <v>5186855</v>
      </c>
      <c r="C769">
        <v>891480000</v>
      </c>
      <c r="D769" t="s">
        <v>4671</v>
      </c>
      <c r="E769" t="s">
        <v>4682</v>
      </c>
      <c r="F769" t="s">
        <v>4048</v>
      </c>
      <c r="G769" t="s">
        <v>4673</v>
      </c>
      <c r="H769" s="13">
        <v>45456</v>
      </c>
      <c r="I769" s="13">
        <v>45475</v>
      </c>
      <c r="J769" t="s">
        <v>4674</v>
      </c>
      <c r="K769">
        <v>99296</v>
      </c>
      <c r="L769">
        <v>99296</v>
      </c>
      <c r="M769">
        <v>99296</v>
      </c>
      <c r="N769">
        <v>0</v>
      </c>
      <c r="O769">
        <v>99296</v>
      </c>
      <c r="P769">
        <v>0</v>
      </c>
      <c r="Q769">
        <v>0</v>
      </c>
      <c r="R769">
        <v>0</v>
      </c>
      <c r="S769">
        <v>0</v>
      </c>
      <c r="T769">
        <v>0</v>
      </c>
      <c r="U769">
        <v>99296</v>
      </c>
      <c r="V769">
        <v>99296</v>
      </c>
      <c r="W769">
        <v>1</v>
      </c>
      <c r="X769" t="s">
        <v>4679</v>
      </c>
      <c r="Y769" t="s">
        <v>4679</v>
      </c>
      <c r="Z769">
        <v>0</v>
      </c>
      <c r="AA769" t="s">
        <v>4674</v>
      </c>
    </row>
    <row r="770" spans="1:27" x14ac:dyDescent="0.35">
      <c r="A770">
        <v>5234154</v>
      </c>
      <c r="B770">
        <v>0</v>
      </c>
      <c r="C770">
        <v>891480000</v>
      </c>
      <c r="D770" t="s">
        <v>4671</v>
      </c>
      <c r="E770" t="s">
        <v>4674</v>
      </c>
      <c r="F770" t="s">
        <v>4037</v>
      </c>
      <c r="G770" t="s">
        <v>4676</v>
      </c>
      <c r="H770" s="13">
        <v>45456</v>
      </c>
      <c r="I770" s="13">
        <v>45475</v>
      </c>
      <c r="J770" s="13">
        <v>45498</v>
      </c>
      <c r="K770">
        <v>4826285</v>
      </c>
      <c r="L770">
        <v>0</v>
      </c>
      <c r="M770">
        <v>0</v>
      </c>
      <c r="N770">
        <v>0</v>
      </c>
      <c r="O770">
        <v>0</v>
      </c>
      <c r="P770">
        <v>0</v>
      </c>
      <c r="Q770">
        <v>0</v>
      </c>
      <c r="R770">
        <v>0</v>
      </c>
      <c r="S770">
        <v>0</v>
      </c>
      <c r="T770">
        <v>0</v>
      </c>
      <c r="U770">
        <v>0</v>
      </c>
      <c r="V770">
        <v>0</v>
      </c>
      <c r="W770" t="s">
        <v>4674</v>
      </c>
      <c r="X770" t="s">
        <v>4674</v>
      </c>
      <c r="Y770" t="s">
        <v>4674</v>
      </c>
      <c r="Z770">
        <v>0</v>
      </c>
      <c r="AA770" t="s">
        <v>4674</v>
      </c>
    </row>
    <row r="771" spans="1:27" x14ac:dyDescent="0.35">
      <c r="A771">
        <v>5234687</v>
      </c>
      <c r="B771">
        <v>0</v>
      </c>
      <c r="C771">
        <v>891480000</v>
      </c>
      <c r="D771" t="s">
        <v>4671</v>
      </c>
      <c r="E771" t="s">
        <v>4674</v>
      </c>
      <c r="F771" t="s">
        <v>4049</v>
      </c>
      <c r="G771" t="s">
        <v>4676</v>
      </c>
      <c r="H771" s="13">
        <v>45456</v>
      </c>
      <c r="I771" s="13">
        <v>45475</v>
      </c>
      <c r="J771" s="13">
        <v>45495</v>
      </c>
      <c r="K771">
        <v>5043736</v>
      </c>
      <c r="L771">
        <v>0</v>
      </c>
      <c r="M771">
        <v>0</v>
      </c>
      <c r="N771">
        <v>0</v>
      </c>
      <c r="O771">
        <v>0</v>
      </c>
      <c r="P771">
        <v>0</v>
      </c>
      <c r="Q771">
        <v>0</v>
      </c>
      <c r="R771">
        <v>0</v>
      </c>
      <c r="S771">
        <v>0</v>
      </c>
      <c r="T771">
        <v>0</v>
      </c>
      <c r="U771">
        <v>0</v>
      </c>
      <c r="V771">
        <v>0</v>
      </c>
      <c r="W771" t="s">
        <v>4674</v>
      </c>
      <c r="X771" t="s">
        <v>4674</v>
      </c>
      <c r="Y771" t="s">
        <v>4674</v>
      </c>
      <c r="Z771">
        <v>0</v>
      </c>
      <c r="AA771" t="s">
        <v>4674</v>
      </c>
    </row>
    <row r="772" spans="1:27" x14ac:dyDescent="0.35">
      <c r="A772">
        <v>5234946</v>
      </c>
      <c r="B772">
        <v>5183608</v>
      </c>
      <c r="C772">
        <v>891480000</v>
      </c>
      <c r="D772" t="s">
        <v>4671</v>
      </c>
      <c r="E772" t="s">
        <v>4682</v>
      </c>
      <c r="F772" t="s">
        <v>3558</v>
      </c>
      <c r="G772" t="s">
        <v>4673</v>
      </c>
      <c r="H772" s="13">
        <v>45287</v>
      </c>
      <c r="I772" s="13">
        <v>45456</v>
      </c>
      <c r="J772" t="s">
        <v>4674</v>
      </c>
      <c r="K772">
        <v>101250</v>
      </c>
      <c r="L772">
        <v>101250</v>
      </c>
      <c r="M772">
        <v>101250</v>
      </c>
      <c r="N772">
        <v>0</v>
      </c>
      <c r="O772">
        <v>810000</v>
      </c>
      <c r="P772">
        <v>0</v>
      </c>
      <c r="Q772">
        <v>0</v>
      </c>
      <c r="R772">
        <v>0</v>
      </c>
      <c r="S772">
        <v>0</v>
      </c>
      <c r="T772">
        <v>0</v>
      </c>
      <c r="U772">
        <v>101250</v>
      </c>
      <c r="V772">
        <v>101250</v>
      </c>
      <c r="W772">
        <v>1</v>
      </c>
      <c r="X772" t="s">
        <v>4679</v>
      </c>
      <c r="Y772" t="s">
        <v>4679</v>
      </c>
      <c r="Z772">
        <v>0</v>
      </c>
      <c r="AA772" t="s">
        <v>4674</v>
      </c>
    </row>
    <row r="773" spans="1:27" x14ac:dyDescent="0.35">
      <c r="A773">
        <v>5234947</v>
      </c>
      <c r="B773">
        <v>5183605</v>
      </c>
      <c r="C773">
        <v>891480000</v>
      </c>
      <c r="D773" t="s">
        <v>4671</v>
      </c>
      <c r="E773" t="s">
        <v>4682</v>
      </c>
      <c r="F773" t="s">
        <v>3425</v>
      </c>
      <c r="G773" t="s">
        <v>4673</v>
      </c>
      <c r="H773" s="13">
        <v>45211</v>
      </c>
      <c r="I773" s="13">
        <v>45456</v>
      </c>
      <c r="J773" t="s">
        <v>4674</v>
      </c>
      <c r="K773">
        <v>90000</v>
      </c>
      <c r="L773">
        <v>90000</v>
      </c>
      <c r="M773">
        <v>90000</v>
      </c>
      <c r="N773">
        <v>0</v>
      </c>
      <c r="O773">
        <v>675000</v>
      </c>
      <c r="P773">
        <v>0</v>
      </c>
      <c r="Q773">
        <v>0</v>
      </c>
      <c r="R773">
        <v>0</v>
      </c>
      <c r="S773">
        <v>0</v>
      </c>
      <c r="T773">
        <v>0</v>
      </c>
      <c r="U773">
        <v>90000</v>
      </c>
      <c r="V773">
        <v>90000</v>
      </c>
      <c r="W773">
        <v>1</v>
      </c>
      <c r="X773" t="s">
        <v>4679</v>
      </c>
      <c r="Y773" t="s">
        <v>4679</v>
      </c>
      <c r="Z773">
        <v>0</v>
      </c>
      <c r="AA773" t="s">
        <v>4674</v>
      </c>
    </row>
    <row r="774" spans="1:27" x14ac:dyDescent="0.35">
      <c r="A774">
        <v>5234948</v>
      </c>
      <c r="B774">
        <v>5183604</v>
      </c>
      <c r="C774">
        <v>891480000</v>
      </c>
      <c r="D774" t="s">
        <v>4671</v>
      </c>
      <c r="E774" t="s">
        <v>4682</v>
      </c>
      <c r="F774" t="s">
        <v>3451</v>
      </c>
      <c r="G774" t="s">
        <v>4673</v>
      </c>
      <c r="H774" s="13">
        <v>45246</v>
      </c>
      <c r="I774" s="13">
        <v>45456</v>
      </c>
      <c r="J774" t="s">
        <v>4674</v>
      </c>
      <c r="K774">
        <v>56250</v>
      </c>
      <c r="L774">
        <v>56250</v>
      </c>
      <c r="M774">
        <v>56250</v>
      </c>
      <c r="N774">
        <v>0</v>
      </c>
      <c r="O774">
        <v>1012500</v>
      </c>
      <c r="P774">
        <v>0</v>
      </c>
      <c r="Q774">
        <v>0</v>
      </c>
      <c r="R774">
        <v>0</v>
      </c>
      <c r="S774">
        <v>0</v>
      </c>
      <c r="T774">
        <v>0</v>
      </c>
      <c r="U774">
        <v>56250</v>
      </c>
      <c r="V774">
        <v>56250</v>
      </c>
      <c r="W774">
        <v>1</v>
      </c>
      <c r="X774" t="s">
        <v>4679</v>
      </c>
      <c r="Y774" t="s">
        <v>4679</v>
      </c>
      <c r="Z774">
        <v>0</v>
      </c>
      <c r="AA774" t="s">
        <v>4674</v>
      </c>
    </row>
    <row r="775" spans="1:27" x14ac:dyDescent="0.35">
      <c r="A775">
        <v>5234949</v>
      </c>
      <c r="B775">
        <v>5183602</v>
      </c>
      <c r="C775">
        <v>891480000</v>
      </c>
      <c r="D775" t="s">
        <v>4671</v>
      </c>
      <c r="E775" t="s">
        <v>4682</v>
      </c>
      <c r="F775" t="s">
        <v>3493</v>
      </c>
      <c r="G775" t="s">
        <v>4673</v>
      </c>
      <c r="H775" s="13">
        <v>45251</v>
      </c>
      <c r="I775" s="13">
        <v>45456</v>
      </c>
      <c r="J775" t="s">
        <v>4674</v>
      </c>
      <c r="K775">
        <v>877500</v>
      </c>
      <c r="L775">
        <v>877500</v>
      </c>
      <c r="M775">
        <v>877500</v>
      </c>
      <c r="N775">
        <v>0</v>
      </c>
      <c r="O775">
        <v>2025000</v>
      </c>
      <c r="P775">
        <v>0</v>
      </c>
      <c r="Q775">
        <v>0</v>
      </c>
      <c r="R775">
        <v>0</v>
      </c>
      <c r="S775">
        <v>0</v>
      </c>
      <c r="T775">
        <v>0</v>
      </c>
      <c r="U775">
        <v>877500</v>
      </c>
      <c r="V775">
        <v>877500</v>
      </c>
      <c r="W775">
        <v>1</v>
      </c>
      <c r="X775" t="s">
        <v>4679</v>
      </c>
      <c r="Y775" t="s">
        <v>4679</v>
      </c>
      <c r="Z775">
        <v>0</v>
      </c>
      <c r="AA775" t="s">
        <v>4674</v>
      </c>
    </row>
    <row r="776" spans="1:27" x14ac:dyDescent="0.35">
      <c r="A776">
        <v>5234950</v>
      </c>
      <c r="B776">
        <v>0</v>
      </c>
      <c r="C776">
        <v>891480000</v>
      </c>
      <c r="D776" t="s">
        <v>4671</v>
      </c>
      <c r="E776" t="s">
        <v>4674</v>
      </c>
      <c r="F776" t="s">
        <v>3265</v>
      </c>
      <c r="G776" t="s">
        <v>4676</v>
      </c>
      <c r="H776" s="13">
        <v>45128</v>
      </c>
      <c r="I776" s="13">
        <v>45456</v>
      </c>
      <c r="J776" s="13">
        <v>45471</v>
      </c>
      <c r="K776">
        <v>45000</v>
      </c>
      <c r="L776">
        <v>0</v>
      </c>
      <c r="M776">
        <v>0</v>
      </c>
      <c r="N776">
        <v>0</v>
      </c>
      <c r="O776">
        <v>0</v>
      </c>
      <c r="P776">
        <v>0</v>
      </c>
      <c r="Q776">
        <v>0</v>
      </c>
      <c r="R776">
        <v>0</v>
      </c>
      <c r="S776">
        <v>0</v>
      </c>
      <c r="T776">
        <v>0</v>
      </c>
      <c r="U776">
        <v>0</v>
      </c>
      <c r="V776">
        <v>0</v>
      </c>
      <c r="W776" t="s">
        <v>4674</v>
      </c>
      <c r="X776" t="s">
        <v>4674</v>
      </c>
      <c r="Y776" t="s">
        <v>4674</v>
      </c>
      <c r="Z776">
        <v>0</v>
      </c>
      <c r="AA776" t="s">
        <v>4674</v>
      </c>
    </row>
    <row r="777" spans="1:27" x14ac:dyDescent="0.35">
      <c r="A777">
        <v>5234967</v>
      </c>
      <c r="B777">
        <v>0</v>
      </c>
      <c r="C777">
        <v>891480000</v>
      </c>
      <c r="D777" t="s">
        <v>4671</v>
      </c>
      <c r="E777" t="s">
        <v>4674</v>
      </c>
      <c r="F777" t="s">
        <v>3631</v>
      </c>
      <c r="G777" t="s">
        <v>4676</v>
      </c>
      <c r="H777" s="13">
        <v>45302</v>
      </c>
      <c r="I777" s="13">
        <v>45456</v>
      </c>
      <c r="J777" s="13">
        <v>45498</v>
      </c>
      <c r="K777">
        <v>415000</v>
      </c>
      <c r="L777">
        <v>0</v>
      </c>
      <c r="M777">
        <v>0</v>
      </c>
      <c r="N777">
        <v>0</v>
      </c>
      <c r="O777">
        <v>0</v>
      </c>
      <c r="P777">
        <v>0</v>
      </c>
      <c r="Q777">
        <v>0</v>
      </c>
      <c r="R777">
        <v>0</v>
      </c>
      <c r="S777">
        <v>0</v>
      </c>
      <c r="T777">
        <v>0</v>
      </c>
      <c r="U777">
        <v>0</v>
      </c>
      <c r="V777">
        <v>0</v>
      </c>
      <c r="W777" t="s">
        <v>4674</v>
      </c>
      <c r="X777" t="s">
        <v>4674</v>
      </c>
      <c r="Y777" t="s">
        <v>4674</v>
      </c>
      <c r="Z777">
        <v>0</v>
      </c>
      <c r="AA777" t="s">
        <v>4674</v>
      </c>
    </row>
    <row r="778" spans="1:27" x14ac:dyDescent="0.35">
      <c r="A778">
        <v>5235255</v>
      </c>
      <c r="B778">
        <v>5188932</v>
      </c>
      <c r="C778">
        <v>891480000</v>
      </c>
      <c r="D778" t="s">
        <v>4671</v>
      </c>
      <c r="E778" t="s">
        <v>4682</v>
      </c>
      <c r="F778" t="s">
        <v>4043</v>
      </c>
      <c r="G778" t="s">
        <v>4673</v>
      </c>
      <c r="H778" s="13">
        <v>45457</v>
      </c>
      <c r="I778" s="13">
        <v>45475</v>
      </c>
      <c r="J778" t="s">
        <v>4674</v>
      </c>
      <c r="K778">
        <v>306706</v>
      </c>
      <c r="L778">
        <v>306706</v>
      </c>
      <c r="M778">
        <v>306706</v>
      </c>
      <c r="N778">
        <v>0</v>
      </c>
      <c r="O778">
        <v>306706</v>
      </c>
      <c r="P778">
        <v>0</v>
      </c>
      <c r="Q778">
        <v>0</v>
      </c>
      <c r="R778">
        <v>0</v>
      </c>
      <c r="S778">
        <v>0</v>
      </c>
      <c r="T778">
        <v>0</v>
      </c>
      <c r="U778">
        <v>306706</v>
      </c>
      <c r="V778">
        <v>306706</v>
      </c>
      <c r="W778">
        <v>1</v>
      </c>
      <c r="X778" t="s">
        <v>4679</v>
      </c>
      <c r="Y778" t="s">
        <v>4679</v>
      </c>
      <c r="Z778">
        <v>0</v>
      </c>
      <c r="AA778" t="s">
        <v>4674</v>
      </c>
    </row>
    <row r="779" spans="1:27" x14ac:dyDescent="0.35">
      <c r="A779">
        <v>5235294</v>
      </c>
      <c r="B779">
        <v>5188890</v>
      </c>
      <c r="C779">
        <v>891480000</v>
      </c>
      <c r="D779" t="s">
        <v>4671</v>
      </c>
      <c r="E779" t="s">
        <v>4682</v>
      </c>
      <c r="F779" t="s">
        <v>4036</v>
      </c>
      <c r="G779" t="s">
        <v>4673</v>
      </c>
      <c r="H779" s="13">
        <v>45457</v>
      </c>
      <c r="I779" s="13">
        <v>45475</v>
      </c>
      <c r="J779" t="s">
        <v>4674</v>
      </c>
      <c r="K779">
        <v>241010</v>
      </c>
      <c r="L779">
        <v>241010</v>
      </c>
      <c r="M779">
        <v>241010</v>
      </c>
      <c r="N779">
        <v>0</v>
      </c>
      <c r="O779">
        <v>241010</v>
      </c>
      <c r="P779">
        <v>0</v>
      </c>
      <c r="Q779">
        <v>0</v>
      </c>
      <c r="R779">
        <v>0</v>
      </c>
      <c r="S779">
        <v>0</v>
      </c>
      <c r="T779">
        <v>0</v>
      </c>
      <c r="U779">
        <v>241010</v>
      </c>
      <c r="V779">
        <v>241010</v>
      </c>
      <c r="W779">
        <v>1</v>
      </c>
      <c r="X779" t="s">
        <v>4679</v>
      </c>
      <c r="Y779" t="s">
        <v>4679</v>
      </c>
      <c r="Z779">
        <v>0</v>
      </c>
      <c r="AA779" t="s">
        <v>4674</v>
      </c>
    </row>
    <row r="780" spans="1:27" x14ac:dyDescent="0.35">
      <c r="A780">
        <v>5235295</v>
      </c>
      <c r="B780">
        <v>5189099</v>
      </c>
      <c r="C780">
        <v>891480000</v>
      </c>
      <c r="D780" t="s">
        <v>4671</v>
      </c>
      <c r="E780" t="s">
        <v>4682</v>
      </c>
      <c r="F780" t="s">
        <v>4038</v>
      </c>
      <c r="G780" t="s">
        <v>4673</v>
      </c>
      <c r="H780" s="13">
        <v>45457</v>
      </c>
      <c r="I780" s="13">
        <v>45475</v>
      </c>
      <c r="J780" t="s">
        <v>4674</v>
      </c>
      <c r="K780">
        <v>838703</v>
      </c>
      <c r="L780">
        <v>838703</v>
      </c>
      <c r="M780">
        <v>838703</v>
      </c>
      <c r="N780">
        <v>0</v>
      </c>
      <c r="O780">
        <v>24142</v>
      </c>
      <c r="P780">
        <v>0</v>
      </c>
      <c r="Q780">
        <v>0</v>
      </c>
      <c r="R780">
        <v>0</v>
      </c>
      <c r="S780">
        <v>0</v>
      </c>
      <c r="T780">
        <v>0</v>
      </c>
      <c r="U780">
        <v>838703</v>
      </c>
      <c r="V780">
        <v>838703</v>
      </c>
      <c r="W780">
        <v>1</v>
      </c>
      <c r="X780" t="s">
        <v>4679</v>
      </c>
      <c r="Y780" t="s">
        <v>4679</v>
      </c>
      <c r="Z780">
        <v>0</v>
      </c>
      <c r="AA780" t="s">
        <v>4674</v>
      </c>
    </row>
    <row r="781" spans="1:27" x14ac:dyDescent="0.35">
      <c r="A781">
        <v>5235319</v>
      </c>
      <c r="B781">
        <v>5188941</v>
      </c>
      <c r="C781">
        <v>891480000</v>
      </c>
      <c r="D781" t="s">
        <v>4671</v>
      </c>
      <c r="E781" t="s">
        <v>4682</v>
      </c>
      <c r="F781" t="s">
        <v>3974</v>
      </c>
      <c r="G781" t="s">
        <v>4673</v>
      </c>
      <c r="H781" s="13">
        <v>45457</v>
      </c>
      <c r="I781" s="13">
        <v>45475</v>
      </c>
      <c r="J781" t="s">
        <v>4674</v>
      </c>
      <c r="K781">
        <v>473704</v>
      </c>
      <c r="L781">
        <v>473704</v>
      </c>
      <c r="M781">
        <v>473704</v>
      </c>
      <c r="N781">
        <v>0</v>
      </c>
      <c r="O781">
        <v>473704</v>
      </c>
      <c r="P781">
        <v>0</v>
      </c>
      <c r="Q781">
        <v>0</v>
      </c>
      <c r="R781">
        <v>0</v>
      </c>
      <c r="S781">
        <v>0</v>
      </c>
      <c r="T781">
        <v>0</v>
      </c>
      <c r="U781">
        <v>473704</v>
      </c>
      <c r="V781">
        <v>473704</v>
      </c>
      <c r="W781">
        <v>1</v>
      </c>
      <c r="X781" t="s">
        <v>4679</v>
      </c>
      <c r="Y781" t="s">
        <v>4679</v>
      </c>
      <c r="Z781">
        <v>0</v>
      </c>
      <c r="AA781" t="s">
        <v>4674</v>
      </c>
    </row>
    <row r="782" spans="1:27" x14ac:dyDescent="0.35">
      <c r="A782">
        <v>5235353</v>
      </c>
      <c r="B782">
        <v>0</v>
      </c>
      <c r="C782">
        <v>891480000</v>
      </c>
      <c r="D782" t="s">
        <v>4671</v>
      </c>
      <c r="E782" t="s">
        <v>4674</v>
      </c>
      <c r="F782" t="s">
        <v>4041</v>
      </c>
      <c r="G782" t="s">
        <v>4676</v>
      </c>
      <c r="H782" s="13">
        <v>45457</v>
      </c>
      <c r="I782" s="13">
        <v>45475</v>
      </c>
      <c r="J782" s="13">
        <v>45490</v>
      </c>
      <c r="K782">
        <v>5469649</v>
      </c>
      <c r="L782">
        <v>0</v>
      </c>
      <c r="M782">
        <v>0</v>
      </c>
      <c r="N782">
        <v>0</v>
      </c>
      <c r="O782">
        <v>0</v>
      </c>
      <c r="P782">
        <v>0</v>
      </c>
      <c r="Q782">
        <v>0</v>
      </c>
      <c r="R782">
        <v>0</v>
      </c>
      <c r="S782">
        <v>0</v>
      </c>
      <c r="T782">
        <v>0</v>
      </c>
      <c r="U782">
        <v>0</v>
      </c>
      <c r="V782">
        <v>0</v>
      </c>
      <c r="W782" t="s">
        <v>4674</v>
      </c>
      <c r="X782" t="s">
        <v>4674</v>
      </c>
      <c r="Y782" t="s">
        <v>4674</v>
      </c>
      <c r="Z782">
        <v>0</v>
      </c>
      <c r="AA782" t="s">
        <v>4674</v>
      </c>
    </row>
    <row r="783" spans="1:27" x14ac:dyDescent="0.35">
      <c r="A783">
        <v>5235423</v>
      </c>
      <c r="B783">
        <v>5200325</v>
      </c>
      <c r="C783">
        <v>891480000</v>
      </c>
      <c r="D783" t="s">
        <v>4671</v>
      </c>
      <c r="E783" t="s">
        <v>4682</v>
      </c>
      <c r="F783" t="s">
        <v>4035</v>
      </c>
      <c r="G783" t="s">
        <v>4673</v>
      </c>
      <c r="H783" s="13">
        <v>45457</v>
      </c>
      <c r="I783" s="13">
        <v>45475</v>
      </c>
      <c r="J783" t="s">
        <v>4674</v>
      </c>
      <c r="K783">
        <v>368780</v>
      </c>
      <c r="L783">
        <v>368780</v>
      </c>
      <c r="M783">
        <v>368780</v>
      </c>
      <c r="N783">
        <v>0</v>
      </c>
      <c r="O783">
        <v>368780</v>
      </c>
      <c r="P783">
        <v>0</v>
      </c>
      <c r="Q783">
        <v>0</v>
      </c>
      <c r="R783">
        <v>0</v>
      </c>
      <c r="S783">
        <v>0</v>
      </c>
      <c r="T783">
        <v>0</v>
      </c>
      <c r="U783">
        <v>368780</v>
      </c>
      <c r="V783">
        <v>368780</v>
      </c>
      <c r="W783">
        <v>1</v>
      </c>
      <c r="X783" t="s">
        <v>4679</v>
      </c>
      <c r="Y783" t="s">
        <v>4679</v>
      </c>
      <c r="Z783">
        <v>0</v>
      </c>
      <c r="AA783" t="s">
        <v>4674</v>
      </c>
    </row>
    <row r="784" spans="1:27" x14ac:dyDescent="0.35">
      <c r="A784">
        <v>5235471</v>
      </c>
      <c r="B784">
        <v>5188926</v>
      </c>
      <c r="C784">
        <v>891480000</v>
      </c>
      <c r="D784" t="s">
        <v>4671</v>
      </c>
      <c r="E784" t="s">
        <v>4682</v>
      </c>
      <c r="F784" t="s">
        <v>4057</v>
      </c>
      <c r="G784" t="s">
        <v>4673</v>
      </c>
      <c r="H784" s="13">
        <v>45457</v>
      </c>
      <c r="I784" s="13">
        <v>45475</v>
      </c>
      <c r="J784" t="s">
        <v>4674</v>
      </c>
      <c r="K784">
        <v>306706</v>
      </c>
      <c r="L784">
        <v>306706</v>
      </c>
      <c r="M784">
        <v>306706</v>
      </c>
      <c r="N784">
        <v>0</v>
      </c>
      <c r="O784">
        <v>306706</v>
      </c>
      <c r="P784">
        <v>0</v>
      </c>
      <c r="Q784">
        <v>0</v>
      </c>
      <c r="R784">
        <v>0</v>
      </c>
      <c r="S784">
        <v>0</v>
      </c>
      <c r="T784">
        <v>0</v>
      </c>
      <c r="U784">
        <v>306706</v>
      </c>
      <c r="V784">
        <v>306706</v>
      </c>
      <c r="W784">
        <v>1</v>
      </c>
      <c r="X784" t="s">
        <v>4679</v>
      </c>
      <c r="Y784" t="s">
        <v>4679</v>
      </c>
      <c r="Z784">
        <v>0</v>
      </c>
      <c r="AA784" t="s">
        <v>4674</v>
      </c>
    </row>
    <row r="785" spans="1:27" x14ac:dyDescent="0.35">
      <c r="A785">
        <v>5235511</v>
      </c>
      <c r="B785">
        <v>5186864</v>
      </c>
      <c r="C785">
        <v>891480000</v>
      </c>
      <c r="D785" t="s">
        <v>4671</v>
      </c>
      <c r="E785" t="s">
        <v>4682</v>
      </c>
      <c r="F785" t="s">
        <v>4045</v>
      </c>
      <c r="G785" t="s">
        <v>4673</v>
      </c>
      <c r="H785" s="13">
        <v>45457</v>
      </c>
      <c r="I785" s="13">
        <v>45475</v>
      </c>
      <c r="J785" t="s">
        <v>4674</v>
      </c>
      <c r="K785">
        <v>90359</v>
      </c>
      <c r="L785">
        <v>90359</v>
      </c>
      <c r="M785">
        <v>90359</v>
      </c>
      <c r="N785">
        <v>0</v>
      </c>
      <c r="O785">
        <v>90359</v>
      </c>
      <c r="P785">
        <v>0</v>
      </c>
      <c r="Q785">
        <v>0</v>
      </c>
      <c r="R785">
        <v>0</v>
      </c>
      <c r="S785">
        <v>0</v>
      </c>
      <c r="T785">
        <v>0</v>
      </c>
      <c r="U785">
        <v>90359</v>
      </c>
      <c r="V785">
        <v>90359</v>
      </c>
      <c r="W785">
        <v>1</v>
      </c>
      <c r="X785" t="s">
        <v>4679</v>
      </c>
      <c r="Y785" t="s">
        <v>4679</v>
      </c>
      <c r="Z785">
        <v>0</v>
      </c>
      <c r="AA785" t="s">
        <v>4674</v>
      </c>
    </row>
    <row r="786" spans="1:27" x14ac:dyDescent="0.35">
      <c r="A786">
        <v>5235536</v>
      </c>
      <c r="B786">
        <v>5200343</v>
      </c>
      <c r="C786">
        <v>891480000</v>
      </c>
      <c r="D786" t="s">
        <v>4671</v>
      </c>
      <c r="E786" t="s">
        <v>4682</v>
      </c>
      <c r="F786" t="s">
        <v>4042</v>
      </c>
      <c r="G786" t="s">
        <v>4673</v>
      </c>
      <c r="H786" s="13">
        <v>45457</v>
      </c>
      <c r="I786" s="13">
        <v>45475</v>
      </c>
      <c r="J786" t="s">
        <v>4674</v>
      </c>
      <c r="K786">
        <v>595916</v>
      </c>
      <c r="L786">
        <v>595916</v>
      </c>
      <c r="M786">
        <v>595916</v>
      </c>
      <c r="N786">
        <v>0</v>
      </c>
      <c r="O786">
        <v>737560</v>
      </c>
      <c r="P786">
        <v>0</v>
      </c>
      <c r="Q786">
        <v>0</v>
      </c>
      <c r="R786">
        <v>0</v>
      </c>
      <c r="S786">
        <v>0</v>
      </c>
      <c r="T786">
        <v>0</v>
      </c>
      <c r="U786">
        <v>595916</v>
      </c>
      <c r="V786">
        <v>595916</v>
      </c>
      <c r="W786">
        <v>1</v>
      </c>
      <c r="X786" t="s">
        <v>4679</v>
      </c>
      <c r="Y786" t="s">
        <v>4679</v>
      </c>
      <c r="Z786">
        <v>0</v>
      </c>
      <c r="AA786" t="s">
        <v>4674</v>
      </c>
    </row>
    <row r="787" spans="1:27" x14ac:dyDescent="0.35">
      <c r="A787">
        <v>5235585</v>
      </c>
      <c r="B787">
        <v>5188875</v>
      </c>
      <c r="C787">
        <v>891480000</v>
      </c>
      <c r="D787" t="s">
        <v>4671</v>
      </c>
      <c r="E787" t="s">
        <v>4682</v>
      </c>
      <c r="F787" t="s">
        <v>4040</v>
      </c>
      <c r="G787" t="s">
        <v>4673</v>
      </c>
      <c r="H787" s="13">
        <v>45457</v>
      </c>
      <c r="I787" s="13">
        <v>45475</v>
      </c>
      <c r="J787" t="s">
        <v>4674</v>
      </c>
      <c r="K787">
        <v>220000</v>
      </c>
      <c r="L787">
        <v>220000</v>
      </c>
      <c r="M787">
        <v>220000</v>
      </c>
      <c r="N787">
        <v>0</v>
      </c>
      <c r="O787">
        <v>440000</v>
      </c>
      <c r="P787">
        <v>0</v>
      </c>
      <c r="Q787">
        <v>0</v>
      </c>
      <c r="R787">
        <v>0</v>
      </c>
      <c r="S787">
        <v>0</v>
      </c>
      <c r="T787">
        <v>0</v>
      </c>
      <c r="U787">
        <v>220000</v>
      </c>
      <c r="V787">
        <v>220000</v>
      </c>
      <c r="W787">
        <v>1</v>
      </c>
      <c r="X787" t="s">
        <v>4679</v>
      </c>
      <c r="Y787" t="s">
        <v>4679</v>
      </c>
      <c r="Z787">
        <v>0</v>
      </c>
      <c r="AA787" t="s">
        <v>4674</v>
      </c>
    </row>
    <row r="788" spans="1:27" x14ac:dyDescent="0.35">
      <c r="A788">
        <v>5236050</v>
      </c>
      <c r="B788">
        <v>5183791</v>
      </c>
      <c r="C788">
        <v>891480000</v>
      </c>
      <c r="D788" t="s">
        <v>4671</v>
      </c>
      <c r="E788" t="s">
        <v>4682</v>
      </c>
      <c r="F788" t="s">
        <v>4058</v>
      </c>
      <c r="G788" t="s">
        <v>4673</v>
      </c>
      <c r="H788" s="13">
        <v>45458</v>
      </c>
      <c r="I788" s="13">
        <v>45475</v>
      </c>
      <c r="J788" t="s">
        <v>4674</v>
      </c>
      <c r="K788">
        <v>53798</v>
      </c>
      <c r="L788">
        <v>53798</v>
      </c>
      <c r="M788">
        <v>53798</v>
      </c>
      <c r="N788">
        <v>0</v>
      </c>
      <c r="O788">
        <v>24142</v>
      </c>
      <c r="P788">
        <v>0</v>
      </c>
      <c r="Q788">
        <v>0</v>
      </c>
      <c r="R788">
        <v>0</v>
      </c>
      <c r="S788">
        <v>0</v>
      </c>
      <c r="T788">
        <v>0</v>
      </c>
      <c r="U788">
        <v>53798</v>
      </c>
      <c r="V788">
        <v>53798</v>
      </c>
      <c r="W788">
        <v>1</v>
      </c>
      <c r="X788" t="s">
        <v>4679</v>
      </c>
      <c r="Y788" t="s">
        <v>4679</v>
      </c>
      <c r="Z788">
        <v>0</v>
      </c>
      <c r="AA788" t="s">
        <v>4674</v>
      </c>
    </row>
    <row r="789" spans="1:27" x14ac:dyDescent="0.35">
      <c r="A789">
        <v>5236061</v>
      </c>
      <c r="B789">
        <v>5189108</v>
      </c>
      <c r="C789">
        <v>891480000</v>
      </c>
      <c r="D789" t="s">
        <v>4671</v>
      </c>
      <c r="E789" t="s">
        <v>4682</v>
      </c>
      <c r="F789" t="s">
        <v>4053</v>
      </c>
      <c r="G789" t="s">
        <v>4673</v>
      </c>
      <c r="H789" s="13">
        <v>45458</v>
      </c>
      <c r="I789" s="13">
        <v>45475</v>
      </c>
      <c r="J789" t="s">
        <v>4674</v>
      </c>
      <c r="K789">
        <v>974660</v>
      </c>
      <c r="L789">
        <v>974660</v>
      </c>
      <c r="M789">
        <v>974660</v>
      </c>
      <c r="N789">
        <v>0</v>
      </c>
      <c r="O789">
        <v>24142</v>
      </c>
      <c r="P789">
        <v>0</v>
      </c>
      <c r="Q789">
        <v>0</v>
      </c>
      <c r="R789">
        <v>0</v>
      </c>
      <c r="S789">
        <v>0</v>
      </c>
      <c r="T789">
        <v>0</v>
      </c>
      <c r="U789">
        <v>974660</v>
      </c>
      <c r="V789">
        <v>974660</v>
      </c>
      <c r="W789">
        <v>1</v>
      </c>
      <c r="X789" t="s">
        <v>4679</v>
      </c>
      <c r="Y789" t="s">
        <v>4679</v>
      </c>
      <c r="Z789">
        <v>0</v>
      </c>
      <c r="AA789" t="s">
        <v>4674</v>
      </c>
    </row>
    <row r="790" spans="1:27" x14ac:dyDescent="0.35">
      <c r="A790">
        <v>5236262</v>
      </c>
      <c r="B790">
        <v>0</v>
      </c>
      <c r="C790">
        <v>891480000</v>
      </c>
      <c r="D790" t="s">
        <v>4671</v>
      </c>
      <c r="E790" t="s">
        <v>4674</v>
      </c>
      <c r="F790" t="s">
        <v>4033</v>
      </c>
      <c r="G790" t="s">
        <v>4676</v>
      </c>
      <c r="H790" s="13">
        <v>45460</v>
      </c>
      <c r="I790" s="13">
        <v>45475</v>
      </c>
      <c r="J790" s="13">
        <v>45488</v>
      </c>
      <c r="K790">
        <v>147673</v>
      </c>
      <c r="L790">
        <v>0</v>
      </c>
      <c r="M790">
        <v>0</v>
      </c>
      <c r="N790">
        <v>0</v>
      </c>
      <c r="O790">
        <v>0</v>
      </c>
      <c r="P790">
        <v>0</v>
      </c>
      <c r="Q790">
        <v>0</v>
      </c>
      <c r="R790">
        <v>0</v>
      </c>
      <c r="S790">
        <v>0</v>
      </c>
      <c r="T790">
        <v>0</v>
      </c>
      <c r="U790">
        <v>0</v>
      </c>
      <c r="V790">
        <v>0</v>
      </c>
      <c r="W790" t="s">
        <v>4674</v>
      </c>
      <c r="X790" t="s">
        <v>4674</v>
      </c>
      <c r="Y790" t="s">
        <v>4674</v>
      </c>
      <c r="Z790">
        <v>0</v>
      </c>
      <c r="AA790" t="s">
        <v>4674</v>
      </c>
    </row>
    <row r="791" spans="1:27" x14ac:dyDescent="0.35">
      <c r="A791">
        <v>5236272</v>
      </c>
      <c r="B791">
        <v>0</v>
      </c>
      <c r="C791">
        <v>891480000</v>
      </c>
      <c r="D791" t="s">
        <v>4671</v>
      </c>
      <c r="E791" t="s">
        <v>4674</v>
      </c>
      <c r="F791" t="s">
        <v>4030</v>
      </c>
      <c r="G791" t="s">
        <v>4676</v>
      </c>
      <c r="H791" s="13">
        <v>45460</v>
      </c>
      <c r="I791" s="13">
        <v>45475</v>
      </c>
      <c r="J791" s="13">
        <v>45495</v>
      </c>
      <c r="K791">
        <v>411740</v>
      </c>
      <c r="L791">
        <v>0</v>
      </c>
      <c r="M791">
        <v>0</v>
      </c>
      <c r="N791">
        <v>0</v>
      </c>
      <c r="O791">
        <v>0</v>
      </c>
      <c r="P791">
        <v>0</v>
      </c>
      <c r="Q791">
        <v>0</v>
      </c>
      <c r="R791">
        <v>0</v>
      </c>
      <c r="S791">
        <v>0</v>
      </c>
      <c r="T791">
        <v>0</v>
      </c>
      <c r="U791">
        <v>0</v>
      </c>
      <c r="V791">
        <v>0</v>
      </c>
      <c r="W791" t="s">
        <v>4674</v>
      </c>
      <c r="X791" t="s">
        <v>4674</v>
      </c>
      <c r="Y791" t="s">
        <v>4674</v>
      </c>
      <c r="Z791">
        <v>0</v>
      </c>
      <c r="AA791" t="s">
        <v>4674</v>
      </c>
    </row>
    <row r="792" spans="1:27" x14ac:dyDescent="0.35">
      <c r="A792">
        <v>5236355</v>
      </c>
      <c r="B792">
        <v>5188883</v>
      </c>
      <c r="C792">
        <v>891480000</v>
      </c>
      <c r="D792" t="s">
        <v>4671</v>
      </c>
      <c r="E792" t="s">
        <v>4682</v>
      </c>
      <c r="F792" t="s">
        <v>4032</v>
      </c>
      <c r="G792" t="s">
        <v>4673</v>
      </c>
      <c r="H792" s="13">
        <v>45460</v>
      </c>
      <c r="I792" s="13">
        <v>45475</v>
      </c>
      <c r="J792" t="s">
        <v>4674</v>
      </c>
      <c r="K792">
        <v>239271</v>
      </c>
      <c r="L792">
        <v>239271</v>
      </c>
      <c r="M792">
        <v>239271</v>
      </c>
      <c r="N792">
        <v>0</v>
      </c>
      <c r="O792">
        <v>24142</v>
      </c>
      <c r="P792">
        <v>0</v>
      </c>
      <c r="Q792">
        <v>0</v>
      </c>
      <c r="R792">
        <v>0</v>
      </c>
      <c r="S792">
        <v>0</v>
      </c>
      <c r="T792">
        <v>0</v>
      </c>
      <c r="U792">
        <v>239271</v>
      </c>
      <c r="V792">
        <v>239271</v>
      </c>
      <c r="W792">
        <v>1</v>
      </c>
      <c r="X792" t="s">
        <v>4679</v>
      </c>
      <c r="Y792" t="s">
        <v>4679</v>
      </c>
      <c r="Z792">
        <v>0</v>
      </c>
      <c r="AA792" t="s">
        <v>4674</v>
      </c>
    </row>
    <row r="793" spans="1:27" x14ac:dyDescent="0.35">
      <c r="A793">
        <v>5236426</v>
      </c>
      <c r="B793">
        <v>5188228</v>
      </c>
      <c r="C793">
        <v>891480000</v>
      </c>
      <c r="D793" t="s">
        <v>4671</v>
      </c>
      <c r="E793" t="s">
        <v>4682</v>
      </c>
      <c r="F793" t="s">
        <v>4034</v>
      </c>
      <c r="G793" t="s">
        <v>4683</v>
      </c>
      <c r="H793" s="13">
        <v>45460</v>
      </c>
      <c r="I793" s="13">
        <v>45475</v>
      </c>
      <c r="J793" t="s">
        <v>4674</v>
      </c>
      <c r="K793">
        <v>200935</v>
      </c>
      <c r="L793">
        <v>200935</v>
      </c>
      <c r="M793">
        <v>89339</v>
      </c>
      <c r="N793">
        <v>0</v>
      </c>
      <c r="O793">
        <v>178678</v>
      </c>
      <c r="P793">
        <v>0</v>
      </c>
      <c r="Q793">
        <v>0</v>
      </c>
      <c r="R793">
        <v>111596</v>
      </c>
      <c r="S793">
        <v>0</v>
      </c>
      <c r="T793">
        <v>0</v>
      </c>
      <c r="U793">
        <v>89339</v>
      </c>
      <c r="V793">
        <v>89339</v>
      </c>
      <c r="W793">
        <v>1</v>
      </c>
      <c r="X793" t="s">
        <v>4674</v>
      </c>
      <c r="Y793" t="s">
        <v>4679</v>
      </c>
      <c r="Z793">
        <v>0</v>
      </c>
      <c r="AA793" t="s">
        <v>4674</v>
      </c>
    </row>
    <row r="794" spans="1:27" x14ac:dyDescent="0.35">
      <c r="A794">
        <v>5236427</v>
      </c>
      <c r="B794">
        <v>5200366</v>
      </c>
      <c r="C794">
        <v>891480000</v>
      </c>
      <c r="D794" t="s">
        <v>4671</v>
      </c>
      <c r="E794" t="s">
        <v>4682</v>
      </c>
      <c r="F794" t="s">
        <v>4031</v>
      </c>
      <c r="G794" t="s">
        <v>4673</v>
      </c>
      <c r="H794" s="13">
        <v>45460</v>
      </c>
      <c r="I794" s="13">
        <v>45475</v>
      </c>
      <c r="J794" t="s">
        <v>4674</v>
      </c>
      <c r="K794">
        <v>4810735</v>
      </c>
      <c r="L794">
        <v>4810735</v>
      </c>
      <c r="M794">
        <v>4810735</v>
      </c>
      <c r="N794">
        <v>0</v>
      </c>
      <c r="O794">
        <v>24142</v>
      </c>
      <c r="P794">
        <v>0</v>
      </c>
      <c r="Q794">
        <v>0</v>
      </c>
      <c r="R794">
        <v>0</v>
      </c>
      <c r="S794">
        <v>0</v>
      </c>
      <c r="T794">
        <v>0</v>
      </c>
      <c r="U794">
        <v>4810735</v>
      </c>
      <c r="V794">
        <v>4810735</v>
      </c>
      <c r="W794">
        <v>1</v>
      </c>
      <c r="X794" t="s">
        <v>4679</v>
      </c>
      <c r="Y794" t="s">
        <v>4679</v>
      </c>
      <c r="Z794">
        <v>0</v>
      </c>
      <c r="AA794" t="s">
        <v>4674</v>
      </c>
    </row>
    <row r="795" spans="1:27" x14ac:dyDescent="0.35">
      <c r="A795">
        <v>5236553</v>
      </c>
      <c r="B795">
        <v>5188866</v>
      </c>
      <c r="C795">
        <v>891480000</v>
      </c>
      <c r="D795" t="s">
        <v>4671</v>
      </c>
      <c r="E795" t="s">
        <v>4682</v>
      </c>
      <c r="F795" t="s">
        <v>4029</v>
      </c>
      <c r="G795" t="s">
        <v>4673</v>
      </c>
      <c r="H795" s="13">
        <v>45460</v>
      </c>
      <c r="I795" s="13">
        <v>45475</v>
      </c>
      <c r="J795" t="s">
        <v>4674</v>
      </c>
      <c r="K795">
        <v>207600</v>
      </c>
      <c r="L795">
        <v>207600</v>
      </c>
      <c r="M795">
        <v>207600</v>
      </c>
      <c r="N795">
        <v>0</v>
      </c>
      <c r="O795">
        <v>571213</v>
      </c>
      <c r="P795">
        <v>0</v>
      </c>
      <c r="Q795">
        <v>0</v>
      </c>
      <c r="R795">
        <v>0</v>
      </c>
      <c r="S795">
        <v>0</v>
      </c>
      <c r="T795">
        <v>0</v>
      </c>
      <c r="U795">
        <v>207600</v>
      </c>
      <c r="V795">
        <v>207600</v>
      </c>
      <c r="W795">
        <v>1</v>
      </c>
      <c r="X795" t="s">
        <v>4679</v>
      </c>
      <c r="Y795" t="s">
        <v>4679</v>
      </c>
      <c r="Z795">
        <v>0</v>
      </c>
      <c r="AA795" t="s">
        <v>4674</v>
      </c>
    </row>
    <row r="796" spans="1:27" x14ac:dyDescent="0.35">
      <c r="A796">
        <v>5236892</v>
      </c>
      <c r="B796">
        <v>5189093</v>
      </c>
      <c r="C796">
        <v>891480000</v>
      </c>
      <c r="D796" t="s">
        <v>4671</v>
      </c>
      <c r="E796" t="s">
        <v>4682</v>
      </c>
      <c r="F796" t="s">
        <v>4018</v>
      </c>
      <c r="G796" t="s">
        <v>4673</v>
      </c>
      <c r="H796" s="13">
        <v>45461</v>
      </c>
      <c r="I796" s="13">
        <v>45475</v>
      </c>
      <c r="J796" t="s">
        <v>4674</v>
      </c>
      <c r="K796">
        <v>726940</v>
      </c>
      <c r="L796">
        <v>726940</v>
      </c>
      <c r="M796">
        <v>726940</v>
      </c>
      <c r="N796">
        <v>0</v>
      </c>
      <c r="O796">
        <v>726940</v>
      </c>
      <c r="P796">
        <v>0</v>
      </c>
      <c r="Q796">
        <v>0</v>
      </c>
      <c r="R796">
        <v>0</v>
      </c>
      <c r="S796">
        <v>0</v>
      </c>
      <c r="T796">
        <v>0</v>
      </c>
      <c r="U796">
        <v>726940</v>
      </c>
      <c r="V796">
        <v>726940</v>
      </c>
      <c r="W796">
        <v>1</v>
      </c>
      <c r="X796" t="s">
        <v>4679</v>
      </c>
      <c r="Y796" t="s">
        <v>4679</v>
      </c>
      <c r="Z796">
        <v>0</v>
      </c>
      <c r="AA796" t="s">
        <v>4674</v>
      </c>
    </row>
    <row r="797" spans="1:27" x14ac:dyDescent="0.35">
      <c r="A797">
        <v>5237209</v>
      </c>
      <c r="B797">
        <v>5183806</v>
      </c>
      <c r="C797">
        <v>891480000</v>
      </c>
      <c r="D797" t="s">
        <v>4671</v>
      </c>
      <c r="E797" t="s">
        <v>4682</v>
      </c>
      <c r="F797" t="s">
        <v>4016</v>
      </c>
      <c r="G797" t="s">
        <v>4673</v>
      </c>
      <c r="H797" s="13">
        <v>45461</v>
      </c>
      <c r="I797" s="13">
        <v>45475</v>
      </c>
      <c r="J797" t="s">
        <v>4674</v>
      </c>
      <c r="K797">
        <v>66900</v>
      </c>
      <c r="L797">
        <v>62400</v>
      </c>
      <c r="M797">
        <v>66900</v>
      </c>
      <c r="N797">
        <v>4500</v>
      </c>
      <c r="O797">
        <v>66900</v>
      </c>
      <c r="P797">
        <v>0</v>
      </c>
      <c r="Q797">
        <v>0</v>
      </c>
      <c r="R797">
        <v>0</v>
      </c>
      <c r="S797">
        <v>0</v>
      </c>
      <c r="T797">
        <v>0</v>
      </c>
      <c r="U797">
        <v>62400</v>
      </c>
      <c r="V797">
        <v>62400</v>
      </c>
      <c r="W797">
        <v>1</v>
      </c>
      <c r="X797" t="s">
        <v>4679</v>
      </c>
      <c r="Y797" t="s">
        <v>4679</v>
      </c>
      <c r="Z797">
        <v>0</v>
      </c>
      <c r="AA797" t="s">
        <v>4674</v>
      </c>
    </row>
    <row r="798" spans="1:27" x14ac:dyDescent="0.35">
      <c r="A798">
        <v>5237210</v>
      </c>
      <c r="B798">
        <v>0</v>
      </c>
      <c r="C798">
        <v>891480000</v>
      </c>
      <c r="D798" t="s">
        <v>4671</v>
      </c>
      <c r="E798" t="s">
        <v>4674</v>
      </c>
      <c r="F798" t="s">
        <v>4024</v>
      </c>
      <c r="G798" t="s">
        <v>4681</v>
      </c>
      <c r="H798" s="13">
        <v>45461</v>
      </c>
      <c r="I798" t="s">
        <v>4674</v>
      </c>
      <c r="J798" t="s">
        <v>4674</v>
      </c>
      <c r="K798">
        <v>127600</v>
      </c>
      <c r="L798">
        <v>0</v>
      </c>
      <c r="M798">
        <v>0</v>
      </c>
      <c r="N798">
        <v>0</v>
      </c>
      <c r="O798">
        <v>0</v>
      </c>
      <c r="P798">
        <v>0</v>
      </c>
      <c r="Q798">
        <v>0</v>
      </c>
      <c r="R798">
        <v>0</v>
      </c>
      <c r="S798">
        <v>0</v>
      </c>
      <c r="T798">
        <v>0</v>
      </c>
      <c r="U798">
        <v>0</v>
      </c>
      <c r="V798">
        <v>0</v>
      </c>
      <c r="W798" t="s">
        <v>4674</v>
      </c>
      <c r="X798" t="s">
        <v>4674</v>
      </c>
      <c r="Y798" t="s">
        <v>4674</v>
      </c>
      <c r="Z798">
        <v>0</v>
      </c>
      <c r="AA798" t="s">
        <v>4674</v>
      </c>
    </row>
    <row r="799" spans="1:27" x14ac:dyDescent="0.35">
      <c r="A799">
        <v>5237310</v>
      </c>
      <c r="B799">
        <v>5186830</v>
      </c>
      <c r="C799">
        <v>891480000</v>
      </c>
      <c r="D799" t="s">
        <v>4671</v>
      </c>
      <c r="E799" t="s">
        <v>4682</v>
      </c>
      <c r="F799" t="s">
        <v>3973</v>
      </c>
      <c r="G799" t="s">
        <v>4673</v>
      </c>
      <c r="H799" s="13">
        <v>45462</v>
      </c>
      <c r="I799" s="13">
        <v>45475</v>
      </c>
      <c r="J799" t="s">
        <v>4674</v>
      </c>
      <c r="K799">
        <v>65393</v>
      </c>
      <c r="L799">
        <v>65393</v>
      </c>
      <c r="M799">
        <v>65393</v>
      </c>
      <c r="N799">
        <v>0</v>
      </c>
      <c r="O799">
        <v>65393</v>
      </c>
      <c r="P799">
        <v>0</v>
      </c>
      <c r="Q799">
        <v>0</v>
      </c>
      <c r="R799">
        <v>0</v>
      </c>
      <c r="S799">
        <v>0</v>
      </c>
      <c r="T799">
        <v>0</v>
      </c>
      <c r="U799">
        <v>65393</v>
      </c>
      <c r="V799">
        <v>65393</v>
      </c>
      <c r="W799">
        <v>1</v>
      </c>
      <c r="X799" t="s">
        <v>4679</v>
      </c>
      <c r="Y799" t="s">
        <v>4679</v>
      </c>
      <c r="Z799">
        <v>0</v>
      </c>
      <c r="AA799" t="s">
        <v>4674</v>
      </c>
    </row>
    <row r="800" spans="1:27" x14ac:dyDescent="0.35">
      <c r="A800">
        <v>5237341</v>
      </c>
      <c r="B800">
        <v>0</v>
      </c>
      <c r="C800">
        <v>891480000</v>
      </c>
      <c r="D800" t="s">
        <v>4671</v>
      </c>
      <c r="E800" t="s">
        <v>4674</v>
      </c>
      <c r="F800" t="s">
        <v>4027</v>
      </c>
      <c r="G800" t="s">
        <v>4676</v>
      </c>
      <c r="H800" s="13">
        <v>45462</v>
      </c>
      <c r="I800" s="13">
        <v>45475</v>
      </c>
      <c r="J800" s="13">
        <v>45486</v>
      </c>
      <c r="K800">
        <v>99296</v>
      </c>
      <c r="L800">
        <v>0</v>
      </c>
      <c r="M800">
        <v>0</v>
      </c>
      <c r="N800">
        <v>0</v>
      </c>
      <c r="O800">
        <v>0</v>
      </c>
      <c r="P800">
        <v>0</v>
      </c>
      <c r="Q800">
        <v>0</v>
      </c>
      <c r="R800">
        <v>0</v>
      </c>
      <c r="S800">
        <v>0</v>
      </c>
      <c r="T800">
        <v>0</v>
      </c>
      <c r="U800">
        <v>0</v>
      </c>
      <c r="V800">
        <v>0</v>
      </c>
      <c r="W800" t="s">
        <v>4674</v>
      </c>
      <c r="X800" t="s">
        <v>4674</v>
      </c>
      <c r="Y800" t="s">
        <v>4674</v>
      </c>
      <c r="Z800">
        <v>0</v>
      </c>
      <c r="AA800" t="s">
        <v>4674</v>
      </c>
    </row>
    <row r="801" spans="1:27" x14ac:dyDescent="0.35">
      <c r="A801">
        <v>5237342</v>
      </c>
      <c r="B801">
        <v>0</v>
      </c>
      <c r="C801">
        <v>891480000</v>
      </c>
      <c r="D801" t="s">
        <v>4671</v>
      </c>
      <c r="E801" t="s">
        <v>4674</v>
      </c>
      <c r="F801" t="s">
        <v>4020</v>
      </c>
      <c r="G801" t="s">
        <v>4676</v>
      </c>
      <c r="H801" s="13">
        <v>45462</v>
      </c>
      <c r="I801" s="13">
        <v>45475</v>
      </c>
      <c r="J801" s="13">
        <v>45498</v>
      </c>
      <c r="K801">
        <v>3097186</v>
      </c>
      <c r="L801">
        <v>0</v>
      </c>
      <c r="M801">
        <v>0</v>
      </c>
      <c r="N801">
        <v>0</v>
      </c>
      <c r="O801">
        <v>0</v>
      </c>
      <c r="P801">
        <v>0</v>
      </c>
      <c r="Q801">
        <v>0</v>
      </c>
      <c r="R801">
        <v>0</v>
      </c>
      <c r="S801">
        <v>0</v>
      </c>
      <c r="T801">
        <v>0</v>
      </c>
      <c r="U801">
        <v>0</v>
      </c>
      <c r="V801">
        <v>0</v>
      </c>
      <c r="W801" t="s">
        <v>4674</v>
      </c>
      <c r="X801" t="s">
        <v>4674</v>
      </c>
      <c r="Y801" t="s">
        <v>4674</v>
      </c>
      <c r="Z801">
        <v>0</v>
      </c>
      <c r="AA801" t="s">
        <v>4674</v>
      </c>
    </row>
    <row r="802" spans="1:27" x14ac:dyDescent="0.35">
      <c r="A802">
        <v>5239220</v>
      </c>
      <c r="B802">
        <v>5188879</v>
      </c>
      <c r="C802">
        <v>891480000</v>
      </c>
      <c r="D802" t="s">
        <v>4671</v>
      </c>
      <c r="E802" t="s">
        <v>4682</v>
      </c>
      <c r="F802" t="s">
        <v>4022</v>
      </c>
      <c r="G802" t="s">
        <v>4683</v>
      </c>
      <c r="H802" s="13">
        <v>45463</v>
      </c>
      <c r="I802" s="13">
        <v>45475</v>
      </c>
      <c r="J802" t="s">
        <v>4674</v>
      </c>
      <c r="K802">
        <v>221439</v>
      </c>
      <c r="L802">
        <v>221439</v>
      </c>
      <c r="M802">
        <v>101055</v>
      </c>
      <c r="N802">
        <v>0</v>
      </c>
      <c r="O802">
        <v>202110</v>
      </c>
      <c r="P802">
        <v>0</v>
      </c>
      <c r="Q802">
        <v>0</v>
      </c>
      <c r="R802">
        <v>120384</v>
      </c>
      <c r="S802">
        <v>0</v>
      </c>
      <c r="T802">
        <v>0</v>
      </c>
      <c r="U802">
        <v>101055</v>
      </c>
      <c r="V802">
        <v>101055</v>
      </c>
      <c r="W802">
        <v>1</v>
      </c>
      <c r="X802" t="s">
        <v>4674</v>
      </c>
      <c r="Y802" t="s">
        <v>4679</v>
      </c>
      <c r="Z802">
        <v>0</v>
      </c>
      <c r="AA802" t="s">
        <v>4674</v>
      </c>
    </row>
    <row r="803" spans="1:27" x14ac:dyDescent="0.35">
      <c r="A803">
        <v>5239413</v>
      </c>
      <c r="B803">
        <v>5200340</v>
      </c>
      <c r="C803">
        <v>891480000</v>
      </c>
      <c r="D803" t="s">
        <v>4671</v>
      </c>
      <c r="E803" t="s">
        <v>4682</v>
      </c>
      <c r="F803" t="s">
        <v>4019</v>
      </c>
      <c r="G803" t="s">
        <v>4673</v>
      </c>
      <c r="H803" s="13">
        <v>45463</v>
      </c>
      <c r="I803" s="13">
        <v>45475</v>
      </c>
      <c r="J803" t="s">
        <v>4674</v>
      </c>
      <c r="K803">
        <v>594359</v>
      </c>
      <c r="L803">
        <v>594359</v>
      </c>
      <c r="M803">
        <v>594359</v>
      </c>
      <c r="N803">
        <v>0</v>
      </c>
      <c r="O803">
        <v>592496</v>
      </c>
      <c r="P803">
        <v>0</v>
      </c>
      <c r="Q803">
        <v>0</v>
      </c>
      <c r="R803">
        <v>0</v>
      </c>
      <c r="S803">
        <v>0</v>
      </c>
      <c r="T803">
        <v>0</v>
      </c>
      <c r="U803">
        <v>594359</v>
      </c>
      <c r="V803">
        <v>594359</v>
      </c>
      <c r="W803">
        <v>1</v>
      </c>
      <c r="X803" t="s">
        <v>4679</v>
      </c>
      <c r="Y803" t="s">
        <v>4679</v>
      </c>
      <c r="Z803">
        <v>0</v>
      </c>
      <c r="AA803" t="s">
        <v>4674</v>
      </c>
    </row>
    <row r="804" spans="1:27" x14ac:dyDescent="0.35">
      <c r="A804">
        <v>5239462</v>
      </c>
      <c r="B804">
        <v>5200354</v>
      </c>
      <c r="C804">
        <v>891480000</v>
      </c>
      <c r="D804" t="s">
        <v>4671</v>
      </c>
      <c r="E804" t="s">
        <v>4682</v>
      </c>
      <c r="F804" t="s">
        <v>4017</v>
      </c>
      <c r="G804" t="s">
        <v>4673</v>
      </c>
      <c r="H804" s="13">
        <v>45463</v>
      </c>
      <c r="I804" s="13">
        <v>45475</v>
      </c>
      <c r="J804" t="s">
        <v>4674</v>
      </c>
      <c r="K804">
        <v>2314061</v>
      </c>
      <c r="L804">
        <v>2048061</v>
      </c>
      <c r="M804">
        <v>2314061</v>
      </c>
      <c r="N804">
        <v>266000</v>
      </c>
      <c r="O804">
        <v>1458349</v>
      </c>
      <c r="P804">
        <v>0</v>
      </c>
      <c r="Q804">
        <v>0</v>
      </c>
      <c r="R804">
        <v>0</v>
      </c>
      <c r="S804">
        <v>0</v>
      </c>
      <c r="T804">
        <v>0</v>
      </c>
      <c r="U804">
        <v>2048061</v>
      </c>
      <c r="V804">
        <v>2048061</v>
      </c>
      <c r="W804">
        <v>1</v>
      </c>
      <c r="X804" t="s">
        <v>4679</v>
      </c>
      <c r="Y804" t="s">
        <v>4679</v>
      </c>
      <c r="Z804">
        <v>0</v>
      </c>
      <c r="AA804" t="s">
        <v>4674</v>
      </c>
    </row>
    <row r="805" spans="1:27" x14ac:dyDescent="0.35">
      <c r="A805">
        <v>5239547</v>
      </c>
      <c r="B805">
        <v>5188889</v>
      </c>
      <c r="C805">
        <v>891480000</v>
      </c>
      <c r="D805" t="s">
        <v>4671</v>
      </c>
      <c r="E805" t="s">
        <v>4682</v>
      </c>
      <c r="F805" t="s">
        <v>4025</v>
      </c>
      <c r="G805" t="s">
        <v>4673</v>
      </c>
      <c r="H805" s="13">
        <v>45464</v>
      </c>
      <c r="I805" s="13">
        <v>45475</v>
      </c>
      <c r="J805" t="s">
        <v>4674</v>
      </c>
      <c r="K805">
        <v>241010</v>
      </c>
      <c r="L805">
        <v>241010</v>
      </c>
      <c r="M805">
        <v>241010</v>
      </c>
      <c r="N805">
        <v>0</v>
      </c>
      <c r="O805">
        <v>241010</v>
      </c>
      <c r="P805">
        <v>0</v>
      </c>
      <c r="Q805">
        <v>0</v>
      </c>
      <c r="R805">
        <v>0</v>
      </c>
      <c r="S805">
        <v>0</v>
      </c>
      <c r="T805">
        <v>0</v>
      </c>
      <c r="U805">
        <v>241010</v>
      </c>
      <c r="V805">
        <v>241010</v>
      </c>
      <c r="W805">
        <v>1</v>
      </c>
      <c r="X805" t="s">
        <v>4679</v>
      </c>
      <c r="Y805" t="s">
        <v>4679</v>
      </c>
      <c r="Z805">
        <v>0</v>
      </c>
      <c r="AA805" t="s">
        <v>4674</v>
      </c>
    </row>
    <row r="806" spans="1:27" x14ac:dyDescent="0.35">
      <c r="A806">
        <v>5239622</v>
      </c>
      <c r="B806">
        <v>5189116</v>
      </c>
      <c r="C806">
        <v>891480000</v>
      </c>
      <c r="D806" t="s">
        <v>4671</v>
      </c>
      <c r="E806" t="s">
        <v>4682</v>
      </c>
      <c r="F806" t="s">
        <v>4003</v>
      </c>
      <c r="G806" t="s">
        <v>4673</v>
      </c>
      <c r="H806" s="13">
        <v>45464</v>
      </c>
      <c r="I806" s="13">
        <v>45475</v>
      </c>
      <c r="J806" t="s">
        <v>4674</v>
      </c>
      <c r="K806">
        <v>1112570</v>
      </c>
      <c r="L806">
        <v>1112570</v>
      </c>
      <c r="M806">
        <v>1112570</v>
      </c>
      <c r="N806">
        <v>0</v>
      </c>
      <c r="O806">
        <v>1270955</v>
      </c>
      <c r="P806">
        <v>0</v>
      </c>
      <c r="Q806">
        <v>0</v>
      </c>
      <c r="R806">
        <v>0</v>
      </c>
      <c r="S806">
        <v>0</v>
      </c>
      <c r="T806">
        <v>0</v>
      </c>
      <c r="U806">
        <v>1112570</v>
      </c>
      <c r="V806">
        <v>1112570</v>
      </c>
      <c r="W806">
        <v>1</v>
      </c>
      <c r="X806" t="s">
        <v>4679</v>
      </c>
      <c r="Y806" t="s">
        <v>4679</v>
      </c>
      <c r="Z806">
        <v>0</v>
      </c>
      <c r="AA806" t="s">
        <v>4674</v>
      </c>
    </row>
    <row r="807" spans="1:27" x14ac:dyDescent="0.35">
      <c r="A807">
        <v>5239639</v>
      </c>
      <c r="B807">
        <v>5189112</v>
      </c>
      <c r="C807">
        <v>891480000</v>
      </c>
      <c r="D807" t="s">
        <v>4671</v>
      </c>
      <c r="E807" t="s">
        <v>4682</v>
      </c>
      <c r="F807" t="s">
        <v>3975</v>
      </c>
      <c r="G807" t="s">
        <v>4673</v>
      </c>
      <c r="H807" s="13">
        <v>45464</v>
      </c>
      <c r="I807" s="13">
        <v>45475</v>
      </c>
      <c r="J807" t="s">
        <v>4674</v>
      </c>
      <c r="K807">
        <v>1044600</v>
      </c>
      <c r="L807">
        <v>1044600</v>
      </c>
      <c r="M807">
        <v>1044600</v>
      </c>
      <c r="N807">
        <v>0</v>
      </c>
      <c r="O807">
        <v>1044600</v>
      </c>
      <c r="P807">
        <v>0</v>
      </c>
      <c r="Q807">
        <v>0</v>
      </c>
      <c r="R807">
        <v>0</v>
      </c>
      <c r="S807">
        <v>0</v>
      </c>
      <c r="T807">
        <v>0</v>
      </c>
      <c r="U807">
        <v>1044600</v>
      </c>
      <c r="V807">
        <v>1044600</v>
      </c>
      <c r="W807">
        <v>1</v>
      </c>
      <c r="X807" t="s">
        <v>4679</v>
      </c>
      <c r="Y807" t="s">
        <v>4679</v>
      </c>
      <c r="Z807">
        <v>0</v>
      </c>
      <c r="AA807" t="s">
        <v>4674</v>
      </c>
    </row>
    <row r="808" spans="1:27" x14ac:dyDescent="0.35">
      <c r="A808">
        <v>5239730</v>
      </c>
      <c r="B808">
        <v>0</v>
      </c>
      <c r="C808">
        <v>891480000</v>
      </c>
      <c r="D808" t="s">
        <v>4671</v>
      </c>
      <c r="E808" t="s">
        <v>4674</v>
      </c>
      <c r="F808" t="s">
        <v>4009</v>
      </c>
      <c r="G808" t="s">
        <v>4676</v>
      </c>
      <c r="H808" s="13">
        <v>45464</v>
      </c>
      <c r="I808" s="13">
        <v>45475</v>
      </c>
      <c r="J808" s="13">
        <v>45486</v>
      </c>
      <c r="K808">
        <v>90359</v>
      </c>
      <c r="L808">
        <v>0</v>
      </c>
      <c r="M808">
        <v>0</v>
      </c>
      <c r="N808">
        <v>0</v>
      </c>
      <c r="O808">
        <v>0</v>
      </c>
      <c r="P808">
        <v>0</v>
      </c>
      <c r="Q808">
        <v>0</v>
      </c>
      <c r="R808">
        <v>0</v>
      </c>
      <c r="S808">
        <v>0</v>
      </c>
      <c r="T808">
        <v>0</v>
      </c>
      <c r="U808">
        <v>0</v>
      </c>
      <c r="V808">
        <v>0</v>
      </c>
      <c r="W808" t="s">
        <v>4674</v>
      </c>
      <c r="X808" t="s">
        <v>4674</v>
      </c>
      <c r="Y808" t="s">
        <v>4674</v>
      </c>
      <c r="Z808">
        <v>0</v>
      </c>
      <c r="AA808" t="s">
        <v>4674</v>
      </c>
    </row>
    <row r="809" spans="1:27" x14ac:dyDescent="0.35">
      <c r="A809">
        <v>5239732</v>
      </c>
      <c r="B809">
        <v>5186863</v>
      </c>
      <c r="C809">
        <v>891480000</v>
      </c>
      <c r="D809" t="s">
        <v>4671</v>
      </c>
      <c r="E809" t="s">
        <v>4682</v>
      </c>
      <c r="F809" t="s">
        <v>4010</v>
      </c>
      <c r="G809" t="s">
        <v>4673</v>
      </c>
      <c r="H809" s="13">
        <v>45464</v>
      </c>
      <c r="I809" s="13">
        <v>45475</v>
      </c>
      <c r="J809" t="s">
        <v>4674</v>
      </c>
      <c r="K809">
        <v>90359</v>
      </c>
      <c r="L809">
        <v>90359</v>
      </c>
      <c r="M809">
        <v>90359</v>
      </c>
      <c r="N809">
        <v>0</v>
      </c>
      <c r="O809">
        <v>90359</v>
      </c>
      <c r="P809">
        <v>0</v>
      </c>
      <c r="Q809">
        <v>0</v>
      </c>
      <c r="R809">
        <v>0</v>
      </c>
      <c r="S809">
        <v>0</v>
      </c>
      <c r="T809">
        <v>0</v>
      </c>
      <c r="U809">
        <v>90359</v>
      </c>
      <c r="V809">
        <v>90359</v>
      </c>
      <c r="W809">
        <v>1</v>
      </c>
      <c r="X809" t="s">
        <v>4679</v>
      </c>
      <c r="Y809" t="s">
        <v>4679</v>
      </c>
      <c r="Z809">
        <v>0</v>
      </c>
      <c r="AA809" t="s">
        <v>4674</v>
      </c>
    </row>
    <row r="810" spans="1:27" x14ac:dyDescent="0.35">
      <c r="A810">
        <v>5239773</v>
      </c>
      <c r="B810">
        <v>5189130</v>
      </c>
      <c r="C810">
        <v>891480000</v>
      </c>
      <c r="D810" t="s">
        <v>4671</v>
      </c>
      <c r="E810" t="s">
        <v>4682</v>
      </c>
      <c r="F810" t="s">
        <v>3972</v>
      </c>
      <c r="G810" t="s">
        <v>4673</v>
      </c>
      <c r="H810" s="13">
        <v>45464</v>
      </c>
      <c r="I810" s="13">
        <v>45475</v>
      </c>
      <c r="J810" t="s">
        <v>4674</v>
      </c>
      <c r="K810">
        <v>1261492</v>
      </c>
      <c r="L810">
        <v>1261492</v>
      </c>
      <c r="M810">
        <v>1261492</v>
      </c>
      <c r="N810">
        <v>0</v>
      </c>
      <c r="O810">
        <v>1387804</v>
      </c>
      <c r="P810">
        <v>0</v>
      </c>
      <c r="Q810">
        <v>0</v>
      </c>
      <c r="R810">
        <v>0</v>
      </c>
      <c r="S810">
        <v>0</v>
      </c>
      <c r="T810">
        <v>0</v>
      </c>
      <c r="U810">
        <v>1261492</v>
      </c>
      <c r="V810">
        <v>1261492</v>
      </c>
      <c r="W810">
        <v>1</v>
      </c>
      <c r="X810" t="s">
        <v>4679</v>
      </c>
      <c r="Y810" t="s">
        <v>4679</v>
      </c>
      <c r="Z810">
        <v>0</v>
      </c>
      <c r="AA810" t="s">
        <v>4674</v>
      </c>
    </row>
    <row r="811" spans="1:27" x14ac:dyDescent="0.35">
      <c r="A811">
        <v>5239826</v>
      </c>
      <c r="B811">
        <v>5183805</v>
      </c>
      <c r="C811">
        <v>891480000</v>
      </c>
      <c r="D811" t="s">
        <v>4671</v>
      </c>
      <c r="E811" t="s">
        <v>4682</v>
      </c>
      <c r="F811" t="s">
        <v>4011</v>
      </c>
      <c r="G811" t="s">
        <v>4673</v>
      </c>
      <c r="H811" s="13">
        <v>45464</v>
      </c>
      <c r="I811" s="13">
        <v>45475</v>
      </c>
      <c r="J811" t="s">
        <v>4674</v>
      </c>
      <c r="K811">
        <v>66900</v>
      </c>
      <c r="L811">
        <v>62400</v>
      </c>
      <c r="M811">
        <v>66900</v>
      </c>
      <c r="N811">
        <v>4500</v>
      </c>
      <c r="O811">
        <v>66900</v>
      </c>
      <c r="P811">
        <v>0</v>
      </c>
      <c r="Q811">
        <v>0</v>
      </c>
      <c r="R811">
        <v>0</v>
      </c>
      <c r="S811">
        <v>0</v>
      </c>
      <c r="T811">
        <v>0</v>
      </c>
      <c r="U811">
        <v>62400</v>
      </c>
      <c r="V811">
        <v>62400</v>
      </c>
      <c r="W811">
        <v>1</v>
      </c>
      <c r="X811" t="s">
        <v>4679</v>
      </c>
      <c r="Y811" t="s">
        <v>4679</v>
      </c>
      <c r="Z811">
        <v>0</v>
      </c>
      <c r="AA811" t="s">
        <v>4674</v>
      </c>
    </row>
    <row r="812" spans="1:27" x14ac:dyDescent="0.35">
      <c r="A812">
        <v>5239923</v>
      </c>
      <c r="B812">
        <v>5189131</v>
      </c>
      <c r="C812">
        <v>891480000</v>
      </c>
      <c r="D812" t="s">
        <v>4671</v>
      </c>
      <c r="E812" t="s">
        <v>4682</v>
      </c>
      <c r="F812" t="s">
        <v>4023</v>
      </c>
      <c r="G812" t="s">
        <v>4673</v>
      </c>
      <c r="H812" s="13">
        <v>45464</v>
      </c>
      <c r="I812" s="13">
        <v>45475</v>
      </c>
      <c r="J812" t="s">
        <v>4674</v>
      </c>
      <c r="K812">
        <v>1390542</v>
      </c>
      <c r="L812">
        <v>1390542</v>
      </c>
      <c r="M812">
        <v>1390542</v>
      </c>
      <c r="N812">
        <v>0</v>
      </c>
      <c r="O812">
        <v>24142</v>
      </c>
      <c r="P812">
        <v>0</v>
      </c>
      <c r="Q812">
        <v>0</v>
      </c>
      <c r="R812">
        <v>0</v>
      </c>
      <c r="S812">
        <v>0</v>
      </c>
      <c r="T812">
        <v>0</v>
      </c>
      <c r="U812">
        <v>1390542</v>
      </c>
      <c r="V812">
        <v>1390542</v>
      </c>
      <c r="W812">
        <v>1</v>
      </c>
      <c r="X812" t="s">
        <v>4679</v>
      </c>
      <c r="Y812" t="s">
        <v>4679</v>
      </c>
      <c r="Z812">
        <v>0</v>
      </c>
      <c r="AA812" t="s">
        <v>4674</v>
      </c>
    </row>
    <row r="813" spans="1:27" x14ac:dyDescent="0.35">
      <c r="A813">
        <v>5240134</v>
      </c>
      <c r="B813">
        <v>5187953</v>
      </c>
      <c r="C813">
        <v>891480000</v>
      </c>
      <c r="D813" t="s">
        <v>4671</v>
      </c>
      <c r="E813" t="s">
        <v>4682</v>
      </c>
      <c r="F813" t="s">
        <v>4012</v>
      </c>
      <c r="G813" t="s">
        <v>4673</v>
      </c>
      <c r="H813" s="13">
        <v>45466</v>
      </c>
      <c r="I813" s="13">
        <v>45475</v>
      </c>
      <c r="J813" t="s">
        <v>4674</v>
      </c>
      <c r="K813">
        <v>101920</v>
      </c>
      <c r="L813">
        <v>101920</v>
      </c>
      <c r="M813">
        <v>101920</v>
      </c>
      <c r="N813">
        <v>0</v>
      </c>
      <c r="O813">
        <v>24142</v>
      </c>
      <c r="P813">
        <v>0</v>
      </c>
      <c r="Q813">
        <v>0</v>
      </c>
      <c r="R813">
        <v>0</v>
      </c>
      <c r="S813">
        <v>0</v>
      </c>
      <c r="T813">
        <v>0</v>
      </c>
      <c r="U813">
        <v>101920</v>
      </c>
      <c r="V813">
        <v>101920</v>
      </c>
      <c r="W813">
        <v>1</v>
      </c>
      <c r="X813" t="s">
        <v>4679</v>
      </c>
      <c r="Y813" t="s">
        <v>4679</v>
      </c>
      <c r="Z813">
        <v>0</v>
      </c>
      <c r="AA813" t="s">
        <v>4674</v>
      </c>
    </row>
    <row r="814" spans="1:27" x14ac:dyDescent="0.35">
      <c r="A814">
        <v>5240200</v>
      </c>
      <c r="B814">
        <v>5184025</v>
      </c>
      <c r="C814">
        <v>891480000</v>
      </c>
      <c r="D814" t="s">
        <v>4671</v>
      </c>
      <c r="E814" t="s">
        <v>4682</v>
      </c>
      <c r="F814" t="s">
        <v>4014</v>
      </c>
      <c r="G814" t="s">
        <v>4673</v>
      </c>
      <c r="H814" s="13">
        <v>45467</v>
      </c>
      <c r="I814" s="13">
        <v>45475</v>
      </c>
      <c r="J814" t="s">
        <v>4674</v>
      </c>
      <c r="K814">
        <v>65305</v>
      </c>
      <c r="L814">
        <v>60805</v>
      </c>
      <c r="M814">
        <v>65305</v>
      </c>
      <c r="N814">
        <v>4500</v>
      </c>
      <c r="O814">
        <v>65305</v>
      </c>
      <c r="P814">
        <v>0</v>
      </c>
      <c r="Q814">
        <v>0</v>
      </c>
      <c r="R814">
        <v>0</v>
      </c>
      <c r="S814">
        <v>0</v>
      </c>
      <c r="T814">
        <v>0</v>
      </c>
      <c r="U814">
        <v>60805</v>
      </c>
      <c r="V814">
        <v>60805</v>
      </c>
      <c r="W814">
        <v>1</v>
      </c>
      <c r="X814" t="s">
        <v>4679</v>
      </c>
      <c r="Y814" t="s">
        <v>4679</v>
      </c>
      <c r="Z814">
        <v>0</v>
      </c>
      <c r="AA814" t="s">
        <v>4674</v>
      </c>
    </row>
    <row r="815" spans="1:27" x14ac:dyDescent="0.35">
      <c r="A815">
        <v>5240285</v>
      </c>
      <c r="B815">
        <v>5188888</v>
      </c>
      <c r="C815">
        <v>891480000</v>
      </c>
      <c r="D815" t="s">
        <v>4671</v>
      </c>
      <c r="E815" t="s">
        <v>4682</v>
      </c>
      <c r="F815" t="s">
        <v>4013</v>
      </c>
      <c r="G815" t="s">
        <v>4673</v>
      </c>
      <c r="H815" s="13">
        <v>45467</v>
      </c>
      <c r="I815" s="13">
        <v>45475</v>
      </c>
      <c r="J815" t="s">
        <v>4674</v>
      </c>
      <c r="K815">
        <v>241010</v>
      </c>
      <c r="L815">
        <v>241010</v>
      </c>
      <c r="M815">
        <v>241010</v>
      </c>
      <c r="N815">
        <v>0</v>
      </c>
      <c r="O815">
        <v>241010</v>
      </c>
      <c r="P815">
        <v>0</v>
      </c>
      <c r="Q815">
        <v>0</v>
      </c>
      <c r="R815">
        <v>0</v>
      </c>
      <c r="S815">
        <v>0</v>
      </c>
      <c r="T815">
        <v>0</v>
      </c>
      <c r="U815">
        <v>241010</v>
      </c>
      <c r="V815">
        <v>241010</v>
      </c>
      <c r="W815">
        <v>1</v>
      </c>
      <c r="X815" t="s">
        <v>4679</v>
      </c>
      <c r="Y815" t="s">
        <v>4679</v>
      </c>
      <c r="Z815">
        <v>0</v>
      </c>
      <c r="AA815" t="s">
        <v>4674</v>
      </c>
    </row>
    <row r="816" spans="1:27" x14ac:dyDescent="0.35">
      <c r="A816">
        <v>5240520</v>
      </c>
      <c r="B816">
        <v>0</v>
      </c>
      <c r="C816">
        <v>891480000</v>
      </c>
      <c r="D816" t="s">
        <v>4671</v>
      </c>
      <c r="E816" t="s">
        <v>4674</v>
      </c>
      <c r="F816" t="s">
        <v>4026</v>
      </c>
      <c r="G816" t="s">
        <v>4676</v>
      </c>
      <c r="H816" s="13">
        <v>45467</v>
      </c>
      <c r="I816" s="13">
        <v>45475</v>
      </c>
      <c r="J816" s="13">
        <v>45498</v>
      </c>
      <c r="K816">
        <v>191068</v>
      </c>
      <c r="L816">
        <v>0</v>
      </c>
      <c r="M816">
        <v>0</v>
      </c>
      <c r="N816">
        <v>0</v>
      </c>
      <c r="O816">
        <v>0</v>
      </c>
      <c r="P816">
        <v>0</v>
      </c>
      <c r="Q816">
        <v>0</v>
      </c>
      <c r="R816">
        <v>0</v>
      </c>
      <c r="S816">
        <v>0</v>
      </c>
      <c r="T816">
        <v>0</v>
      </c>
      <c r="U816">
        <v>0</v>
      </c>
      <c r="V816">
        <v>0</v>
      </c>
      <c r="W816" t="s">
        <v>4674</v>
      </c>
      <c r="X816" t="s">
        <v>4674</v>
      </c>
      <c r="Y816" t="s">
        <v>4674</v>
      </c>
      <c r="Z816">
        <v>0</v>
      </c>
      <c r="AA816" t="s">
        <v>4674</v>
      </c>
    </row>
    <row r="817" spans="1:27" x14ac:dyDescent="0.35">
      <c r="A817">
        <v>5241015</v>
      </c>
      <c r="B817">
        <v>0</v>
      </c>
      <c r="C817">
        <v>891480000</v>
      </c>
      <c r="D817" t="s">
        <v>4671</v>
      </c>
      <c r="E817" t="s">
        <v>4674</v>
      </c>
      <c r="F817" t="s">
        <v>4006</v>
      </c>
      <c r="G817" t="s">
        <v>4676</v>
      </c>
      <c r="H817" s="13">
        <v>45468</v>
      </c>
      <c r="I817" s="13">
        <v>45475</v>
      </c>
      <c r="J817" s="13">
        <v>45486</v>
      </c>
      <c r="K817">
        <v>86216</v>
      </c>
      <c r="L817">
        <v>0</v>
      </c>
      <c r="M817">
        <v>0</v>
      </c>
      <c r="N817">
        <v>0</v>
      </c>
      <c r="O817">
        <v>0</v>
      </c>
      <c r="P817">
        <v>0</v>
      </c>
      <c r="Q817">
        <v>0</v>
      </c>
      <c r="R817">
        <v>0</v>
      </c>
      <c r="S817">
        <v>0</v>
      </c>
      <c r="T817">
        <v>0</v>
      </c>
      <c r="U817">
        <v>0</v>
      </c>
      <c r="V817">
        <v>0</v>
      </c>
      <c r="W817" t="s">
        <v>4674</v>
      </c>
      <c r="X817" t="s">
        <v>4674</v>
      </c>
      <c r="Y817" t="s">
        <v>4674</v>
      </c>
      <c r="Z817">
        <v>0</v>
      </c>
      <c r="AA817" t="s">
        <v>4674</v>
      </c>
    </row>
    <row r="818" spans="1:27" x14ac:dyDescent="0.35">
      <c r="A818">
        <v>5241101</v>
      </c>
      <c r="B818">
        <v>0</v>
      </c>
      <c r="C818">
        <v>891480000</v>
      </c>
      <c r="D818" t="s">
        <v>4671</v>
      </c>
      <c r="E818" t="s">
        <v>4674</v>
      </c>
      <c r="F818" t="s">
        <v>4007</v>
      </c>
      <c r="G818" t="s">
        <v>4676</v>
      </c>
      <c r="H818" s="13">
        <v>45468</v>
      </c>
      <c r="I818" s="13">
        <v>45475</v>
      </c>
      <c r="J818" s="13">
        <v>45486</v>
      </c>
      <c r="K818">
        <v>86306</v>
      </c>
      <c r="L818">
        <v>0</v>
      </c>
      <c r="M818">
        <v>0</v>
      </c>
      <c r="N818">
        <v>0</v>
      </c>
      <c r="O818">
        <v>0</v>
      </c>
      <c r="P818">
        <v>0</v>
      </c>
      <c r="Q818">
        <v>0</v>
      </c>
      <c r="R818">
        <v>0</v>
      </c>
      <c r="S818">
        <v>0</v>
      </c>
      <c r="T818">
        <v>0</v>
      </c>
      <c r="U818">
        <v>0</v>
      </c>
      <c r="V818">
        <v>0</v>
      </c>
      <c r="W818" t="s">
        <v>4674</v>
      </c>
      <c r="X818" t="s">
        <v>4674</v>
      </c>
      <c r="Y818" t="s">
        <v>4674</v>
      </c>
      <c r="Z818">
        <v>0</v>
      </c>
      <c r="AA818" t="s">
        <v>4674</v>
      </c>
    </row>
    <row r="819" spans="1:27" x14ac:dyDescent="0.35">
      <c r="A819">
        <v>5241197</v>
      </c>
      <c r="B819">
        <v>5200337</v>
      </c>
      <c r="C819">
        <v>891480000</v>
      </c>
      <c r="D819" t="s">
        <v>4671</v>
      </c>
      <c r="E819" t="s">
        <v>4682</v>
      </c>
      <c r="F819" t="s">
        <v>4008</v>
      </c>
      <c r="G819" t="s">
        <v>4673</v>
      </c>
      <c r="H819" s="13">
        <v>45468</v>
      </c>
      <c r="I819" s="13">
        <v>45475</v>
      </c>
      <c r="J819" t="s">
        <v>4674</v>
      </c>
      <c r="K819">
        <v>576584</v>
      </c>
      <c r="L819">
        <v>576584</v>
      </c>
      <c r="M819">
        <v>576584</v>
      </c>
      <c r="N819">
        <v>0</v>
      </c>
      <c r="O819">
        <v>576584</v>
      </c>
      <c r="P819">
        <v>0</v>
      </c>
      <c r="Q819">
        <v>0</v>
      </c>
      <c r="R819">
        <v>0</v>
      </c>
      <c r="S819">
        <v>0</v>
      </c>
      <c r="T819">
        <v>0</v>
      </c>
      <c r="U819">
        <v>576584</v>
      </c>
      <c r="V819">
        <v>576584</v>
      </c>
      <c r="W819">
        <v>1</v>
      </c>
      <c r="X819" t="s">
        <v>4679</v>
      </c>
      <c r="Y819" t="s">
        <v>4679</v>
      </c>
      <c r="Z819">
        <v>0</v>
      </c>
      <c r="AA819" t="s">
        <v>4674</v>
      </c>
    </row>
    <row r="820" spans="1:27" x14ac:dyDescent="0.35">
      <c r="A820">
        <v>5241800</v>
      </c>
      <c r="B820">
        <v>0</v>
      </c>
      <c r="C820">
        <v>891480000</v>
      </c>
      <c r="D820" t="s">
        <v>4671</v>
      </c>
      <c r="E820" t="s">
        <v>4674</v>
      </c>
      <c r="F820" t="s">
        <v>4004</v>
      </c>
      <c r="G820" t="s">
        <v>4676</v>
      </c>
      <c r="H820" s="13">
        <v>45469</v>
      </c>
      <c r="I820" s="13">
        <v>45475</v>
      </c>
      <c r="J820" s="13">
        <v>45492</v>
      </c>
      <c r="K820">
        <v>406274</v>
      </c>
      <c r="L820">
        <v>0</v>
      </c>
      <c r="M820">
        <v>0</v>
      </c>
      <c r="N820">
        <v>0</v>
      </c>
      <c r="O820">
        <v>0</v>
      </c>
      <c r="P820">
        <v>0</v>
      </c>
      <c r="Q820">
        <v>0</v>
      </c>
      <c r="R820">
        <v>0</v>
      </c>
      <c r="S820">
        <v>0</v>
      </c>
      <c r="T820">
        <v>0</v>
      </c>
      <c r="U820">
        <v>0</v>
      </c>
      <c r="V820">
        <v>0</v>
      </c>
      <c r="W820" t="s">
        <v>4674</v>
      </c>
      <c r="X820" t="s">
        <v>4674</v>
      </c>
      <c r="Y820" t="s">
        <v>4674</v>
      </c>
      <c r="Z820">
        <v>0</v>
      </c>
      <c r="AA820" t="s">
        <v>4674</v>
      </c>
    </row>
    <row r="821" spans="1:27" x14ac:dyDescent="0.35">
      <c r="A821">
        <v>5241943</v>
      </c>
      <c r="B821">
        <v>5189111</v>
      </c>
      <c r="C821">
        <v>891480000</v>
      </c>
      <c r="D821" t="s">
        <v>4671</v>
      </c>
      <c r="E821" t="s">
        <v>4682</v>
      </c>
      <c r="F821" t="s">
        <v>3971</v>
      </c>
      <c r="G821" t="s">
        <v>4673</v>
      </c>
      <c r="H821" s="13">
        <v>45469</v>
      </c>
      <c r="I821" s="13">
        <v>45475</v>
      </c>
      <c r="J821" t="s">
        <v>4674</v>
      </c>
      <c r="K821">
        <v>1044600</v>
      </c>
      <c r="L821">
        <v>1044600</v>
      </c>
      <c r="M821">
        <v>1044600</v>
      </c>
      <c r="N821">
        <v>0</v>
      </c>
      <c r="O821">
        <v>1044600</v>
      </c>
      <c r="P821">
        <v>0</v>
      </c>
      <c r="Q821">
        <v>0</v>
      </c>
      <c r="R821">
        <v>0</v>
      </c>
      <c r="S821">
        <v>0</v>
      </c>
      <c r="T821">
        <v>0</v>
      </c>
      <c r="U821">
        <v>1044600</v>
      </c>
      <c r="V821">
        <v>1044600</v>
      </c>
      <c r="W821">
        <v>1</v>
      </c>
      <c r="X821" t="s">
        <v>4679</v>
      </c>
      <c r="Y821" t="s">
        <v>4679</v>
      </c>
      <c r="Z821">
        <v>0</v>
      </c>
      <c r="AA821" t="s">
        <v>4674</v>
      </c>
    </row>
    <row r="822" spans="1:27" x14ac:dyDescent="0.35">
      <c r="A822">
        <v>5242436</v>
      </c>
      <c r="B822">
        <v>0</v>
      </c>
      <c r="C822">
        <v>891480000</v>
      </c>
      <c r="D822" t="s">
        <v>4671</v>
      </c>
      <c r="E822" t="s">
        <v>4674</v>
      </c>
      <c r="F822" t="s">
        <v>4002</v>
      </c>
      <c r="G822" t="s">
        <v>4676</v>
      </c>
      <c r="H822" s="13">
        <v>45469</v>
      </c>
      <c r="I822" s="13">
        <v>45475</v>
      </c>
      <c r="J822" s="13">
        <v>45496</v>
      </c>
      <c r="K822">
        <v>10362991</v>
      </c>
      <c r="L822">
        <v>0</v>
      </c>
      <c r="M822">
        <v>0</v>
      </c>
      <c r="N822">
        <v>0</v>
      </c>
      <c r="O822">
        <v>0</v>
      </c>
      <c r="P822">
        <v>0</v>
      </c>
      <c r="Q822">
        <v>0</v>
      </c>
      <c r="R822">
        <v>0</v>
      </c>
      <c r="S822">
        <v>0</v>
      </c>
      <c r="T822">
        <v>0</v>
      </c>
      <c r="U822">
        <v>0</v>
      </c>
      <c r="V822">
        <v>0</v>
      </c>
      <c r="W822" t="s">
        <v>4674</v>
      </c>
      <c r="X822" t="s">
        <v>4674</v>
      </c>
      <c r="Y822" t="s">
        <v>4674</v>
      </c>
      <c r="Z822">
        <v>0</v>
      </c>
      <c r="AA822" t="s">
        <v>4674</v>
      </c>
    </row>
    <row r="823" spans="1:27" x14ac:dyDescent="0.35">
      <c r="A823">
        <v>5242837</v>
      </c>
      <c r="B823">
        <v>0</v>
      </c>
      <c r="C823">
        <v>891480000</v>
      </c>
      <c r="D823" t="s">
        <v>4671</v>
      </c>
      <c r="E823" t="s">
        <v>4674</v>
      </c>
      <c r="F823" t="s">
        <v>3987</v>
      </c>
      <c r="G823" t="s">
        <v>4676</v>
      </c>
      <c r="H823" s="13">
        <v>45470</v>
      </c>
      <c r="I823" s="13">
        <v>45478</v>
      </c>
      <c r="J823" s="13">
        <v>45492</v>
      </c>
      <c r="K823">
        <v>241217</v>
      </c>
      <c r="L823">
        <v>0</v>
      </c>
      <c r="M823">
        <v>0</v>
      </c>
      <c r="N823">
        <v>0</v>
      </c>
      <c r="O823">
        <v>0</v>
      </c>
      <c r="P823">
        <v>0</v>
      </c>
      <c r="Q823">
        <v>0</v>
      </c>
      <c r="R823">
        <v>0</v>
      </c>
      <c r="S823">
        <v>0</v>
      </c>
      <c r="T823">
        <v>0</v>
      </c>
      <c r="U823">
        <v>0</v>
      </c>
      <c r="V823">
        <v>0</v>
      </c>
      <c r="W823" t="s">
        <v>4674</v>
      </c>
      <c r="X823" t="s">
        <v>4674</v>
      </c>
      <c r="Y823" t="s">
        <v>4674</v>
      </c>
      <c r="Z823">
        <v>0</v>
      </c>
      <c r="AA823" t="s">
        <v>4674</v>
      </c>
    </row>
    <row r="824" spans="1:27" x14ac:dyDescent="0.35">
      <c r="A824">
        <v>5242842</v>
      </c>
      <c r="B824">
        <v>5186871</v>
      </c>
      <c r="C824">
        <v>891480000</v>
      </c>
      <c r="D824" t="s">
        <v>4671</v>
      </c>
      <c r="E824" t="s">
        <v>4682</v>
      </c>
      <c r="F824" t="s">
        <v>3984</v>
      </c>
      <c r="G824" t="s">
        <v>4673</v>
      </c>
      <c r="H824" s="13">
        <v>45470</v>
      </c>
      <c r="I824" s="13">
        <v>45478</v>
      </c>
      <c r="J824" t="s">
        <v>4674</v>
      </c>
      <c r="K824">
        <v>99296</v>
      </c>
      <c r="L824">
        <v>99296</v>
      </c>
      <c r="M824">
        <v>99296</v>
      </c>
      <c r="N824">
        <v>0</v>
      </c>
      <c r="O824">
        <v>99296</v>
      </c>
      <c r="P824">
        <v>0</v>
      </c>
      <c r="Q824">
        <v>0</v>
      </c>
      <c r="R824">
        <v>0</v>
      </c>
      <c r="S824">
        <v>0</v>
      </c>
      <c r="T824">
        <v>0</v>
      </c>
      <c r="U824">
        <v>99296</v>
      </c>
      <c r="V824">
        <v>99296</v>
      </c>
      <c r="W824">
        <v>1</v>
      </c>
      <c r="X824" t="s">
        <v>4679</v>
      </c>
      <c r="Y824" t="s">
        <v>4679</v>
      </c>
      <c r="Z824">
        <v>0</v>
      </c>
      <c r="AA824" t="s">
        <v>4674</v>
      </c>
    </row>
    <row r="825" spans="1:27" x14ac:dyDescent="0.35">
      <c r="A825">
        <v>5242946</v>
      </c>
      <c r="B825">
        <v>5186813</v>
      </c>
      <c r="C825">
        <v>891480000</v>
      </c>
      <c r="D825" t="s">
        <v>4671</v>
      </c>
      <c r="E825" t="s">
        <v>4682</v>
      </c>
      <c r="F825" t="s">
        <v>3983</v>
      </c>
      <c r="G825" t="s">
        <v>4673</v>
      </c>
      <c r="H825" s="13">
        <v>45470</v>
      </c>
      <c r="I825" s="13">
        <v>45478</v>
      </c>
      <c r="J825" t="s">
        <v>4674</v>
      </c>
      <c r="K825">
        <v>58238</v>
      </c>
      <c r="L825">
        <v>58238</v>
      </c>
      <c r="M825">
        <v>58238</v>
      </c>
      <c r="N825">
        <v>0</v>
      </c>
      <c r="O825">
        <v>24142</v>
      </c>
      <c r="P825">
        <v>0</v>
      </c>
      <c r="Q825">
        <v>0</v>
      </c>
      <c r="R825">
        <v>0</v>
      </c>
      <c r="S825">
        <v>0</v>
      </c>
      <c r="T825">
        <v>0</v>
      </c>
      <c r="U825">
        <v>58238</v>
      </c>
      <c r="V825">
        <v>58238</v>
      </c>
      <c r="W825">
        <v>1</v>
      </c>
      <c r="X825" t="s">
        <v>4679</v>
      </c>
      <c r="Y825" t="s">
        <v>4679</v>
      </c>
      <c r="Z825">
        <v>0</v>
      </c>
      <c r="AA825" t="s">
        <v>4674</v>
      </c>
    </row>
    <row r="826" spans="1:27" x14ac:dyDescent="0.35">
      <c r="A826">
        <v>5242995</v>
      </c>
      <c r="B826">
        <v>5189134</v>
      </c>
      <c r="C826">
        <v>891480000</v>
      </c>
      <c r="D826" t="s">
        <v>4671</v>
      </c>
      <c r="E826" t="s">
        <v>4682</v>
      </c>
      <c r="F826" t="s">
        <v>3982</v>
      </c>
      <c r="G826" t="s">
        <v>4673</v>
      </c>
      <c r="H826" s="13">
        <v>45470</v>
      </c>
      <c r="I826" s="13">
        <v>45478</v>
      </c>
      <c r="J826" t="s">
        <v>4674</v>
      </c>
      <c r="K826">
        <v>1535634</v>
      </c>
      <c r="L826">
        <v>1535634</v>
      </c>
      <c r="M826">
        <v>1535634</v>
      </c>
      <c r="N826">
        <v>0</v>
      </c>
      <c r="O826">
        <v>1528882</v>
      </c>
      <c r="P826">
        <v>0</v>
      </c>
      <c r="Q826">
        <v>0</v>
      </c>
      <c r="R826">
        <v>0</v>
      </c>
      <c r="S826">
        <v>0</v>
      </c>
      <c r="T826">
        <v>0</v>
      </c>
      <c r="U826">
        <v>1535634</v>
      </c>
      <c r="V826">
        <v>1535634</v>
      </c>
      <c r="W826">
        <v>1</v>
      </c>
      <c r="X826" t="s">
        <v>4679</v>
      </c>
      <c r="Y826" t="s">
        <v>4679</v>
      </c>
      <c r="Z826">
        <v>0</v>
      </c>
      <c r="AA826" t="s">
        <v>4674</v>
      </c>
    </row>
    <row r="827" spans="1:27" x14ac:dyDescent="0.35">
      <c r="A827">
        <v>5243105</v>
      </c>
      <c r="B827">
        <v>5188881</v>
      </c>
      <c r="C827">
        <v>891480000</v>
      </c>
      <c r="D827" t="s">
        <v>4671</v>
      </c>
      <c r="E827" t="s">
        <v>4682</v>
      </c>
      <c r="F827" t="s">
        <v>3970</v>
      </c>
      <c r="G827" t="s">
        <v>4673</v>
      </c>
      <c r="H827" s="13">
        <v>45470</v>
      </c>
      <c r="I827" s="13">
        <v>45475</v>
      </c>
      <c r="J827" t="s">
        <v>4674</v>
      </c>
      <c r="K827">
        <v>236852</v>
      </c>
      <c r="L827">
        <v>236852</v>
      </c>
      <c r="M827">
        <v>236852</v>
      </c>
      <c r="N827">
        <v>0</v>
      </c>
      <c r="O827">
        <v>236852</v>
      </c>
      <c r="P827">
        <v>0</v>
      </c>
      <c r="Q827">
        <v>0</v>
      </c>
      <c r="R827">
        <v>0</v>
      </c>
      <c r="S827">
        <v>0</v>
      </c>
      <c r="T827">
        <v>0</v>
      </c>
      <c r="U827">
        <v>236852</v>
      </c>
      <c r="V827">
        <v>236852</v>
      </c>
      <c r="W827">
        <v>1</v>
      </c>
      <c r="X827" t="s">
        <v>4679</v>
      </c>
      <c r="Y827" t="s">
        <v>4679</v>
      </c>
      <c r="Z827">
        <v>0</v>
      </c>
      <c r="AA827" t="s">
        <v>4674</v>
      </c>
    </row>
    <row r="828" spans="1:27" x14ac:dyDescent="0.35">
      <c r="A828">
        <v>5243250</v>
      </c>
      <c r="B828">
        <v>5189125</v>
      </c>
      <c r="C828">
        <v>891480000</v>
      </c>
      <c r="D828" t="s">
        <v>4671</v>
      </c>
      <c r="E828" t="s">
        <v>4682</v>
      </c>
      <c r="F828" t="s">
        <v>3985</v>
      </c>
      <c r="G828" t="s">
        <v>4673</v>
      </c>
      <c r="H828" s="13">
        <v>45470</v>
      </c>
      <c r="I828" s="13">
        <v>45478</v>
      </c>
      <c r="J828" t="s">
        <v>4674</v>
      </c>
      <c r="K828">
        <v>1189255</v>
      </c>
      <c r="L828">
        <v>1094455</v>
      </c>
      <c r="M828">
        <v>1189255</v>
      </c>
      <c r="N828">
        <v>94800</v>
      </c>
      <c r="O828">
        <v>947408</v>
      </c>
      <c r="P828">
        <v>0</v>
      </c>
      <c r="Q828">
        <v>0</v>
      </c>
      <c r="R828">
        <v>0</v>
      </c>
      <c r="S828">
        <v>0</v>
      </c>
      <c r="T828">
        <v>0</v>
      </c>
      <c r="U828">
        <v>1094455</v>
      </c>
      <c r="V828">
        <v>1094455</v>
      </c>
      <c r="W828">
        <v>1</v>
      </c>
      <c r="X828" t="s">
        <v>4679</v>
      </c>
      <c r="Y828" t="s">
        <v>4679</v>
      </c>
      <c r="Z828">
        <v>0</v>
      </c>
      <c r="AA828" t="s">
        <v>4674</v>
      </c>
    </row>
    <row r="829" spans="1:27" x14ac:dyDescent="0.35">
      <c r="A829">
        <v>5243270</v>
      </c>
      <c r="B829">
        <v>5186815</v>
      </c>
      <c r="C829">
        <v>891480000</v>
      </c>
      <c r="D829" t="s">
        <v>4671</v>
      </c>
      <c r="E829" t="s">
        <v>4682</v>
      </c>
      <c r="F829" t="s">
        <v>3981</v>
      </c>
      <c r="G829" t="s">
        <v>4673</v>
      </c>
      <c r="H829" s="13">
        <v>45470</v>
      </c>
      <c r="I829" s="13">
        <v>45478</v>
      </c>
      <c r="J829" t="s">
        <v>4674</v>
      </c>
      <c r="K829">
        <v>65305</v>
      </c>
      <c r="L829">
        <v>60805</v>
      </c>
      <c r="M829">
        <v>65305</v>
      </c>
      <c r="N829">
        <v>4500</v>
      </c>
      <c r="O829">
        <v>65305</v>
      </c>
      <c r="P829">
        <v>0</v>
      </c>
      <c r="Q829">
        <v>0</v>
      </c>
      <c r="R829">
        <v>0</v>
      </c>
      <c r="S829">
        <v>0</v>
      </c>
      <c r="T829">
        <v>0</v>
      </c>
      <c r="U829">
        <v>60805</v>
      </c>
      <c r="V829">
        <v>60805</v>
      </c>
      <c r="W829">
        <v>1</v>
      </c>
      <c r="X829" t="s">
        <v>4679</v>
      </c>
      <c r="Y829" t="s">
        <v>4679</v>
      </c>
      <c r="Z829">
        <v>0</v>
      </c>
      <c r="AA829" t="s">
        <v>4674</v>
      </c>
    </row>
    <row r="830" spans="1:27" x14ac:dyDescent="0.35">
      <c r="A830">
        <v>5243363</v>
      </c>
      <c r="B830">
        <v>5188900</v>
      </c>
      <c r="C830">
        <v>891480000</v>
      </c>
      <c r="D830" t="s">
        <v>4671</v>
      </c>
      <c r="E830" t="s">
        <v>4682</v>
      </c>
      <c r="F830" t="s">
        <v>4000</v>
      </c>
      <c r="G830" t="s">
        <v>4673</v>
      </c>
      <c r="H830" s="13">
        <v>45470</v>
      </c>
      <c r="I830" s="13">
        <v>45478</v>
      </c>
      <c r="J830" t="s">
        <v>4674</v>
      </c>
      <c r="K830">
        <v>276866</v>
      </c>
      <c r="L830">
        <v>276866</v>
      </c>
      <c r="M830">
        <v>276866</v>
      </c>
      <c r="N830">
        <v>0</v>
      </c>
      <c r="O830">
        <v>873116</v>
      </c>
      <c r="P830">
        <v>0</v>
      </c>
      <c r="Q830">
        <v>0</v>
      </c>
      <c r="R830">
        <v>0</v>
      </c>
      <c r="S830">
        <v>0</v>
      </c>
      <c r="T830">
        <v>0</v>
      </c>
      <c r="U830">
        <v>276866</v>
      </c>
      <c r="V830">
        <v>276866</v>
      </c>
      <c r="W830">
        <v>1</v>
      </c>
      <c r="X830" t="s">
        <v>4679</v>
      </c>
      <c r="Y830" t="s">
        <v>4679</v>
      </c>
      <c r="Z830">
        <v>0</v>
      </c>
      <c r="AA830" t="s">
        <v>4674</v>
      </c>
    </row>
    <row r="831" spans="1:27" x14ac:dyDescent="0.35">
      <c r="A831">
        <v>5243667</v>
      </c>
      <c r="B831">
        <v>0</v>
      </c>
      <c r="C831">
        <v>891480000</v>
      </c>
      <c r="D831" t="s">
        <v>4671</v>
      </c>
      <c r="E831" t="s">
        <v>4674</v>
      </c>
      <c r="F831" t="s">
        <v>3999</v>
      </c>
      <c r="G831" t="s">
        <v>4676</v>
      </c>
      <c r="H831" s="13">
        <v>45471</v>
      </c>
      <c r="I831" s="13">
        <v>45478</v>
      </c>
      <c r="J831" s="13">
        <v>45498</v>
      </c>
      <c r="K831">
        <v>2047236</v>
      </c>
      <c r="L831">
        <v>0</v>
      </c>
      <c r="M831">
        <v>0</v>
      </c>
      <c r="N831">
        <v>0</v>
      </c>
      <c r="O831">
        <v>0</v>
      </c>
      <c r="P831">
        <v>0</v>
      </c>
      <c r="Q831">
        <v>0</v>
      </c>
      <c r="R831">
        <v>0</v>
      </c>
      <c r="S831">
        <v>0</v>
      </c>
      <c r="T831">
        <v>0</v>
      </c>
      <c r="U831">
        <v>0</v>
      </c>
      <c r="V831">
        <v>0</v>
      </c>
      <c r="W831" t="s">
        <v>4674</v>
      </c>
      <c r="X831" t="s">
        <v>4674</v>
      </c>
      <c r="Y831" t="s">
        <v>4674</v>
      </c>
      <c r="Z831">
        <v>0</v>
      </c>
      <c r="AA831" t="s">
        <v>4674</v>
      </c>
    </row>
    <row r="832" spans="1:27" x14ac:dyDescent="0.35">
      <c r="A832">
        <v>5243668</v>
      </c>
      <c r="B832">
        <v>5186854</v>
      </c>
      <c r="C832">
        <v>891480000</v>
      </c>
      <c r="D832" t="s">
        <v>4671</v>
      </c>
      <c r="E832" t="s">
        <v>4682</v>
      </c>
      <c r="F832" t="s">
        <v>3979</v>
      </c>
      <c r="G832" t="s">
        <v>4673</v>
      </c>
      <c r="H832" s="13">
        <v>45471</v>
      </c>
      <c r="I832" s="13">
        <v>45478</v>
      </c>
      <c r="J832" t="s">
        <v>4674</v>
      </c>
      <c r="K832">
        <v>83762</v>
      </c>
      <c r="L832">
        <v>83762</v>
      </c>
      <c r="M832">
        <v>83762</v>
      </c>
      <c r="N832">
        <v>0</v>
      </c>
      <c r="O832">
        <v>83762</v>
      </c>
      <c r="P832">
        <v>0</v>
      </c>
      <c r="Q832">
        <v>0</v>
      </c>
      <c r="R832">
        <v>0</v>
      </c>
      <c r="S832">
        <v>0</v>
      </c>
      <c r="T832">
        <v>0</v>
      </c>
      <c r="U832">
        <v>83762</v>
      </c>
      <c r="V832">
        <v>83762</v>
      </c>
      <c r="W832">
        <v>1</v>
      </c>
      <c r="X832" t="s">
        <v>4679</v>
      </c>
      <c r="Y832" t="s">
        <v>4679</v>
      </c>
      <c r="Z832">
        <v>0</v>
      </c>
      <c r="AA832" t="s">
        <v>4674</v>
      </c>
    </row>
    <row r="833" spans="1:27" x14ac:dyDescent="0.35">
      <c r="A833">
        <v>5243693</v>
      </c>
      <c r="B833">
        <v>5188864</v>
      </c>
      <c r="C833">
        <v>891480000</v>
      </c>
      <c r="D833" t="s">
        <v>4671</v>
      </c>
      <c r="E833" t="s">
        <v>4682</v>
      </c>
      <c r="F833" t="s">
        <v>3998</v>
      </c>
      <c r="G833" t="s">
        <v>4673</v>
      </c>
      <c r="H833" s="13">
        <v>45471</v>
      </c>
      <c r="I833" s="13">
        <v>45478</v>
      </c>
      <c r="J833" t="s">
        <v>4674</v>
      </c>
      <c r="K833">
        <v>207600</v>
      </c>
      <c r="L833">
        <v>207600</v>
      </c>
      <c r="M833">
        <v>207600</v>
      </c>
      <c r="N833">
        <v>0</v>
      </c>
      <c r="O833">
        <v>571213</v>
      </c>
      <c r="P833">
        <v>0</v>
      </c>
      <c r="Q833">
        <v>0</v>
      </c>
      <c r="R833">
        <v>0</v>
      </c>
      <c r="S833">
        <v>0</v>
      </c>
      <c r="T833">
        <v>0</v>
      </c>
      <c r="U833">
        <v>207600</v>
      </c>
      <c r="V833">
        <v>207600</v>
      </c>
      <c r="W833">
        <v>1</v>
      </c>
      <c r="X833" t="s">
        <v>4679</v>
      </c>
      <c r="Y833" t="s">
        <v>4679</v>
      </c>
      <c r="Z833">
        <v>0</v>
      </c>
      <c r="AA833" t="s">
        <v>4674</v>
      </c>
    </row>
    <row r="834" spans="1:27" x14ac:dyDescent="0.35">
      <c r="A834">
        <v>5243694</v>
      </c>
      <c r="B834">
        <v>5188934</v>
      </c>
      <c r="C834">
        <v>891480000</v>
      </c>
      <c r="D834" t="s">
        <v>4671</v>
      </c>
      <c r="E834" t="s">
        <v>4682</v>
      </c>
      <c r="F834" t="s">
        <v>4174</v>
      </c>
      <c r="G834" t="s">
        <v>4673</v>
      </c>
      <c r="H834" s="13">
        <v>45471</v>
      </c>
      <c r="I834" s="13">
        <v>45485</v>
      </c>
      <c r="J834" t="s">
        <v>4674</v>
      </c>
      <c r="K834">
        <v>335936</v>
      </c>
      <c r="L834">
        <v>335936</v>
      </c>
      <c r="M834">
        <v>335936</v>
      </c>
      <c r="N834">
        <v>0</v>
      </c>
      <c r="O834">
        <v>24142</v>
      </c>
      <c r="P834">
        <v>0</v>
      </c>
      <c r="Q834">
        <v>0</v>
      </c>
      <c r="R834">
        <v>0</v>
      </c>
      <c r="S834">
        <v>0</v>
      </c>
      <c r="T834">
        <v>0</v>
      </c>
      <c r="U834">
        <v>335936</v>
      </c>
      <c r="V834">
        <v>335936</v>
      </c>
      <c r="W834">
        <v>1</v>
      </c>
      <c r="X834" t="s">
        <v>4679</v>
      </c>
      <c r="Y834" t="s">
        <v>4679</v>
      </c>
      <c r="Z834">
        <v>0</v>
      </c>
      <c r="AA834" t="s">
        <v>4674</v>
      </c>
    </row>
    <row r="835" spans="1:27" x14ac:dyDescent="0.35">
      <c r="A835">
        <v>5243756</v>
      </c>
      <c r="B835">
        <v>5200348</v>
      </c>
      <c r="C835">
        <v>891480000</v>
      </c>
      <c r="D835" t="s">
        <v>4671</v>
      </c>
      <c r="E835" t="s">
        <v>4682</v>
      </c>
      <c r="F835" t="s">
        <v>3997</v>
      </c>
      <c r="G835" t="s">
        <v>4673</v>
      </c>
      <c r="H835" s="13">
        <v>45471</v>
      </c>
      <c r="I835" s="13">
        <v>45478</v>
      </c>
      <c r="J835" t="s">
        <v>4674</v>
      </c>
      <c r="K835">
        <v>613412</v>
      </c>
      <c r="L835">
        <v>613412</v>
      </c>
      <c r="M835">
        <v>613412</v>
      </c>
      <c r="N835">
        <v>0</v>
      </c>
      <c r="O835">
        <v>613412</v>
      </c>
      <c r="P835">
        <v>0</v>
      </c>
      <c r="Q835">
        <v>0</v>
      </c>
      <c r="R835">
        <v>0</v>
      </c>
      <c r="S835">
        <v>0</v>
      </c>
      <c r="T835">
        <v>0</v>
      </c>
      <c r="U835">
        <v>613412</v>
      </c>
      <c r="V835">
        <v>613412</v>
      </c>
      <c r="W835">
        <v>1</v>
      </c>
      <c r="X835" t="s">
        <v>4679</v>
      </c>
      <c r="Y835" t="s">
        <v>4679</v>
      </c>
      <c r="Z835">
        <v>0</v>
      </c>
      <c r="AA835" t="s">
        <v>4674</v>
      </c>
    </row>
    <row r="836" spans="1:27" x14ac:dyDescent="0.35">
      <c r="A836">
        <v>5243800</v>
      </c>
      <c r="B836">
        <v>5188924</v>
      </c>
      <c r="C836">
        <v>891480000</v>
      </c>
      <c r="D836" t="s">
        <v>4671</v>
      </c>
      <c r="E836" t="s">
        <v>4682</v>
      </c>
      <c r="F836" t="s">
        <v>3996</v>
      </c>
      <c r="G836" t="s">
        <v>4673</v>
      </c>
      <c r="H836" s="13">
        <v>45471</v>
      </c>
      <c r="I836" s="13">
        <v>45478</v>
      </c>
      <c r="J836" t="s">
        <v>4674</v>
      </c>
      <c r="K836">
        <v>306706</v>
      </c>
      <c r="L836">
        <v>306706</v>
      </c>
      <c r="M836">
        <v>306706</v>
      </c>
      <c r="N836">
        <v>0</v>
      </c>
      <c r="O836">
        <v>306706</v>
      </c>
      <c r="P836">
        <v>0</v>
      </c>
      <c r="Q836">
        <v>0</v>
      </c>
      <c r="R836">
        <v>0</v>
      </c>
      <c r="S836">
        <v>0</v>
      </c>
      <c r="T836">
        <v>0</v>
      </c>
      <c r="U836">
        <v>306706</v>
      </c>
      <c r="V836">
        <v>306706</v>
      </c>
      <c r="W836">
        <v>1</v>
      </c>
      <c r="X836" t="s">
        <v>4679</v>
      </c>
      <c r="Y836" t="s">
        <v>4679</v>
      </c>
      <c r="Z836">
        <v>0</v>
      </c>
      <c r="AA836" t="s">
        <v>4674</v>
      </c>
    </row>
    <row r="837" spans="1:27" x14ac:dyDescent="0.35">
      <c r="A837">
        <v>5243836</v>
      </c>
      <c r="B837">
        <v>5188922</v>
      </c>
      <c r="C837">
        <v>891480000</v>
      </c>
      <c r="D837" t="s">
        <v>4671</v>
      </c>
      <c r="E837" t="s">
        <v>4682</v>
      </c>
      <c r="F837" t="s">
        <v>3995</v>
      </c>
      <c r="G837" t="s">
        <v>4673</v>
      </c>
      <c r="H837" s="13">
        <v>45471</v>
      </c>
      <c r="I837" s="13">
        <v>45478</v>
      </c>
      <c r="J837" t="s">
        <v>4674</v>
      </c>
      <c r="K837">
        <v>306706</v>
      </c>
      <c r="L837">
        <v>306706</v>
      </c>
      <c r="M837">
        <v>306706</v>
      </c>
      <c r="N837">
        <v>0</v>
      </c>
      <c r="O837">
        <v>306706</v>
      </c>
      <c r="P837">
        <v>0</v>
      </c>
      <c r="Q837">
        <v>0</v>
      </c>
      <c r="R837">
        <v>0</v>
      </c>
      <c r="S837">
        <v>0</v>
      </c>
      <c r="T837">
        <v>0</v>
      </c>
      <c r="U837">
        <v>306706</v>
      </c>
      <c r="V837">
        <v>306706</v>
      </c>
      <c r="W837">
        <v>1</v>
      </c>
      <c r="X837" t="s">
        <v>4679</v>
      </c>
      <c r="Y837" t="s">
        <v>4679</v>
      </c>
      <c r="Z837">
        <v>0</v>
      </c>
      <c r="AA837" t="s">
        <v>4674</v>
      </c>
    </row>
    <row r="838" spans="1:27" x14ac:dyDescent="0.35">
      <c r="A838">
        <v>5243854</v>
      </c>
      <c r="B838">
        <v>5189121</v>
      </c>
      <c r="C838">
        <v>891480000</v>
      </c>
      <c r="D838" t="s">
        <v>4671</v>
      </c>
      <c r="E838" t="s">
        <v>4682</v>
      </c>
      <c r="F838" t="s">
        <v>3994</v>
      </c>
      <c r="G838" t="s">
        <v>4673</v>
      </c>
      <c r="H838" s="13">
        <v>45471</v>
      </c>
      <c r="I838" s="13">
        <v>45478</v>
      </c>
      <c r="J838" t="s">
        <v>4674</v>
      </c>
      <c r="K838">
        <v>1136613</v>
      </c>
      <c r="L838">
        <v>1136613</v>
      </c>
      <c r="M838">
        <v>1136613</v>
      </c>
      <c r="N838">
        <v>0</v>
      </c>
      <c r="O838">
        <v>1136613</v>
      </c>
      <c r="P838">
        <v>0</v>
      </c>
      <c r="Q838">
        <v>0</v>
      </c>
      <c r="R838">
        <v>0</v>
      </c>
      <c r="S838">
        <v>0</v>
      </c>
      <c r="T838">
        <v>0</v>
      </c>
      <c r="U838">
        <v>1136613</v>
      </c>
      <c r="V838">
        <v>1136613</v>
      </c>
      <c r="W838">
        <v>1</v>
      </c>
      <c r="X838" t="s">
        <v>4679</v>
      </c>
      <c r="Y838" t="s">
        <v>4679</v>
      </c>
      <c r="Z838">
        <v>0</v>
      </c>
      <c r="AA838" t="s">
        <v>4674</v>
      </c>
    </row>
    <row r="839" spans="1:27" x14ac:dyDescent="0.35">
      <c r="A839">
        <v>5244100</v>
      </c>
      <c r="B839">
        <v>5193263</v>
      </c>
      <c r="C839">
        <v>891480000</v>
      </c>
      <c r="D839" t="s">
        <v>4671</v>
      </c>
      <c r="E839" t="s">
        <v>4682</v>
      </c>
      <c r="F839" t="s">
        <v>3993</v>
      </c>
      <c r="G839" t="s">
        <v>4683</v>
      </c>
      <c r="H839" s="13">
        <v>45471</v>
      </c>
      <c r="I839" s="13">
        <v>45478</v>
      </c>
      <c r="J839" t="s">
        <v>4674</v>
      </c>
      <c r="K839">
        <v>6196386</v>
      </c>
      <c r="L839">
        <v>6196386</v>
      </c>
      <c r="M839">
        <v>5561676</v>
      </c>
      <c r="N839">
        <v>0</v>
      </c>
      <c r="O839">
        <v>4663200</v>
      </c>
      <c r="P839">
        <v>0</v>
      </c>
      <c r="Q839">
        <v>0</v>
      </c>
      <c r="R839">
        <v>634710</v>
      </c>
      <c r="S839">
        <v>0</v>
      </c>
      <c r="T839">
        <v>0</v>
      </c>
      <c r="U839">
        <v>5561676</v>
      </c>
      <c r="V839">
        <v>5561676</v>
      </c>
      <c r="W839">
        <v>1</v>
      </c>
      <c r="X839" t="s">
        <v>4674</v>
      </c>
      <c r="Y839" t="s">
        <v>4679</v>
      </c>
      <c r="Z839">
        <v>0</v>
      </c>
      <c r="AA839" t="s">
        <v>4674</v>
      </c>
    </row>
    <row r="840" spans="1:27" x14ac:dyDescent="0.35">
      <c r="A840">
        <v>5244253</v>
      </c>
      <c r="B840">
        <v>0</v>
      </c>
      <c r="C840">
        <v>891480000</v>
      </c>
      <c r="D840" t="s">
        <v>4671</v>
      </c>
      <c r="E840" t="s">
        <v>4674</v>
      </c>
      <c r="F840" t="s">
        <v>3992</v>
      </c>
      <c r="G840" t="s">
        <v>4676</v>
      </c>
      <c r="H840" s="13">
        <v>45472</v>
      </c>
      <c r="I840" s="13">
        <v>45478</v>
      </c>
      <c r="J840" s="13">
        <v>45498</v>
      </c>
      <c r="K840">
        <v>11622667</v>
      </c>
      <c r="L840">
        <v>0</v>
      </c>
      <c r="M840">
        <v>0</v>
      </c>
      <c r="N840">
        <v>0</v>
      </c>
      <c r="O840">
        <v>0</v>
      </c>
      <c r="P840">
        <v>0</v>
      </c>
      <c r="Q840">
        <v>0</v>
      </c>
      <c r="R840">
        <v>0</v>
      </c>
      <c r="S840">
        <v>0</v>
      </c>
      <c r="T840">
        <v>0</v>
      </c>
      <c r="U840">
        <v>0</v>
      </c>
      <c r="V840">
        <v>0</v>
      </c>
      <c r="W840" t="s">
        <v>4674</v>
      </c>
      <c r="X840" t="s">
        <v>4674</v>
      </c>
      <c r="Y840" t="s">
        <v>4674</v>
      </c>
      <c r="Z840">
        <v>0</v>
      </c>
      <c r="AA840" t="s">
        <v>4674</v>
      </c>
    </row>
    <row r="841" spans="1:27" x14ac:dyDescent="0.35">
      <c r="A841">
        <v>5244681</v>
      </c>
      <c r="B841">
        <v>5188718</v>
      </c>
      <c r="C841">
        <v>891480000</v>
      </c>
      <c r="D841" t="s">
        <v>4671</v>
      </c>
      <c r="E841" t="s">
        <v>4682</v>
      </c>
      <c r="F841" t="s">
        <v>4235</v>
      </c>
      <c r="G841" t="s">
        <v>4673</v>
      </c>
      <c r="H841" s="13">
        <v>45473</v>
      </c>
      <c r="I841" s="13">
        <v>45485</v>
      </c>
      <c r="J841" t="s">
        <v>4674</v>
      </c>
      <c r="K841">
        <v>53964</v>
      </c>
      <c r="L841">
        <v>53964</v>
      </c>
      <c r="M841">
        <v>53964</v>
      </c>
      <c r="N841">
        <v>0</v>
      </c>
      <c r="O841">
        <v>24142</v>
      </c>
      <c r="P841">
        <v>0</v>
      </c>
      <c r="Q841">
        <v>0</v>
      </c>
      <c r="R841">
        <v>0</v>
      </c>
      <c r="S841">
        <v>0</v>
      </c>
      <c r="T841">
        <v>0</v>
      </c>
      <c r="U841">
        <v>53964</v>
      </c>
      <c r="V841">
        <v>53964</v>
      </c>
      <c r="W841">
        <v>1</v>
      </c>
      <c r="X841" t="s">
        <v>4679</v>
      </c>
      <c r="Y841" t="s">
        <v>4679</v>
      </c>
      <c r="Z841">
        <v>0</v>
      </c>
      <c r="AA841" t="s">
        <v>4674</v>
      </c>
    </row>
    <row r="842" spans="1:27" x14ac:dyDescent="0.35">
      <c r="A842">
        <v>5244741</v>
      </c>
      <c r="B842">
        <v>5188711</v>
      </c>
      <c r="C842">
        <v>891480000</v>
      </c>
      <c r="D842" t="s">
        <v>4671</v>
      </c>
      <c r="E842" t="s">
        <v>4682</v>
      </c>
      <c r="F842" t="s">
        <v>4182</v>
      </c>
      <c r="G842" t="s">
        <v>4673</v>
      </c>
      <c r="H842" s="13">
        <v>45475</v>
      </c>
      <c r="I842" s="13">
        <v>45485</v>
      </c>
      <c r="J842" t="s">
        <v>4674</v>
      </c>
      <c r="K842">
        <v>24232</v>
      </c>
      <c r="L842">
        <v>24232</v>
      </c>
      <c r="M842">
        <v>24232</v>
      </c>
      <c r="N842">
        <v>0</v>
      </c>
      <c r="O842">
        <v>24232</v>
      </c>
      <c r="P842">
        <v>0</v>
      </c>
      <c r="Q842">
        <v>0</v>
      </c>
      <c r="R842">
        <v>0</v>
      </c>
      <c r="S842">
        <v>0</v>
      </c>
      <c r="T842">
        <v>0</v>
      </c>
      <c r="U842">
        <v>24232</v>
      </c>
      <c r="V842">
        <v>24232</v>
      </c>
      <c r="W842">
        <v>1</v>
      </c>
      <c r="X842" t="s">
        <v>4679</v>
      </c>
      <c r="Y842" t="s">
        <v>4679</v>
      </c>
      <c r="Z842">
        <v>0</v>
      </c>
      <c r="AA842" t="s">
        <v>4674</v>
      </c>
    </row>
    <row r="843" spans="1:27" x14ac:dyDescent="0.35">
      <c r="A843">
        <v>5244895</v>
      </c>
      <c r="B843">
        <v>5188720</v>
      </c>
      <c r="C843">
        <v>891480000</v>
      </c>
      <c r="D843" t="s">
        <v>4671</v>
      </c>
      <c r="E843" t="s">
        <v>4682</v>
      </c>
      <c r="F843" t="s">
        <v>4190</v>
      </c>
      <c r="G843" t="s">
        <v>4673</v>
      </c>
      <c r="H843" s="13">
        <v>45475</v>
      </c>
      <c r="I843" s="13">
        <v>45485</v>
      </c>
      <c r="J843" t="s">
        <v>4674</v>
      </c>
      <c r="K843">
        <v>55602</v>
      </c>
      <c r="L843">
        <v>55602</v>
      </c>
      <c r="M843">
        <v>55602</v>
      </c>
      <c r="N843">
        <v>0</v>
      </c>
      <c r="O843">
        <v>55602</v>
      </c>
      <c r="P843">
        <v>0</v>
      </c>
      <c r="Q843">
        <v>0</v>
      </c>
      <c r="R843">
        <v>0</v>
      </c>
      <c r="S843">
        <v>0</v>
      </c>
      <c r="T843">
        <v>0</v>
      </c>
      <c r="U843">
        <v>55602</v>
      </c>
      <c r="V843">
        <v>55602</v>
      </c>
      <c r="W843">
        <v>1</v>
      </c>
      <c r="X843" t="s">
        <v>4679</v>
      </c>
      <c r="Y843" t="s">
        <v>4679</v>
      </c>
      <c r="Z843">
        <v>0</v>
      </c>
      <c r="AA843" t="s">
        <v>4674</v>
      </c>
    </row>
    <row r="844" spans="1:27" x14ac:dyDescent="0.35">
      <c r="A844">
        <v>5244896</v>
      </c>
      <c r="B844">
        <v>5188715</v>
      </c>
      <c r="C844">
        <v>891480000</v>
      </c>
      <c r="D844" t="s">
        <v>4671</v>
      </c>
      <c r="E844" t="s">
        <v>4682</v>
      </c>
      <c r="F844" t="s">
        <v>4230</v>
      </c>
      <c r="G844" t="s">
        <v>4673</v>
      </c>
      <c r="H844" s="13">
        <v>45475</v>
      </c>
      <c r="I844" s="13">
        <v>45485</v>
      </c>
      <c r="J844" t="s">
        <v>4674</v>
      </c>
      <c r="K844">
        <v>35924</v>
      </c>
      <c r="L844">
        <v>35924</v>
      </c>
      <c r="M844">
        <v>35924</v>
      </c>
      <c r="N844">
        <v>0</v>
      </c>
      <c r="O844">
        <v>35924</v>
      </c>
      <c r="P844">
        <v>0</v>
      </c>
      <c r="Q844">
        <v>0</v>
      </c>
      <c r="R844">
        <v>0</v>
      </c>
      <c r="S844">
        <v>0</v>
      </c>
      <c r="T844">
        <v>0</v>
      </c>
      <c r="U844">
        <v>35924</v>
      </c>
      <c r="V844">
        <v>35924</v>
      </c>
      <c r="W844">
        <v>1</v>
      </c>
      <c r="X844" t="s">
        <v>4679</v>
      </c>
      <c r="Y844" t="s">
        <v>4679</v>
      </c>
      <c r="Z844">
        <v>0</v>
      </c>
      <c r="AA844" t="s">
        <v>4674</v>
      </c>
    </row>
    <row r="845" spans="1:27" x14ac:dyDescent="0.35">
      <c r="A845">
        <v>5244994</v>
      </c>
      <c r="B845">
        <v>5189137</v>
      </c>
      <c r="C845">
        <v>891480000</v>
      </c>
      <c r="D845" t="s">
        <v>4671</v>
      </c>
      <c r="E845" t="s">
        <v>4682</v>
      </c>
      <c r="F845" t="s">
        <v>4218</v>
      </c>
      <c r="G845" t="s">
        <v>4673</v>
      </c>
      <c r="H845" s="13">
        <v>45475</v>
      </c>
      <c r="I845" s="13">
        <v>45485</v>
      </c>
      <c r="J845" t="s">
        <v>4674</v>
      </c>
      <c r="K845">
        <v>1569687</v>
      </c>
      <c r="L845">
        <v>1569687</v>
      </c>
      <c r="M845">
        <v>1569687</v>
      </c>
      <c r="N845">
        <v>0</v>
      </c>
      <c r="O845">
        <v>1550169</v>
      </c>
      <c r="P845">
        <v>0</v>
      </c>
      <c r="Q845">
        <v>0</v>
      </c>
      <c r="R845">
        <v>0</v>
      </c>
      <c r="S845">
        <v>0</v>
      </c>
      <c r="T845">
        <v>0</v>
      </c>
      <c r="U845">
        <v>1569687</v>
      </c>
      <c r="V845">
        <v>1569687</v>
      </c>
      <c r="W845">
        <v>1</v>
      </c>
      <c r="X845" t="s">
        <v>4679</v>
      </c>
      <c r="Y845" t="s">
        <v>4679</v>
      </c>
      <c r="Z845">
        <v>0</v>
      </c>
      <c r="AA845" t="s">
        <v>4674</v>
      </c>
    </row>
    <row r="846" spans="1:27" x14ac:dyDescent="0.35">
      <c r="A846">
        <v>5245138</v>
      </c>
      <c r="B846">
        <v>5186801</v>
      </c>
      <c r="C846">
        <v>891480000</v>
      </c>
      <c r="D846" t="s">
        <v>4671</v>
      </c>
      <c r="E846" t="s">
        <v>4682</v>
      </c>
      <c r="F846" t="s">
        <v>3978</v>
      </c>
      <c r="G846" t="s">
        <v>4673</v>
      </c>
      <c r="H846" s="13">
        <v>45475</v>
      </c>
      <c r="I846" s="13">
        <v>45478</v>
      </c>
      <c r="J846" t="s">
        <v>4674</v>
      </c>
      <c r="K846">
        <v>64500</v>
      </c>
      <c r="L846">
        <v>46300</v>
      </c>
      <c r="M846">
        <v>64500</v>
      </c>
      <c r="N846">
        <v>18200</v>
      </c>
      <c r="O846">
        <v>64500</v>
      </c>
      <c r="P846">
        <v>0</v>
      </c>
      <c r="Q846">
        <v>0</v>
      </c>
      <c r="R846">
        <v>0</v>
      </c>
      <c r="S846">
        <v>0</v>
      </c>
      <c r="T846">
        <v>0</v>
      </c>
      <c r="U846">
        <v>46300</v>
      </c>
      <c r="V846">
        <v>46300</v>
      </c>
      <c r="W846">
        <v>1</v>
      </c>
      <c r="X846" t="s">
        <v>4679</v>
      </c>
      <c r="Y846" t="s">
        <v>4679</v>
      </c>
      <c r="Z846">
        <v>0</v>
      </c>
      <c r="AA846" t="s">
        <v>4674</v>
      </c>
    </row>
    <row r="847" spans="1:27" x14ac:dyDescent="0.35">
      <c r="A847">
        <v>5245147</v>
      </c>
      <c r="B847">
        <v>5188918</v>
      </c>
      <c r="C847">
        <v>891480000</v>
      </c>
      <c r="D847" t="s">
        <v>4671</v>
      </c>
      <c r="E847" t="s">
        <v>4682</v>
      </c>
      <c r="F847" t="s">
        <v>3991</v>
      </c>
      <c r="G847" t="s">
        <v>4673</v>
      </c>
      <c r="H847" s="13">
        <v>45475</v>
      </c>
      <c r="I847" s="13">
        <v>45478</v>
      </c>
      <c r="J847" t="s">
        <v>4674</v>
      </c>
      <c r="K847">
        <v>306706</v>
      </c>
      <c r="L847">
        <v>306706</v>
      </c>
      <c r="M847">
        <v>306706</v>
      </c>
      <c r="N847">
        <v>0</v>
      </c>
      <c r="O847">
        <v>306706</v>
      </c>
      <c r="P847">
        <v>0</v>
      </c>
      <c r="Q847">
        <v>0</v>
      </c>
      <c r="R847">
        <v>0</v>
      </c>
      <c r="S847">
        <v>0</v>
      </c>
      <c r="T847">
        <v>0</v>
      </c>
      <c r="U847">
        <v>306706</v>
      </c>
      <c r="V847">
        <v>306706</v>
      </c>
      <c r="W847">
        <v>1</v>
      </c>
      <c r="X847" t="s">
        <v>4679</v>
      </c>
      <c r="Y847" t="s">
        <v>4679</v>
      </c>
      <c r="Z847">
        <v>0</v>
      </c>
      <c r="AA847" t="s">
        <v>4674</v>
      </c>
    </row>
    <row r="848" spans="1:27" x14ac:dyDescent="0.35">
      <c r="A848">
        <v>5245160</v>
      </c>
      <c r="B848">
        <v>5188895</v>
      </c>
      <c r="C848">
        <v>891480000</v>
      </c>
      <c r="D848" t="s">
        <v>4671</v>
      </c>
      <c r="E848" t="s">
        <v>4682</v>
      </c>
      <c r="F848" t="s">
        <v>4225</v>
      </c>
      <c r="G848" t="s">
        <v>4673</v>
      </c>
      <c r="H848" s="13">
        <v>45475</v>
      </c>
      <c r="I848" s="13">
        <v>45485</v>
      </c>
      <c r="J848" t="s">
        <v>4674</v>
      </c>
      <c r="K848">
        <v>249716</v>
      </c>
      <c r="L848">
        <v>249716</v>
      </c>
      <c r="M848">
        <v>249716</v>
      </c>
      <c r="N848">
        <v>0</v>
      </c>
      <c r="O848">
        <v>24142</v>
      </c>
      <c r="P848">
        <v>0</v>
      </c>
      <c r="Q848">
        <v>0</v>
      </c>
      <c r="R848">
        <v>0</v>
      </c>
      <c r="S848">
        <v>0</v>
      </c>
      <c r="T848">
        <v>0</v>
      </c>
      <c r="U848">
        <v>249716</v>
      </c>
      <c r="V848">
        <v>249716</v>
      </c>
      <c r="W848">
        <v>1</v>
      </c>
      <c r="X848" t="s">
        <v>4679</v>
      </c>
      <c r="Y848" t="s">
        <v>4679</v>
      </c>
      <c r="Z848">
        <v>0</v>
      </c>
      <c r="AA848" t="s">
        <v>4674</v>
      </c>
    </row>
    <row r="849" spans="1:27" x14ac:dyDescent="0.35">
      <c r="A849">
        <v>5245165</v>
      </c>
      <c r="B849">
        <v>5188913</v>
      </c>
      <c r="C849">
        <v>891480000</v>
      </c>
      <c r="D849" t="s">
        <v>4671</v>
      </c>
      <c r="E849" t="s">
        <v>4682</v>
      </c>
      <c r="F849" t="s">
        <v>4207</v>
      </c>
      <c r="G849" t="s">
        <v>4673</v>
      </c>
      <c r="H849" s="13">
        <v>45475</v>
      </c>
      <c r="I849" s="13">
        <v>45485</v>
      </c>
      <c r="J849" t="s">
        <v>4674</v>
      </c>
      <c r="K849">
        <v>297958</v>
      </c>
      <c r="L849">
        <v>297958</v>
      </c>
      <c r="M849">
        <v>297958</v>
      </c>
      <c r="N849">
        <v>0</v>
      </c>
      <c r="O849">
        <v>297958</v>
      </c>
      <c r="P849">
        <v>0</v>
      </c>
      <c r="Q849">
        <v>0</v>
      </c>
      <c r="R849">
        <v>0</v>
      </c>
      <c r="S849">
        <v>0</v>
      </c>
      <c r="T849">
        <v>0</v>
      </c>
      <c r="U849">
        <v>297958</v>
      </c>
      <c r="V849">
        <v>297958</v>
      </c>
      <c r="W849">
        <v>1</v>
      </c>
      <c r="X849" t="s">
        <v>4679</v>
      </c>
      <c r="Y849" t="s">
        <v>4679</v>
      </c>
      <c r="Z849">
        <v>0</v>
      </c>
      <c r="AA849" t="s">
        <v>4674</v>
      </c>
    </row>
    <row r="850" spans="1:27" x14ac:dyDescent="0.35">
      <c r="A850">
        <v>5245184</v>
      </c>
      <c r="B850">
        <v>5188907</v>
      </c>
      <c r="C850">
        <v>891480000</v>
      </c>
      <c r="D850" t="s">
        <v>4671</v>
      </c>
      <c r="E850" t="s">
        <v>4682</v>
      </c>
      <c r="F850" t="s">
        <v>4229</v>
      </c>
      <c r="G850" t="s">
        <v>4673</v>
      </c>
      <c r="H850" s="13">
        <v>45475</v>
      </c>
      <c r="I850" s="13">
        <v>45485</v>
      </c>
      <c r="J850" t="s">
        <v>4674</v>
      </c>
      <c r="K850">
        <v>297958</v>
      </c>
      <c r="L850">
        <v>297958</v>
      </c>
      <c r="M850">
        <v>297958</v>
      </c>
      <c r="N850">
        <v>0</v>
      </c>
      <c r="O850">
        <v>297958</v>
      </c>
      <c r="P850">
        <v>0</v>
      </c>
      <c r="Q850">
        <v>0</v>
      </c>
      <c r="R850">
        <v>0</v>
      </c>
      <c r="S850">
        <v>0</v>
      </c>
      <c r="T850">
        <v>0</v>
      </c>
      <c r="U850">
        <v>297958</v>
      </c>
      <c r="V850">
        <v>297958</v>
      </c>
      <c r="W850">
        <v>1</v>
      </c>
      <c r="X850" t="s">
        <v>4679</v>
      </c>
      <c r="Y850" t="s">
        <v>4679</v>
      </c>
      <c r="Z850">
        <v>0</v>
      </c>
      <c r="AA850" t="s">
        <v>4674</v>
      </c>
    </row>
    <row r="851" spans="1:27" x14ac:dyDescent="0.35">
      <c r="A851">
        <v>5245253</v>
      </c>
      <c r="B851">
        <v>5200356</v>
      </c>
      <c r="C851">
        <v>891480000</v>
      </c>
      <c r="D851" t="s">
        <v>4671</v>
      </c>
      <c r="E851" t="s">
        <v>4682</v>
      </c>
      <c r="F851" t="s">
        <v>3990</v>
      </c>
      <c r="G851" t="s">
        <v>4673</v>
      </c>
      <c r="H851" s="13">
        <v>45475</v>
      </c>
      <c r="I851" s="13">
        <v>45478</v>
      </c>
      <c r="J851" t="s">
        <v>4674</v>
      </c>
      <c r="K851">
        <v>2522304</v>
      </c>
      <c r="L851">
        <v>2522304</v>
      </c>
      <c r="M851">
        <v>2522304</v>
      </c>
      <c r="N851">
        <v>0</v>
      </c>
      <c r="O851">
        <v>2522304</v>
      </c>
      <c r="P851">
        <v>0</v>
      </c>
      <c r="Q851">
        <v>0</v>
      </c>
      <c r="R851">
        <v>0</v>
      </c>
      <c r="S851">
        <v>0</v>
      </c>
      <c r="T851">
        <v>0</v>
      </c>
      <c r="U851">
        <v>2522304</v>
      </c>
      <c r="V851">
        <v>2522304</v>
      </c>
      <c r="W851">
        <v>1</v>
      </c>
      <c r="X851" t="s">
        <v>4679</v>
      </c>
      <c r="Y851" t="s">
        <v>4679</v>
      </c>
      <c r="Z851">
        <v>0</v>
      </c>
      <c r="AA851" t="s">
        <v>4674</v>
      </c>
    </row>
    <row r="852" spans="1:27" x14ac:dyDescent="0.35">
      <c r="A852">
        <v>5245254</v>
      </c>
      <c r="B852">
        <v>5200364</v>
      </c>
      <c r="C852">
        <v>891480000</v>
      </c>
      <c r="D852" t="s">
        <v>4671</v>
      </c>
      <c r="E852" t="s">
        <v>4682</v>
      </c>
      <c r="F852" t="s">
        <v>3989</v>
      </c>
      <c r="G852" t="s">
        <v>4673</v>
      </c>
      <c r="H852" s="13">
        <v>45475</v>
      </c>
      <c r="I852" s="13">
        <v>45478</v>
      </c>
      <c r="J852" t="s">
        <v>4674</v>
      </c>
      <c r="K852">
        <v>4099598</v>
      </c>
      <c r="L852">
        <v>4099598</v>
      </c>
      <c r="M852">
        <v>4099598</v>
      </c>
      <c r="N852">
        <v>0</v>
      </c>
      <c r="O852">
        <v>1378878</v>
      </c>
      <c r="P852">
        <v>0</v>
      </c>
      <c r="Q852">
        <v>0</v>
      </c>
      <c r="R852">
        <v>0</v>
      </c>
      <c r="S852">
        <v>0</v>
      </c>
      <c r="T852">
        <v>0</v>
      </c>
      <c r="U852">
        <v>4099598</v>
      </c>
      <c r="V852">
        <v>4099598</v>
      </c>
      <c r="W852">
        <v>1</v>
      </c>
      <c r="X852" t="s">
        <v>4679</v>
      </c>
      <c r="Y852" t="s">
        <v>4679</v>
      </c>
      <c r="Z852">
        <v>0</v>
      </c>
      <c r="AA852" t="s">
        <v>4674</v>
      </c>
    </row>
    <row r="853" spans="1:27" x14ac:dyDescent="0.35">
      <c r="A853">
        <v>5245280</v>
      </c>
      <c r="B853">
        <v>0</v>
      </c>
      <c r="C853">
        <v>891480000</v>
      </c>
      <c r="D853" t="s">
        <v>4671</v>
      </c>
      <c r="E853" t="s">
        <v>4674</v>
      </c>
      <c r="F853" t="s">
        <v>3977</v>
      </c>
      <c r="G853" t="s">
        <v>4676</v>
      </c>
      <c r="H853" s="13">
        <v>45475</v>
      </c>
      <c r="I853" s="13">
        <v>45478</v>
      </c>
      <c r="J853" s="13">
        <v>45498</v>
      </c>
      <c r="K853">
        <v>250207</v>
      </c>
      <c r="L853">
        <v>0</v>
      </c>
      <c r="M853">
        <v>0</v>
      </c>
      <c r="N853">
        <v>0</v>
      </c>
      <c r="O853">
        <v>0</v>
      </c>
      <c r="P853">
        <v>0</v>
      </c>
      <c r="Q853">
        <v>0</v>
      </c>
      <c r="R853">
        <v>0</v>
      </c>
      <c r="S853">
        <v>0</v>
      </c>
      <c r="T853">
        <v>0</v>
      </c>
      <c r="U853">
        <v>0</v>
      </c>
      <c r="V853">
        <v>0</v>
      </c>
      <c r="W853" t="s">
        <v>4674</v>
      </c>
      <c r="X853" t="s">
        <v>4674</v>
      </c>
      <c r="Y853" t="s">
        <v>4674</v>
      </c>
      <c r="Z853">
        <v>0</v>
      </c>
      <c r="AA853" t="s">
        <v>4674</v>
      </c>
    </row>
    <row r="854" spans="1:27" x14ac:dyDescent="0.35">
      <c r="A854">
        <v>5245314</v>
      </c>
      <c r="B854">
        <v>5189127</v>
      </c>
      <c r="C854">
        <v>891480000</v>
      </c>
      <c r="D854" t="s">
        <v>4671</v>
      </c>
      <c r="E854" t="s">
        <v>4682</v>
      </c>
      <c r="F854" t="s">
        <v>4205</v>
      </c>
      <c r="G854" t="s">
        <v>4673</v>
      </c>
      <c r="H854" s="13">
        <v>45475</v>
      </c>
      <c r="I854" s="13">
        <v>45485</v>
      </c>
      <c r="J854" t="s">
        <v>4674</v>
      </c>
      <c r="K854">
        <v>1205930</v>
      </c>
      <c r="L854">
        <v>1205930</v>
      </c>
      <c r="M854">
        <v>1205930</v>
      </c>
      <c r="N854">
        <v>0</v>
      </c>
      <c r="O854">
        <v>24142</v>
      </c>
      <c r="P854">
        <v>0</v>
      </c>
      <c r="Q854">
        <v>0</v>
      </c>
      <c r="R854">
        <v>0</v>
      </c>
      <c r="S854">
        <v>0</v>
      </c>
      <c r="T854">
        <v>0</v>
      </c>
      <c r="U854">
        <v>1205930</v>
      </c>
      <c r="V854">
        <v>1205930</v>
      </c>
      <c r="W854">
        <v>1</v>
      </c>
      <c r="X854" t="s">
        <v>4679</v>
      </c>
      <c r="Y854" t="s">
        <v>4679</v>
      </c>
      <c r="Z854">
        <v>0</v>
      </c>
      <c r="AA854" t="s">
        <v>4674</v>
      </c>
    </row>
    <row r="855" spans="1:27" x14ac:dyDescent="0.35">
      <c r="A855">
        <v>5245374</v>
      </c>
      <c r="B855">
        <v>5188916</v>
      </c>
      <c r="C855">
        <v>891480000</v>
      </c>
      <c r="D855" t="s">
        <v>4671</v>
      </c>
      <c r="E855" t="s">
        <v>4682</v>
      </c>
      <c r="F855" t="s">
        <v>4176</v>
      </c>
      <c r="G855" t="s">
        <v>4673</v>
      </c>
      <c r="H855" s="13">
        <v>45475</v>
      </c>
      <c r="I855" s="13">
        <v>45485</v>
      </c>
      <c r="J855" t="s">
        <v>4674</v>
      </c>
      <c r="K855">
        <v>303780</v>
      </c>
      <c r="L855">
        <v>303780</v>
      </c>
      <c r="M855">
        <v>303780</v>
      </c>
      <c r="N855">
        <v>0</v>
      </c>
      <c r="O855">
        <v>24142</v>
      </c>
      <c r="P855">
        <v>0</v>
      </c>
      <c r="Q855">
        <v>0</v>
      </c>
      <c r="R855">
        <v>0</v>
      </c>
      <c r="S855">
        <v>0</v>
      </c>
      <c r="T855">
        <v>0</v>
      </c>
      <c r="U855">
        <v>303780</v>
      </c>
      <c r="V855">
        <v>303780</v>
      </c>
      <c r="W855">
        <v>1</v>
      </c>
      <c r="X855" t="s">
        <v>4679</v>
      </c>
      <c r="Y855" t="s">
        <v>4679</v>
      </c>
      <c r="Z855">
        <v>0</v>
      </c>
      <c r="AA855" t="s">
        <v>4674</v>
      </c>
    </row>
    <row r="856" spans="1:27" x14ac:dyDescent="0.35">
      <c r="A856">
        <v>5245405</v>
      </c>
      <c r="B856">
        <v>5188833</v>
      </c>
      <c r="C856">
        <v>891480000</v>
      </c>
      <c r="D856" t="s">
        <v>4671</v>
      </c>
      <c r="E856" t="s">
        <v>4682</v>
      </c>
      <c r="F856" t="s">
        <v>4215</v>
      </c>
      <c r="G856" t="s">
        <v>4673</v>
      </c>
      <c r="H856" s="13">
        <v>45476</v>
      </c>
      <c r="I856" s="13">
        <v>45485</v>
      </c>
      <c r="J856" t="s">
        <v>4674</v>
      </c>
      <c r="K856">
        <v>66900</v>
      </c>
      <c r="L856">
        <v>66900</v>
      </c>
      <c r="M856">
        <v>66900</v>
      </c>
      <c r="N856">
        <v>0</v>
      </c>
      <c r="O856">
        <v>66900</v>
      </c>
      <c r="P856">
        <v>0</v>
      </c>
      <c r="Q856">
        <v>0</v>
      </c>
      <c r="R856">
        <v>0</v>
      </c>
      <c r="S856">
        <v>0</v>
      </c>
      <c r="T856">
        <v>0</v>
      </c>
      <c r="U856">
        <v>66900</v>
      </c>
      <c r="V856">
        <v>66900</v>
      </c>
      <c r="W856">
        <v>1</v>
      </c>
      <c r="X856" t="s">
        <v>4679</v>
      </c>
      <c r="Y856" t="s">
        <v>4679</v>
      </c>
      <c r="Z856">
        <v>0</v>
      </c>
      <c r="AA856" t="s">
        <v>4674</v>
      </c>
    </row>
    <row r="857" spans="1:27" x14ac:dyDescent="0.35">
      <c r="A857">
        <v>5245516</v>
      </c>
      <c r="B857">
        <v>5209899</v>
      </c>
      <c r="C857">
        <v>891480000</v>
      </c>
      <c r="D857" t="s">
        <v>4671</v>
      </c>
      <c r="E857" t="s">
        <v>4682</v>
      </c>
      <c r="F857" t="s">
        <v>4071</v>
      </c>
      <c r="G857" t="s">
        <v>4673</v>
      </c>
      <c r="H857" s="13">
        <v>45476</v>
      </c>
      <c r="I857" s="13">
        <v>45505</v>
      </c>
      <c r="J857" t="s">
        <v>4674</v>
      </c>
      <c r="K857">
        <v>66900</v>
      </c>
      <c r="L857">
        <v>66900</v>
      </c>
      <c r="M857">
        <v>66900</v>
      </c>
      <c r="N857">
        <v>0</v>
      </c>
      <c r="O857">
        <v>66900</v>
      </c>
      <c r="P857">
        <v>0</v>
      </c>
      <c r="Q857">
        <v>0</v>
      </c>
      <c r="R857">
        <v>0</v>
      </c>
      <c r="S857">
        <v>0</v>
      </c>
      <c r="T857">
        <v>0</v>
      </c>
      <c r="U857">
        <v>66900</v>
      </c>
      <c r="V857">
        <v>66900</v>
      </c>
      <c r="W857">
        <v>1</v>
      </c>
      <c r="X857" t="s">
        <v>4679</v>
      </c>
      <c r="Y857" t="s">
        <v>4679</v>
      </c>
      <c r="Z857">
        <v>0</v>
      </c>
      <c r="AA857" t="s">
        <v>4674</v>
      </c>
    </row>
    <row r="858" spans="1:27" x14ac:dyDescent="0.35">
      <c r="A858">
        <v>5245517</v>
      </c>
      <c r="B858">
        <v>5188887</v>
      </c>
      <c r="C858">
        <v>891480000</v>
      </c>
      <c r="D858" t="s">
        <v>4671</v>
      </c>
      <c r="E858" t="s">
        <v>4682</v>
      </c>
      <c r="F858" t="s">
        <v>3988</v>
      </c>
      <c r="G858" t="s">
        <v>4673</v>
      </c>
      <c r="H858" s="13">
        <v>45476</v>
      </c>
      <c r="I858" s="13">
        <v>45478</v>
      </c>
      <c r="J858" t="s">
        <v>4674</v>
      </c>
      <c r="K858">
        <v>241010</v>
      </c>
      <c r="L858">
        <v>241010</v>
      </c>
      <c r="M858">
        <v>241010</v>
      </c>
      <c r="N858">
        <v>0</v>
      </c>
      <c r="O858">
        <v>241010</v>
      </c>
      <c r="P858">
        <v>0</v>
      </c>
      <c r="Q858">
        <v>0</v>
      </c>
      <c r="R858">
        <v>0</v>
      </c>
      <c r="S858">
        <v>0</v>
      </c>
      <c r="T858">
        <v>0</v>
      </c>
      <c r="U858">
        <v>241010</v>
      </c>
      <c r="V858">
        <v>241010</v>
      </c>
      <c r="W858">
        <v>1</v>
      </c>
      <c r="X858" t="s">
        <v>4679</v>
      </c>
      <c r="Y858" t="s">
        <v>4679</v>
      </c>
      <c r="Z858">
        <v>0</v>
      </c>
      <c r="AA858" t="s">
        <v>4674</v>
      </c>
    </row>
    <row r="859" spans="1:27" x14ac:dyDescent="0.35">
      <c r="A859">
        <v>5245591</v>
      </c>
      <c r="B859">
        <v>5183669</v>
      </c>
      <c r="C859">
        <v>891480000</v>
      </c>
      <c r="D859" t="s">
        <v>4671</v>
      </c>
      <c r="E859" t="s">
        <v>4682</v>
      </c>
      <c r="F859" t="s">
        <v>3164</v>
      </c>
      <c r="G859" t="s">
        <v>4673</v>
      </c>
      <c r="H859" s="13">
        <v>44552</v>
      </c>
      <c r="I859" s="13">
        <v>45476</v>
      </c>
      <c r="J859" t="s">
        <v>4674</v>
      </c>
      <c r="K859">
        <v>170215</v>
      </c>
      <c r="L859">
        <v>170215</v>
      </c>
      <c r="M859">
        <v>170215</v>
      </c>
      <c r="N859">
        <v>0</v>
      </c>
      <c r="O859">
        <v>0</v>
      </c>
      <c r="P859">
        <v>0</v>
      </c>
      <c r="Q859">
        <v>0</v>
      </c>
      <c r="R859">
        <v>0</v>
      </c>
      <c r="S859">
        <v>0</v>
      </c>
      <c r="T859">
        <v>0</v>
      </c>
      <c r="U859">
        <v>170215</v>
      </c>
      <c r="V859">
        <v>170215</v>
      </c>
      <c r="W859">
        <v>1</v>
      </c>
      <c r="X859" t="s">
        <v>4679</v>
      </c>
      <c r="Y859" t="s">
        <v>4679</v>
      </c>
      <c r="Z859">
        <v>0</v>
      </c>
      <c r="AA859" t="s">
        <v>4674</v>
      </c>
    </row>
    <row r="860" spans="1:27" x14ac:dyDescent="0.35">
      <c r="A860">
        <v>5245627</v>
      </c>
      <c r="B860">
        <v>0</v>
      </c>
      <c r="C860">
        <v>891480000</v>
      </c>
      <c r="D860" t="s">
        <v>4671</v>
      </c>
      <c r="E860" t="s">
        <v>4674</v>
      </c>
      <c r="F860" t="s">
        <v>4206</v>
      </c>
      <c r="G860" t="s">
        <v>4676</v>
      </c>
      <c r="H860" s="13">
        <v>45476</v>
      </c>
      <c r="I860" s="13">
        <v>45485</v>
      </c>
      <c r="J860" s="13">
        <v>45492</v>
      </c>
      <c r="K860">
        <v>83762</v>
      </c>
      <c r="L860">
        <v>0</v>
      </c>
      <c r="M860">
        <v>0</v>
      </c>
      <c r="N860">
        <v>0</v>
      </c>
      <c r="O860">
        <v>0</v>
      </c>
      <c r="P860">
        <v>0</v>
      </c>
      <c r="Q860">
        <v>0</v>
      </c>
      <c r="R860">
        <v>0</v>
      </c>
      <c r="S860">
        <v>0</v>
      </c>
      <c r="T860">
        <v>0</v>
      </c>
      <c r="U860">
        <v>0</v>
      </c>
      <c r="V860">
        <v>0</v>
      </c>
      <c r="W860" t="s">
        <v>4674</v>
      </c>
      <c r="X860" t="s">
        <v>4674</v>
      </c>
      <c r="Y860" t="s">
        <v>4674</v>
      </c>
      <c r="Z860">
        <v>0</v>
      </c>
      <c r="AA860" t="s">
        <v>4674</v>
      </c>
    </row>
    <row r="861" spans="1:27" x14ac:dyDescent="0.35">
      <c r="A861">
        <v>5246080</v>
      </c>
      <c r="B861">
        <v>5188903</v>
      </c>
      <c r="C861">
        <v>891480000</v>
      </c>
      <c r="D861" t="s">
        <v>4671</v>
      </c>
      <c r="E861" t="s">
        <v>4682</v>
      </c>
      <c r="F861" t="s">
        <v>4239</v>
      </c>
      <c r="G861" t="s">
        <v>4673</v>
      </c>
      <c r="H861" s="13">
        <v>45476</v>
      </c>
      <c r="I861" s="13">
        <v>45485</v>
      </c>
      <c r="J861" t="s">
        <v>4674</v>
      </c>
      <c r="K861">
        <v>297958</v>
      </c>
      <c r="L861">
        <v>297958</v>
      </c>
      <c r="M861">
        <v>297958</v>
      </c>
      <c r="N861">
        <v>0</v>
      </c>
      <c r="O861">
        <v>297958</v>
      </c>
      <c r="P861">
        <v>0</v>
      </c>
      <c r="Q861">
        <v>0</v>
      </c>
      <c r="R861">
        <v>0</v>
      </c>
      <c r="S861">
        <v>0</v>
      </c>
      <c r="T861">
        <v>0</v>
      </c>
      <c r="U861">
        <v>297958</v>
      </c>
      <c r="V861">
        <v>297958</v>
      </c>
      <c r="W861">
        <v>1</v>
      </c>
      <c r="X861" t="s">
        <v>4679</v>
      </c>
      <c r="Y861" t="s">
        <v>4679</v>
      </c>
      <c r="Z861">
        <v>0</v>
      </c>
      <c r="AA861" t="s">
        <v>4674</v>
      </c>
    </row>
    <row r="862" spans="1:27" x14ac:dyDescent="0.35">
      <c r="A862">
        <v>5246213</v>
      </c>
      <c r="B862">
        <v>5188860</v>
      </c>
      <c r="C862">
        <v>891480000</v>
      </c>
      <c r="D862" t="s">
        <v>4671</v>
      </c>
      <c r="E862" t="s">
        <v>4682</v>
      </c>
      <c r="F862" t="s">
        <v>4202</v>
      </c>
      <c r="G862" t="s">
        <v>4673</v>
      </c>
      <c r="H862" s="13">
        <v>45476</v>
      </c>
      <c r="I862" s="13">
        <v>45485</v>
      </c>
      <c r="J862" t="s">
        <v>4674</v>
      </c>
      <c r="K862">
        <v>148979</v>
      </c>
      <c r="L862">
        <v>148979</v>
      </c>
      <c r="M862">
        <v>148979</v>
      </c>
      <c r="N862">
        <v>0</v>
      </c>
      <c r="O862">
        <v>184390</v>
      </c>
      <c r="P862">
        <v>0</v>
      </c>
      <c r="Q862">
        <v>0</v>
      </c>
      <c r="R862">
        <v>0</v>
      </c>
      <c r="S862">
        <v>0</v>
      </c>
      <c r="T862">
        <v>0</v>
      </c>
      <c r="U862">
        <v>148979</v>
      </c>
      <c r="V862">
        <v>148979</v>
      </c>
      <c r="W862">
        <v>1</v>
      </c>
      <c r="X862" t="s">
        <v>4679</v>
      </c>
      <c r="Y862" t="s">
        <v>4679</v>
      </c>
      <c r="Z862">
        <v>0</v>
      </c>
      <c r="AA862" t="s">
        <v>4674</v>
      </c>
    </row>
    <row r="863" spans="1:27" x14ac:dyDescent="0.35">
      <c r="A863">
        <v>5246214</v>
      </c>
      <c r="B863">
        <v>0</v>
      </c>
      <c r="C863">
        <v>891480000</v>
      </c>
      <c r="D863" t="s">
        <v>4671</v>
      </c>
      <c r="E863" t="s">
        <v>4674</v>
      </c>
      <c r="F863" t="s">
        <v>4209</v>
      </c>
      <c r="G863" t="s">
        <v>4676</v>
      </c>
      <c r="H863" s="13">
        <v>45476</v>
      </c>
      <c r="I863" s="13">
        <v>45485</v>
      </c>
      <c r="J863" s="13">
        <v>45495</v>
      </c>
      <c r="K863">
        <v>914709</v>
      </c>
      <c r="L863">
        <v>0</v>
      </c>
      <c r="M863">
        <v>0</v>
      </c>
      <c r="N863">
        <v>0</v>
      </c>
      <c r="O863">
        <v>0</v>
      </c>
      <c r="P863">
        <v>0</v>
      </c>
      <c r="Q863">
        <v>0</v>
      </c>
      <c r="R863">
        <v>0</v>
      </c>
      <c r="S863">
        <v>0</v>
      </c>
      <c r="T863">
        <v>0</v>
      </c>
      <c r="U863">
        <v>0</v>
      </c>
      <c r="V863">
        <v>0</v>
      </c>
      <c r="W863" t="s">
        <v>4674</v>
      </c>
      <c r="X863" t="s">
        <v>4674</v>
      </c>
      <c r="Y863" t="s">
        <v>4674</v>
      </c>
      <c r="Z863">
        <v>0</v>
      </c>
      <c r="AA863" t="s">
        <v>4674</v>
      </c>
    </row>
    <row r="864" spans="1:27" x14ac:dyDescent="0.35">
      <c r="A864">
        <v>5246233</v>
      </c>
      <c r="B864">
        <v>5188832</v>
      </c>
      <c r="C864">
        <v>891480000</v>
      </c>
      <c r="D864" t="s">
        <v>4671</v>
      </c>
      <c r="E864" t="s">
        <v>4682</v>
      </c>
      <c r="F864" t="s">
        <v>4179</v>
      </c>
      <c r="G864" t="s">
        <v>4673</v>
      </c>
      <c r="H864" s="13">
        <v>45476</v>
      </c>
      <c r="I864" s="13">
        <v>45485</v>
      </c>
      <c r="J864" t="s">
        <v>4674</v>
      </c>
      <c r="K864">
        <v>66900</v>
      </c>
      <c r="L864">
        <v>66900</v>
      </c>
      <c r="M864">
        <v>66900</v>
      </c>
      <c r="N864">
        <v>0</v>
      </c>
      <c r="O864">
        <v>66900</v>
      </c>
      <c r="P864">
        <v>0</v>
      </c>
      <c r="Q864">
        <v>0</v>
      </c>
      <c r="R864">
        <v>0</v>
      </c>
      <c r="S864">
        <v>0</v>
      </c>
      <c r="T864">
        <v>0</v>
      </c>
      <c r="U864">
        <v>66900</v>
      </c>
      <c r="V864">
        <v>66900</v>
      </c>
      <c r="W864">
        <v>1</v>
      </c>
      <c r="X864" t="s">
        <v>4679</v>
      </c>
      <c r="Y864" t="s">
        <v>4679</v>
      </c>
      <c r="Z864">
        <v>0</v>
      </c>
      <c r="AA864" t="s">
        <v>4674</v>
      </c>
    </row>
    <row r="865" spans="1:27" x14ac:dyDescent="0.35">
      <c r="A865">
        <v>5246240</v>
      </c>
      <c r="B865">
        <v>5188831</v>
      </c>
      <c r="C865">
        <v>891480000</v>
      </c>
      <c r="D865" t="s">
        <v>4671</v>
      </c>
      <c r="E865" t="s">
        <v>4682</v>
      </c>
      <c r="F865" t="s">
        <v>4203</v>
      </c>
      <c r="G865" t="s">
        <v>4673</v>
      </c>
      <c r="H865" s="13">
        <v>45476</v>
      </c>
      <c r="I865" s="13">
        <v>45485</v>
      </c>
      <c r="J865" t="s">
        <v>4674</v>
      </c>
      <c r="K865">
        <v>66900</v>
      </c>
      <c r="L865">
        <v>66900</v>
      </c>
      <c r="M865">
        <v>66900</v>
      </c>
      <c r="N865">
        <v>0</v>
      </c>
      <c r="O865">
        <v>66900</v>
      </c>
      <c r="P865">
        <v>0</v>
      </c>
      <c r="Q865">
        <v>0</v>
      </c>
      <c r="R865">
        <v>0</v>
      </c>
      <c r="S865">
        <v>0</v>
      </c>
      <c r="T865">
        <v>0</v>
      </c>
      <c r="U865">
        <v>66900</v>
      </c>
      <c r="V865">
        <v>66900</v>
      </c>
      <c r="W865">
        <v>1</v>
      </c>
      <c r="X865" t="s">
        <v>4679</v>
      </c>
      <c r="Y865" t="s">
        <v>4679</v>
      </c>
      <c r="Z865">
        <v>0</v>
      </c>
      <c r="AA865" t="s">
        <v>4674</v>
      </c>
    </row>
    <row r="866" spans="1:27" x14ac:dyDescent="0.35">
      <c r="A866">
        <v>5246358</v>
      </c>
      <c r="B866">
        <v>5188856</v>
      </c>
      <c r="C866">
        <v>891480000</v>
      </c>
      <c r="D866" t="s">
        <v>4671</v>
      </c>
      <c r="E866" t="s">
        <v>4682</v>
      </c>
      <c r="F866" t="s">
        <v>4177</v>
      </c>
      <c r="G866" t="s">
        <v>4673</v>
      </c>
      <c r="H866" s="13">
        <v>45476</v>
      </c>
      <c r="I866" s="13">
        <v>45485</v>
      </c>
      <c r="J866" t="s">
        <v>4674</v>
      </c>
      <c r="K866">
        <v>148979</v>
      </c>
      <c r="L866">
        <v>148979</v>
      </c>
      <c r="M866">
        <v>148979</v>
      </c>
      <c r="N866">
        <v>0</v>
      </c>
      <c r="O866">
        <v>191725</v>
      </c>
      <c r="P866">
        <v>0</v>
      </c>
      <c r="Q866">
        <v>0</v>
      </c>
      <c r="R866">
        <v>0</v>
      </c>
      <c r="S866">
        <v>0</v>
      </c>
      <c r="T866">
        <v>0</v>
      </c>
      <c r="U866">
        <v>148979</v>
      </c>
      <c r="V866">
        <v>148979</v>
      </c>
      <c r="W866">
        <v>1</v>
      </c>
      <c r="X866" t="s">
        <v>4679</v>
      </c>
      <c r="Y866" t="s">
        <v>4679</v>
      </c>
      <c r="Z866">
        <v>0</v>
      </c>
      <c r="AA866" t="s">
        <v>4674</v>
      </c>
    </row>
    <row r="867" spans="1:27" x14ac:dyDescent="0.35">
      <c r="A867">
        <v>5246359</v>
      </c>
      <c r="B867">
        <v>5188830</v>
      </c>
      <c r="C867">
        <v>891480000</v>
      </c>
      <c r="D867" t="s">
        <v>4671</v>
      </c>
      <c r="E867" t="s">
        <v>4682</v>
      </c>
      <c r="F867" t="s">
        <v>4200</v>
      </c>
      <c r="G867" t="s">
        <v>4673</v>
      </c>
      <c r="H867" s="13">
        <v>45476</v>
      </c>
      <c r="I867" s="13">
        <v>45485</v>
      </c>
      <c r="J867" t="s">
        <v>4674</v>
      </c>
      <c r="K867">
        <v>66900</v>
      </c>
      <c r="L867">
        <v>66900</v>
      </c>
      <c r="M867">
        <v>66900</v>
      </c>
      <c r="N867">
        <v>0</v>
      </c>
      <c r="O867">
        <v>66900</v>
      </c>
      <c r="P867">
        <v>0</v>
      </c>
      <c r="Q867">
        <v>0</v>
      </c>
      <c r="R867">
        <v>0</v>
      </c>
      <c r="S867">
        <v>0</v>
      </c>
      <c r="T867">
        <v>0</v>
      </c>
      <c r="U867">
        <v>66900</v>
      </c>
      <c r="V867">
        <v>66900</v>
      </c>
      <c r="W867">
        <v>1</v>
      </c>
      <c r="X867" t="s">
        <v>4679</v>
      </c>
      <c r="Y867" t="s">
        <v>4679</v>
      </c>
      <c r="Z867">
        <v>0</v>
      </c>
      <c r="AA867" t="s">
        <v>4674</v>
      </c>
    </row>
    <row r="868" spans="1:27" x14ac:dyDescent="0.35">
      <c r="A868">
        <v>5246360</v>
      </c>
      <c r="B868">
        <v>5188829</v>
      </c>
      <c r="C868">
        <v>891480000</v>
      </c>
      <c r="D868" t="s">
        <v>4671</v>
      </c>
      <c r="E868" t="s">
        <v>4682</v>
      </c>
      <c r="F868" t="s">
        <v>4193</v>
      </c>
      <c r="G868" t="s">
        <v>4673</v>
      </c>
      <c r="H868" s="13">
        <v>45476</v>
      </c>
      <c r="I868" s="13">
        <v>45485</v>
      </c>
      <c r="J868" t="s">
        <v>4674</v>
      </c>
      <c r="K868">
        <v>66900</v>
      </c>
      <c r="L868">
        <v>66900</v>
      </c>
      <c r="M868">
        <v>66900</v>
      </c>
      <c r="N868">
        <v>0</v>
      </c>
      <c r="O868">
        <v>66900</v>
      </c>
      <c r="P868">
        <v>0</v>
      </c>
      <c r="Q868">
        <v>0</v>
      </c>
      <c r="R868">
        <v>0</v>
      </c>
      <c r="S868">
        <v>0</v>
      </c>
      <c r="T868">
        <v>0</v>
      </c>
      <c r="U868">
        <v>66900</v>
      </c>
      <c r="V868">
        <v>66900</v>
      </c>
      <c r="W868">
        <v>1</v>
      </c>
      <c r="X868" t="s">
        <v>4679</v>
      </c>
      <c r="Y868" t="s">
        <v>4679</v>
      </c>
      <c r="Z868">
        <v>0</v>
      </c>
      <c r="AA868" t="s">
        <v>4674</v>
      </c>
    </row>
    <row r="869" spans="1:27" x14ac:dyDescent="0.35">
      <c r="A869">
        <v>5246448</v>
      </c>
      <c r="B869">
        <v>5188729</v>
      </c>
      <c r="C869">
        <v>891480000</v>
      </c>
      <c r="D869" t="s">
        <v>4671</v>
      </c>
      <c r="E869" t="s">
        <v>4682</v>
      </c>
      <c r="F869" t="s">
        <v>4216</v>
      </c>
      <c r="G869" t="s">
        <v>4673</v>
      </c>
      <c r="H869" s="13">
        <v>45476</v>
      </c>
      <c r="I869" s="13">
        <v>45485</v>
      </c>
      <c r="J869" t="s">
        <v>4674</v>
      </c>
      <c r="K869">
        <v>64500</v>
      </c>
      <c r="L869">
        <v>64500</v>
      </c>
      <c r="M869">
        <v>64500</v>
      </c>
      <c r="N869">
        <v>0</v>
      </c>
      <c r="O869">
        <v>64500</v>
      </c>
      <c r="P869">
        <v>0</v>
      </c>
      <c r="Q869">
        <v>0</v>
      </c>
      <c r="R869">
        <v>0</v>
      </c>
      <c r="S869">
        <v>0</v>
      </c>
      <c r="T869">
        <v>0</v>
      </c>
      <c r="U869">
        <v>64500</v>
      </c>
      <c r="V869">
        <v>64500</v>
      </c>
      <c r="W869">
        <v>1</v>
      </c>
      <c r="X869" t="s">
        <v>4679</v>
      </c>
      <c r="Y869" t="s">
        <v>4679</v>
      </c>
      <c r="Z869">
        <v>0</v>
      </c>
      <c r="AA869" t="s">
        <v>4674</v>
      </c>
    </row>
    <row r="870" spans="1:27" x14ac:dyDescent="0.35">
      <c r="A870">
        <v>5246495</v>
      </c>
      <c r="B870">
        <v>5188940</v>
      </c>
      <c r="C870">
        <v>891480000</v>
      </c>
      <c r="D870" t="s">
        <v>4671</v>
      </c>
      <c r="E870" t="s">
        <v>4682</v>
      </c>
      <c r="F870" t="s">
        <v>4211</v>
      </c>
      <c r="G870" t="s">
        <v>4673</v>
      </c>
      <c r="H870" s="13">
        <v>45476</v>
      </c>
      <c r="I870" s="13">
        <v>45485</v>
      </c>
      <c r="J870" t="s">
        <v>4674</v>
      </c>
      <c r="K870">
        <v>442066</v>
      </c>
      <c r="L870">
        <v>442066</v>
      </c>
      <c r="M870">
        <v>442066</v>
      </c>
      <c r="N870">
        <v>0</v>
      </c>
      <c r="O870">
        <v>24142</v>
      </c>
      <c r="P870">
        <v>0</v>
      </c>
      <c r="Q870">
        <v>0</v>
      </c>
      <c r="R870">
        <v>0</v>
      </c>
      <c r="S870">
        <v>0</v>
      </c>
      <c r="T870">
        <v>0</v>
      </c>
      <c r="U870">
        <v>442066</v>
      </c>
      <c r="V870">
        <v>442066</v>
      </c>
      <c r="W870">
        <v>1</v>
      </c>
      <c r="X870" t="s">
        <v>4679</v>
      </c>
      <c r="Y870" t="s">
        <v>4679</v>
      </c>
      <c r="Z870">
        <v>0</v>
      </c>
      <c r="AA870" t="s">
        <v>4674</v>
      </c>
    </row>
    <row r="871" spans="1:27" x14ac:dyDescent="0.35">
      <c r="A871">
        <v>5246567</v>
      </c>
      <c r="B871">
        <v>5188828</v>
      </c>
      <c r="C871">
        <v>891480000</v>
      </c>
      <c r="D871" t="s">
        <v>4671</v>
      </c>
      <c r="E871" t="s">
        <v>4682</v>
      </c>
      <c r="F871" t="s">
        <v>4187</v>
      </c>
      <c r="G871" t="s">
        <v>4673</v>
      </c>
      <c r="H871" s="13">
        <v>45477</v>
      </c>
      <c r="I871" s="13">
        <v>45485</v>
      </c>
      <c r="J871" t="s">
        <v>4674</v>
      </c>
      <c r="K871">
        <v>66900</v>
      </c>
      <c r="L871">
        <v>66900</v>
      </c>
      <c r="M871">
        <v>66900</v>
      </c>
      <c r="N871">
        <v>0</v>
      </c>
      <c r="O871">
        <v>66900</v>
      </c>
      <c r="P871">
        <v>0</v>
      </c>
      <c r="Q871">
        <v>0</v>
      </c>
      <c r="R871">
        <v>0</v>
      </c>
      <c r="S871">
        <v>0</v>
      </c>
      <c r="T871">
        <v>0</v>
      </c>
      <c r="U871">
        <v>66900</v>
      </c>
      <c r="V871">
        <v>66900</v>
      </c>
      <c r="W871">
        <v>1</v>
      </c>
      <c r="X871" t="s">
        <v>4679</v>
      </c>
      <c r="Y871" t="s">
        <v>4679</v>
      </c>
      <c r="Z871">
        <v>0</v>
      </c>
      <c r="AA871" t="s">
        <v>4674</v>
      </c>
    </row>
    <row r="872" spans="1:27" x14ac:dyDescent="0.35">
      <c r="A872">
        <v>5246603</v>
      </c>
      <c r="B872">
        <v>5188827</v>
      </c>
      <c r="C872">
        <v>891480000</v>
      </c>
      <c r="D872" t="s">
        <v>4671</v>
      </c>
      <c r="E872" t="s">
        <v>4682</v>
      </c>
      <c r="F872" t="s">
        <v>4183</v>
      </c>
      <c r="G872" t="s">
        <v>4673</v>
      </c>
      <c r="H872" s="13">
        <v>45477</v>
      </c>
      <c r="I872" s="13">
        <v>45485</v>
      </c>
      <c r="J872" t="s">
        <v>4674</v>
      </c>
      <c r="K872">
        <v>66900</v>
      </c>
      <c r="L872">
        <v>66900</v>
      </c>
      <c r="M872">
        <v>66900</v>
      </c>
      <c r="N872">
        <v>0</v>
      </c>
      <c r="O872">
        <v>66900</v>
      </c>
      <c r="P872">
        <v>0</v>
      </c>
      <c r="Q872">
        <v>0</v>
      </c>
      <c r="R872">
        <v>0</v>
      </c>
      <c r="S872">
        <v>0</v>
      </c>
      <c r="T872">
        <v>0</v>
      </c>
      <c r="U872">
        <v>66900</v>
      </c>
      <c r="V872">
        <v>66900</v>
      </c>
      <c r="W872">
        <v>1</v>
      </c>
      <c r="X872" t="s">
        <v>4679</v>
      </c>
      <c r="Y872" t="s">
        <v>4679</v>
      </c>
      <c r="Z872">
        <v>0</v>
      </c>
      <c r="AA872" t="s">
        <v>4674</v>
      </c>
    </row>
    <row r="873" spans="1:27" x14ac:dyDescent="0.35">
      <c r="A873">
        <v>5246619</v>
      </c>
      <c r="B873">
        <v>5188826</v>
      </c>
      <c r="C873">
        <v>891480000</v>
      </c>
      <c r="D873" t="s">
        <v>4671</v>
      </c>
      <c r="E873" t="s">
        <v>4682</v>
      </c>
      <c r="F873" t="s">
        <v>4192</v>
      </c>
      <c r="G873" t="s">
        <v>4673</v>
      </c>
      <c r="H873" s="13">
        <v>45477</v>
      </c>
      <c r="I873" s="13">
        <v>45485</v>
      </c>
      <c r="J873" t="s">
        <v>4674</v>
      </c>
      <c r="K873">
        <v>66900</v>
      </c>
      <c r="L873">
        <v>66900</v>
      </c>
      <c r="M873">
        <v>66900</v>
      </c>
      <c r="N873">
        <v>0</v>
      </c>
      <c r="O873">
        <v>66900</v>
      </c>
      <c r="P873">
        <v>0</v>
      </c>
      <c r="Q873">
        <v>0</v>
      </c>
      <c r="R873">
        <v>0</v>
      </c>
      <c r="S873">
        <v>0</v>
      </c>
      <c r="T873">
        <v>0</v>
      </c>
      <c r="U873">
        <v>66900</v>
      </c>
      <c r="V873">
        <v>66900</v>
      </c>
      <c r="W873">
        <v>1</v>
      </c>
      <c r="X873" t="s">
        <v>4679</v>
      </c>
      <c r="Y873" t="s">
        <v>4679</v>
      </c>
      <c r="Z873">
        <v>0</v>
      </c>
      <c r="AA873" t="s">
        <v>4674</v>
      </c>
    </row>
    <row r="874" spans="1:27" x14ac:dyDescent="0.35">
      <c r="A874">
        <v>5246631</v>
      </c>
      <c r="B874">
        <v>5200334</v>
      </c>
      <c r="C874">
        <v>891480000</v>
      </c>
      <c r="D874" t="s">
        <v>4671</v>
      </c>
      <c r="E874" t="s">
        <v>4682</v>
      </c>
      <c r="F874" t="s">
        <v>4184</v>
      </c>
      <c r="G874" t="s">
        <v>4673</v>
      </c>
      <c r="H874" s="13">
        <v>45477</v>
      </c>
      <c r="I874" s="13">
        <v>45485</v>
      </c>
      <c r="J874" t="s">
        <v>4674</v>
      </c>
      <c r="K874">
        <v>509069</v>
      </c>
      <c r="L874">
        <v>509069</v>
      </c>
      <c r="M874">
        <v>509069</v>
      </c>
      <c r="N874">
        <v>0</v>
      </c>
      <c r="O874">
        <v>509069</v>
      </c>
      <c r="P874">
        <v>0</v>
      </c>
      <c r="Q874">
        <v>0</v>
      </c>
      <c r="R874">
        <v>0</v>
      </c>
      <c r="S874">
        <v>0</v>
      </c>
      <c r="T874">
        <v>0</v>
      </c>
      <c r="U874">
        <v>509069</v>
      </c>
      <c r="V874">
        <v>509069</v>
      </c>
      <c r="W874">
        <v>1</v>
      </c>
      <c r="X874" t="s">
        <v>4679</v>
      </c>
      <c r="Y874" t="s">
        <v>4679</v>
      </c>
      <c r="Z874">
        <v>0</v>
      </c>
      <c r="AA874" t="s">
        <v>4674</v>
      </c>
    </row>
    <row r="875" spans="1:27" x14ac:dyDescent="0.35">
      <c r="A875">
        <v>5246632</v>
      </c>
      <c r="B875">
        <v>5188824</v>
      </c>
      <c r="C875">
        <v>891480000</v>
      </c>
      <c r="D875" t="s">
        <v>4671</v>
      </c>
      <c r="E875" t="s">
        <v>4682</v>
      </c>
      <c r="F875" t="s">
        <v>4210</v>
      </c>
      <c r="G875" t="s">
        <v>4673</v>
      </c>
      <c r="H875" s="13">
        <v>45477</v>
      </c>
      <c r="I875" s="13">
        <v>45485</v>
      </c>
      <c r="J875" t="s">
        <v>4674</v>
      </c>
      <c r="K875">
        <v>66900</v>
      </c>
      <c r="L875">
        <v>66900</v>
      </c>
      <c r="M875">
        <v>66900</v>
      </c>
      <c r="N875">
        <v>0</v>
      </c>
      <c r="O875">
        <v>66900</v>
      </c>
      <c r="P875">
        <v>0</v>
      </c>
      <c r="Q875">
        <v>0</v>
      </c>
      <c r="R875">
        <v>0</v>
      </c>
      <c r="S875">
        <v>0</v>
      </c>
      <c r="T875">
        <v>0</v>
      </c>
      <c r="U875">
        <v>66900</v>
      </c>
      <c r="V875">
        <v>66900</v>
      </c>
      <c r="W875">
        <v>1</v>
      </c>
      <c r="X875" t="s">
        <v>4679</v>
      </c>
      <c r="Y875" t="s">
        <v>4679</v>
      </c>
      <c r="Z875">
        <v>0</v>
      </c>
      <c r="AA875" t="s">
        <v>4674</v>
      </c>
    </row>
    <row r="876" spans="1:27" x14ac:dyDescent="0.35">
      <c r="A876">
        <v>5246651</v>
      </c>
      <c r="B876">
        <v>5188724</v>
      </c>
      <c r="C876">
        <v>891480000</v>
      </c>
      <c r="D876" t="s">
        <v>4671</v>
      </c>
      <c r="E876" t="s">
        <v>4682</v>
      </c>
      <c r="F876" t="s">
        <v>4233</v>
      </c>
      <c r="G876" t="s">
        <v>4673</v>
      </c>
      <c r="H876" s="13">
        <v>45477</v>
      </c>
      <c r="I876" s="13">
        <v>45485</v>
      </c>
      <c r="J876" t="s">
        <v>4674</v>
      </c>
      <c r="K876">
        <v>62477</v>
      </c>
      <c r="L876">
        <v>62477</v>
      </c>
      <c r="M876">
        <v>62477</v>
      </c>
      <c r="N876">
        <v>0</v>
      </c>
      <c r="O876">
        <v>62477</v>
      </c>
      <c r="P876">
        <v>0</v>
      </c>
      <c r="Q876">
        <v>0</v>
      </c>
      <c r="R876">
        <v>0</v>
      </c>
      <c r="S876">
        <v>0</v>
      </c>
      <c r="T876">
        <v>0</v>
      </c>
      <c r="U876">
        <v>62477</v>
      </c>
      <c r="V876">
        <v>62477</v>
      </c>
      <c r="W876">
        <v>1</v>
      </c>
      <c r="X876" t="s">
        <v>4679</v>
      </c>
      <c r="Y876" t="s">
        <v>4679</v>
      </c>
      <c r="Z876">
        <v>0</v>
      </c>
      <c r="AA876" t="s">
        <v>4674</v>
      </c>
    </row>
    <row r="877" spans="1:27" x14ac:dyDescent="0.35">
      <c r="A877">
        <v>5246671</v>
      </c>
      <c r="B877">
        <v>5188738</v>
      </c>
      <c r="C877">
        <v>891480000</v>
      </c>
      <c r="D877" t="s">
        <v>4671</v>
      </c>
      <c r="E877" t="s">
        <v>4682</v>
      </c>
      <c r="F877" t="s">
        <v>4195</v>
      </c>
      <c r="G877" t="s">
        <v>4673</v>
      </c>
      <c r="H877" s="13">
        <v>45477</v>
      </c>
      <c r="I877" s="13">
        <v>45485</v>
      </c>
      <c r="J877" t="s">
        <v>4674</v>
      </c>
      <c r="K877">
        <v>65305</v>
      </c>
      <c r="L877">
        <v>65305</v>
      </c>
      <c r="M877">
        <v>65305</v>
      </c>
      <c r="N877">
        <v>0</v>
      </c>
      <c r="O877">
        <v>65305</v>
      </c>
      <c r="P877">
        <v>0</v>
      </c>
      <c r="Q877">
        <v>0</v>
      </c>
      <c r="R877">
        <v>0</v>
      </c>
      <c r="S877">
        <v>0</v>
      </c>
      <c r="T877">
        <v>0</v>
      </c>
      <c r="U877">
        <v>65305</v>
      </c>
      <c r="V877">
        <v>65305</v>
      </c>
      <c r="W877">
        <v>1</v>
      </c>
      <c r="X877" t="s">
        <v>4679</v>
      </c>
      <c r="Y877" t="s">
        <v>4679</v>
      </c>
      <c r="Z877">
        <v>0</v>
      </c>
      <c r="AA877" t="s">
        <v>4674</v>
      </c>
    </row>
    <row r="878" spans="1:27" x14ac:dyDescent="0.35">
      <c r="A878">
        <v>5246754</v>
      </c>
      <c r="B878">
        <v>5188787</v>
      </c>
      <c r="C878">
        <v>891480000</v>
      </c>
      <c r="D878" t="s">
        <v>4671</v>
      </c>
      <c r="E878" t="s">
        <v>4682</v>
      </c>
      <c r="F878" t="s">
        <v>4196</v>
      </c>
      <c r="G878" t="s">
        <v>4673</v>
      </c>
      <c r="H878" s="13">
        <v>45477</v>
      </c>
      <c r="I878" s="13">
        <v>45485</v>
      </c>
      <c r="J878" t="s">
        <v>4674</v>
      </c>
      <c r="K878">
        <v>66900</v>
      </c>
      <c r="L878">
        <v>66900</v>
      </c>
      <c r="M878">
        <v>66900</v>
      </c>
      <c r="N878">
        <v>0</v>
      </c>
      <c r="O878">
        <v>66900</v>
      </c>
      <c r="P878">
        <v>0</v>
      </c>
      <c r="Q878">
        <v>0</v>
      </c>
      <c r="R878">
        <v>0</v>
      </c>
      <c r="S878">
        <v>0</v>
      </c>
      <c r="T878">
        <v>0</v>
      </c>
      <c r="U878">
        <v>66900</v>
      </c>
      <c r="V878">
        <v>66900</v>
      </c>
      <c r="W878">
        <v>1</v>
      </c>
      <c r="X878" t="s">
        <v>4679</v>
      </c>
      <c r="Y878" t="s">
        <v>4679</v>
      </c>
      <c r="Z878">
        <v>0</v>
      </c>
      <c r="AA878" t="s">
        <v>4674</v>
      </c>
    </row>
    <row r="879" spans="1:27" x14ac:dyDescent="0.35">
      <c r="A879">
        <v>5246759</v>
      </c>
      <c r="B879">
        <v>5188736</v>
      </c>
      <c r="C879">
        <v>891480000</v>
      </c>
      <c r="D879" t="s">
        <v>4671</v>
      </c>
      <c r="E879" t="s">
        <v>4682</v>
      </c>
      <c r="F879" t="s">
        <v>4178</v>
      </c>
      <c r="G879" t="s">
        <v>4673</v>
      </c>
      <c r="H879" s="13">
        <v>45477</v>
      </c>
      <c r="I879" s="13">
        <v>45485</v>
      </c>
      <c r="J879" t="s">
        <v>4674</v>
      </c>
      <c r="K879">
        <v>65305</v>
      </c>
      <c r="L879">
        <v>65305</v>
      </c>
      <c r="M879">
        <v>65305</v>
      </c>
      <c r="N879">
        <v>0</v>
      </c>
      <c r="O879">
        <v>65305</v>
      </c>
      <c r="P879">
        <v>0</v>
      </c>
      <c r="Q879">
        <v>0</v>
      </c>
      <c r="R879">
        <v>0</v>
      </c>
      <c r="S879">
        <v>0</v>
      </c>
      <c r="T879">
        <v>0</v>
      </c>
      <c r="U879">
        <v>65305</v>
      </c>
      <c r="V879">
        <v>65305</v>
      </c>
      <c r="W879">
        <v>1</v>
      </c>
      <c r="X879" t="s">
        <v>4679</v>
      </c>
      <c r="Y879" t="s">
        <v>4679</v>
      </c>
      <c r="Z879">
        <v>0</v>
      </c>
      <c r="AA879" t="s">
        <v>4674</v>
      </c>
    </row>
    <row r="880" spans="1:27" x14ac:dyDescent="0.35">
      <c r="A880">
        <v>5247011</v>
      </c>
      <c r="B880">
        <v>5188886</v>
      </c>
      <c r="C880">
        <v>891480000</v>
      </c>
      <c r="D880" t="s">
        <v>4671</v>
      </c>
      <c r="E880" t="s">
        <v>4682</v>
      </c>
      <c r="F880" t="s">
        <v>4219</v>
      </c>
      <c r="G880" t="s">
        <v>4673</v>
      </c>
      <c r="H880" s="13">
        <v>45478</v>
      </c>
      <c r="I880" s="13">
        <v>45485</v>
      </c>
      <c r="J880" t="s">
        <v>4674</v>
      </c>
      <c r="K880">
        <v>241010</v>
      </c>
      <c r="L880">
        <v>241010</v>
      </c>
      <c r="M880">
        <v>241010</v>
      </c>
      <c r="N880">
        <v>0</v>
      </c>
      <c r="O880">
        <v>241010</v>
      </c>
      <c r="P880">
        <v>0</v>
      </c>
      <c r="Q880">
        <v>0</v>
      </c>
      <c r="R880">
        <v>0</v>
      </c>
      <c r="S880">
        <v>0</v>
      </c>
      <c r="T880">
        <v>0</v>
      </c>
      <c r="U880">
        <v>241010</v>
      </c>
      <c r="V880">
        <v>241010</v>
      </c>
      <c r="W880">
        <v>1</v>
      </c>
      <c r="X880" t="s">
        <v>4679</v>
      </c>
      <c r="Y880" t="s">
        <v>4679</v>
      </c>
      <c r="Z880">
        <v>0</v>
      </c>
      <c r="AA880" t="s">
        <v>4674</v>
      </c>
    </row>
    <row r="881" spans="1:27" x14ac:dyDescent="0.35">
      <c r="A881">
        <v>5247060</v>
      </c>
      <c r="B881">
        <v>5189105</v>
      </c>
      <c r="C881">
        <v>891480000</v>
      </c>
      <c r="D881" t="s">
        <v>4671</v>
      </c>
      <c r="E881" t="s">
        <v>4682</v>
      </c>
      <c r="F881" t="s">
        <v>4231</v>
      </c>
      <c r="G881" t="s">
        <v>4673</v>
      </c>
      <c r="H881" s="13">
        <v>45478</v>
      </c>
      <c r="I881" s="13">
        <v>45485</v>
      </c>
      <c r="J881" t="s">
        <v>4674</v>
      </c>
      <c r="K881">
        <v>1136613</v>
      </c>
      <c r="L881">
        <v>939979</v>
      </c>
      <c r="M881">
        <v>1136613</v>
      </c>
      <c r="N881">
        <v>196634</v>
      </c>
      <c r="O881">
        <v>1136613</v>
      </c>
      <c r="P881">
        <v>0</v>
      </c>
      <c r="Q881">
        <v>0</v>
      </c>
      <c r="R881">
        <v>0</v>
      </c>
      <c r="S881">
        <v>0</v>
      </c>
      <c r="T881">
        <v>0</v>
      </c>
      <c r="U881">
        <v>939979</v>
      </c>
      <c r="V881">
        <v>939979</v>
      </c>
      <c r="W881">
        <v>1</v>
      </c>
      <c r="X881" t="s">
        <v>4679</v>
      </c>
      <c r="Y881" t="s">
        <v>4679</v>
      </c>
      <c r="Z881">
        <v>0</v>
      </c>
      <c r="AA881" t="s">
        <v>4674</v>
      </c>
    </row>
    <row r="882" spans="1:27" x14ac:dyDescent="0.35">
      <c r="A882">
        <v>5247079</v>
      </c>
      <c r="B882">
        <v>5188835</v>
      </c>
      <c r="C882">
        <v>891480000</v>
      </c>
      <c r="D882" t="s">
        <v>4671</v>
      </c>
      <c r="E882" t="s">
        <v>4682</v>
      </c>
      <c r="F882" t="s">
        <v>4224</v>
      </c>
      <c r="G882" t="s">
        <v>4673</v>
      </c>
      <c r="H882" s="13">
        <v>45478</v>
      </c>
      <c r="I882" s="13">
        <v>45485</v>
      </c>
      <c r="J882" t="s">
        <v>4674</v>
      </c>
      <c r="K882">
        <v>90359</v>
      </c>
      <c r="L882">
        <v>85859</v>
      </c>
      <c r="M882">
        <v>90359</v>
      </c>
      <c r="N882">
        <v>4500</v>
      </c>
      <c r="O882">
        <v>90359</v>
      </c>
      <c r="P882">
        <v>0</v>
      </c>
      <c r="Q882">
        <v>0</v>
      </c>
      <c r="R882">
        <v>0</v>
      </c>
      <c r="S882">
        <v>0</v>
      </c>
      <c r="T882">
        <v>0</v>
      </c>
      <c r="U882">
        <v>85859</v>
      </c>
      <c r="V882">
        <v>85859</v>
      </c>
      <c r="W882">
        <v>1</v>
      </c>
      <c r="X882" t="s">
        <v>4679</v>
      </c>
      <c r="Y882" t="s">
        <v>4679</v>
      </c>
      <c r="Z882">
        <v>0</v>
      </c>
      <c r="AA882" t="s">
        <v>4674</v>
      </c>
    </row>
    <row r="883" spans="1:27" x14ac:dyDescent="0.35">
      <c r="A883">
        <v>5247189</v>
      </c>
      <c r="B883">
        <v>5188836</v>
      </c>
      <c r="C883">
        <v>891480000</v>
      </c>
      <c r="D883" t="s">
        <v>4671</v>
      </c>
      <c r="E883" t="s">
        <v>4682</v>
      </c>
      <c r="F883" t="s">
        <v>4180</v>
      </c>
      <c r="G883" t="s">
        <v>4673</v>
      </c>
      <c r="H883" s="13">
        <v>45478</v>
      </c>
      <c r="I883" s="13">
        <v>45485</v>
      </c>
      <c r="J883" t="s">
        <v>4674</v>
      </c>
      <c r="K883">
        <v>90359</v>
      </c>
      <c r="L883">
        <v>90359</v>
      </c>
      <c r="M883">
        <v>90359</v>
      </c>
      <c r="N883">
        <v>0</v>
      </c>
      <c r="O883">
        <v>90359</v>
      </c>
      <c r="P883">
        <v>0</v>
      </c>
      <c r="Q883">
        <v>0</v>
      </c>
      <c r="R883">
        <v>0</v>
      </c>
      <c r="S883">
        <v>0</v>
      </c>
      <c r="T883">
        <v>0</v>
      </c>
      <c r="U883">
        <v>90359</v>
      </c>
      <c r="V883">
        <v>90359</v>
      </c>
      <c r="W883">
        <v>1</v>
      </c>
      <c r="X883" t="s">
        <v>4679</v>
      </c>
      <c r="Y883" t="s">
        <v>4679</v>
      </c>
      <c r="Z883">
        <v>0</v>
      </c>
      <c r="AA883" t="s">
        <v>4674</v>
      </c>
    </row>
    <row r="884" spans="1:27" x14ac:dyDescent="0.35">
      <c r="A884">
        <v>5247750</v>
      </c>
      <c r="B884">
        <v>5200346</v>
      </c>
      <c r="C884">
        <v>891480000</v>
      </c>
      <c r="D884" t="s">
        <v>4671</v>
      </c>
      <c r="E884" t="s">
        <v>4682</v>
      </c>
      <c r="F884" t="s">
        <v>4194</v>
      </c>
      <c r="G884" t="s">
        <v>4673</v>
      </c>
      <c r="H884" s="13">
        <v>45478</v>
      </c>
      <c r="I884" s="13">
        <v>45485</v>
      </c>
      <c r="J884" t="s">
        <v>4674</v>
      </c>
      <c r="K884">
        <v>613412</v>
      </c>
      <c r="L884">
        <v>613412</v>
      </c>
      <c r="M884">
        <v>613412</v>
      </c>
      <c r="N884">
        <v>0</v>
      </c>
      <c r="O884">
        <v>613412</v>
      </c>
      <c r="P884">
        <v>0</v>
      </c>
      <c r="Q884">
        <v>0</v>
      </c>
      <c r="R884">
        <v>0</v>
      </c>
      <c r="S884">
        <v>0</v>
      </c>
      <c r="T884">
        <v>0</v>
      </c>
      <c r="U884">
        <v>613412</v>
      </c>
      <c r="V884">
        <v>613412</v>
      </c>
      <c r="W884">
        <v>1</v>
      </c>
      <c r="X884" t="s">
        <v>4679</v>
      </c>
      <c r="Y884" t="s">
        <v>4679</v>
      </c>
      <c r="Z884">
        <v>0</v>
      </c>
      <c r="AA884" t="s">
        <v>4674</v>
      </c>
    </row>
    <row r="885" spans="1:27" x14ac:dyDescent="0.35">
      <c r="A885">
        <v>5247844</v>
      </c>
      <c r="B885">
        <v>5188725</v>
      </c>
      <c r="C885">
        <v>891480000</v>
      </c>
      <c r="D885" t="s">
        <v>4671</v>
      </c>
      <c r="E885" t="s">
        <v>4682</v>
      </c>
      <c r="F885" t="s">
        <v>4221</v>
      </c>
      <c r="G885" t="s">
        <v>4673</v>
      </c>
      <c r="H885" s="13">
        <v>45478</v>
      </c>
      <c r="I885" s="13">
        <v>45485</v>
      </c>
      <c r="J885" t="s">
        <v>4674</v>
      </c>
      <c r="K885">
        <v>64500</v>
      </c>
      <c r="L885">
        <v>64500</v>
      </c>
      <c r="M885">
        <v>64500</v>
      </c>
      <c r="N885">
        <v>0</v>
      </c>
      <c r="O885">
        <v>64500</v>
      </c>
      <c r="P885">
        <v>0</v>
      </c>
      <c r="Q885">
        <v>0</v>
      </c>
      <c r="R885">
        <v>0</v>
      </c>
      <c r="S885">
        <v>0</v>
      </c>
      <c r="T885">
        <v>0</v>
      </c>
      <c r="U885">
        <v>64500</v>
      </c>
      <c r="V885">
        <v>64500</v>
      </c>
      <c r="W885">
        <v>1</v>
      </c>
      <c r="X885" t="s">
        <v>4679</v>
      </c>
      <c r="Y885" t="s">
        <v>4679</v>
      </c>
      <c r="Z885">
        <v>0</v>
      </c>
      <c r="AA885" t="s">
        <v>4674</v>
      </c>
    </row>
    <row r="886" spans="1:27" x14ac:dyDescent="0.35">
      <c r="A886">
        <v>5247872</v>
      </c>
      <c r="B886">
        <v>0</v>
      </c>
      <c r="C886">
        <v>891480000</v>
      </c>
      <c r="D886" t="s">
        <v>4671</v>
      </c>
      <c r="E886" t="s">
        <v>4674</v>
      </c>
      <c r="F886" t="s">
        <v>4201</v>
      </c>
      <c r="G886" t="s">
        <v>4676</v>
      </c>
      <c r="H886" s="13">
        <v>45478</v>
      </c>
      <c r="I886" s="13">
        <v>45485</v>
      </c>
      <c r="J886" s="13">
        <v>45495</v>
      </c>
      <c r="K886">
        <v>989812</v>
      </c>
      <c r="L886">
        <v>0</v>
      </c>
      <c r="M886">
        <v>0</v>
      </c>
      <c r="N886">
        <v>0</v>
      </c>
      <c r="O886">
        <v>0</v>
      </c>
      <c r="P886">
        <v>0</v>
      </c>
      <c r="Q886">
        <v>0</v>
      </c>
      <c r="R886">
        <v>0</v>
      </c>
      <c r="S886">
        <v>0</v>
      </c>
      <c r="T886">
        <v>0</v>
      </c>
      <c r="U886">
        <v>0</v>
      </c>
      <c r="V886">
        <v>0</v>
      </c>
      <c r="W886" t="s">
        <v>4674</v>
      </c>
      <c r="X886" t="s">
        <v>4674</v>
      </c>
      <c r="Y886" t="s">
        <v>4674</v>
      </c>
      <c r="Z886">
        <v>0</v>
      </c>
      <c r="AA886" t="s">
        <v>4674</v>
      </c>
    </row>
    <row r="887" spans="1:27" x14ac:dyDescent="0.35">
      <c r="A887">
        <v>5247878</v>
      </c>
      <c r="B887">
        <v>5188852</v>
      </c>
      <c r="C887">
        <v>891480000</v>
      </c>
      <c r="D887" t="s">
        <v>4671</v>
      </c>
      <c r="E887" t="s">
        <v>4682</v>
      </c>
      <c r="F887" t="s">
        <v>4236</v>
      </c>
      <c r="G887" t="s">
        <v>4673</v>
      </c>
      <c r="H887" s="13">
        <v>45479</v>
      </c>
      <c r="I887" s="13">
        <v>45485</v>
      </c>
      <c r="J887" t="s">
        <v>4674</v>
      </c>
      <c r="K887">
        <v>102305</v>
      </c>
      <c r="L887">
        <v>102305</v>
      </c>
      <c r="M887">
        <v>102305</v>
      </c>
      <c r="N887">
        <v>0</v>
      </c>
      <c r="O887">
        <v>24142</v>
      </c>
      <c r="P887">
        <v>0</v>
      </c>
      <c r="Q887">
        <v>0</v>
      </c>
      <c r="R887">
        <v>0</v>
      </c>
      <c r="S887">
        <v>0</v>
      </c>
      <c r="T887">
        <v>0</v>
      </c>
      <c r="U887">
        <v>102305</v>
      </c>
      <c r="V887">
        <v>102305</v>
      </c>
      <c r="W887">
        <v>1</v>
      </c>
      <c r="X887" t="s">
        <v>4679</v>
      </c>
      <c r="Y887" t="s">
        <v>4679</v>
      </c>
      <c r="Z887">
        <v>0</v>
      </c>
      <c r="AA887" t="s">
        <v>4674</v>
      </c>
    </row>
    <row r="888" spans="1:27" x14ac:dyDescent="0.35">
      <c r="A888">
        <v>5247926</v>
      </c>
      <c r="B888">
        <v>5188784</v>
      </c>
      <c r="C888">
        <v>891480000</v>
      </c>
      <c r="D888" t="s">
        <v>4671</v>
      </c>
      <c r="E888" t="s">
        <v>4682</v>
      </c>
      <c r="F888" t="s">
        <v>4185</v>
      </c>
      <c r="G888" t="s">
        <v>4673</v>
      </c>
      <c r="H888" s="13">
        <v>45479</v>
      </c>
      <c r="I888" s="13">
        <v>45485</v>
      </c>
      <c r="J888" t="s">
        <v>4674</v>
      </c>
      <c r="K888">
        <v>66900</v>
      </c>
      <c r="L888">
        <v>66900</v>
      </c>
      <c r="M888">
        <v>66900</v>
      </c>
      <c r="N888">
        <v>0</v>
      </c>
      <c r="O888">
        <v>66900</v>
      </c>
      <c r="P888">
        <v>0</v>
      </c>
      <c r="Q888">
        <v>0</v>
      </c>
      <c r="R888">
        <v>0</v>
      </c>
      <c r="S888">
        <v>0</v>
      </c>
      <c r="T888">
        <v>0</v>
      </c>
      <c r="U888">
        <v>66900</v>
      </c>
      <c r="V888">
        <v>66900</v>
      </c>
      <c r="W888">
        <v>1</v>
      </c>
      <c r="X888" t="s">
        <v>4679</v>
      </c>
      <c r="Y888" t="s">
        <v>4679</v>
      </c>
      <c r="Z888">
        <v>0</v>
      </c>
      <c r="AA888" t="s">
        <v>4674</v>
      </c>
    </row>
    <row r="889" spans="1:27" x14ac:dyDescent="0.35">
      <c r="A889">
        <v>5248098</v>
      </c>
      <c r="B889">
        <v>5188877</v>
      </c>
      <c r="C889">
        <v>891480000</v>
      </c>
      <c r="D889" t="s">
        <v>4671</v>
      </c>
      <c r="E889" t="s">
        <v>4682</v>
      </c>
      <c r="F889" t="s">
        <v>4227</v>
      </c>
      <c r="G889" t="s">
        <v>4673</v>
      </c>
      <c r="H889" s="13">
        <v>45481</v>
      </c>
      <c r="I889" s="13">
        <v>45485</v>
      </c>
      <c r="J889" t="s">
        <v>4674</v>
      </c>
      <c r="K889">
        <v>220976</v>
      </c>
      <c r="L889">
        <v>220976</v>
      </c>
      <c r="M889">
        <v>220976</v>
      </c>
      <c r="N889">
        <v>0</v>
      </c>
      <c r="O889">
        <v>24142</v>
      </c>
      <c r="P889">
        <v>0</v>
      </c>
      <c r="Q889">
        <v>0</v>
      </c>
      <c r="R889">
        <v>0</v>
      </c>
      <c r="S889">
        <v>0</v>
      </c>
      <c r="T889">
        <v>0</v>
      </c>
      <c r="U889">
        <v>220976</v>
      </c>
      <c r="V889">
        <v>220976</v>
      </c>
      <c r="W889">
        <v>1</v>
      </c>
      <c r="X889" t="s">
        <v>4679</v>
      </c>
      <c r="Y889" t="s">
        <v>4679</v>
      </c>
      <c r="Z889">
        <v>0</v>
      </c>
      <c r="AA889" t="s">
        <v>4674</v>
      </c>
    </row>
    <row r="890" spans="1:27" x14ac:dyDescent="0.35">
      <c r="A890">
        <v>5248111</v>
      </c>
      <c r="B890">
        <v>5188885</v>
      </c>
      <c r="C890">
        <v>891480000</v>
      </c>
      <c r="D890" t="s">
        <v>4671</v>
      </c>
      <c r="E890" t="s">
        <v>4682</v>
      </c>
      <c r="F890" t="s">
        <v>4214</v>
      </c>
      <c r="G890" t="s">
        <v>4673</v>
      </c>
      <c r="H890" s="13">
        <v>45481</v>
      </c>
      <c r="I890" s="13">
        <v>45485</v>
      </c>
      <c r="J890" t="s">
        <v>4674</v>
      </c>
      <c r="K890">
        <v>241010</v>
      </c>
      <c r="L890">
        <v>241010</v>
      </c>
      <c r="M890">
        <v>241010</v>
      </c>
      <c r="N890">
        <v>0</v>
      </c>
      <c r="O890">
        <v>241010</v>
      </c>
      <c r="P890">
        <v>0</v>
      </c>
      <c r="Q890">
        <v>0</v>
      </c>
      <c r="R890">
        <v>0</v>
      </c>
      <c r="S890">
        <v>0</v>
      </c>
      <c r="T890">
        <v>0</v>
      </c>
      <c r="U890">
        <v>241010</v>
      </c>
      <c r="V890">
        <v>241010</v>
      </c>
      <c r="W890">
        <v>1</v>
      </c>
      <c r="X890" t="s">
        <v>4679</v>
      </c>
      <c r="Y890" t="s">
        <v>4679</v>
      </c>
      <c r="Z890">
        <v>0</v>
      </c>
      <c r="AA890" t="s">
        <v>4674</v>
      </c>
    </row>
    <row r="891" spans="1:27" x14ac:dyDescent="0.35">
      <c r="A891">
        <v>5248112</v>
      </c>
      <c r="B891">
        <v>5188854</v>
      </c>
      <c r="C891">
        <v>891480000</v>
      </c>
      <c r="D891" t="s">
        <v>4671</v>
      </c>
      <c r="E891" t="s">
        <v>4682</v>
      </c>
      <c r="F891" t="s">
        <v>4197</v>
      </c>
      <c r="G891" t="s">
        <v>4673</v>
      </c>
      <c r="H891" s="13">
        <v>45481</v>
      </c>
      <c r="I891" s="13">
        <v>45485</v>
      </c>
      <c r="J891" t="s">
        <v>4674</v>
      </c>
      <c r="K891">
        <v>136810</v>
      </c>
      <c r="L891">
        <v>136810</v>
      </c>
      <c r="M891">
        <v>136810</v>
      </c>
      <c r="N891">
        <v>0</v>
      </c>
      <c r="O891">
        <v>447687</v>
      </c>
      <c r="P891">
        <v>0</v>
      </c>
      <c r="Q891">
        <v>0</v>
      </c>
      <c r="R891">
        <v>0</v>
      </c>
      <c r="S891">
        <v>0</v>
      </c>
      <c r="T891">
        <v>0</v>
      </c>
      <c r="U891">
        <v>136810</v>
      </c>
      <c r="V891">
        <v>136810</v>
      </c>
      <c r="W891">
        <v>1</v>
      </c>
      <c r="X891" t="s">
        <v>4679</v>
      </c>
      <c r="Y891" t="s">
        <v>4679</v>
      </c>
      <c r="Z891">
        <v>0</v>
      </c>
      <c r="AA891" t="s">
        <v>4674</v>
      </c>
    </row>
    <row r="892" spans="1:27" x14ac:dyDescent="0.35">
      <c r="A892">
        <v>5248138</v>
      </c>
      <c r="B892">
        <v>5188884</v>
      </c>
      <c r="C892">
        <v>891480000</v>
      </c>
      <c r="D892" t="s">
        <v>4671</v>
      </c>
      <c r="E892" t="s">
        <v>4682</v>
      </c>
      <c r="F892" t="s">
        <v>4198</v>
      </c>
      <c r="G892" t="s">
        <v>4673</v>
      </c>
      <c r="H892" s="13">
        <v>45481</v>
      </c>
      <c r="I892" s="13">
        <v>45485</v>
      </c>
      <c r="J892" t="s">
        <v>4674</v>
      </c>
      <c r="K892">
        <v>241010</v>
      </c>
      <c r="L892">
        <v>241010</v>
      </c>
      <c r="M892">
        <v>241010</v>
      </c>
      <c r="N892">
        <v>0</v>
      </c>
      <c r="O892">
        <v>241010</v>
      </c>
      <c r="P892">
        <v>0</v>
      </c>
      <c r="Q892">
        <v>0</v>
      </c>
      <c r="R892">
        <v>0</v>
      </c>
      <c r="S892">
        <v>0</v>
      </c>
      <c r="T892">
        <v>0</v>
      </c>
      <c r="U892">
        <v>241010</v>
      </c>
      <c r="V892">
        <v>241010</v>
      </c>
      <c r="W892">
        <v>1</v>
      </c>
      <c r="X892" t="s">
        <v>4679</v>
      </c>
      <c r="Y892" t="s">
        <v>4679</v>
      </c>
      <c r="Z892">
        <v>0</v>
      </c>
      <c r="AA892" t="s">
        <v>4674</v>
      </c>
    </row>
    <row r="893" spans="1:27" x14ac:dyDescent="0.35">
      <c r="A893">
        <v>5248139</v>
      </c>
      <c r="B893">
        <v>5200323</v>
      </c>
      <c r="C893">
        <v>891480000</v>
      </c>
      <c r="D893" t="s">
        <v>4671</v>
      </c>
      <c r="E893" t="s">
        <v>4682</v>
      </c>
      <c r="F893" t="s">
        <v>4226</v>
      </c>
      <c r="G893" t="s">
        <v>4673</v>
      </c>
      <c r="H893" s="13">
        <v>45481</v>
      </c>
      <c r="I893" s="13">
        <v>45485</v>
      </c>
      <c r="J893" t="s">
        <v>4674</v>
      </c>
      <c r="K893">
        <v>327904</v>
      </c>
      <c r="L893">
        <v>327904</v>
      </c>
      <c r="M893">
        <v>327904</v>
      </c>
      <c r="N893">
        <v>0</v>
      </c>
      <c r="O893">
        <v>327904</v>
      </c>
      <c r="P893">
        <v>0</v>
      </c>
      <c r="Q893">
        <v>0</v>
      </c>
      <c r="R893">
        <v>0</v>
      </c>
      <c r="S893">
        <v>0</v>
      </c>
      <c r="T893">
        <v>0</v>
      </c>
      <c r="U893">
        <v>327904</v>
      </c>
      <c r="V893">
        <v>327904</v>
      </c>
      <c r="W893">
        <v>1</v>
      </c>
      <c r="X893" t="s">
        <v>4679</v>
      </c>
      <c r="Y893" t="s">
        <v>4679</v>
      </c>
      <c r="Z893">
        <v>0</v>
      </c>
      <c r="AA893" t="s">
        <v>4674</v>
      </c>
    </row>
    <row r="894" spans="1:27" x14ac:dyDescent="0.35">
      <c r="A894">
        <v>5248140</v>
      </c>
      <c r="B894">
        <v>5188760</v>
      </c>
      <c r="C894">
        <v>891480000</v>
      </c>
      <c r="D894" t="s">
        <v>4671</v>
      </c>
      <c r="E894" t="s">
        <v>4682</v>
      </c>
      <c r="F894" t="s">
        <v>4220</v>
      </c>
      <c r="G894" t="s">
        <v>4673</v>
      </c>
      <c r="H894" s="13">
        <v>45481</v>
      </c>
      <c r="I894" s="13">
        <v>45485</v>
      </c>
      <c r="J894" t="s">
        <v>4674</v>
      </c>
      <c r="K894">
        <v>66900</v>
      </c>
      <c r="L894">
        <v>66900</v>
      </c>
      <c r="M894">
        <v>66900</v>
      </c>
      <c r="N894">
        <v>0</v>
      </c>
      <c r="O894">
        <v>66900</v>
      </c>
      <c r="P894">
        <v>0</v>
      </c>
      <c r="Q894">
        <v>0</v>
      </c>
      <c r="R894">
        <v>0</v>
      </c>
      <c r="S894">
        <v>0</v>
      </c>
      <c r="T894">
        <v>0</v>
      </c>
      <c r="U894">
        <v>66900</v>
      </c>
      <c r="V894">
        <v>66900</v>
      </c>
      <c r="W894">
        <v>1</v>
      </c>
      <c r="X894" t="s">
        <v>4679</v>
      </c>
      <c r="Y894" t="s">
        <v>4679</v>
      </c>
      <c r="Z894">
        <v>0</v>
      </c>
      <c r="AA894" t="s">
        <v>4674</v>
      </c>
    </row>
    <row r="895" spans="1:27" x14ac:dyDescent="0.35">
      <c r="A895">
        <v>5248141</v>
      </c>
      <c r="B895">
        <v>5188868</v>
      </c>
      <c r="C895">
        <v>891480000</v>
      </c>
      <c r="D895" t="s">
        <v>4671</v>
      </c>
      <c r="E895" t="s">
        <v>4682</v>
      </c>
      <c r="F895" t="s">
        <v>4223</v>
      </c>
      <c r="G895" t="s">
        <v>4673</v>
      </c>
      <c r="H895" s="13">
        <v>45481</v>
      </c>
      <c r="I895" s="13">
        <v>45485</v>
      </c>
      <c r="J895" t="s">
        <v>4674</v>
      </c>
      <c r="K895">
        <v>241010</v>
      </c>
      <c r="L895">
        <v>213294</v>
      </c>
      <c r="M895">
        <v>241010</v>
      </c>
      <c r="N895">
        <v>27716</v>
      </c>
      <c r="O895">
        <v>241010</v>
      </c>
      <c r="P895">
        <v>0</v>
      </c>
      <c r="Q895">
        <v>0</v>
      </c>
      <c r="R895">
        <v>0</v>
      </c>
      <c r="S895">
        <v>0</v>
      </c>
      <c r="T895">
        <v>0</v>
      </c>
      <c r="U895">
        <v>213294</v>
      </c>
      <c r="V895">
        <v>213294</v>
      </c>
      <c r="W895">
        <v>1</v>
      </c>
      <c r="X895" t="s">
        <v>4679</v>
      </c>
      <c r="Y895" t="s">
        <v>4679</v>
      </c>
      <c r="Z895">
        <v>0</v>
      </c>
      <c r="AA895" t="s">
        <v>4674</v>
      </c>
    </row>
    <row r="896" spans="1:27" x14ac:dyDescent="0.35">
      <c r="A896">
        <v>5248178</v>
      </c>
      <c r="B896">
        <v>5188834</v>
      </c>
      <c r="C896">
        <v>891480000</v>
      </c>
      <c r="D896" t="s">
        <v>4671</v>
      </c>
      <c r="E896" t="s">
        <v>4682</v>
      </c>
      <c r="F896" t="s">
        <v>4212</v>
      </c>
      <c r="G896" t="s">
        <v>4673</v>
      </c>
      <c r="H896" s="13">
        <v>45481</v>
      </c>
      <c r="I896" s="13">
        <v>45485</v>
      </c>
      <c r="J896" t="s">
        <v>4674</v>
      </c>
      <c r="K896">
        <v>83761</v>
      </c>
      <c r="L896">
        <v>83761</v>
      </c>
      <c r="M896">
        <v>83761</v>
      </c>
      <c r="N896">
        <v>0</v>
      </c>
      <c r="O896">
        <v>83761</v>
      </c>
      <c r="P896">
        <v>0</v>
      </c>
      <c r="Q896">
        <v>0</v>
      </c>
      <c r="R896">
        <v>0</v>
      </c>
      <c r="S896">
        <v>0</v>
      </c>
      <c r="T896">
        <v>0</v>
      </c>
      <c r="U896">
        <v>83761</v>
      </c>
      <c r="V896">
        <v>83761</v>
      </c>
      <c r="W896">
        <v>1</v>
      </c>
      <c r="X896" t="s">
        <v>4679</v>
      </c>
      <c r="Y896" t="s">
        <v>4679</v>
      </c>
      <c r="Z896">
        <v>0</v>
      </c>
      <c r="AA896" t="s">
        <v>4674</v>
      </c>
    </row>
    <row r="897" spans="1:27" x14ac:dyDescent="0.35">
      <c r="A897">
        <v>5248242</v>
      </c>
      <c r="B897">
        <v>5188840</v>
      </c>
      <c r="C897">
        <v>891480000</v>
      </c>
      <c r="D897" t="s">
        <v>4671</v>
      </c>
      <c r="E897" t="s">
        <v>4682</v>
      </c>
      <c r="F897" t="s">
        <v>4228</v>
      </c>
      <c r="G897" t="s">
        <v>4673</v>
      </c>
      <c r="H897" s="13">
        <v>45481</v>
      </c>
      <c r="I897" s="13">
        <v>45485</v>
      </c>
      <c r="J897" t="s">
        <v>4674</v>
      </c>
      <c r="K897">
        <v>99296</v>
      </c>
      <c r="L897">
        <v>94796</v>
      </c>
      <c r="M897">
        <v>99296</v>
      </c>
      <c r="N897">
        <v>4500</v>
      </c>
      <c r="O897">
        <v>99296</v>
      </c>
      <c r="P897">
        <v>0</v>
      </c>
      <c r="Q897">
        <v>0</v>
      </c>
      <c r="R897">
        <v>0</v>
      </c>
      <c r="S897">
        <v>0</v>
      </c>
      <c r="T897">
        <v>0</v>
      </c>
      <c r="U897">
        <v>94796</v>
      </c>
      <c r="V897">
        <v>94796</v>
      </c>
      <c r="W897">
        <v>1</v>
      </c>
      <c r="X897" t="s">
        <v>4679</v>
      </c>
      <c r="Y897" t="s">
        <v>4679</v>
      </c>
      <c r="Z897">
        <v>0</v>
      </c>
      <c r="AA897" t="s">
        <v>4674</v>
      </c>
    </row>
    <row r="898" spans="1:27" x14ac:dyDescent="0.35">
      <c r="A898">
        <v>5248303</v>
      </c>
      <c r="B898">
        <v>5208057</v>
      </c>
      <c r="C898">
        <v>891480000</v>
      </c>
      <c r="D898" t="s">
        <v>4671</v>
      </c>
      <c r="E898" t="s">
        <v>4682</v>
      </c>
      <c r="F898" t="s">
        <v>4063</v>
      </c>
      <c r="G898" t="s">
        <v>4673</v>
      </c>
      <c r="H898" s="13">
        <v>45481</v>
      </c>
      <c r="I898" s="13">
        <v>45505</v>
      </c>
      <c r="J898" t="s">
        <v>4674</v>
      </c>
      <c r="K898">
        <v>1261492</v>
      </c>
      <c r="L898">
        <v>1101895</v>
      </c>
      <c r="M898">
        <v>1261492</v>
      </c>
      <c r="N898">
        <v>159597</v>
      </c>
      <c r="O898">
        <v>1387804</v>
      </c>
      <c r="P898">
        <v>0</v>
      </c>
      <c r="Q898">
        <v>0</v>
      </c>
      <c r="R898">
        <v>0</v>
      </c>
      <c r="S898">
        <v>0</v>
      </c>
      <c r="T898">
        <v>0</v>
      </c>
      <c r="U898">
        <v>1101895</v>
      </c>
      <c r="V898">
        <v>1101895</v>
      </c>
      <c r="W898">
        <v>1</v>
      </c>
      <c r="X898" t="s">
        <v>4679</v>
      </c>
      <c r="Y898" t="s">
        <v>4679</v>
      </c>
      <c r="Z898">
        <v>0</v>
      </c>
      <c r="AA898" t="s">
        <v>4674</v>
      </c>
    </row>
    <row r="899" spans="1:27" x14ac:dyDescent="0.35">
      <c r="A899">
        <v>5248354</v>
      </c>
      <c r="B899">
        <v>5188861</v>
      </c>
      <c r="C899">
        <v>891480000</v>
      </c>
      <c r="D899" t="s">
        <v>4671</v>
      </c>
      <c r="E899" t="s">
        <v>4682</v>
      </c>
      <c r="F899" t="s">
        <v>4237</v>
      </c>
      <c r="G899" t="s">
        <v>4673</v>
      </c>
      <c r="H899" s="13">
        <v>45481</v>
      </c>
      <c r="I899" s="13">
        <v>45485</v>
      </c>
      <c r="J899" t="s">
        <v>4674</v>
      </c>
      <c r="K899">
        <v>207600</v>
      </c>
      <c r="L899">
        <v>207600</v>
      </c>
      <c r="M899">
        <v>207600</v>
      </c>
      <c r="N899">
        <v>0</v>
      </c>
      <c r="O899">
        <v>571213</v>
      </c>
      <c r="P899">
        <v>0</v>
      </c>
      <c r="Q899">
        <v>0</v>
      </c>
      <c r="R899">
        <v>0</v>
      </c>
      <c r="S899">
        <v>0</v>
      </c>
      <c r="T899">
        <v>0</v>
      </c>
      <c r="U899">
        <v>207600</v>
      </c>
      <c r="V899">
        <v>207600</v>
      </c>
      <c r="W899">
        <v>1</v>
      </c>
      <c r="X899" t="s">
        <v>4679</v>
      </c>
      <c r="Y899" t="s">
        <v>4679</v>
      </c>
      <c r="Z899">
        <v>0</v>
      </c>
      <c r="AA899" t="s">
        <v>4674</v>
      </c>
    </row>
    <row r="900" spans="1:27" x14ac:dyDescent="0.35">
      <c r="A900">
        <v>5248425</v>
      </c>
      <c r="B900">
        <v>5188758</v>
      </c>
      <c r="C900">
        <v>891480000</v>
      </c>
      <c r="D900" t="s">
        <v>4671</v>
      </c>
      <c r="E900" t="s">
        <v>4682</v>
      </c>
      <c r="F900" t="s">
        <v>4186</v>
      </c>
      <c r="G900" t="s">
        <v>4673</v>
      </c>
      <c r="H900" s="13">
        <v>45481</v>
      </c>
      <c r="I900" s="13">
        <v>45485</v>
      </c>
      <c r="J900" t="s">
        <v>4674</v>
      </c>
      <c r="K900">
        <v>66900</v>
      </c>
      <c r="L900">
        <v>66900</v>
      </c>
      <c r="M900">
        <v>66900</v>
      </c>
      <c r="N900">
        <v>0</v>
      </c>
      <c r="O900">
        <v>66900</v>
      </c>
      <c r="P900">
        <v>0</v>
      </c>
      <c r="Q900">
        <v>0</v>
      </c>
      <c r="R900">
        <v>0</v>
      </c>
      <c r="S900">
        <v>0</v>
      </c>
      <c r="T900">
        <v>0</v>
      </c>
      <c r="U900">
        <v>66900</v>
      </c>
      <c r="V900">
        <v>66900</v>
      </c>
      <c r="W900">
        <v>1</v>
      </c>
      <c r="X900" t="s">
        <v>4679</v>
      </c>
      <c r="Y900" t="s">
        <v>4679</v>
      </c>
      <c r="Z900">
        <v>0</v>
      </c>
      <c r="AA900" t="s">
        <v>4674</v>
      </c>
    </row>
    <row r="901" spans="1:27" x14ac:dyDescent="0.35">
      <c r="A901">
        <v>5248490</v>
      </c>
      <c r="B901">
        <v>5208552</v>
      </c>
      <c r="C901">
        <v>891480000</v>
      </c>
      <c r="D901" t="s">
        <v>4671</v>
      </c>
      <c r="E901" t="s">
        <v>4682</v>
      </c>
      <c r="F901" t="s">
        <v>4068</v>
      </c>
      <c r="G901" t="s">
        <v>4673</v>
      </c>
      <c r="H901" s="13">
        <v>45481</v>
      </c>
      <c r="I901" s="13">
        <v>45505</v>
      </c>
      <c r="J901" t="s">
        <v>4674</v>
      </c>
      <c r="K901">
        <v>24867</v>
      </c>
      <c r="L901">
        <v>20367</v>
      </c>
      <c r="M901">
        <v>24867</v>
      </c>
      <c r="N901">
        <v>4500</v>
      </c>
      <c r="O901">
        <v>24867</v>
      </c>
      <c r="P901">
        <v>0</v>
      </c>
      <c r="Q901">
        <v>0</v>
      </c>
      <c r="R901">
        <v>0</v>
      </c>
      <c r="S901">
        <v>0</v>
      </c>
      <c r="T901">
        <v>0</v>
      </c>
      <c r="U901">
        <v>20367</v>
      </c>
      <c r="V901">
        <v>20367</v>
      </c>
      <c r="W901">
        <v>1</v>
      </c>
      <c r="X901" t="s">
        <v>4674</v>
      </c>
      <c r="Y901" t="s">
        <v>4689</v>
      </c>
      <c r="Z901">
        <v>0</v>
      </c>
      <c r="AA901" t="s">
        <v>4674</v>
      </c>
    </row>
    <row r="902" spans="1:27" x14ac:dyDescent="0.35">
      <c r="A902">
        <v>5248491</v>
      </c>
      <c r="B902">
        <v>0</v>
      </c>
      <c r="C902">
        <v>891480000</v>
      </c>
      <c r="D902" t="s">
        <v>4671</v>
      </c>
      <c r="E902" t="s">
        <v>4674</v>
      </c>
      <c r="F902" t="s">
        <v>4199</v>
      </c>
      <c r="G902" t="s">
        <v>4681</v>
      </c>
      <c r="H902" s="13">
        <v>45481</v>
      </c>
      <c r="I902" t="s">
        <v>4674</v>
      </c>
      <c r="J902" t="s">
        <v>4674</v>
      </c>
      <c r="K902">
        <v>66900</v>
      </c>
      <c r="L902">
        <v>0</v>
      </c>
      <c r="M902">
        <v>0</v>
      </c>
      <c r="N902">
        <v>0</v>
      </c>
      <c r="O902">
        <v>0</v>
      </c>
      <c r="P902">
        <v>0</v>
      </c>
      <c r="Q902">
        <v>0</v>
      </c>
      <c r="R902">
        <v>0</v>
      </c>
      <c r="S902">
        <v>0</v>
      </c>
      <c r="T902">
        <v>0</v>
      </c>
      <c r="U902">
        <v>0</v>
      </c>
      <c r="V902">
        <v>0</v>
      </c>
      <c r="W902" t="s">
        <v>4674</v>
      </c>
      <c r="X902" t="s">
        <v>4674</v>
      </c>
      <c r="Y902" t="s">
        <v>4674</v>
      </c>
      <c r="Z902">
        <v>0</v>
      </c>
      <c r="AA902" t="s">
        <v>4674</v>
      </c>
    </row>
    <row r="903" spans="1:27" x14ac:dyDescent="0.35">
      <c r="A903">
        <v>5248739</v>
      </c>
      <c r="B903">
        <v>5188716</v>
      </c>
      <c r="C903">
        <v>891480000</v>
      </c>
      <c r="D903" t="s">
        <v>4671</v>
      </c>
      <c r="E903" t="s">
        <v>4682</v>
      </c>
      <c r="F903" t="s">
        <v>4181</v>
      </c>
      <c r="G903" t="s">
        <v>4673</v>
      </c>
      <c r="H903" s="13">
        <v>45482</v>
      </c>
      <c r="I903" s="13">
        <v>45485</v>
      </c>
      <c r="J903" t="s">
        <v>4674</v>
      </c>
      <c r="K903">
        <v>52879</v>
      </c>
      <c r="L903">
        <v>52879</v>
      </c>
      <c r="M903">
        <v>52879</v>
      </c>
      <c r="N903">
        <v>0</v>
      </c>
      <c r="O903">
        <v>52879</v>
      </c>
      <c r="P903">
        <v>0</v>
      </c>
      <c r="Q903">
        <v>0</v>
      </c>
      <c r="R903">
        <v>0</v>
      </c>
      <c r="S903">
        <v>0</v>
      </c>
      <c r="T903">
        <v>0</v>
      </c>
      <c r="U903">
        <v>52879</v>
      </c>
      <c r="V903">
        <v>52879</v>
      </c>
      <c r="W903">
        <v>1</v>
      </c>
      <c r="X903" t="s">
        <v>4679</v>
      </c>
      <c r="Y903" t="s">
        <v>4679</v>
      </c>
      <c r="Z903">
        <v>0</v>
      </c>
      <c r="AA903" t="s">
        <v>4674</v>
      </c>
    </row>
    <row r="904" spans="1:27" x14ac:dyDescent="0.35">
      <c r="A904">
        <v>5248740</v>
      </c>
      <c r="B904">
        <v>5208562</v>
      </c>
      <c r="C904">
        <v>891480000</v>
      </c>
      <c r="D904" t="s">
        <v>4671</v>
      </c>
      <c r="E904" t="s">
        <v>4682</v>
      </c>
      <c r="F904" t="s">
        <v>4069</v>
      </c>
      <c r="G904" t="s">
        <v>4673</v>
      </c>
      <c r="H904" s="13">
        <v>45482</v>
      </c>
      <c r="I904" s="13">
        <v>45505</v>
      </c>
      <c r="J904" t="s">
        <v>4674</v>
      </c>
      <c r="K904">
        <v>65393</v>
      </c>
      <c r="L904">
        <v>65393</v>
      </c>
      <c r="M904">
        <v>65393</v>
      </c>
      <c r="N904">
        <v>0</v>
      </c>
      <c r="O904">
        <v>65393</v>
      </c>
      <c r="P904">
        <v>0</v>
      </c>
      <c r="Q904">
        <v>0</v>
      </c>
      <c r="R904">
        <v>0</v>
      </c>
      <c r="S904">
        <v>0</v>
      </c>
      <c r="T904">
        <v>0</v>
      </c>
      <c r="U904">
        <v>65393</v>
      </c>
      <c r="V904">
        <v>65393</v>
      </c>
      <c r="W904">
        <v>1</v>
      </c>
      <c r="X904" t="s">
        <v>4674</v>
      </c>
      <c r="Y904" t="s">
        <v>4689</v>
      </c>
      <c r="Z904">
        <v>0</v>
      </c>
      <c r="AA904" t="s">
        <v>4674</v>
      </c>
    </row>
    <row r="905" spans="1:27" x14ac:dyDescent="0.35">
      <c r="A905">
        <v>5248827</v>
      </c>
      <c r="B905">
        <v>5188756</v>
      </c>
      <c r="C905">
        <v>891480000</v>
      </c>
      <c r="D905" t="s">
        <v>4671</v>
      </c>
      <c r="E905" t="s">
        <v>4682</v>
      </c>
      <c r="F905" t="s">
        <v>4213</v>
      </c>
      <c r="G905" t="s">
        <v>4673</v>
      </c>
      <c r="H905" s="13">
        <v>45482</v>
      </c>
      <c r="I905" s="13">
        <v>45485</v>
      </c>
      <c r="J905" t="s">
        <v>4674</v>
      </c>
      <c r="K905">
        <v>66900</v>
      </c>
      <c r="L905">
        <v>66900</v>
      </c>
      <c r="M905">
        <v>66900</v>
      </c>
      <c r="N905">
        <v>0</v>
      </c>
      <c r="O905">
        <v>66900</v>
      </c>
      <c r="P905">
        <v>0</v>
      </c>
      <c r="Q905">
        <v>0</v>
      </c>
      <c r="R905">
        <v>0</v>
      </c>
      <c r="S905">
        <v>0</v>
      </c>
      <c r="T905">
        <v>0</v>
      </c>
      <c r="U905">
        <v>66900</v>
      </c>
      <c r="V905">
        <v>66900</v>
      </c>
      <c r="W905">
        <v>1</v>
      </c>
      <c r="X905" t="s">
        <v>4679</v>
      </c>
      <c r="Y905" t="s">
        <v>4679</v>
      </c>
      <c r="Z905">
        <v>0</v>
      </c>
      <c r="AA905" t="s">
        <v>4674</v>
      </c>
    </row>
    <row r="906" spans="1:27" x14ac:dyDescent="0.35">
      <c r="A906">
        <v>5248896</v>
      </c>
      <c r="B906">
        <v>5188838</v>
      </c>
      <c r="C906">
        <v>891480000</v>
      </c>
      <c r="D906" t="s">
        <v>4671</v>
      </c>
      <c r="E906" t="s">
        <v>4682</v>
      </c>
      <c r="F906" t="s">
        <v>4217</v>
      </c>
      <c r="G906" t="s">
        <v>4673</v>
      </c>
      <c r="H906" s="13">
        <v>45482</v>
      </c>
      <c r="I906" s="13">
        <v>45485</v>
      </c>
      <c r="J906" t="s">
        <v>4674</v>
      </c>
      <c r="K906">
        <v>91000</v>
      </c>
      <c r="L906">
        <v>91000</v>
      </c>
      <c r="M906">
        <v>91000</v>
      </c>
      <c r="N906">
        <v>0</v>
      </c>
      <c r="O906">
        <v>91000</v>
      </c>
      <c r="P906">
        <v>0</v>
      </c>
      <c r="Q906">
        <v>0</v>
      </c>
      <c r="R906">
        <v>0</v>
      </c>
      <c r="S906">
        <v>0</v>
      </c>
      <c r="T906">
        <v>0</v>
      </c>
      <c r="U906">
        <v>91000</v>
      </c>
      <c r="V906">
        <v>91000</v>
      </c>
      <c r="W906">
        <v>1</v>
      </c>
      <c r="X906" t="s">
        <v>4679</v>
      </c>
      <c r="Y906" t="s">
        <v>4679</v>
      </c>
      <c r="Z906">
        <v>0</v>
      </c>
      <c r="AA906" t="s">
        <v>4674</v>
      </c>
    </row>
    <row r="907" spans="1:27" x14ac:dyDescent="0.35">
      <c r="A907">
        <v>5248897</v>
      </c>
      <c r="B907">
        <v>5188837</v>
      </c>
      <c r="C907">
        <v>891480000</v>
      </c>
      <c r="D907" t="s">
        <v>4671</v>
      </c>
      <c r="E907" t="s">
        <v>4682</v>
      </c>
      <c r="F907" t="s">
        <v>4188</v>
      </c>
      <c r="G907" t="s">
        <v>4673</v>
      </c>
      <c r="H907" s="13">
        <v>45482</v>
      </c>
      <c r="I907" s="13">
        <v>45485</v>
      </c>
      <c r="J907" t="s">
        <v>4674</v>
      </c>
      <c r="K907">
        <v>91000</v>
      </c>
      <c r="L907">
        <v>91000</v>
      </c>
      <c r="M907">
        <v>91000</v>
      </c>
      <c r="N907">
        <v>0</v>
      </c>
      <c r="O907">
        <v>91000</v>
      </c>
      <c r="P907">
        <v>0</v>
      </c>
      <c r="Q907">
        <v>0</v>
      </c>
      <c r="R907">
        <v>0</v>
      </c>
      <c r="S907">
        <v>0</v>
      </c>
      <c r="T907">
        <v>0</v>
      </c>
      <c r="U907">
        <v>91000</v>
      </c>
      <c r="V907">
        <v>91000</v>
      </c>
      <c r="W907">
        <v>1</v>
      </c>
      <c r="X907" t="s">
        <v>4679</v>
      </c>
      <c r="Y907" t="s">
        <v>4679</v>
      </c>
      <c r="Z907">
        <v>0</v>
      </c>
      <c r="AA907" t="s">
        <v>4674</v>
      </c>
    </row>
    <row r="908" spans="1:27" x14ac:dyDescent="0.35">
      <c r="A908">
        <v>5248898</v>
      </c>
      <c r="B908">
        <v>5188733</v>
      </c>
      <c r="C908">
        <v>891480000</v>
      </c>
      <c r="D908" t="s">
        <v>4671</v>
      </c>
      <c r="E908" t="s">
        <v>4682</v>
      </c>
      <c r="F908" t="s">
        <v>4238</v>
      </c>
      <c r="G908" t="s">
        <v>4673</v>
      </c>
      <c r="H908" s="13">
        <v>45482</v>
      </c>
      <c r="I908" s="13">
        <v>45485</v>
      </c>
      <c r="J908" t="s">
        <v>4674</v>
      </c>
      <c r="K908">
        <v>65305</v>
      </c>
      <c r="L908">
        <v>65305</v>
      </c>
      <c r="M908">
        <v>65305</v>
      </c>
      <c r="N908">
        <v>0</v>
      </c>
      <c r="O908">
        <v>65305</v>
      </c>
      <c r="P908">
        <v>0</v>
      </c>
      <c r="Q908">
        <v>0</v>
      </c>
      <c r="R908">
        <v>0</v>
      </c>
      <c r="S908">
        <v>0</v>
      </c>
      <c r="T908">
        <v>0</v>
      </c>
      <c r="U908">
        <v>65305</v>
      </c>
      <c r="V908">
        <v>65305</v>
      </c>
      <c r="W908">
        <v>1</v>
      </c>
      <c r="X908" t="s">
        <v>4679</v>
      </c>
      <c r="Y908" t="s">
        <v>4679</v>
      </c>
      <c r="Z908">
        <v>0</v>
      </c>
      <c r="AA908" t="s">
        <v>4674</v>
      </c>
    </row>
    <row r="909" spans="1:27" x14ac:dyDescent="0.35">
      <c r="A909">
        <v>5248926</v>
      </c>
      <c r="B909">
        <v>5188751</v>
      </c>
      <c r="C909">
        <v>891480000</v>
      </c>
      <c r="D909" t="s">
        <v>4671</v>
      </c>
      <c r="E909" t="s">
        <v>4682</v>
      </c>
      <c r="F909" t="s">
        <v>4191</v>
      </c>
      <c r="G909" t="s">
        <v>4673</v>
      </c>
      <c r="H909" s="13">
        <v>45482</v>
      </c>
      <c r="I909" s="13">
        <v>45485</v>
      </c>
      <c r="J909" t="s">
        <v>4674</v>
      </c>
      <c r="K909">
        <v>66900</v>
      </c>
      <c r="L909">
        <v>66900</v>
      </c>
      <c r="M909">
        <v>66900</v>
      </c>
      <c r="N909">
        <v>0</v>
      </c>
      <c r="O909">
        <v>66900</v>
      </c>
      <c r="P909">
        <v>0</v>
      </c>
      <c r="Q909">
        <v>0</v>
      </c>
      <c r="R909">
        <v>0</v>
      </c>
      <c r="S909">
        <v>0</v>
      </c>
      <c r="T909">
        <v>0</v>
      </c>
      <c r="U909">
        <v>66900</v>
      </c>
      <c r="V909">
        <v>66900</v>
      </c>
      <c r="W909">
        <v>1</v>
      </c>
      <c r="X909" t="s">
        <v>4679</v>
      </c>
      <c r="Y909" t="s">
        <v>4679</v>
      </c>
      <c r="Z909">
        <v>0</v>
      </c>
      <c r="AA909" t="s">
        <v>4674</v>
      </c>
    </row>
    <row r="910" spans="1:27" x14ac:dyDescent="0.35">
      <c r="A910">
        <v>5248948</v>
      </c>
      <c r="B910">
        <v>5188731</v>
      </c>
      <c r="C910">
        <v>891480000</v>
      </c>
      <c r="D910" t="s">
        <v>4671</v>
      </c>
      <c r="E910" t="s">
        <v>4682</v>
      </c>
      <c r="F910" t="s">
        <v>4222</v>
      </c>
      <c r="G910" t="s">
        <v>4673</v>
      </c>
      <c r="H910" s="13">
        <v>45482</v>
      </c>
      <c r="I910" s="13">
        <v>45485</v>
      </c>
      <c r="J910" t="s">
        <v>4674</v>
      </c>
      <c r="K910">
        <v>65305</v>
      </c>
      <c r="L910">
        <v>65305</v>
      </c>
      <c r="M910">
        <v>65305</v>
      </c>
      <c r="N910">
        <v>0</v>
      </c>
      <c r="O910">
        <v>65305</v>
      </c>
      <c r="P910">
        <v>0</v>
      </c>
      <c r="Q910">
        <v>0</v>
      </c>
      <c r="R910">
        <v>0</v>
      </c>
      <c r="S910">
        <v>0</v>
      </c>
      <c r="T910">
        <v>0</v>
      </c>
      <c r="U910">
        <v>65305</v>
      </c>
      <c r="V910">
        <v>65305</v>
      </c>
      <c r="W910">
        <v>1</v>
      </c>
      <c r="X910" t="s">
        <v>4679</v>
      </c>
      <c r="Y910" t="s">
        <v>4679</v>
      </c>
      <c r="Z910">
        <v>0</v>
      </c>
      <c r="AA910" t="s">
        <v>4674</v>
      </c>
    </row>
    <row r="911" spans="1:27" x14ac:dyDescent="0.35">
      <c r="A911">
        <v>5248949</v>
      </c>
      <c r="B911">
        <v>0</v>
      </c>
      <c r="C911">
        <v>891480000</v>
      </c>
      <c r="D911" t="s">
        <v>4671</v>
      </c>
      <c r="E911" t="s">
        <v>4674</v>
      </c>
      <c r="F911" t="s">
        <v>4140</v>
      </c>
      <c r="G911" t="s">
        <v>4676</v>
      </c>
      <c r="H911" s="13">
        <v>45482</v>
      </c>
      <c r="I911" s="13">
        <v>45505</v>
      </c>
      <c r="J911" s="13">
        <v>45525</v>
      </c>
      <c r="K911">
        <v>42677180</v>
      </c>
      <c r="L911">
        <v>0</v>
      </c>
      <c r="M911">
        <v>0</v>
      </c>
      <c r="N911">
        <v>0</v>
      </c>
      <c r="O911">
        <v>0</v>
      </c>
      <c r="P911">
        <v>0</v>
      </c>
      <c r="Q911">
        <v>0</v>
      </c>
      <c r="R911">
        <v>0</v>
      </c>
      <c r="S911">
        <v>0</v>
      </c>
      <c r="T911">
        <v>0</v>
      </c>
      <c r="U911">
        <v>0</v>
      </c>
      <c r="V911">
        <v>0</v>
      </c>
      <c r="W911" t="s">
        <v>4674</v>
      </c>
      <c r="X911" t="s">
        <v>4674</v>
      </c>
      <c r="Y911" t="s">
        <v>4674</v>
      </c>
      <c r="Z911">
        <v>0</v>
      </c>
      <c r="AA911" t="s">
        <v>4674</v>
      </c>
    </row>
    <row r="912" spans="1:27" x14ac:dyDescent="0.35">
      <c r="A912">
        <v>5249041</v>
      </c>
      <c r="B912">
        <v>5188746</v>
      </c>
      <c r="C912">
        <v>891480000</v>
      </c>
      <c r="D912" t="s">
        <v>4671</v>
      </c>
      <c r="E912" t="s">
        <v>4682</v>
      </c>
      <c r="F912" t="s">
        <v>4208</v>
      </c>
      <c r="G912" t="s">
        <v>4673</v>
      </c>
      <c r="H912" s="13">
        <v>45482</v>
      </c>
      <c r="I912" s="13">
        <v>45485</v>
      </c>
      <c r="J912" t="s">
        <v>4674</v>
      </c>
      <c r="K912">
        <v>66900</v>
      </c>
      <c r="L912">
        <v>66900</v>
      </c>
      <c r="M912">
        <v>66900</v>
      </c>
      <c r="N912">
        <v>0</v>
      </c>
      <c r="O912">
        <v>66900</v>
      </c>
      <c r="P912">
        <v>0</v>
      </c>
      <c r="Q912">
        <v>0</v>
      </c>
      <c r="R912">
        <v>0</v>
      </c>
      <c r="S912">
        <v>0</v>
      </c>
      <c r="T912">
        <v>0</v>
      </c>
      <c r="U912">
        <v>66900</v>
      </c>
      <c r="V912">
        <v>66900</v>
      </c>
      <c r="W912">
        <v>1</v>
      </c>
      <c r="X912" t="s">
        <v>4679</v>
      </c>
      <c r="Y912" t="s">
        <v>4679</v>
      </c>
      <c r="Z912">
        <v>0</v>
      </c>
      <c r="AA912" t="s">
        <v>4674</v>
      </c>
    </row>
    <row r="913" spans="1:27" x14ac:dyDescent="0.35">
      <c r="A913">
        <v>5249127</v>
      </c>
      <c r="B913">
        <v>5188899</v>
      </c>
      <c r="C913">
        <v>891480000</v>
      </c>
      <c r="D913" t="s">
        <v>4671</v>
      </c>
      <c r="E913" t="s">
        <v>4682</v>
      </c>
      <c r="F913" t="s">
        <v>4240</v>
      </c>
      <c r="G913" t="s">
        <v>4673</v>
      </c>
      <c r="H913" s="13">
        <v>45482</v>
      </c>
      <c r="I913" s="13">
        <v>45485</v>
      </c>
      <c r="J913" t="s">
        <v>4674</v>
      </c>
      <c r="K913">
        <v>306706</v>
      </c>
      <c r="L913">
        <v>271435</v>
      </c>
      <c r="M913">
        <v>306706</v>
      </c>
      <c r="N913">
        <v>35271</v>
      </c>
      <c r="O913">
        <v>306706</v>
      </c>
      <c r="P913">
        <v>0</v>
      </c>
      <c r="Q913">
        <v>0</v>
      </c>
      <c r="R913">
        <v>0</v>
      </c>
      <c r="S913">
        <v>0</v>
      </c>
      <c r="T913">
        <v>0</v>
      </c>
      <c r="U913">
        <v>271435</v>
      </c>
      <c r="V913">
        <v>271435</v>
      </c>
      <c r="W913">
        <v>1</v>
      </c>
      <c r="X913" t="s">
        <v>4679</v>
      </c>
      <c r="Y913" t="s">
        <v>4679</v>
      </c>
      <c r="Z913">
        <v>0</v>
      </c>
      <c r="AA913" t="s">
        <v>4674</v>
      </c>
    </row>
    <row r="914" spans="1:27" x14ac:dyDescent="0.35">
      <c r="A914">
        <v>5249164</v>
      </c>
      <c r="B914">
        <v>5188740</v>
      </c>
      <c r="C914">
        <v>891480000</v>
      </c>
      <c r="D914" t="s">
        <v>4671</v>
      </c>
      <c r="E914" t="s">
        <v>4682</v>
      </c>
      <c r="F914" t="s">
        <v>4175</v>
      </c>
      <c r="G914" t="s">
        <v>4673</v>
      </c>
      <c r="H914" s="13">
        <v>45482</v>
      </c>
      <c r="I914" s="13">
        <v>45485</v>
      </c>
      <c r="J914" t="s">
        <v>4674</v>
      </c>
      <c r="K914">
        <v>66900</v>
      </c>
      <c r="L914">
        <v>66900</v>
      </c>
      <c r="M914">
        <v>66900</v>
      </c>
      <c r="N914">
        <v>0</v>
      </c>
      <c r="O914">
        <v>66900</v>
      </c>
      <c r="P914">
        <v>0</v>
      </c>
      <c r="Q914">
        <v>0</v>
      </c>
      <c r="R914">
        <v>0</v>
      </c>
      <c r="S914">
        <v>0</v>
      </c>
      <c r="T914">
        <v>0</v>
      </c>
      <c r="U914">
        <v>66900</v>
      </c>
      <c r="V914">
        <v>66900</v>
      </c>
      <c r="W914">
        <v>1</v>
      </c>
      <c r="X914" t="s">
        <v>4679</v>
      </c>
      <c r="Y914" t="s">
        <v>4679</v>
      </c>
      <c r="Z914">
        <v>0</v>
      </c>
      <c r="AA914" t="s">
        <v>4674</v>
      </c>
    </row>
    <row r="915" spans="1:27" x14ac:dyDescent="0.35">
      <c r="A915">
        <v>5249166</v>
      </c>
      <c r="B915">
        <v>5188898</v>
      </c>
      <c r="C915">
        <v>891480000</v>
      </c>
      <c r="D915" t="s">
        <v>4671</v>
      </c>
      <c r="E915" t="s">
        <v>4682</v>
      </c>
      <c r="F915" t="s">
        <v>4232</v>
      </c>
      <c r="G915" t="s">
        <v>4673</v>
      </c>
      <c r="H915" s="13">
        <v>45482</v>
      </c>
      <c r="I915" s="13">
        <v>45485</v>
      </c>
      <c r="J915" t="s">
        <v>4674</v>
      </c>
      <c r="K915">
        <v>306706</v>
      </c>
      <c r="L915">
        <v>271376</v>
      </c>
      <c r="M915">
        <v>306706</v>
      </c>
      <c r="N915">
        <v>35330</v>
      </c>
      <c r="O915">
        <v>306706</v>
      </c>
      <c r="P915">
        <v>0</v>
      </c>
      <c r="Q915">
        <v>0</v>
      </c>
      <c r="R915">
        <v>0</v>
      </c>
      <c r="S915">
        <v>0</v>
      </c>
      <c r="T915">
        <v>0</v>
      </c>
      <c r="U915">
        <v>271376</v>
      </c>
      <c r="V915">
        <v>271376</v>
      </c>
      <c r="W915">
        <v>1</v>
      </c>
      <c r="X915" t="s">
        <v>4679</v>
      </c>
      <c r="Y915" t="s">
        <v>4679</v>
      </c>
      <c r="Z915">
        <v>0</v>
      </c>
      <c r="AA915" t="s">
        <v>4674</v>
      </c>
    </row>
    <row r="916" spans="1:27" x14ac:dyDescent="0.35">
      <c r="A916">
        <v>5249203</v>
      </c>
      <c r="B916">
        <v>5208061</v>
      </c>
      <c r="C916">
        <v>891480000</v>
      </c>
      <c r="D916" t="s">
        <v>4671</v>
      </c>
      <c r="E916" t="s">
        <v>4682</v>
      </c>
      <c r="F916" t="s">
        <v>4144</v>
      </c>
      <c r="G916" t="s">
        <v>4673</v>
      </c>
      <c r="H916" s="13">
        <v>45482</v>
      </c>
      <c r="I916" s="13">
        <v>45505</v>
      </c>
      <c r="J916" t="s">
        <v>4674</v>
      </c>
      <c r="K916">
        <v>1406437</v>
      </c>
      <c r="L916">
        <v>1406437</v>
      </c>
      <c r="M916">
        <v>1406437</v>
      </c>
      <c r="N916">
        <v>0</v>
      </c>
      <c r="O916">
        <v>24142</v>
      </c>
      <c r="P916">
        <v>0</v>
      </c>
      <c r="Q916">
        <v>0</v>
      </c>
      <c r="R916">
        <v>0</v>
      </c>
      <c r="S916">
        <v>0</v>
      </c>
      <c r="T916">
        <v>0</v>
      </c>
      <c r="U916">
        <v>1406437</v>
      </c>
      <c r="V916">
        <v>1406437</v>
      </c>
      <c r="W916">
        <v>1</v>
      </c>
      <c r="X916" t="s">
        <v>4679</v>
      </c>
      <c r="Y916" t="s">
        <v>4679</v>
      </c>
      <c r="Z916">
        <v>0</v>
      </c>
      <c r="AA916" t="s">
        <v>4674</v>
      </c>
    </row>
    <row r="917" spans="1:27" x14ac:dyDescent="0.35">
      <c r="A917">
        <v>5249398</v>
      </c>
      <c r="B917">
        <v>5209898</v>
      </c>
      <c r="C917">
        <v>891480000</v>
      </c>
      <c r="D917" t="s">
        <v>4671</v>
      </c>
      <c r="E917" t="s">
        <v>4682</v>
      </c>
      <c r="F917" t="s">
        <v>4159</v>
      </c>
      <c r="G917" t="s">
        <v>4673</v>
      </c>
      <c r="H917" s="13">
        <v>45483</v>
      </c>
      <c r="I917" s="13">
        <v>45505</v>
      </c>
      <c r="J917" t="s">
        <v>4674</v>
      </c>
      <c r="K917">
        <v>66900</v>
      </c>
      <c r="L917">
        <v>66900</v>
      </c>
      <c r="M917">
        <v>66900</v>
      </c>
      <c r="N917">
        <v>0</v>
      </c>
      <c r="O917">
        <v>66900</v>
      </c>
      <c r="P917">
        <v>0</v>
      </c>
      <c r="Q917">
        <v>0</v>
      </c>
      <c r="R917">
        <v>0</v>
      </c>
      <c r="S917">
        <v>0</v>
      </c>
      <c r="T917">
        <v>0</v>
      </c>
      <c r="U917">
        <v>66900</v>
      </c>
      <c r="V917">
        <v>66900</v>
      </c>
      <c r="W917">
        <v>1</v>
      </c>
      <c r="X917" t="s">
        <v>4679</v>
      </c>
      <c r="Y917" t="s">
        <v>4679</v>
      </c>
      <c r="Z917">
        <v>0</v>
      </c>
      <c r="AA917" t="s">
        <v>4674</v>
      </c>
    </row>
    <row r="918" spans="1:27" x14ac:dyDescent="0.35">
      <c r="A918">
        <v>5249399</v>
      </c>
      <c r="B918">
        <v>5209917</v>
      </c>
      <c r="C918">
        <v>891480000</v>
      </c>
      <c r="D918" t="s">
        <v>4671</v>
      </c>
      <c r="E918" t="s">
        <v>4682</v>
      </c>
      <c r="F918" t="s">
        <v>4137</v>
      </c>
      <c r="G918" t="s">
        <v>4673</v>
      </c>
      <c r="H918" s="13">
        <v>45483</v>
      </c>
      <c r="I918" s="13">
        <v>45505</v>
      </c>
      <c r="J918" t="s">
        <v>4674</v>
      </c>
      <c r="K918">
        <v>66900</v>
      </c>
      <c r="L918">
        <v>66900</v>
      </c>
      <c r="M918">
        <v>66900</v>
      </c>
      <c r="N918">
        <v>0</v>
      </c>
      <c r="O918">
        <v>66900</v>
      </c>
      <c r="P918">
        <v>0</v>
      </c>
      <c r="Q918">
        <v>0</v>
      </c>
      <c r="R918">
        <v>0</v>
      </c>
      <c r="S918">
        <v>0</v>
      </c>
      <c r="T918">
        <v>0</v>
      </c>
      <c r="U918">
        <v>66900</v>
      </c>
      <c r="V918">
        <v>66900</v>
      </c>
      <c r="W918">
        <v>1</v>
      </c>
      <c r="X918" t="s">
        <v>4679</v>
      </c>
      <c r="Y918" t="s">
        <v>4679</v>
      </c>
      <c r="Z918">
        <v>0</v>
      </c>
      <c r="AA918" t="s">
        <v>4674</v>
      </c>
    </row>
    <row r="919" spans="1:27" x14ac:dyDescent="0.35">
      <c r="A919">
        <v>5249494</v>
      </c>
      <c r="B919">
        <v>5209897</v>
      </c>
      <c r="C919">
        <v>891480000</v>
      </c>
      <c r="D919" t="s">
        <v>4671</v>
      </c>
      <c r="E919" t="s">
        <v>4682</v>
      </c>
      <c r="F919" t="s">
        <v>4171</v>
      </c>
      <c r="G919" t="s">
        <v>4673</v>
      </c>
      <c r="H919" s="13">
        <v>45483</v>
      </c>
      <c r="I919" s="13">
        <v>45505</v>
      </c>
      <c r="J919" t="s">
        <v>4674</v>
      </c>
      <c r="K919">
        <v>66900</v>
      </c>
      <c r="L919">
        <v>66900</v>
      </c>
      <c r="M919">
        <v>66900</v>
      </c>
      <c r="N919">
        <v>0</v>
      </c>
      <c r="O919">
        <v>66900</v>
      </c>
      <c r="P919">
        <v>0</v>
      </c>
      <c r="Q919">
        <v>0</v>
      </c>
      <c r="R919">
        <v>0</v>
      </c>
      <c r="S919">
        <v>0</v>
      </c>
      <c r="T919">
        <v>0</v>
      </c>
      <c r="U919">
        <v>66900</v>
      </c>
      <c r="V919">
        <v>66900</v>
      </c>
      <c r="W919">
        <v>1</v>
      </c>
      <c r="X919" t="s">
        <v>4679</v>
      </c>
      <c r="Y919" t="s">
        <v>4679</v>
      </c>
      <c r="Z919">
        <v>0</v>
      </c>
      <c r="AA919" t="s">
        <v>4674</v>
      </c>
    </row>
    <row r="920" spans="1:27" x14ac:dyDescent="0.35">
      <c r="A920">
        <v>5249495</v>
      </c>
      <c r="B920">
        <v>5209916</v>
      </c>
      <c r="C920">
        <v>891480000</v>
      </c>
      <c r="D920" t="s">
        <v>4671</v>
      </c>
      <c r="E920" t="s">
        <v>4682</v>
      </c>
      <c r="F920" t="s">
        <v>4154</v>
      </c>
      <c r="G920" t="s">
        <v>4673</v>
      </c>
      <c r="H920" s="13">
        <v>45483</v>
      </c>
      <c r="I920" s="13">
        <v>45505</v>
      </c>
      <c r="J920" t="s">
        <v>4674</v>
      </c>
      <c r="K920">
        <v>66900</v>
      </c>
      <c r="L920">
        <v>66900</v>
      </c>
      <c r="M920">
        <v>66900</v>
      </c>
      <c r="N920">
        <v>0</v>
      </c>
      <c r="O920">
        <v>66900</v>
      </c>
      <c r="P920">
        <v>0</v>
      </c>
      <c r="Q920">
        <v>0</v>
      </c>
      <c r="R920">
        <v>0</v>
      </c>
      <c r="S920">
        <v>0</v>
      </c>
      <c r="T920">
        <v>0</v>
      </c>
      <c r="U920">
        <v>66900</v>
      </c>
      <c r="V920">
        <v>66900</v>
      </c>
      <c r="W920">
        <v>1</v>
      </c>
      <c r="X920" t="s">
        <v>4679</v>
      </c>
      <c r="Y920" t="s">
        <v>4679</v>
      </c>
      <c r="Z920">
        <v>0</v>
      </c>
      <c r="AA920" t="s">
        <v>4674</v>
      </c>
    </row>
    <row r="921" spans="1:27" x14ac:dyDescent="0.35">
      <c r="A921">
        <v>5249496</v>
      </c>
      <c r="B921">
        <v>0</v>
      </c>
      <c r="C921">
        <v>891480000</v>
      </c>
      <c r="D921" t="s">
        <v>4671</v>
      </c>
      <c r="E921" t="s">
        <v>4674</v>
      </c>
      <c r="F921" t="s">
        <v>4167</v>
      </c>
      <c r="G921" t="s">
        <v>4676</v>
      </c>
      <c r="H921" s="13">
        <v>45483</v>
      </c>
      <c r="I921" s="13">
        <v>45505</v>
      </c>
      <c r="J921" s="13">
        <v>45522</v>
      </c>
      <c r="K921">
        <v>66900</v>
      </c>
      <c r="L921">
        <v>0</v>
      </c>
      <c r="M921">
        <v>0</v>
      </c>
      <c r="N921">
        <v>0</v>
      </c>
      <c r="O921">
        <v>0</v>
      </c>
      <c r="P921">
        <v>0</v>
      </c>
      <c r="Q921">
        <v>0</v>
      </c>
      <c r="R921">
        <v>0</v>
      </c>
      <c r="S921">
        <v>0</v>
      </c>
      <c r="T921">
        <v>0</v>
      </c>
      <c r="U921">
        <v>0</v>
      </c>
      <c r="V921">
        <v>0</v>
      </c>
      <c r="W921" t="s">
        <v>4674</v>
      </c>
      <c r="X921" t="s">
        <v>4674</v>
      </c>
      <c r="Y921" t="s">
        <v>4674</v>
      </c>
      <c r="Z921">
        <v>0</v>
      </c>
      <c r="AA921" t="s">
        <v>4674</v>
      </c>
    </row>
    <row r="922" spans="1:27" x14ac:dyDescent="0.35">
      <c r="A922">
        <v>5249542</v>
      </c>
      <c r="B922">
        <v>0</v>
      </c>
      <c r="C922">
        <v>891480000</v>
      </c>
      <c r="D922" t="s">
        <v>4671</v>
      </c>
      <c r="E922" t="s">
        <v>4674</v>
      </c>
      <c r="F922" t="s">
        <v>4135</v>
      </c>
      <c r="G922" t="s">
        <v>4676</v>
      </c>
      <c r="H922" s="13">
        <v>45483</v>
      </c>
      <c r="I922" s="13">
        <v>45505</v>
      </c>
      <c r="J922" s="13">
        <v>45527</v>
      </c>
      <c r="K922">
        <v>99296</v>
      </c>
      <c r="L922">
        <v>0</v>
      </c>
      <c r="M922">
        <v>0</v>
      </c>
      <c r="N922">
        <v>0</v>
      </c>
      <c r="O922">
        <v>0</v>
      </c>
      <c r="P922">
        <v>0</v>
      </c>
      <c r="Q922">
        <v>0</v>
      </c>
      <c r="R922">
        <v>0</v>
      </c>
      <c r="S922">
        <v>0</v>
      </c>
      <c r="T922">
        <v>0</v>
      </c>
      <c r="U922">
        <v>0</v>
      </c>
      <c r="V922">
        <v>0</v>
      </c>
      <c r="W922" t="s">
        <v>4674</v>
      </c>
      <c r="X922" t="s">
        <v>4674</v>
      </c>
      <c r="Y922" t="s">
        <v>4674</v>
      </c>
      <c r="Z922">
        <v>0</v>
      </c>
      <c r="AA922" t="s">
        <v>4674</v>
      </c>
    </row>
    <row r="923" spans="1:27" x14ac:dyDescent="0.35">
      <c r="A923">
        <v>5249655</v>
      </c>
      <c r="B923">
        <v>5209915</v>
      </c>
      <c r="C923">
        <v>891480000</v>
      </c>
      <c r="D923" t="s">
        <v>4671</v>
      </c>
      <c r="E923" t="s">
        <v>4682</v>
      </c>
      <c r="F923" t="s">
        <v>4158</v>
      </c>
      <c r="G923" t="s">
        <v>4673</v>
      </c>
      <c r="H923" s="13">
        <v>45483</v>
      </c>
      <c r="I923" s="13">
        <v>45505</v>
      </c>
      <c r="J923" t="s">
        <v>4674</v>
      </c>
      <c r="K923">
        <v>66900</v>
      </c>
      <c r="L923">
        <v>66900</v>
      </c>
      <c r="M923">
        <v>66900</v>
      </c>
      <c r="N923">
        <v>0</v>
      </c>
      <c r="O923">
        <v>66900</v>
      </c>
      <c r="P923">
        <v>0</v>
      </c>
      <c r="Q923">
        <v>0</v>
      </c>
      <c r="R923">
        <v>0</v>
      </c>
      <c r="S923">
        <v>0</v>
      </c>
      <c r="T923">
        <v>0</v>
      </c>
      <c r="U923">
        <v>66900</v>
      </c>
      <c r="V923">
        <v>66900</v>
      </c>
      <c r="W923">
        <v>1</v>
      </c>
      <c r="X923" t="s">
        <v>4679</v>
      </c>
      <c r="Y923" t="s">
        <v>4679</v>
      </c>
      <c r="Z923">
        <v>0</v>
      </c>
      <c r="AA923" t="s">
        <v>4674</v>
      </c>
    </row>
    <row r="924" spans="1:27" x14ac:dyDescent="0.35">
      <c r="A924">
        <v>5249656</v>
      </c>
      <c r="B924">
        <v>5212424</v>
      </c>
      <c r="C924">
        <v>891480000</v>
      </c>
      <c r="D924" t="s">
        <v>4671</v>
      </c>
      <c r="E924" t="s">
        <v>4682</v>
      </c>
      <c r="F924" t="s">
        <v>4081</v>
      </c>
      <c r="G924" t="s">
        <v>4673</v>
      </c>
      <c r="H924" s="13">
        <v>45483</v>
      </c>
      <c r="I924" s="13">
        <v>45505</v>
      </c>
      <c r="J924" t="s">
        <v>4674</v>
      </c>
      <c r="K924">
        <v>2074440</v>
      </c>
      <c r="L924">
        <v>1715440</v>
      </c>
      <c r="M924">
        <v>2074440</v>
      </c>
      <c r="N924">
        <v>359000</v>
      </c>
      <c r="O924">
        <v>690372</v>
      </c>
      <c r="P924">
        <v>0</v>
      </c>
      <c r="Q924">
        <v>0</v>
      </c>
      <c r="R924">
        <v>0</v>
      </c>
      <c r="S924">
        <v>0</v>
      </c>
      <c r="T924">
        <v>0</v>
      </c>
      <c r="U924">
        <v>1715440</v>
      </c>
      <c r="V924">
        <v>1715440</v>
      </c>
      <c r="W924">
        <v>1</v>
      </c>
      <c r="X924" t="s">
        <v>4679</v>
      </c>
      <c r="Y924" t="s">
        <v>4679</v>
      </c>
      <c r="Z924">
        <v>0</v>
      </c>
      <c r="AA924" t="s">
        <v>4674</v>
      </c>
    </row>
    <row r="925" spans="1:27" x14ac:dyDescent="0.35">
      <c r="A925">
        <v>5249989</v>
      </c>
      <c r="B925">
        <v>5209878</v>
      </c>
      <c r="C925">
        <v>891480000</v>
      </c>
      <c r="D925" t="s">
        <v>4671</v>
      </c>
      <c r="E925" t="s">
        <v>4682</v>
      </c>
      <c r="F925" t="s">
        <v>4136</v>
      </c>
      <c r="G925" t="s">
        <v>4673</v>
      </c>
      <c r="H925" s="13">
        <v>45483</v>
      </c>
      <c r="I925" s="13">
        <v>45505</v>
      </c>
      <c r="J925" t="s">
        <v>4674</v>
      </c>
      <c r="K925">
        <v>143451</v>
      </c>
      <c r="L925">
        <v>143451</v>
      </c>
      <c r="M925">
        <v>143451</v>
      </c>
      <c r="N925">
        <v>0</v>
      </c>
      <c r="O925">
        <v>24142</v>
      </c>
      <c r="P925">
        <v>0</v>
      </c>
      <c r="Q925">
        <v>0</v>
      </c>
      <c r="R925">
        <v>0</v>
      </c>
      <c r="S925">
        <v>0</v>
      </c>
      <c r="T925">
        <v>0</v>
      </c>
      <c r="U925">
        <v>143451</v>
      </c>
      <c r="V925">
        <v>143451</v>
      </c>
      <c r="W925">
        <v>1</v>
      </c>
      <c r="X925" t="s">
        <v>4679</v>
      </c>
      <c r="Y925" t="s">
        <v>4679</v>
      </c>
      <c r="Z925">
        <v>0</v>
      </c>
      <c r="AA925" t="s">
        <v>4674</v>
      </c>
    </row>
    <row r="926" spans="1:27" x14ac:dyDescent="0.35">
      <c r="A926">
        <v>5250115</v>
      </c>
      <c r="B926">
        <v>5208589</v>
      </c>
      <c r="C926">
        <v>891480000</v>
      </c>
      <c r="D926" t="s">
        <v>4671</v>
      </c>
      <c r="E926" t="s">
        <v>4682</v>
      </c>
      <c r="F926" t="s">
        <v>4142</v>
      </c>
      <c r="G926" t="s">
        <v>4673</v>
      </c>
      <c r="H926" s="13">
        <v>45484</v>
      </c>
      <c r="I926" s="13">
        <v>45505</v>
      </c>
      <c r="J926" t="s">
        <v>4674</v>
      </c>
      <c r="K926">
        <v>65305</v>
      </c>
      <c r="L926">
        <v>65305</v>
      </c>
      <c r="M926">
        <v>65305</v>
      </c>
      <c r="N926">
        <v>0</v>
      </c>
      <c r="O926">
        <v>65305</v>
      </c>
      <c r="P926">
        <v>0</v>
      </c>
      <c r="Q926">
        <v>0</v>
      </c>
      <c r="R926">
        <v>0</v>
      </c>
      <c r="S926">
        <v>0</v>
      </c>
      <c r="T926">
        <v>0</v>
      </c>
      <c r="U926">
        <v>65305</v>
      </c>
      <c r="V926">
        <v>65305</v>
      </c>
      <c r="W926">
        <v>1</v>
      </c>
      <c r="X926" t="s">
        <v>4674</v>
      </c>
      <c r="Y926" t="s">
        <v>4689</v>
      </c>
      <c r="Z926">
        <v>0</v>
      </c>
      <c r="AA926" t="s">
        <v>4674</v>
      </c>
    </row>
    <row r="927" spans="1:27" x14ac:dyDescent="0.35">
      <c r="A927">
        <v>5250116</v>
      </c>
      <c r="B927">
        <v>5208590</v>
      </c>
      <c r="C927">
        <v>891480000</v>
      </c>
      <c r="D927" t="s">
        <v>4671</v>
      </c>
      <c r="E927" t="s">
        <v>4682</v>
      </c>
      <c r="F927" t="s">
        <v>4166</v>
      </c>
      <c r="G927" t="s">
        <v>4673</v>
      </c>
      <c r="H927" s="13">
        <v>45484</v>
      </c>
      <c r="I927" s="13">
        <v>45505</v>
      </c>
      <c r="J927" t="s">
        <v>4674</v>
      </c>
      <c r="K927">
        <v>35924</v>
      </c>
      <c r="L927">
        <v>35924</v>
      </c>
      <c r="M927">
        <v>35924</v>
      </c>
      <c r="N927">
        <v>0</v>
      </c>
      <c r="O927">
        <v>35924</v>
      </c>
      <c r="P927">
        <v>0</v>
      </c>
      <c r="Q927">
        <v>0</v>
      </c>
      <c r="R927">
        <v>0</v>
      </c>
      <c r="S927">
        <v>0</v>
      </c>
      <c r="T927">
        <v>0</v>
      </c>
      <c r="U927">
        <v>35924</v>
      </c>
      <c r="V927">
        <v>35924</v>
      </c>
      <c r="W927">
        <v>1</v>
      </c>
      <c r="X927" t="s">
        <v>4674</v>
      </c>
      <c r="Y927" t="s">
        <v>4689</v>
      </c>
      <c r="Z927">
        <v>0</v>
      </c>
      <c r="AA927" t="s">
        <v>4674</v>
      </c>
    </row>
    <row r="928" spans="1:27" x14ac:dyDescent="0.35">
      <c r="A928">
        <v>5250175</v>
      </c>
      <c r="B928">
        <v>5209896</v>
      </c>
      <c r="C928">
        <v>891480000</v>
      </c>
      <c r="D928" t="s">
        <v>4671</v>
      </c>
      <c r="E928" t="s">
        <v>4682</v>
      </c>
      <c r="F928" t="s">
        <v>4169</v>
      </c>
      <c r="G928" t="s">
        <v>4673</v>
      </c>
      <c r="H928" s="13">
        <v>45484</v>
      </c>
      <c r="I928" s="13">
        <v>45505</v>
      </c>
      <c r="J928" t="s">
        <v>4674</v>
      </c>
      <c r="K928">
        <v>66900</v>
      </c>
      <c r="L928">
        <v>66900</v>
      </c>
      <c r="M928">
        <v>66900</v>
      </c>
      <c r="N928">
        <v>0</v>
      </c>
      <c r="O928">
        <v>66900</v>
      </c>
      <c r="P928">
        <v>0</v>
      </c>
      <c r="Q928">
        <v>0</v>
      </c>
      <c r="R928">
        <v>0</v>
      </c>
      <c r="S928">
        <v>0</v>
      </c>
      <c r="T928">
        <v>0</v>
      </c>
      <c r="U928">
        <v>66900</v>
      </c>
      <c r="V928">
        <v>66900</v>
      </c>
      <c r="W928">
        <v>1</v>
      </c>
      <c r="X928" t="s">
        <v>4679</v>
      </c>
      <c r="Y928" t="s">
        <v>4679</v>
      </c>
      <c r="Z928">
        <v>0</v>
      </c>
      <c r="AA928" t="s">
        <v>4674</v>
      </c>
    </row>
    <row r="929" spans="1:27" x14ac:dyDescent="0.35">
      <c r="A929">
        <v>5250238</v>
      </c>
      <c r="B929">
        <v>5212267</v>
      </c>
      <c r="C929">
        <v>891480000</v>
      </c>
      <c r="D929" t="s">
        <v>4671</v>
      </c>
      <c r="E929" t="s">
        <v>4682</v>
      </c>
      <c r="F929" t="s">
        <v>4161</v>
      </c>
      <c r="G929" t="s">
        <v>4673</v>
      </c>
      <c r="H929" s="13">
        <v>45484</v>
      </c>
      <c r="I929" s="13">
        <v>45505</v>
      </c>
      <c r="J929" t="s">
        <v>4674</v>
      </c>
      <c r="K929">
        <v>83762</v>
      </c>
      <c r="L929">
        <v>83762</v>
      </c>
      <c r="M929">
        <v>83762</v>
      </c>
      <c r="N929">
        <v>0</v>
      </c>
      <c r="O929">
        <v>83762</v>
      </c>
      <c r="P929">
        <v>0</v>
      </c>
      <c r="Q929">
        <v>0</v>
      </c>
      <c r="R929">
        <v>0</v>
      </c>
      <c r="S929">
        <v>0</v>
      </c>
      <c r="T929">
        <v>0</v>
      </c>
      <c r="U929">
        <v>83762</v>
      </c>
      <c r="V929">
        <v>83762</v>
      </c>
      <c r="W929">
        <v>1</v>
      </c>
      <c r="X929" t="s">
        <v>4679</v>
      </c>
      <c r="Y929" t="s">
        <v>4679</v>
      </c>
      <c r="Z929">
        <v>0</v>
      </c>
      <c r="AA929" t="s">
        <v>4674</v>
      </c>
    </row>
    <row r="930" spans="1:27" x14ac:dyDescent="0.35">
      <c r="A930">
        <v>5250239</v>
      </c>
      <c r="B930">
        <v>5212297</v>
      </c>
      <c r="C930">
        <v>891480000</v>
      </c>
      <c r="D930" t="s">
        <v>4671</v>
      </c>
      <c r="E930" t="s">
        <v>4682</v>
      </c>
      <c r="F930" t="s">
        <v>4145</v>
      </c>
      <c r="G930" t="s">
        <v>4673</v>
      </c>
      <c r="H930" s="13">
        <v>45484</v>
      </c>
      <c r="I930" s="13">
        <v>45505</v>
      </c>
      <c r="J930" t="s">
        <v>4674</v>
      </c>
      <c r="K930">
        <v>125375</v>
      </c>
      <c r="L930">
        <v>125375</v>
      </c>
      <c r="M930">
        <v>125375</v>
      </c>
      <c r="N930">
        <v>0</v>
      </c>
      <c r="O930">
        <v>109461</v>
      </c>
      <c r="P930">
        <v>0</v>
      </c>
      <c r="Q930">
        <v>0</v>
      </c>
      <c r="R930">
        <v>0</v>
      </c>
      <c r="S930">
        <v>0</v>
      </c>
      <c r="T930">
        <v>0</v>
      </c>
      <c r="U930">
        <v>125375</v>
      </c>
      <c r="V930">
        <v>125375</v>
      </c>
      <c r="W930">
        <v>1</v>
      </c>
      <c r="X930" t="s">
        <v>4679</v>
      </c>
      <c r="Y930" t="s">
        <v>4679</v>
      </c>
      <c r="Z930">
        <v>0</v>
      </c>
      <c r="AA930" t="s">
        <v>4674</v>
      </c>
    </row>
    <row r="931" spans="1:27" x14ac:dyDescent="0.35">
      <c r="A931">
        <v>5250335</v>
      </c>
      <c r="B931">
        <v>5209895</v>
      </c>
      <c r="C931">
        <v>891480000</v>
      </c>
      <c r="D931" t="s">
        <v>4671</v>
      </c>
      <c r="E931" t="s">
        <v>4682</v>
      </c>
      <c r="F931" t="s">
        <v>4155</v>
      </c>
      <c r="G931" t="s">
        <v>4673</v>
      </c>
      <c r="H931" s="13">
        <v>45484</v>
      </c>
      <c r="I931" s="13">
        <v>45505</v>
      </c>
      <c r="J931" t="s">
        <v>4674</v>
      </c>
      <c r="K931">
        <v>66900</v>
      </c>
      <c r="L931">
        <v>66900</v>
      </c>
      <c r="M931">
        <v>66900</v>
      </c>
      <c r="N931">
        <v>0</v>
      </c>
      <c r="O931">
        <v>66900</v>
      </c>
      <c r="P931">
        <v>0</v>
      </c>
      <c r="Q931">
        <v>0</v>
      </c>
      <c r="R931">
        <v>0</v>
      </c>
      <c r="S931">
        <v>0</v>
      </c>
      <c r="T931">
        <v>0</v>
      </c>
      <c r="U931">
        <v>66900</v>
      </c>
      <c r="V931">
        <v>66900</v>
      </c>
      <c r="W931">
        <v>1</v>
      </c>
      <c r="X931" t="s">
        <v>4679</v>
      </c>
      <c r="Y931" t="s">
        <v>4679</v>
      </c>
      <c r="Z931">
        <v>0</v>
      </c>
      <c r="AA931" t="s">
        <v>4674</v>
      </c>
    </row>
    <row r="932" spans="1:27" x14ac:dyDescent="0.35">
      <c r="A932">
        <v>5250373</v>
      </c>
      <c r="B932">
        <v>0</v>
      </c>
      <c r="C932">
        <v>891480000</v>
      </c>
      <c r="D932" t="s">
        <v>4671</v>
      </c>
      <c r="E932" t="s">
        <v>4674</v>
      </c>
      <c r="F932" t="s">
        <v>4170</v>
      </c>
      <c r="G932" t="s">
        <v>4681</v>
      </c>
      <c r="H932" s="13">
        <v>45484</v>
      </c>
      <c r="I932" t="s">
        <v>4674</v>
      </c>
      <c r="J932" t="s">
        <v>4674</v>
      </c>
      <c r="K932">
        <v>65305</v>
      </c>
      <c r="L932">
        <v>0</v>
      </c>
      <c r="M932">
        <v>0</v>
      </c>
      <c r="N932">
        <v>0</v>
      </c>
      <c r="O932">
        <v>0</v>
      </c>
      <c r="P932">
        <v>0</v>
      </c>
      <c r="Q932">
        <v>0</v>
      </c>
      <c r="R932">
        <v>0</v>
      </c>
      <c r="S932">
        <v>0</v>
      </c>
      <c r="T932">
        <v>0</v>
      </c>
      <c r="U932">
        <v>0</v>
      </c>
      <c r="V932">
        <v>0</v>
      </c>
      <c r="W932" t="s">
        <v>4674</v>
      </c>
      <c r="X932" t="s">
        <v>4674</v>
      </c>
      <c r="Y932" t="s">
        <v>4674</v>
      </c>
      <c r="Z932">
        <v>0</v>
      </c>
      <c r="AA932" t="s">
        <v>4674</v>
      </c>
    </row>
    <row r="933" spans="1:27" x14ac:dyDescent="0.35">
      <c r="A933">
        <v>5250374</v>
      </c>
      <c r="B933">
        <v>0</v>
      </c>
      <c r="C933">
        <v>891480000</v>
      </c>
      <c r="D933" t="s">
        <v>4671</v>
      </c>
      <c r="E933" t="s">
        <v>4674</v>
      </c>
      <c r="F933" t="s">
        <v>4153</v>
      </c>
      <c r="G933" t="s">
        <v>4676</v>
      </c>
      <c r="H933" s="13">
        <v>45484</v>
      </c>
      <c r="I933" s="13">
        <v>45505</v>
      </c>
      <c r="J933" s="13">
        <v>45522</v>
      </c>
      <c r="K933">
        <v>213960</v>
      </c>
      <c r="L933">
        <v>0</v>
      </c>
      <c r="M933">
        <v>0</v>
      </c>
      <c r="N933">
        <v>0</v>
      </c>
      <c r="O933">
        <v>0</v>
      </c>
      <c r="P933">
        <v>0</v>
      </c>
      <c r="Q933">
        <v>0</v>
      </c>
      <c r="R933">
        <v>0</v>
      </c>
      <c r="S933">
        <v>0</v>
      </c>
      <c r="T933">
        <v>0</v>
      </c>
      <c r="U933">
        <v>0</v>
      </c>
      <c r="V933">
        <v>0</v>
      </c>
      <c r="W933" t="s">
        <v>4674</v>
      </c>
      <c r="X933" t="s">
        <v>4674</v>
      </c>
      <c r="Y933" t="s">
        <v>4674</v>
      </c>
      <c r="Z933">
        <v>0</v>
      </c>
      <c r="AA933" t="s">
        <v>4674</v>
      </c>
    </row>
    <row r="934" spans="1:27" x14ac:dyDescent="0.35">
      <c r="A934">
        <v>5250532</v>
      </c>
      <c r="B934">
        <v>0</v>
      </c>
      <c r="C934">
        <v>891480000</v>
      </c>
      <c r="D934" t="s">
        <v>4671</v>
      </c>
      <c r="E934" t="s">
        <v>4674</v>
      </c>
      <c r="F934" t="s">
        <v>4272</v>
      </c>
      <c r="G934" t="s">
        <v>4676</v>
      </c>
      <c r="H934" s="13">
        <v>45484</v>
      </c>
      <c r="I934" s="13">
        <v>45506</v>
      </c>
      <c r="J934" s="13">
        <v>45522</v>
      </c>
      <c r="K934">
        <v>5304737</v>
      </c>
      <c r="L934">
        <v>0</v>
      </c>
      <c r="M934">
        <v>0</v>
      </c>
      <c r="N934">
        <v>0</v>
      </c>
      <c r="O934">
        <v>0</v>
      </c>
      <c r="P934">
        <v>0</v>
      </c>
      <c r="Q934">
        <v>0</v>
      </c>
      <c r="R934">
        <v>0</v>
      </c>
      <c r="S934">
        <v>0</v>
      </c>
      <c r="T934">
        <v>0</v>
      </c>
      <c r="U934">
        <v>0</v>
      </c>
      <c r="V934">
        <v>0</v>
      </c>
      <c r="W934" t="s">
        <v>4674</v>
      </c>
      <c r="X934" t="s">
        <v>4674</v>
      </c>
      <c r="Y934" t="s">
        <v>4674</v>
      </c>
      <c r="Z934">
        <v>0</v>
      </c>
      <c r="AA934" t="s">
        <v>4674</v>
      </c>
    </row>
    <row r="935" spans="1:27" x14ac:dyDescent="0.35">
      <c r="A935">
        <v>5250533</v>
      </c>
      <c r="B935">
        <v>5208599</v>
      </c>
      <c r="C935">
        <v>891480000</v>
      </c>
      <c r="D935" t="s">
        <v>4671</v>
      </c>
      <c r="E935" t="s">
        <v>4682</v>
      </c>
      <c r="F935" t="s">
        <v>4064</v>
      </c>
      <c r="G935" t="s">
        <v>4673</v>
      </c>
      <c r="H935" s="13">
        <v>45484</v>
      </c>
      <c r="I935" s="13">
        <v>45505</v>
      </c>
      <c r="J935" t="s">
        <v>4674</v>
      </c>
      <c r="K935">
        <v>65661</v>
      </c>
      <c r="L935">
        <v>65661</v>
      </c>
      <c r="M935">
        <v>65661</v>
      </c>
      <c r="N935">
        <v>0</v>
      </c>
      <c r="O935">
        <v>65661</v>
      </c>
      <c r="P935">
        <v>0</v>
      </c>
      <c r="Q935">
        <v>0</v>
      </c>
      <c r="R935">
        <v>0</v>
      </c>
      <c r="S935">
        <v>0</v>
      </c>
      <c r="T935">
        <v>0</v>
      </c>
      <c r="U935">
        <v>65661</v>
      </c>
      <c r="V935">
        <v>65661</v>
      </c>
      <c r="W935">
        <v>1</v>
      </c>
      <c r="X935" t="s">
        <v>4674</v>
      </c>
      <c r="Y935" t="s">
        <v>4689</v>
      </c>
      <c r="Z935">
        <v>0</v>
      </c>
      <c r="AA935" t="s">
        <v>4674</v>
      </c>
    </row>
    <row r="936" spans="1:27" x14ac:dyDescent="0.35">
      <c r="A936">
        <v>5250576</v>
      </c>
      <c r="B936">
        <v>5209894</v>
      </c>
      <c r="C936">
        <v>891480000</v>
      </c>
      <c r="D936" t="s">
        <v>4671</v>
      </c>
      <c r="E936" t="s">
        <v>4682</v>
      </c>
      <c r="F936" t="s">
        <v>4163</v>
      </c>
      <c r="G936" t="s">
        <v>4673</v>
      </c>
      <c r="H936" s="13">
        <v>45484</v>
      </c>
      <c r="I936" s="13">
        <v>45505</v>
      </c>
      <c r="J936" t="s">
        <v>4674</v>
      </c>
      <c r="K936">
        <v>66900</v>
      </c>
      <c r="L936">
        <v>66900</v>
      </c>
      <c r="M936">
        <v>66900</v>
      </c>
      <c r="N936">
        <v>0</v>
      </c>
      <c r="O936">
        <v>66900</v>
      </c>
      <c r="P936">
        <v>0</v>
      </c>
      <c r="Q936">
        <v>0</v>
      </c>
      <c r="R936">
        <v>0</v>
      </c>
      <c r="S936">
        <v>0</v>
      </c>
      <c r="T936">
        <v>0</v>
      </c>
      <c r="U936">
        <v>66900</v>
      </c>
      <c r="V936">
        <v>66900</v>
      </c>
      <c r="W936">
        <v>1</v>
      </c>
      <c r="X936" t="s">
        <v>4679</v>
      </c>
      <c r="Y936" t="s">
        <v>4679</v>
      </c>
      <c r="Z936">
        <v>0</v>
      </c>
      <c r="AA936" t="s">
        <v>4674</v>
      </c>
    </row>
    <row r="937" spans="1:27" x14ac:dyDescent="0.35">
      <c r="A937">
        <v>5250583</v>
      </c>
      <c r="B937">
        <v>5209893</v>
      </c>
      <c r="C937">
        <v>891480000</v>
      </c>
      <c r="D937" t="s">
        <v>4671</v>
      </c>
      <c r="E937" t="s">
        <v>4682</v>
      </c>
      <c r="F937" t="s">
        <v>4150</v>
      </c>
      <c r="G937" t="s">
        <v>4673</v>
      </c>
      <c r="H937" s="13">
        <v>45484</v>
      </c>
      <c r="I937" s="13">
        <v>45505</v>
      </c>
      <c r="J937" t="s">
        <v>4674</v>
      </c>
      <c r="K937">
        <v>66900</v>
      </c>
      <c r="L937">
        <v>66900</v>
      </c>
      <c r="M937">
        <v>66900</v>
      </c>
      <c r="N937">
        <v>0</v>
      </c>
      <c r="O937">
        <v>66900</v>
      </c>
      <c r="P937">
        <v>0</v>
      </c>
      <c r="Q937">
        <v>0</v>
      </c>
      <c r="R937">
        <v>0</v>
      </c>
      <c r="S937">
        <v>0</v>
      </c>
      <c r="T937">
        <v>0</v>
      </c>
      <c r="U937">
        <v>66900</v>
      </c>
      <c r="V937">
        <v>66900</v>
      </c>
      <c r="W937">
        <v>1</v>
      </c>
      <c r="X937" t="s">
        <v>4679</v>
      </c>
      <c r="Y937" t="s">
        <v>4679</v>
      </c>
      <c r="Z937">
        <v>0</v>
      </c>
      <c r="AA937" t="s">
        <v>4674</v>
      </c>
    </row>
    <row r="938" spans="1:27" x14ac:dyDescent="0.35">
      <c r="A938">
        <v>5250818</v>
      </c>
      <c r="B938">
        <v>5208608</v>
      </c>
      <c r="C938">
        <v>891480000</v>
      </c>
      <c r="D938" t="s">
        <v>4671</v>
      </c>
      <c r="E938" t="s">
        <v>4682</v>
      </c>
      <c r="F938" t="s">
        <v>4066</v>
      </c>
      <c r="G938" t="s">
        <v>4673</v>
      </c>
      <c r="H938" s="13">
        <v>45484</v>
      </c>
      <c r="I938" s="13">
        <v>45505</v>
      </c>
      <c r="J938" t="s">
        <v>4674</v>
      </c>
      <c r="K938">
        <v>65393</v>
      </c>
      <c r="L938">
        <v>65393</v>
      </c>
      <c r="M938">
        <v>65393</v>
      </c>
      <c r="N938">
        <v>0</v>
      </c>
      <c r="O938">
        <v>65393</v>
      </c>
      <c r="P938">
        <v>0</v>
      </c>
      <c r="Q938">
        <v>0</v>
      </c>
      <c r="R938">
        <v>0</v>
      </c>
      <c r="S938">
        <v>0</v>
      </c>
      <c r="T938">
        <v>0</v>
      </c>
      <c r="U938">
        <v>65393</v>
      </c>
      <c r="V938">
        <v>65393</v>
      </c>
      <c r="W938">
        <v>1</v>
      </c>
      <c r="X938" t="s">
        <v>4674</v>
      </c>
      <c r="Y938" t="s">
        <v>4689</v>
      </c>
      <c r="Z938">
        <v>0</v>
      </c>
      <c r="AA938" t="s">
        <v>4674</v>
      </c>
    </row>
    <row r="939" spans="1:27" x14ac:dyDescent="0.35">
      <c r="A939">
        <v>5251143</v>
      </c>
      <c r="B939">
        <v>5208613</v>
      </c>
      <c r="C939">
        <v>891480000</v>
      </c>
      <c r="D939" t="s">
        <v>4671</v>
      </c>
      <c r="E939" t="s">
        <v>4682</v>
      </c>
      <c r="F939" t="s">
        <v>4141</v>
      </c>
      <c r="G939" t="s">
        <v>4673</v>
      </c>
      <c r="H939" s="13">
        <v>45485</v>
      </c>
      <c r="I939" s="13">
        <v>45505</v>
      </c>
      <c r="J939" t="s">
        <v>4674</v>
      </c>
      <c r="K939">
        <v>56162</v>
      </c>
      <c r="L939">
        <v>56162</v>
      </c>
      <c r="M939">
        <v>56162</v>
      </c>
      <c r="N939">
        <v>0</v>
      </c>
      <c r="O939">
        <v>56162</v>
      </c>
      <c r="P939">
        <v>0</v>
      </c>
      <c r="Q939">
        <v>0</v>
      </c>
      <c r="R939">
        <v>0</v>
      </c>
      <c r="S939">
        <v>0</v>
      </c>
      <c r="T939">
        <v>0</v>
      </c>
      <c r="U939">
        <v>56162</v>
      </c>
      <c r="V939">
        <v>56162</v>
      </c>
      <c r="W939">
        <v>1</v>
      </c>
      <c r="X939" t="s">
        <v>4674</v>
      </c>
      <c r="Y939" t="s">
        <v>4689</v>
      </c>
      <c r="Z939">
        <v>0</v>
      </c>
      <c r="AA939" t="s">
        <v>4674</v>
      </c>
    </row>
    <row r="940" spans="1:27" x14ac:dyDescent="0.35">
      <c r="A940">
        <v>5251182</v>
      </c>
      <c r="B940">
        <v>5208617</v>
      </c>
      <c r="C940">
        <v>891480000</v>
      </c>
      <c r="D940" t="s">
        <v>4671</v>
      </c>
      <c r="E940" t="s">
        <v>4682</v>
      </c>
      <c r="F940" t="s">
        <v>4079</v>
      </c>
      <c r="G940" t="s">
        <v>4673</v>
      </c>
      <c r="H940" s="13">
        <v>45485</v>
      </c>
      <c r="I940" s="13">
        <v>45505</v>
      </c>
      <c r="J940" t="s">
        <v>4674</v>
      </c>
      <c r="K940">
        <v>306706</v>
      </c>
      <c r="L940">
        <v>306706</v>
      </c>
      <c r="M940">
        <v>306706</v>
      </c>
      <c r="N940">
        <v>0</v>
      </c>
      <c r="O940">
        <v>306706</v>
      </c>
      <c r="P940">
        <v>0</v>
      </c>
      <c r="Q940">
        <v>0</v>
      </c>
      <c r="R940">
        <v>0</v>
      </c>
      <c r="S940">
        <v>0</v>
      </c>
      <c r="T940">
        <v>0</v>
      </c>
      <c r="U940">
        <v>306706</v>
      </c>
      <c r="V940">
        <v>306706</v>
      </c>
      <c r="W940">
        <v>1</v>
      </c>
      <c r="X940" t="s">
        <v>4674</v>
      </c>
      <c r="Y940" t="s">
        <v>4689</v>
      </c>
      <c r="Z940">
        <v>0</v>
      </c>
      <c r="AA940" t="s">
        <v>4674</v>
      </c>
    </row>
    <row r="941" spans="1:27" x14ac:dyDescent="0.35">
      <c r="A941">
        <v>5251183</v>
      </c>
      <c r="B941">
        <v>5208618</v>
      </c>
      <c r="C941">
        <v>891480000</v>
      </c>
      <c r="D941" t="s">
        <v>4671</v>
      </c>
      <c r="E941" t="s">
        <v>4682</v>
      </c>
      <c r="F941" t="s">
        <v>4160</v>
      </c>
      <c r="G941" t="s">
        <v>4673</v>
      </c>
      <c r="H941" s="13">
        <v>45485</v>
      </c>
      <c r="I941" s="13">
        <v>45505</v>
      </c>
      <c r="J941" t="s">
        <v>4674</v>
      </c>
      <c r="K941">
        <v>65305</v>
      </c>
      <c r="L941">
        <v>65305</v>
      </c>
      <c r="M941">
        <v>65305</v>
      </c>
      <c r="N941">
        <v>0</v>
      </c>
      <c r="O941">
        <v>65305</v>
      </c>
      <c r="P941">
        <v>0</v>
      </c>
      <c r="Q941">
        <v>0</v>
      </c>
      <c r="R941">
        <v>0</v>
      </c>
      <c r="S941">
        <v>0</v>
      </c>
      <c r="T941">
        <v>0</v>
      </c>
      <c r="U941">
        <v>65305</v>
      </c>
      <c r="V941">
        <v>65305</v>
      </c>
      <c r="W941">
        <v>1</v>
      </c>
      <c r="X941" t="s">
        <v>4674</v>
      </c>
      <c r="Y941" t="s">
        <v>4689</v>
      </c>
      <c r="Z941">
        <v>0</v>
      </c>
      <c r="AA941" t="s">
        <v>4674</v>
      </c>
    </row>
    <row r="942" spans="1:27" x14ac:dyDescent="0.35">
      <c r="A942">
        <v>5251214</v>
      </c>
      <c r="B942">
        <v>5212329</v>
      </c>
      <c r="C942">
        <v>891480000</v>
      </c>
      <c r="D942" t="s">
        <v>4671</v>
      </c>
      <c r="E942" t="s">
        <v>4682</v>
      </c>
      <c r="F942" t="s">
        <v>4139</v>
      </c>
      <c r="G942" t="s">
        <v>4673</v>
      </c>
      <c r="H942" s="13">
        <v>45485</v>
      </c>
      <c r="I942" s="13">
        <v>45505</v>
      </c>
      <c r="J942" t="s">
        <v>4674</v>
      </c>
      <c r="K942">
        <v>148979</v>
      </c>
      <c r="L942">
        <v>148979</v>
      </c>
      <c r="M942">
        <v>148979</v>
      </c>
      <c r="N942">
        <v>0</v>
      </c>
      <c r="O942">
        <v>219801</v>
      </c>
      <c r="P942">
        <v>0</v>
      </c>
      <c r="Q942">
        <v>0</v>
      </c>
      <c r="R942">
        <v>0</v>
      </c>
      <c r="S942">
        <v>0</v>
      </c>
      <c r="T942">
        <v>0</v>
      </c>
      <c r="U942">
        <v>148979</v>
      </c>
      <c r="V942">
        <v>148979</v>
      </c>
      <c r="W942">
        <v>1</v>
      </c>
      <c r="X942" t="s">
        <v>4679</v>
      </c>
      <c r="Y942" t="s">
        <v>4679</v>
      </c>
      <c r="Z942">
        <v>0</v>
      </c>
      <c r="AA942" t="s">
        <v>4674</v>
      </c>
    </row>
    <row r="943" spans="1:27" x14ac:dyDescent="0.35">
      <c r="A943">
        <v>5251327</v>
      </c>
      <c r="B943">
        <v>5212409</v>
      </c>
      <c r="C943">
        <v>891480000</v>
      </c>
      <c r="D943" t="s">
        <v>4671</v>
      </c>
      <c r="E943" t="s">
        <v>4682</v>
      </c>
      <c r="F943" t="s">
        <v>4070</v>
      </c>
      <c r="G943" t="s">
        <v>4673</v>
      </c>
      <c r="H943" s="13">
        <v>45485</v>
      </c>
      <c r="I943" s="13">
        <v>45505</v>
      </c>
      <c r="J943" t="s">
        <v>4674</v>
      </c>
      <c r="K943">
        <v>947408</v>
      </c>
      <c r="L943">
        <v>947408</v>
      </c>
      <c r="M943">
        <v>947408</v>
      </c>
      <c r="N943">
        <v>0</v>
      </c>
      <c r="O943">
        <v>947408</v>
      </c>
      <c r="P943">
        <v>0</v>
      </c>
      <c r="Q943">
        <v>0</v>
      </c>
      <c r="R943">
        <v>0</v>
      </c>
      <c r="S943">
        <v>0</v>
      </c>
      <c r="T943">
        <v>0</v>
      </c>
      <c r="U943">
        <v>947408</v>
      </c>
      <c r="V943">
        <v>947408</v>
      </c>
      <c r="W943">
        <v>1</v>
      </c>
      <c r="X943" t="s">
        <v>4679</v>
      </c>
      <c r="Y943" t="s">
        <v>4679</v>
      </c>
      <c r="Z943">
        <v>0</v>
      </c>
      <c r="AA943" t="s">
        <v>4674</v>
      </c>
    </row>
    <row r="944" spans="1:27" x14ac:dyDescent="0.35">
      <c r="A944">
        <v>5251328</v>
      </c>
      <c r="B944">
        <v>5208059</v>
      </c>
      <c r="C944">
        <v>891480000</v>
      </c>
      <c r="D944" t="s">
        <v>4671</v>
      </c>
      <c r="E944" t="s">
        <v>4682</v>
      </c>
      <c r="F944" t="s">
        <v>4156</v>
      </c>
      <c r="G944" t="s">
        <v>4673</v>
      </c>
      <c r="H944" s="13">
        <v>45485</v>
      </c>
      <c r="I944" s="13">
        <v>45505</v>
      </c>
      <c r="J944" t="s">
        <v>4674</v>
      </c>
      <c r="K944">
        <v>1231332</v>
      </c>
      <c r="L944">
        <v>1231332</v>
      </c>
      <c r="M944">
        <v>1231332</v>
      </c>
      <c r="N944">
        <v>0</v>
      </c>
      <c r="O944">
        <v>1231332</v>
      </c>
      <c r="P944">
        <v>0</v>
      </c>
      <c r="Q944">
        <v>0</v>
      </c>
      <c r="R944">
        <v>0</v>
      </c>
      <c r="S944">
        <v>0</v>
      </c>
      <c r="T944">
        <v>0</v>
      </c>
      <c r="U944">
        <v>1231332</v>
      </c>
      <c r="V944">
        <v>1231332</v>
      </c>
      <c r="W944">
        <v>1</v>
      </c>
      <c r="X944" t="s">
        <v>4679</v>
      </c>
      <c r="Y944" t="s">
        <v>4679</v>
      </c>
      <c r="Z944">
        <v>0</v>
      </c>
      <c r="AA944" t="s">
        <v>4674</v>
      </c>
    </row>
    <row r="945" spans="1:27" x14ac:dyDescent="0.35">
      <c r="A945">
        <v>5251329</v>
      </c>
      <c r="B945">
        <v>5208624</v>
      </c>
      <c r="C945">
        <v>891480000</v>
      </c>
      <c r="D945" t="s">
        <v>4671</v>
      </c>
      <c r="E945" t="s">
        <v>4682</v>
      </c>
      <c r="F945" t="s">
        <v>4151</v>
      </c>
      <c r="G945" t="s">
        <v>4673</v>
      </c>
      <c r="H945" s="13">
        <v>45485</v>
      </c>
      <c r="I945" s="13">
        <v>45505</v>
      </c>
      <c r="J945" t="s">
        <v>4674</v>
      </c>
      <c r="K945">
        <v>85492</v>
      </c>
      <c r="L945">
        <v>85492</v>
      </c>
      <c r="M945">
        <v>85492</v>
      </c>
      <c r="N945">
        <v>0</v>
      </c>
      <c r="O945">
        <v>85492</v>
      </c>
      <c r="P945">
        <v>0</v>
      </c>
      <c r="Q945">
        <v>0</v>
      </c>
      <c r="R945">
        <v>0</v>
      </c>
      <c r="S945">
        <v>0</v>
      </c>
      <c r="T945">
        <v>0</v>
      </c>
      <c r="U945">
        <v>85492</v>
      </c>
      <c r="V945">
        <v>85492</v>
      </c>
      <c r="W945">
        <v>1</v>
      </c>
      <c r="X945" t="s">
        <v>4674</v>
      </c>
      <c r="Y945" t="s">
        <v>4689</v>
      </c>
      <c r="Z945">
        <v>0</v>
      </c>
      <c r="AA945" t="s">
        <v>4674</v>
      </c>
    </row>
    <row r="946" spans="1:27" x14ac:dyDescent="0.35">
      <c r="A946">
        <v>5251330</v>
      </c>
      <c r="B946">
        <v>5208625</v>
      </c>
      <c r="C946">
        <v>891480000</v>
      </c>
      <c r="D946" t="s">
        <v>4671</v>
      </c>
      <c r="E946" t="s">
        <v>4682</v>
      </c>
      <c r="F946" t="s">
        <v>4149</v>
      </c>
      <c r="G946" t="s">
        <v>4673</v>
      </c>
      <c r="H946" s="13">
        <v>45485</v>
      </c>
      <c r="I946" s="13">
        <v>45505</v>
      </c>
      <c r="J946" t="s">
        <v>4674</v>
      </c>
      <c r="K946">
        <v>212466</v>
      </c>
      <c r="L946">
        <v>212466</v>
      </c>
      <c r="M946">
        <v>212466</v>
      </c>
      <c r="N946">
        <v>0</v>
      </c>
      <c r="O946">
        <v>212466</v>
      </c>
      <c r="P946">
        <v>0</v>
      </c>
      <c r="Q946">
        <v>0</v>
      </c>
      <c r="R946">
        <v>0</v>
      </c>
      <c r="S946">
        <v>0</v>
      </c>
      <c r="T946">
        <v>0</v>
      </c>
      <c r="U946">
        <v>212466</v>
      </c>
      <c r="V946">
        <v>212466</v>
      </c>
      <c r="W946">
        <v>1</v>
      </c>
      <c r="X946" t="s">
        <v>4674</v>
      </c>
      <c r="Y946" t="s">
        <v>4689</v>
      </c>
      <c r="Z946">
        <v>0</v>
      </c>
      <c r="AA946" t="s">
        <v>4674</v>
      </c>
    </row>
    <row r="947" spans="1:27" x14ac:dyDescent="0.35">
      <c r="A947">
        <v>5251550</v>
      </c>
      <c r="B947">
        <v>5212401</v>
      </c>
      <c r="C947">
        <v>891480000</v>
      </c>
      <c r="D947" t="s">
        <v>4671</v>
      </c>
      <c r="E947" t="s">
        <v>4682</v>
      </c>
      <c r="F947" t="s">
        <v>4143</v>
      </c>
      <c r="G947" t="s">
        <v>4673</v>
      </c>
      <c r="H947" s="13">
        <v>45485</v>
      </c>
      <c r="I947" s="13">
        <v>45505</v>
      </c>
      <c r="J947" t="s">
        <v>4674</v>
      </c>
      <c r="K947">
        <v>595916</v>
      </c>
      <c r="L947">
        <v>595916</v>
      </c>
      <c r="M947">
        <v>595916</v>
      </c>
      <c r="N947">
        <v>0</v>
      </c>
      <c r="O947">
        <v>595916</v>
      </c>
      <c r="P947">
        <v>0</v>
      </c>
      <c r="Q947">
        <v>0</v>
      </c>
      <c r="R947">
        <v>0</v>
      </c>
      <c r="S947">
        <v>0</v>
      </c>
      <c r="T947">
        <v>0</v>
      </c>
      <c r="U947">
        <v>595916</v>
      </c>
      <c r="V947">
        <v>595916</v>
      </c>
      <c r="W947">
        <v>1</v>
      </c>
      <c r="X947" t="s">
        <v>4679</v>
      </c>
      <c r="Y947" t="s">
        <v>4679</v>
      </c>
      <c r="Z947">
        <v>0</v>
      </c>
      <c r="AA947" t="s">
        <v>4674</v>
      </c>
    </row>
    <row r="948" spans="1:27" x14ac:dyDescent="0.35">
      <c r="A948">
        <v>5251576</v>
      </c>
      <c r="B948">
        <v>5212393</v>
      </c>
      <c r="C948">
        <v>891480000</v>
      </c>
      <c r="D948" t="s">
        <v>4671</v>
      </c>
      <c r="E948" t="s">
        <v>4682</v>
      </c>
      <c r="F948" t="s">
        <v>4085</v>
      </c>
      <c r="G948" t="s">
        <v>4673</v>
      </c>
      <c r="H948" s="13">
        <v>45485</v>
      </c>
      <c r="I948" s="13">
        <v>45505</v>
      </c>
      <c r="J948" t="s">
        <v>4674</v>
      </c>
      <c r="K948">
        <v>368780</v>
      </c>
      <c r="L948">
        <v>326370</v>
      </c>
      <c r="M948">
        <v>368780</v>
      </c>
      <c r="N948">
        <v>42410</v>
      </c>
      <c r="O948">
        <v>368780</v>
      </c>
      <c r="P948">
        <v>0</v>
      </c>
      <c r="Q948">
        <v>0</v>
      </c>
      <c r="R948">
        <v>0</v>
      </c>
      <c r="S948">
        <v>0</v>
      </c>
      <c r="T948">
        <v>0</v>
      </c>
      <c r="U948">
        <v>326370</v>
      </c>
      <c r="V948">
        <v>326370</v>
      </c>
      <c r="W948">
        <v>1</v>
      </c>
      <c r="X948" t="s">
        <v>4679</v>
      </c>
      <c r="Y948" t="s">
        <v>4679</v>
      </c>
      <c r="Z948">
        <v>0</v>
      </c>
      <c r="AA948" t="s">
        <v>4674</v>
      </c>
    </row>
    <row r="949" spans="1:27" x14ac:dyDescent="0.35">
      <c r="A949">
        <v>5251980</v>
      </c>
      <c r="B949">
        <v>0</v>
      </c>
      <c r="C949">
        <v>891480000</v>
      </c>
      <c r="D949" t="s">
        <v>4671</v>
      </c>
      <c r="E949" t="s">
        <v>4674</v>
      </c>
      <c r="F949" t="s">
        <v>4065</v>
      </c>
      <c r="G949" t="s">
        <v>4676</v>
      </c>
      <c r="H949" s="13">
        <v>45486</v>
      </c>
      <c r="I949" s="13">
        <v>45505</v>
      </c>
      <c r="J949" s="13">
        <v>45516</v>
      </c>
      <c r="K949">
        <v>50558</v>
      </c>
      <c r="L949">
        <v>0</v>
      </c>
      <c r="M949">
        <v>0</v>
      </c>
      <c r="N949">
        <v>0</v>
      </c>
      <c r="O949">
        <v>0</v>
      </c>
      <c r="P949">
        <v>0</v>
      </c>
      <c r="Q949">
        <v>0</v>
      </c>
      <c r="R949">
        <v>0</v>
      </c>
      <c r="S949">
        <v>0</v>
      </c>
      <c r="T949">
        <v>0</v>
      </c>
      <c r="U949">
        <v>0</v>
      </c>
      <c r="V949">
        <v>0</v>
      </c>
      <c r="W949" t="s">
        <v>4674</v>
      </c>
      <c r="X949" t="s">
        <v>4674</v>
      </c>
      <c r="Y949" t="s">
        <v>4674</v>
      </c>
      <c r="Z949">
        <v>0</v>
      </c>
      <c r="AA949" t="s">
        <v>4674</v>
      </c>
    </row>
    <row r="950" spans="1:27" x14ac:dyDescent="0.35">
      <c r="A950">
        <v>5252064</v>
      </c>
      <c r="B950">
        <v>0</v>
      </c>
      <c r="C950">
        <v>891480000</v>
      </c>
      <c r="D950" t="s">
        <v>4671</v>
      </c>
      <c r="E950" t="s">
        <v>4674</v>
      </c>
      <c r="F950" t="s">
        <v>4067</v>
      </c>
      <c r="G950" t="s">
        <v>4681</v>
      </c>
      <c r="H950" s="13">
        <v>45486</v>
      </c>
      <c r="I950" t="s">
        <v>4674</v>
      </c>
      <c r="J950" t="s">
        <v>4674</v>
      </c>
      <c r="K950">
        <v>516339</v>
      </c>
      <c r="L950">
        <v>0</v>
      </c>
      <c r="M950">
        <v>0</v>
      </c>
      <c r="N950">
        <v>0</v>
      </c>
      <c r="O950">
        <v>0</v>
      </c>
      <c r="P950">
        <v>0</v>
      </c>
      <c r="Q950">
        <v>0</v>
      </c>
      <c r="R950">
        <v>0</v>
      </c>
      <c r="S950">
        <v>0</v>
      </c>
      <c r="T950">
        <v>0</v>
      </c>
      <c r="U950">
        <v>0</v>
      </c>
      <c r="V950">
        <v>0</v>
      </c>
      <c r="W950" t="s">
        <v>4674</v>
      </c>
      <c r="X950" t="s">
        <v>4674</v>
      </c>
      <c r="Y950" t="s">
        <v>4674</v>
      </c>
      <c r="Z950">
        <v>0</v>
      </c>
      <c r="AA950" t="s">
        <v>4674</v>
      </c>
    </row>
    <row r="951" spans="1:27" x14ac:dyDescent="0.35">
      <c r="A951">
        <v>5252325</v>
      </c>
      <c r="B951">
        <v>5208644</v>
      </c>
      <c r="C951">
        <v>891480000</v>
      </c>
      <c r="D951" t="s">
        <v>4671</v>
      </c>
      <c r="E951" t="s">
        <v>4682</v>
      </c>
      <c r="F951" t="s">
        <v>4165</v>
      </c>
      <c r="G951" t="s">
        <v>4673</v>
      </c>
      <c r="H951" s="13">
        <v>45488</v>
      </c>
      <c r="I951" s="13">
        <v>45505</v>
      </c>
      <c r="J951" t="s">
        <v>4674</v>
      </c>
      <c r="K951">
        <v>106728</v>
      </c>
      <c r="L951">
        <v>106728</v>
      </c>
      <c r="M951">
        <v>106728</v>
      </c>
      <c r="N951">
        <v>0</v>
      </c>
      <c r="O951">
        <v>106728</v>
      </c>
      <c r="P951">
        <v>0</v>
      </c>
      <c r="Q951">
        <v>0</v>
      </c>
      <c r="R951">
        <v>0</v>
      </c>
      <c r="S951">
        <v>0</v>
      </c>
      <c r="T951">
        <v>0</v>
      </c>
      <c r="U951">
        <v>106728</v>
      </c>
      <c r="V951">
        <v>106728</v>
      </c>
      <c r="W951">
        <v>1</v>
      </c>
      <c r="X951" t="s">
        <v>4674</v>
      </c>
      <c r="Y951" t="s">
        <v>4689</v>
      </c>
      <c r="Z951">
        <v>0</v>
      </c>
      <c r="AA951" t="s">
        <v>4674</v>
      </c>
    </row>
    <row r="952" spans="1:27" x14ac:dyDescent="0.35">
      <c r="A952">
        <v>5252372</v>
      </c>
      <c r="B952">
        <v>5208655</v>
      </c>
      <c r="C952">
        <v>891480000</v>
      </c>
      <c r="D952" t="s">
        <v>4671</v>
      </c>
      <c r="E952" t="s">
        <v>4682</v>
      </c>
      <c r="F952" t="s">
        <v>4172</v>
      </c>
      <c r="G952" t="s">
        <v>4673</v>
      </c>
      <c r="H952" s="13">
        <v>45488</v>
      </c>
      <c r="I952" s="13">
        <v>45505</v>
      </c>
      <c r="J952" t="s">
        <v>4674</v>
      </c>
      <c r="K952">
        <v>408729</v>
      </c>
      <c r="L952">
        <v>408729</v>
      </c>
      <c r="M952">
        <v>408729</v>
      </c>
      <c r="N952">
        <v>0</v>
      </c>
      <c r="O952">
        <v>408729</v>
      </c>
      <c r="P952">
        <v>0</v>
      </c>
      <c r="Q952">
        <v>0</v>
      </c>
      <c r="R952">
        <v>0</v>
      </c>
      <c r="S952">
        <v>0</v>
      </c>
      <c r="T952">
        <v>0</v>
      </c>
      <c r="U952">
        <v>408729</v>
      </c>
      <c r="V952">
        <v>408729</v>
      </c>
      <c r="W952">
        <v>1</v>
      </c>
      <c r="X952" t="s">
        <v>4674</v>
      </c>
      <c r="Y952" t="s">
        <v>4689</v>
      </c>
      <c r="Z952">
        <v>0</v>
      </c>
      <c r="AA952" t="s">
        <v>4674</v>
      </c>
    </row>
    <row r="953" spans="1:27" x14ac:dyDescent="0.35">
      <c r="A953">
        <v>5252402</v>
      </c>
      <c r="B953">
        <v>5208656</v>
      </c>
      <c r="C953">
        <v>891480000</v>
      </c>
      <c r="D953" t="s">
        <v>4671</v>
      </c>
      <c r="E953" t="s">
        <v>4682</v>
      </c>
      <c r="F953" t="s">
        <v>4157</v>
      </c>
      <c r="G953" t="s">
        <v>4673</v>
      </c>
      <c r="H953" s="13">
        <v>45488</v>
      </c>
      <c r="I953" s="13">
        <v>45505</v>
      </c>
      <c r="J953" t="s">
        <v>4674</v>
      </c>
      <c r="K953">
        <v>42280</v>
      </c>
      <c r="L953">
        <v>42280</v>
      </c>
      <c r="M953">
        <v>42280</v>
      </c>
      <c r="N953">
        <v>0</v>
      </c>
      <c r="O953">
        <v>42280</v>
      </c>
      <c r="P953">
        <v>0</v>
      </c>
      <c r="Q953">
        <v>0</v>
      </c>
      <c r="R953">
        <v>0</v>
      </c>
      <c r="S953">
        <v>0</v>
      </c>
      <c r="T953">
        <v>0</v>
      </c>
      <c r="U953">
        <v>42280</v>
      </c>
      <c r="V953">
        <v>42280</v>
      </c>
      <c r="W953">
        <v>1</v>
      </c>
      <c r="X953" t="s">
        <v>4674</v>
      </c>
      <c r="Y953" t="s">
        <v>4689</v>
      </c>
      <c r="Z953">
        <v>0</v>
      </c>
      <c r="AA953" t="s">
        <v>4674</v>
      </c>
    </row>
    <row r="954" spans="1:27" x14ac:dyDescent="0.35">
      <c r="A954">
        <v>5252403</v>
      </c>
      <c r="B954">
        <v>5208657</v>
      </c>
      <c r="C954">
        <v>891480000</v>
      </c>
      <c r="D954" t="s">
        <v>4671</v>
      </c>
      <c r="E954" t="s">
        <v>4682</v>
      </c>
      <c r="F954" t="s">
        <v>4148</v>
      </c>
      <c r="G954" t="s">
        <v>4673</v>
      </c>
      <c r="H954" s="13">
        <v>45488</v>
      </c>
      <c r="I954" s="13">
        <v>45505</v>
      </c>
      <c r="J954" t="s">
        <v>4674</v>
      </c>
      <c r="K954">
        <v>241010</v>
      </c>
      <c r="L954">
        <v>241010</v>
      </c>
      <c r="M954">
        <v>241010</v>
      </c>
      <c r="N954">
        <v>0</v>
      </c>
      <c r="O954">
        <v>241010</v>
      </c>
      <c r="P954">
        <v>0</v>
      </c>
      <c r="Q954">
        <v>0</v>
      </c>
      <c r="R954">
        <v>0</v>
      </c>
      <c r="S954">
        <v>0</v>
      </c>
      <c r="T954">
        <v>0</v>
      </c>
      <c r="U954">
        <v>241010</v>
      </c>
      <c r="V954">
        <v>241010</v>
      </c>
      <c r="W954">
        <v>1</v>
      </c>
      <c r="X954" t="s">
        <v>4674</v>
      </c>
      <c r="Y954" t="s">
        <v>4689</v>
      </c>
      <c r="Z954">
        <v>0</v>
      </c>
      <c r="AA954" t="s">
        <v>4674</v>
      </c>
    </row>
    <row r="955" spans="1:27" x14ac:dyDescent="0.35">
      <c r="A955">
        <v>5252404</v>
      </c>
      <c r="B955">
        <v>5212255</v>
      </c>
      <c r="C955">
        <v>891480000</v>
      </c>
      <c r="D955" t="s">
        <v>4671</v>
      </c>
      <c r="E955" t="s">
        <v>4682</v>
      </c>
      <c r="F955" t="s">
        <v>4162</v>
      </c>
      <c r="G955" t="s">
        <v>4673</v>
      </c>
      <c r="H955" s="13">
        <v>45488</v>
      </c>
      <c r="I955" s="13">
        <v>45505</v>
      </c>
      <c r="J955" t="s">
        <v>4674</v>
      </c>
      <c r="K955">
        <v>83761</v>
      </c>
      <c r="L955">
        <v>83761</v>
      </c>
      <c r="M955">
        <v>83761</v>
      </c>
      <c r="N955">
        <v>0</v>
      </c>
      <c r="O955">
        <v>83761</v>
      </c>
      <c r="P955">
        <v>0</v>
      </c>
      <c r="Q955">
        <v>0</v>
      </c>
      <c r="R955">
        <v>0</v>
      </c>
      <c r="S955">
        <v>0</v>
      </c>
      <c r="T955">
        <v>0</v>
      </c>
      <c r="U955">
        <v>83761</v>
      </c>
      <c r="V955">
        <v>83761</v>
      </c>
      <c r="W955">
        <v>1</v>
      </c>
      <c r="X955" t="s">
        <v>4679</v>
      </c>
      <c r="Y955" t="s">
        <v>4679</v>
      </c>
      <c r="Z955">
        <v>0</v>
      </c>
      <c r="AA955" t="s">
        <v>4674</v>
      </c>
    </row>
    <row r="956" spans="1:27" x14ac:dyDescent="0.35">
      <c r="A956">
        <v>5252405</v>
      </c>
      <c r="B956">
        <v>5208658</v>
      </c>
      <c r="C956">
        <v>891480000</v>
      </c>
      <c r="D956" t="s">
        <v>4671</v>
      </c>
      <c r="E956" t="s">
        <v>4682</v>
      </c>
      <c r="F956" t="s">
        <v>4173</v>
      </c>
      <c r="G956" t="s">
        <v>4673</v>
      </c>
      <c r="H956" s="13">
        <v>45488</v>
      </c>
      <c r="I956" s="13">
        <v>45505</v>
      </c>
      <c r="J956" t="s">
        <v>4674</v>
      </c>
      <c r="K956">
        <v>64500</v>
      </c>
      <c r="L956">
        <v>64500</v>
      </c>
      <c r="M956">
        <v>64500</v>
      </c>
      <c r="N956">
        <v>0</v>
      </c>
      <c r="O956">
        <v>64500</v>
      </c>
      <c r="P956">
        <v>0</v>
      </c>
      <c r="Q956">
        <v>0</v>
      </c>
      <c r="R956">
        <v>0</v>
      </c>
      <c r="S956">
        <v>0</v>
      </c>
      <c r="T956">
        <v>0</v>
      </c>
      <c r="U956">
        <v>64500</v>
      </c>
      <c r="V956">
        <v>64500</v>
      </c>
      <c r="W956">
        <v>1</v>
      </c>
      <c r="X956" t="s">
        <v>4674</v>
      </c>
      <c r="Y956" t="s">
        <v>4689</v>
      </c>
      <c r="Z956">
        <v>0</v>
      </c>
      <c r="AA956" t="s">
        <v>4674</v>
      </c>
    </row>
    <row r="957" spans="1:27" x14ac:dyDescent="0.35">
      <c r="A957">
        <v>5252456</v>
      </c>
      <c r="B957">
        <v>5208169</v>
      </c>
      <c r="C957">
        <v>891480000</v>
      </c>
      <c r="D957" t="s">
        <v>4671</v>
      </c>
      <c r="E957" t="s">
        <v>4682</v>
      </c>
      <c r="F957" t="s">
        <v>4138</v>
      </c>
      <c r="G957" t="s">
        <v>4673</v>
      </c>
      <c r="H957" s="13">
        <v>45488</v>
      </c>
      <c r="I957" s="13">
        <v>45505</v>
      </c>
      <c r="J957" t="s">
        <v>4674</v>
      </c>
      <c r="K957">
        <v>66900</v>
      </c>
      <c r="L957">
        <v>66900</v>
      </c>
      <c r="M957">
        <v>66900</v>
      </c>
      <c r="N957">
        <v>0</v>
      </c>
      <c r="O957">
        <v>66900</v>
      </c>
      <c r="P957">
        <v>0</v>
      </c>
      <c r="Q957">
        <v>0</v>
      </c>
      <c r="R957">
        <v>0</v>
      </c>
      <c r="S957">
        <v>0</v>
      </c>
      <c r="T957">
        <v>0</v>
      </c>
      <c r="U957">
        <v>66900</v>
      </c>
      <c r="V957">
        <v>66900</v>
      </c>
      <c r="W957">
        <v>1</v>
      </c>
      <c r="X957" t="s">
        <v>4679</v>
      </c>
      <c r="Y957" t="s">
        <v>4679</v>
      </c>
      <c r="Z957">
        <v>0</v>
      </c>
      <c r="AA957" t="s">
        <v>4674</v>
      </c>
    </row>
    <row r="958" spans="1:27" x14ac:dyDescent="0.35">
      <c r="A958">
        <v>5252519</v>
      </c>
      <c r="B958">
        <v>5212266</v>
      </c>
      <c r="C958">
        <v>891480000</v>
      </c>
      <c r="D958" t="s">
        <v>4671</v>
      </c>
      <c r="E958" t="s">
        <v>4682</v>
      </c>
      <c r="F958" t="s">
        <v>4147</v>
      </c>
      <c r="G958" t="s">
        <v>4673</v>
      </c>
      <c r="H958" s="13">
        <v>45488</v>
      </c>
      <c r="I958" s="13">
        <v>45505</v>
      </c>
      <c r="J958" t="s">
        <v>4674</v>
      </c>
      <c r="K958">
        <v>83762</v>
      </c>
      <c r="L958">
        <v>83762</v>
      </c>
      <c r="M958">
        <v>83762</v>
      </c>
      <c r="N958">
        <v>0</v>
      </c>
      <c r="O958">
        <v>83762</v>
      </c>
      <c r="P958">
        <v>0</v>
      </c>
      <c r="Q958">
        <v>0</v>
      </c>
      <c r="R958">
        <v>0</v>
      </c>
      <c r="S958">
        <v>0</v>
      </c>
      <c r="T958">
        <v>0</v>
      </c>
      <c r="U958">
        <v>83762</v>
      </c>
      <c r="V958">
        <v>83762</v>
      </c>
      <c r="W958">
        <v>1</v>
      </c>
      <c r="X958" t="s">
        <v>4679</v>
      </c>
      <c r="Y958" t="s">
        <v>4679</v>
      </c>
      <c r="Z958">
        <v>0</v>
      </c>
      <c r="AA958" t="s">
        <v>4674</v>
      </c>
    </row>
    <row r="959" spans="1:27" x14ac:dyDescent="0.35">
      <c r="A959">
        <v>5252557</v>
      </c>
      <c r="B959">
        <v>5208168</v>
      </c>
      <c r="C959">
        <v>891480000</v>
      </c>
      <c r="D959" t="s">
        <v>4671</v>
      </c>
      <c r="E959" t="s">
        <v>4682</v>
      </c>
      <c r="F959" t="s">
        <v>4168</v>
      </c>
      <c r="G959" t="s">
        <v>4673</v>
      </c>
      <c r="H959" s="13">
        <v>45488</v>
      </c>
      <c r="I959" s="13">
        <v>45505</v>
      </c>
      <c r="J959" t="s">
        <v>4674</v>
      </c>
      <c r="K959">
        <v>66900</v>
      </c>
      <c r="L959">
        <v>66900</v>
      </c>
      <c r="M959">
        <v>66900</v>
      </c>
      <c r="N959">
        <v>0</v>
      </c>
      <c r="O959">
        <v>66900</v>
      </c>
      <c r="P959">
        <v>0</v>
      </c>
      <c r="Q959">
        <v>0</v>
      </c>
      <c r="R959">
        <v>0</v>
      </c>
      <c r="S959">
        <v>0</v>
      </c>
      <c r="T959">
        <v>0</v>
      </c>
      <c r="U959">
        <v>66900</v>
      </c>
      <c r="V959">
        <v>66900</v>
      </c>
      <c r="W959">
        <v>1</v>
      </c>
      <c r="X959" t="s">
        <v>4679</v>
      </c>
      <c r="Y959" t="s">
        <v>4679</v>
      </c>
      <c r="Z959">
        <v>0</v>
      </c>
      <c r="AA959" t="s">
        <v>4674</v>
      </c>
    </row>
    <row r="960" spans="1:27" x14ac:dyDescent="0.35">
      <c r="A960">
        <v>5252597</v>
      </c>
      <c r="B960">
        <v>5212677</v>
      </c>
      <c r="C960">
        <v>891480000</v>
      </c>
      <c r="D960" t="s">
        <v>4671</v>
      </c>
      <c r="E960" t="s">
        <v>4682</v>
      </c>
      <c r="F960" t="s">
        <v>4152</v>
      </c>
      <c r="G960" t="s">
        <v>4683</v>
      </c>
      <c r="H960" s="13">
        <v>45488</v>
      </c>
      <c r="I960" s="13">
        <v>45505</v>
      </c>
      <c r="J960" t="s">
        <v>4674</v>
      </c>
      <c r="K960">
        <v>35552309</v>
      </c>
      <c r="L960">
        <v>35552309</v>
      </c>
      <c r="M960">
        <v>29144473</v>
      </c>
      <c r="N960">
        <v>0</v>
      </c>
      <c r="O960">
        <v>127636</v>
      </c>
      <c r="P960">
        <v>0</v>
      </c>
      <c r="Q960">
        <v>0</v>
      </c>
      <c r="R960">
        <v>6407836</v>
      </c>
      <c r="S960">
        <v>0</v>
      </c>
      <c r="T960">
        <v>0</v>
      </c>
      <c r="U960">
        <v>29144473</v>
      </c>
      <c r="V960">
        <v>29144473</v>
      </c>
      <c r="W960">
        <v>1</v>
      </c>
      <c r="X960" t="s">
        <v>4674</v>
      </c>
      <c r="Y960" t="s">
        <v>4679</v>
      </c>
      <c r="Z960">
        <v>0</v>
      </c>
      <c r="AA960" t="s">
        <v>4674</v>
      </c>
    </row>
    <row r="961" spans="1:27" x14ac:dyDescent="0.35">
      <c r="A961">
        <v>5252598</v>
      </c>
      <c r="B961">
        <v>5212437</v>
      </c>
      <c r="C961">
        <v>891480000</v>
      </c>
      <c r="D961" t="s">
        <v>4671</v>
      </c>
      <c r="E961" t="s">
        <v>4682</v>
      </c>
      <c r="F961" t="s">
        <v>4073</v>
      </c>
      <c r="G961" t="s">
        <v>4673</v>
      </c>
      <c r="H961" s="13">
        <v>45488</v>
      </c>
      <c r="I961" s="13">
        <v>45505</v>
      </c>
      <c r="J961" t="s">
        <v>4674</v>
      </c>
      <c r="K961">
        <v>3901806</v>
      </c>
      <c r="L961">
        <v>3751806</v>
      </c>
      <c r="M961">
        <v>3901806</v>
      </c>
      <c r="N961">
        <v>150000</v>
      </c>
      <c r="O961">
        <v>24142</v>
      </c>
      <c r="P961">
        <v>0</v>
      </c>
      <c r="Q961">
        <v>0</v>
      </c>
      <c r="R961">
        <v>0</v>
      </c>
      <c r="S961">
        <v>0</v>
      </c>
      <c r="T961">
        <v>0</v>
      </c>
      <c r="U961">
        <v>3751806</v>
      </c>
      <c r="V961">
        <v>3751806</v>
      </c>
      <c r="W961">
        <v>1</v>
      </c>
      <c r="X961" t="s">
        <v>4679</v>
      </c>
      <c r="Y961" t="s">
        <v>4679</v>
      </c>
      <c r="Z961">
        <v>0</v>
      </c>
      <c r="AA961" t="s">
        <v>4674</v>
      </c>
    </row>
    <row r="962" spans="1:27" x14ac:dyDescent="0.35">
      <c r="A962">
        <v>5252606</v>
      </c>
      <c r="B962">
        <v>5208167</v>
      </c>
      <c r="C962">
        <v>891480000</v>
      </c>
      <c r="D962" t="s">
        <v>4671</v>
      </c>
      <c r="E962" t="s">
        <v>4682</v>
      </c>
      <c r="F962" t="s">
        <v>4146</v>
      </c>
      <c r="G962" t="s">
        <v>4673</v>
      </c>
      <c r="H962" s="13">
        <v>45488</v>
      </c>
      <c r="I962" s="13">
        <v>45505</v>
      </c>
      <c r="J962" t="s">
        <v>4674</v>
      </c>
      <c r="K962">
        <v>66900</v>
      </c>
      <c r="L962">
        <v>66900</v>
      </c>
      <c r="M962">
        <v>66900</v>
      </c>
      <c r="N962">
        <v>0</v>
      </c>
      <c r="O962">
        <v>66900</v>
      </c>
      <c r="P962">
        <v>0</v>
      </c>
      <c r="Q962">
        <v>0</v>
      </c>
      <c r="R962">
        <v>0</v>
      </c>
      <c r="S962">
        <v>0</v>
      </c>
      <c r="T962">
        <v>0</v>
      </c>
      <c r="U962">
        <v>66900</v>
      </c>
      <c r="V962">
        <v>66900</v>
      </c>
      <c r="W962">
        <v>1</v>
      </c>
      <c r="X962" t="s">
        <v>4679</v>
      </c>
      <c r="Y962" t="s">
        <v>4679</v>
      </c>
      <c r="Z962">
        <v>0</v>
      </c>
      <c r="AA962" t="s">
        <v>4674</v>
      </c>
    </row>
    <row r="963" spans="1:27" x14ac:dyDescent="0.35">
      <c r="A963">
        <v>5252607</v>
      </c>
      <c r="B963">
        <v>0</v>
      </c>
      <c r="C963">
        <v>891480000</v>
      </c>
      <c r="D963" t="s">
        <v>4671</v>
      </c>
      <c r="E963" t="s">
        <v>4674</v>
      </c>
      <c r="F963" t="s">
        <v>4076</v>
      </c>
      <c r="G963" t="s">
        <v>4676</v>
      </c>
      <c r="H963" s="13">
        <v>45488</v>
      </c>
      <c r="I963" s="13">
        <v>45505</v>
      </c>
      <c r="J963" s="13">
        <v>45516</v>
      </c>
      <c r="K963">
        <v>66900</v>
      </c>
      <c r="L963">
        <v>0</v>
      </c>
      <c r="M963">
        <v>0</v>
      </c>
      <c r="N963">
        <v>0</v>
      </c>
      <c r="O963">
        <v>0</v>
      </c>
      <c r="P963">
        <v>0</v>
      </c>
      <c r="Q963">
        <v>0</v>
      </c>
      <c r="R963">
        <v>0</v>
      </c>
      <c r="S963">
        <v>0</v>
      </c>
      <c r="T963">
        <v>0</v>
      </c>
      <c r="U963">
        <v>0</v>
      </c>
      <c r="V963">
        <v>0</v>
      </c>
      <c r="W963" t="s">
        <v>4674</v>
      </c>
      <c r="X963" t="s">
        <v>4674</v>
      </c>
      <c r="Y963" t="s">
        <v>4674</v>
      </c>
      <c r="Z963">
        <v>0</v>
      </c>
      <c r="AA963" t="s">
        <v>4674</v>
      </c>
    </row>
    <row r="964" spans="1:27" x14ac:dyDescent="0.35">
      <c r="A964">
        <v>5252702</v>
      </c>
      <c r="B964">
        <v>5208165</v>
      </c>
      <c r="C964">
        <v>891480000</v>
      </c>
      <c r="D964" t="s">
        <v>4671</v>
      </c>
      <c r="E964" t="s">
        <v>4682</v>
      </c>
      <c r="F964" t="s">
        <v>4164</v>
      </c>
      <c r="G964" t="s">
        <v>4673</v>
      </c>
      <c r="H964" s="13">
        <v>45488</v>
      </c>
      <c r="I964" s="13">
        <v>45505</v>
      </c>
      <c r="J964" t="s">
        <v>4674</v>
      </c>
      <c r="K964">
        <v>66900</v>
      </c>
      <c r="L964">
        <v>66900</v>
      </c>
      <c r="M964">
        <v>66900</v>
      </c>
      <c r="N964">
        <v>0</v>
      </c>
      <c r="O964">
        <v>66900</v>
      </c>
      <c r="P964">
        <v>0</v>
      </c>
      <c r="Q964">
        <v>0</v>
      </c>
      <c r="R964">
        <v>0</v>
      </c>
      <c r="S964">
        <v>0</v>
      </c>
      <c r="T964">
        <v>0</v>
      </c>
      <c r="U964">
        <v>66900</v>
      </c>
      <c r="V964">
        <v>66900</v>
      </c>
      <c r="W964">
        <v>1</v>
      </c>
      <c r="X964" t="s">
        <v>4679</v>
      </c>
      <c r="Y964" t="s">
        <v>4679</v>
      </c>
      <c r="Z964">
        <v>0</v>
      </c>
      <c r="AA964" t="s">
        <v>4674</v>
      </c>
    </row>
    <row r="965" spans="1:27" x14ac:dyDescent="0.35">
      <c r="A965">
        <v>5252741</v>
      </c>
      <c r="B965">
        <v>5209876</v>
      </c>
      <c r="C965">
        <v>891480000</v>
      </c>
      <c r="D965" t="s">
        <v>4671</v>
      </c>
      <c r="E965" t="s">
        <v>4682</v>
      </c>
      <c r="F965" t="s">
        <v>4084</v>
      </c>
      <c r="G965" t="s">
        <v>4673</v>
      </c>
      <c r="H965" s="13">
        <v>45489</v>
      </c>
      <c r="I965" s="13">
        <v>45505</v>
      </c>
      <c r="J965" t="s">
        <v>4674</v>
      </c>
      <c r="K965">
        <v>109174</v>
      </c>
      <c r="L965">
        <v>109174</v>
      </c>
      <c r="M965">
        <v>109174</v>
      </c>
      <c r="N965">
        <v>0</v>
      </c>
      <c r="O965">
        <v>398436</v>
      </c>
      <c r="P965">
        <v>0</v>
      </c>
      <c r="Q965">
        <v>0</v>
      </c>
      <c r="R965">
        <v>0</v>
      </c>
      <c r="S965">
        <v>0</v>
      </c>
      <c r="T965">
        <v>0</v>
      </c>
      <c r="U965">
        <v>109174</v>
      </c>
      <c r="V965">
        <v>109174</v>
      </c>
      <c r="W965">
        <v>1</v>
      </c>
      <c r="X965" t="s">
        <v>4679</v>
      </c>
      <c r="Y965" t="s">
        <v>4679</v>
      </c>
      <c r="Z965">
        <v>0</v>
      </c>
      <c r="AA965" t="s">
        <v>4674</v>
      </c>
    </row>
    <row r="966" spans="1:27" x14ac:dyDescent="0.35">
      <c r="A966">
        <v>5252742</v>
      </c>
      <c r="B966">
        <v>5209877</v>
      </c>
      <c r="C966">
        <v>891480000</v>
      </c>
      <c r="D966" t="s">
        <v>4671</v>
      </c>
      <c r="E966" t="s">
        <v>4682</v>
      </c>
      <c r="F966" t="s">
        <v>4133</v>
      </c>
      <c r="G966" t="s">
        <v>4683</v>
      </c>
      <c r="H966" s="13">
        <v>45489</v>
      </c>
      <c r="I966" s="13">
        <v>45505</v>
      </c>
      <c r="J966" t="s">
        <v>4674</v>
      </c>
      <c r="K966">
        <v>134957</v>
      </c>
      <c r="L966">
        <v>134957</v>
      </c>
      <c r="M966">
        <v>120257</v>
      </c>
      <c r="N966">
        <v>0</v>
      </c>
      <c r="O966">
        <v>398436</v>
      </c>
      <c r="P966">
        <v>0</v>
      </c>
      <c r="Q966">
        <v>0</v>
      </c>
      <c r="R966">
        <v>14700</v>
      </c>
      <c r="S966">
        <v>0</v>
      </c>
      <c r="T966">
        <v>0</v>
      </c>
      <c r="U966">
        <v>120257</v>
      </c>
      <c r="V966">
        <v>120257</v>
      </c>
      <c r="W966">
        <v>1</v>
      </c>
      <c r="X966" t="s">
        <v>4674</v>
      </c>
      <c r="Y966" t="s">
        <v>4679</v>
      </c>
      <c r="Z966">
        <v>0</v>
      </c>
      <c r="AA966" t="s">
        <v>4674</v>
      </c>
    </row>
    <row r="967" spans="1:27" x14ac:dyDescent="0.35">
      <c r="A967">
        <v>5252745</v>
      </c>
      <c r="B967">
        <v>5212349</v>
      </c>
      <c r="C967">
        <v>891480000</v>
      </c>
      <c r="D967" t="s">
        <v>4671</v>
      </c>
      <c r="E967" t="s">
        <v>4682</v>
      </c>
      <c r="F967" t="s">
        <v>4113</v>
      </c>
      <c r="G967" t="s">
        <v>4673</v>
      </c>
      <c r="H967" s="13">
        <v>45489</v>
      </c>
      <c r="I967" s="13">
        <v>45505</v>
      </c>
      <c r="J967" t="s">
        <v>4674</v>
      </c>
      <c r="K967">
        <v>179884</v>
      </c>
      <c r="L967">
        <v>179884</v>
      </c>
      <c r="M967">
        <v>179884</v>
      </c>
      <c r="N967">
        <v>0</v>
      </c>
      <c r="O967">
        <v>171082</v>
      </c>
      <c r="P967">
        <v>0</v>
      </c>
      <c r="Q967">
        <v>0</v>
      </c>
      <c r="R967">
        <v>0</v>
      </c>
      <c r="S967">
        <v>0</v>
      </c>
      <c r="T967">
        <v>0</v>
      </c>
      <c r="U967">
        <v>179884</v>
      </c>
      <c r="V967">
        <v>179884</v>
      </c>
      <c r="W967">
        <v>1</v>
      </c>
      <c r="X967" t="s">
        <v>4679</v>
      </c>
      <c r="Y967" t="s">
        <v>4679</v>
      </c>
      <c r="Z967">
        <v>0</v>
      </c>
      <c r="AA967" t="s">
        <v>4674</v>
      </c>
    </row>
    <row r="968" spans="1:27" x14ac:dyDescent="0.35">
      <c r="A968">
        <v>5252756</v>
      </c>
      <c r="B968">
        <v>5208163</v>
      </c>
      <c r="C968">
        <v>891480000</v>
      </c>
      <c r="D968" t="s">
        <v>4671</v>
      </c>
      <c r="E968" t="s">
        <v>4682</v>
      </c>
      <c r="F968" t="s">
        <v>4072</v>
      </c>
      <c r="G968" t="s">
        <v>4673</v>
      </c>
      <c r="H968" s="13">
        <v>45489</v>
      </c>
      <c r="I968" s="13">
        <v>45505</v>
      </c>
      <c r="J968" t="s">
        <v>4674</v>
      </c>
      <c r="K968">
        <v>66900</v>
      </c>
      <c r="L968">
        <v>66900</v>
      </c>
      <c r="M968">
        <v>66900</v>
      </c>
      <c r="N968">
        <v>0</v>
      </c>
      <c r="O968">
        <v>66900</v>
      </c>
      <c r="P968">
        <v>0</v>
      </c>
      <c r="Q968">
        <v>0</v>
      </c>
      <c r="R968">
        <v>0</v>
      </c>
      <c r="S968">
        <v>0</v>
      </c>
      <c r="T968">
        <v>0</v>
      </c>
      <c r="U968">
        <v>66900</v>
      </c>
      <c r="V968">
        <v>66900</v>
      </c>
      <c r="W968">
        <v>1</v>
      </c>
      <c r="X968" t="s">
        <v>4679</v>
      </c>
      <c r="Y968" t="s">
        <v>4679</v>
      </c>
      <c r="Z968">
        <v>0</v>
      </c>
      <c r="AA968" t="s">
        <v>4674</v>
      </c>
    </row>
    <row r="969" spans="1:27" x14ac:dyDescent="0.35">
      <c r="A969">
        <v>5252865</v>
      </c>
      <c r="B969">
        <v>5212440</v>
      </c>
      <c r="C969">
        <v>891480000</v>
      </c>
      <c r="D969" t="s">
        <v>4671</v>
      </c>
      <c r="E969" t="s">
        <v>4682</v>
      </c>
      <c r="F969" t="s">
        <v>4134</v>
      </c>
      <c r="G969" t="s">
        <v>4673</v>
      </c>
      <c r="H969" s="13">
        <v>45489</v>
      </c>
      <c r="I969" s="13">
        <v>45505</v>
      </c>
      <c r="J969" t="s">
        <v>4674</v>
      </c>
      <c r="K969">
        <v>4726687</v>
      </c>
      <c r="L969">
        <v>4726687</v>
      </c>
      <c r="M969">
        <v>4726687</v>
      </c>
      <c r="N969">
        <v>0</v>
      </c>
      <c r="O969">
        <v>371105</v>
      </c>
      <c r="P969">
        <v>0</v>
      </c>
      <c r="Q969">
        <v>0</v>
      </c>
      <c r="R969">
        <v>0</v>
      </c>
      <c r="S969">
        <v>0</v>
      </c>
      <c r="T969">
        <v>0</v>
      </c>
      <c r="U969">
        <v>4726687</v>
      </c>
      <c r="V969">
        <v>4726687</v>
      </c>
      <c r="W969">
        <v>1</v>
      </c>
      <c r="X969" t="s">
        <v>4679</v>
      </c>
      <c r="Y969" t="s">
        <v>4679</v>
      </c>
      <c r="Z969">
        <v>0</v>
      </c>
      <c r="AA969" t="s">
        <v>4674</v>
      </c>
    </row>
    <row r="970" spans="1:27" x14ac:dyDescent="0.35">
      <c r="A970">
        <v>5252866</v>
      </c>
      <c r="B970">
        <v>5208666</v>
      </c>
      <c r="C970">
        <v>891480000</v>
      </c>
      <c r="D970" t="s">
        <v>4671</v>
      </c>
      <c r="E970" t="s">
        <v>4682</v>
      </c>
      <c r="F970" t="s">
        <v>4120</v>
      </c>
      <c r="G970" t="s">
        <v>4673</v>
      </c>
      <c r="H970" s="13">
        <v>45489</v>
      </c>
      <c r="I970" s="13">
        <v>45505</v>
      </c>
      <c r="J970" t="s">
        <v>4674</v>
      </c>
      <c r="K970">
        <v>66900</v>
      </c>
      <c r="L970">
        <v>66900</v>
      </c>
      <c r="M970">
        <v>66900</v>
      </c>
      <c r="N970">
        <v>0</v>
      </c>
      <c r="O970">
        <v>66900</v>
      </c>
      <c r="P970">
        <v>0</v>
      </c>
      <c r="Q970">
        <v>0</v>
      </c>
      <c r="R970">
        <v>0</v>
      </c>
      <c r="S970">
        <v>0</v>
      </c>
      <c r="T970">
        <v>0</v>
      </c>
      <c r="U970">
        <v>66900</v>
      </c>
      <c r="V970">
        <v>66900</v>
      </c>
      <c r="W970">
        <v>1</v>
      </c>
      <c r="X970" t="s">
        <v>4674</v>
      </c>
      <c r="Y970" t="s">
        <v>4689</v>
      </c>
      <c r="Z970">
        <v>0</v>
      </c>
      <c r="AA970" t="s">
        <v>4674</v>
      </c>
    </row>
    <row r="971" spans="1:27" x14ac:dyDescent="0.35">
      <c r="A971">
        <v>5252937</v>
      </c>
      <c r="B971">
        <v>5208680</v>
      </c>
      <c r="C971">
        <v>891480000</v>
      </c>
      <c r="D971" t="s">
        <v>4671</v>
      </c>
      <c r="E971" t="s">
        <v>4682</v>
      </c>
      <c r="F971" t="s">
        <v>4089</v>
      </c>
      <c r="G971" t="s">
        <v>4673</v>
      </c>
      <c r="H971" s="13">
        <v>45489</v>
      </c>
      <c r="I971" s="13">
        <v>45505</v>
      </c>
      <c r="J971" t="s">
        <v>4674</v>
      </c>
      <c r="K971">
        <v>66900</v>
      </c>
      <c r="L971">
        <v>66900</v>
      </c>
      <c r="M971">
        <v>66900</v>
      </c>
      <c r="N971">
        <v>0</v>
      </c>
      <c r="O971">
        <v>66900</v>
      </c>
      <c r="P971">
        <v>0</v>
      </c>
      <c r="Q971">
        <v>0</v>
      </c>
      <c r="R971">
        <v>0</v>
      </c>
      <c r="S971">
        <v>0</v>
      </c>
      <c r="T971">
        <v>0</v>
      </c>
      <c r="U971">
        <v>66900</v>
      </c>
      <c r="V971">
        <v>66900</v>
      </c>
      <c r="W971">
        <v>1</v>
      </c>
      <c r="X971" t="s">
        <v>4674</v>
      </c>
      <c r="Y971" t="s">
        <v>4689</v>
      </c>
      <c r="Z971">
        <v>0</v>
      </c>
      <c r="AA971" t="s">
        <v>4674</v>
      </c>
    </row>
    <row r="972" spans="1:27" x14ac:dyDescent="0.35">
      <c r="A972">
        <v>5252938</v>
      </c>
      <c r="B972">
        <v>0</v>
      </c>
      <c r="C972">
        <v>891480000</v>
      </c>
      <c r="D972" t="s">
        <v>4671</v>
      </c>
      <c r="E972" t="s">
        <v>4674</v>
      </c>
      <c r="F972" t="s">
        <v>4126</v>
      </c>
      <c r="G972" t="s">
        <v>4676</v>
      </c>
      <c r="H972" s="13">
        <v>45489</v>
      </c>
      <c r="I972" s="13">
        <v>45505</v>
      </c>
      <c r="J972" s="13">
        <v>45514</v>
      </c>
      <c r="K972">
        <v>66900</v>
      </c>
      <c r="L972">
        <v>0</v>
      </c>
      <c r="M972">
        <v>0</v>
      </c>
      <c r="N972">
        <v>0</v>
      </c>
      <c r="O972">
        <v>0</v>
      </c>
      <c r="P972">
        <v>0</v>
      </c>
      <c r="Q972">
        <v>0</v>
      </c>
      <c r="R972">
        <v>0</v>
      </c>
      <c r="S972">
        <v>0</v>
      </c>
      <c r="T972">
        <v>0</v>
      </c>
      <c r="U972">
        <v>0</v>
      </c>
      <c r="V972">
        <v>0</v>
      </c>
      <c r="W972" t="s">
        <v>4674</v>
      </c>
      <c r="X972" t="s">
        <v>4674</v>
      </c>
      <c r="Y972" t="s">
        <v>4674</v>
      </c>
      <c r="Z972">
        <v>0</v>
      </c>
      <c r="AA972" t="s">
        <v>4674</v>
      </c>
    </row>
    <row r="973" spans="1:27" x14ac:dyDescent="0.35">
      <c r="A973">
        <v>5253002</v>
      </c>
      <c r="B973">
        <v>5208681</v>
      </c>
      <c r="C973">
        <v>891480000</v>
      </c>
      <c r="D973" t="s">
        <v>4671</v>
      </c>
      <c r="E973" t="s">
        <v>4682</v>
      </c>
      <c r="F973" t="s">
        <v>4090</v>
      </c>
      <c r="G973" t="s">
        <v>4673</v>
      </c>
      <c r="H973" s="13">
        <v>45489</v>
      </c>
      <c r="I973" s="13">
        <v>45505</v>
      </c>
      <c r="J973" t="s">
        <v>4674</v>
      </c>
      <c r="K973">
        <v>66900</v>
      </c>
      <c r="L973">
        <v>66900</v>
      </c>
      <c r="M973">
        <v>66900</v>
      </c>
      <c r="N973">
        <v>0</v>
      </c>
      <c r="O973">
        <v>66900</v>
      </c>
      <c r="P973">
        <v>0</v>
      </c>
      <c r="Q973">
        <v>0</v>
      </c>
      <c r="R973">
        <v>0</v>
      </c>
      <c r="S973">
        <v>0</v>
      </c>
      <c r="T973">
        <v>0</v>
      </c>
      <c r="U973">
        <v>66900</v>
      </c>
      <c r="V973">
        <v>66900</v>
      </c>
      <c r="W973">
        <v>1</v>
      </c>
      <c r="X973" t="s">
        <v>4674</v>
      </c>
      <c r="Y973" t="s">
        <v>4689</v>
      </c>
      <c r="Z973">
        <v>0</v>
      </c>
      <c r="AA973" t="s">
        <v>4674</v>
      </c>
    </row>
    <row r="974" spans="1:27" x14ac:dyDescent="0.35">
      <c r="A974">
        <v>5253007</v>
      </c>
      <c r="B974">
        <v>0</v>
      </c>
      <c r="C974">
        <v>891480000</v>
      </c>
      <c r="D974" t="s">
        <v>4671</v>
      </c>
      <c r="E974" t="s">
        <v>4674</v>
      </c>
      <c r="F974" t="s">
        <v>4086</v>
      </c>
      <c r="G974" t="s">
        <v>4676</v>
      </c>
      <c r="H974" s="13">
        <v>45489</v>
      </c>
      <c r="I974" s="13">
        <v>45505</v>
      </c>
      <c r="J974" s="13">
        <v>45528</v>
      </c>
      <c r="K974">
        <v>1647837</v>
      </c>
      <c r="L974">
        <v>0</v>
      </c>
      <c r="M974">
        <v>0</v>
      </c>
      <c r="N974">
        <v>0</v>
      </c>
      <c r="O974">
        <v>0</v>
      </c>
      <c r="P974">
        <v>0</v>
      </c>
      <c r="Q974">
        <v>0</v>
      </c>
      <c r="R974">
        <v>0</v>
      </c>
      <c r="S974">
        <v>0</v>
      </c>
      <c r="T974">
        <v>0</v>
      </c>
      <c r="U974">
        <v>0</v>
      </c>
      <c r="V974">
        <v>0</v>
      </c>
      <c r="W974" t="s">
        <v>4674</v>
      </c>
      <c r="X974" t="s">
        <v>4674</v>
      </c>
      <c r="Y974" t="s">
        <v>4674</v>
      </c>
      <c r="Z974">
        <v>0</v>
      </c>
      <c r="AA974" t="s">
        <v>4674</v>
      </c>
    </row>
    <row r="975" spans="1:27" x14ac:dyDescent="0.35">
      <c r="A975">
        <v>5253019</v>
      </c>
      <c r="B975">
        <v>5208682</v>
      </c>
      <c r="C975">
        <v>891480000</v>
      </c>
      <c r="D975" t="s">
        <v>4671</v>
      </c>
      <c r="E975" t="s">
        <v>4682</v>
      </c>
      <c r="F975" t="s">
        <v>4105</v>
      </c>
      <c r="G975" t="s">
        <v>4673</v>
      </c>
      <c r="H975" s="13">
        <v>45489</v>
      </c>
      <c r="I975" s="13">
        <v>45505</v>
      </c>
      <c r="J975" t="s">
        <v>4674</v>
      </c>
      <c r="K975">
        <v>66900</v>
      </c>
      <c r="L975">
        <v>66900</v>
      </c>
      <c r="M975">
        <v>66900</v>
      </c>
      <c r="N975">
        <v>0</v>
      </c>
      <c r="O975">
        <v>66900</v>
      </c>
      <c r="P975">
        <v>0</v>
      </c>
      <c r="Q975">
        <v>0</v>
      </c>
      <c r="R975">
        <v>0</v>
      </c>
      <c r="S975">
        <v>0</v>
      </c>
      <c r="T975">
        <v>0</v>
      </c>
      <c r="U975">
        <v>66900</v>
      </c>
      <c r="V975">
        <v>66900</v>
      </c>
      <c r="W975">
        <v>1</v>
      </c>
      <c r="X975" t="s">
        <v>4674</v>
      </c>
      <c r="Y975" t="s">
        <v>4689</v>
      </c>
      <c r="Z975">
        <v>0</v>
      </c>
      <c r="AA975" t="s">
        <v>4674</v>
      </c>
    </row>
    <row r="976" spans="1:27" x14ac:dyDescent="0.35">
      <c r="A976">
        <v>5253020</v>
      </c>
      <c r="B976">
        <v>5208683</v>
      </c>
      <c r="C976">
        <v>891480000</v>
      </c>
      <c r="D976" t="s">
        <v>4671</v>
      </c>
      <c r="E976" t="s">
        <v>4682</v>
      </c>
      <c r="F976" t="s">
        <v>4104</v>
      </c>
      <c r="G976" t="s">
        <v>4673</v>
      </c>
      <c r="H976" s="13">
        <v>45489</v>
      </c>
      <c r="I976" s="13">
        <v>45505</v>
      </c>
      <c r="J976" t="s">
        <v>4674</v>
      </c>
      <c r="K976">
        <v>66900</v>
      </c>
      <c r="L976">
        <v>66900</v>
      </c>
      <c r="M976">
        <v>66900</v>
      </c>
      <c r="N976">
        <v>0</v>
      </c>
      <c r="O976">
        <v>66900</v>
      </c>
      <c r="P976">
        <v>0</v>
      </c>
      <c r="Q976">
        <v>0</v>
      </c>
      <c r="R976">
        <v>0</v>
      </c>
      <c r="S976">
        <v>0</v>
      </c>
      <c r="T976">
        <v>0</v>
      </c>
      <c r="U976">
        <v>66900</v>
      </c>
      <c r="V976">
        <v>66900</v>
      </c>
      <c r="W976">
        <v>1</v>
      </c>
      <c r="X976" t="s">
        <v>4674</v>
      </c>
      <c r="Y976" t="s">
        <v>4689</v>
      </c>
      <c r="Z976">
        <v>0</v>
      </c>
      <c r="AA976" t="s">
        <v>4674</v>
      </c>
    </row>
    <row r="977" spans="1:27" x14ac:dyDescent="0.35">
      <c r="A977">
        <v>5253021</v>
      </c>
      <c r="B977">
        <v>5208684</v>
      </c>
      <c r="C977">
        <v>891480000</v>
      </c>
      <c r="D977" t="s">
        <v>4671</v>
      </c>
      <c r="E977" t="s">
        <v>4682</v>
      </c>
      <c r="F977" t="s">
        <v>4102</v>
      </c>
      <c r="G977" t="s">
        <v>4673</v>
      </c>
      <c r="H977" s="13">
        <v>45489</v>
      </c>
      <c r="I977" s="13">
        <v>45505</v>
      </c>
      <c r="J977" t="s">
        <v>4674</v>
      </c>
      <c r="K977">
        <v>66900</v>
      </c>
      <c r="L977">
        <v>66900</v>
      </c>
      <c r="M977">
        <v>66900</v>
      </c>
      <c r="N977">
        <v>0</v>
      </c>
      <c r="O977">
        <v>66900</v>
      </c>
      <c r="P977">
        <v>0</v>
      </c>
      <c r="Q977">
        <v>0</v>
      </c>
      <c r="R977">
        <v>0</v>
      </c>
      <c r="S977">
        <v>0</v>
      </c>
      <c r="T977">
        <v>0</v>
      </c>
      <c r="U977">
        <v>66900</v>
      </c>
      <c r="V977">
        <v>66900</v>
      </c>
      <c r="W977">
        <v>1</v>
      </c>
      <c r="X977" t="s">
        <v>4674</v>
      </c>
      <c r="Y977" t="s">
        <v>4689</v>
      </c>
      <c r="Z977">
        <v>0</v>
      </c>
      <c r="AA977" t="s">
        <v>4674</v>
      </c>
    </row>
    <row r="978" spans="1:27" x14ac:dyDescent="0.35">
      <c r="A978">
        <v>5253044</v>
      </c>
      <c r="B978">
        <v>5210116</v>
      </c>
      <c r="C978">
        <v>891480000</v>
      </c>
      <c r="D978" t="s">
        <v>4671</v>
      </c>
      <c r="E978" t="s">
        <v>4682</v>
      </c>
      <c r="F978" t="s">
        <v>4127</v>
      </c>
      <c r="G978" t="s">
        <v>4683</v>
      </c>
      <c r="H978" s="13">
        <v>45489</v>
      </c>
      <c r="I978" s="13">
        <v>45505</v>
      </c>
      <c r="J978" t="s">
        <v>4674</v>
      </c>
      <c r="K978">
        <v>6166509</v>
      </c>
      <c r="L978">
        <v>6166509</v>
      </c>
      <c r="M978">
        <v>5680583</v>
      </c>
      <c r="N978">
        <v>0</v>
      </c>
      <c r="O978">
        <v>371105</v>
      </c>
      <c r="P978">
        <v>0</v>
      </c>
      <c r="Q978">
        <v>0</v>
      </c>
      <c r="R978">
        <v>485926</v>
      </c>
      <c r="S978">
        <v>0</v>
      </c>
      <c r="T978">
        <v>0</v>
      </c>
      <c r="U978">
        <v>5680583</v>
      </c>
      <c r="V978">
        <v>5680583</v>
      </c>
      <c r="W978">
        <v>1</v>
      </c>
      <c r="X978" t="s">
        <v>4674</v>
      </c>
      <c r="Y978" t="s">
        <v>4679</v>
      </c>
      <c r="Z978">
        <v>0</v>
      </c>
      <c r="AA978" t="s">
        <v>4674</v>
      </c>
    </row>
    <row r="979" spans="1:27" x14ac:dyDescent="0.35">
      <c r="A979">
        <v>5253045</v>
      </c>
      <c r="B979">
        <v>5212280</v>
      </c>
      <c r="C979">
        <v>891480000</v>
      </c>
      <c r="D979" t="s">
        <v>4671</v>
      </c>
      <c r="E979" t="s">
        <v>4682</v>
      </c>
      <c r="F979" t="s">
        <v>4112</v>
      </c>
      <c r="G979" t="s">
        <v>4673</v>
      </c>
      <c r="H979" s="13">
        <v>45489</v>
      </c>
      <c r="I979" s="13">
        <v>45505</v>
      </c>
      <c r="J979" t="s">
        <v>4674</v>
      </c>
      <c r="K979">
        <v>91000</v>
      </c>
      <c r="L979">
        <v>91000</v>
      </c>
      <c r="M979">
        <v>91000</v>
      </c>
      <c r="N979">
        <v>0</v>
      </c>
      <c r="O979">
        <v>91000</v>
      </c>
      <c r="P979">
        <v>0</v>
      </c>
      <c r="Q979">
        <v>0</v>
      </c>
      <c r="R979">
        <v>0</v>
      </c>
      <c r="S979">
        <v>0</v>
      </c>
      <c r="T979">
        <v>0</v>
      </c>
      <c r="U979">
        <v>91000</v>
      </c>
      <c r="V979">
        <v>91000</v>
      </c>
      <c r="W979">
        <v>1</v>
      </c>
      <c r="X979" t="s">
        <v>4679</v>
      </c>
      <c r="Y979" t="s">
        <v>4679</v>
      </c>
      <c r="Z979">
        <v>0</v>
      </c>
      <c r="AA979" t="s">
        <v>4674</v>
      </c>
    </row>
    <row r="980" spans="1:27" x14ac:dyDescent="0.35">
      <c r="A980">
        <v>5253166</v>
      </c>
      <c r="B980">
        <v>5212221</v>
      </c>
      <c r="C980">
        <v>891480000</v>
      </c>
      <c r="D980" t="s">
        <v>4671</v>
      </c>
      <c r="E980" t="s">
        <v>4682</v>
      </c>
      <c r="F980" t="s">
        <v>4103</v>
      </c>
      <c r="G980" t="s">
        <v>4673</v>
      </c>
      <c r="H980" s="13">
        <v>45489</v>
      </c>
      <c r="I980" s="13">
        <v>45505</v>
      </c>
      <c r="J980" t="s">
        <v>4674</v>
      </c>
      <c r="K980">
        <v>1083811</v>
      </c>
      <c r="L980">
        <v>1083811</v>
      </c>
      <c r="M980">
        <v>1083811</v>
      </c>
      <c r="N980">
        <v>0</v>
      </c>
      <c r="O980">
        <v>127636</v>
      </c>
      <c r="P980">
        <v>0</v>
      </c>
      <c r="Q980">
        <v>0</v>
      </c>
      <c r="R980">
        <v>0</v>
      </c>
      <c r="S980">
        <v>0</v>
      </c>
      <c r="T980">
        <v>0</v>
      </c>
      <c r="U980">
        <v>1083811</v>
      </c>
      <c r="V980">
        <v>1083811</v>
      </c>
      <c r="W980">
        <v>1</v>
      </c>
      <c r="X980" t="s">
        <v>4679</v>
      </c>
      <c r="Y980" t="s">
        <v>4679</v>
      </c>
      <c r="Z980">
        <v>0</v>
      </c>
      <c r="AA980" t="s">
        <v>4674</v>
      </c>
    </row>
    <row r="981" spans="1:27" x14ac:dyDescent="0.35">
      <c r="A981">
        <v>5253192</v>
      </c>
      <c r="B981">
        <v>5209885</v>
      </c>
      <c r="C981">
        <v>891480000</v>
      </c>
      <c r="D981" t="s">
        <v>4671</v>
      </c>
      <c r="E981" t="s">
        <v>4682</v>
      </c>
      <c r="F981" t="s">
        <v>4099</v>
      </c>
      <c r="G981" t="s">
        <v>4683</v>
      </c>
      <c r="H981" s="13">
        <v>45489</v>
      </c>
      <c r="I981" s="13">
        <v>45505</v>
      </c>
      <c r="J981" t="s">
        <v>4674</v>
      </c>
      <c r="K981">
        <v>956491</v>
      </c>
      <c r="L981">
        <v>956491</v>
      </c>
      <c r="M981">
        <v>933391</v>
      </c>
      <c r="N981">
        <v>0</v>
      </c>
      <c r="O981">
        <v>398436</v>
      </c>
      <c r="P981">
        <v>0</v>
      </c>
      <c r="Q981">
        <v>0</v>
      </c>
      <c r="R981">
        <v>23100</v>
      </c>
      <c r="S981">
        <v>0</v>
      </c>
      <c r="T981">
        <v>0</v>
      </c>
      <c r="U981">
        <v>933391</v>
      </c>
      <c r="V981">
        <v>933391</v>
      </c>
      <c r="W981">
        <v>1</v>
      </c>
      <c r="X981" t="s">
        <v>4674</v>
      </c>
      <c r="Y981" t="s">
        <v>4679</v>
      </c>
      <c r="Z981">
        <v>0</v>
      </c>
      <c r="AA981" t="s">
        <v>4674</v>
      </c>
    </row>
    <row r="982" spans="1:27" x14ac:dyDescent="0.35">
      <c r="A982">
        <v>5253200</v>
      </c>
      <c r="B982">
        <v>0</v>
      </c>
      <c r="C982">
        <v>891480000</v>
      </c>
      <c r="D982" t="s">
        <v>4671</v>
      </c>
      <c r="E982" t="s">
        <v>4674</v>
      </c>
      <c r="F982" t="s">
        <v>4074</v>
      </c>
      <c r="G982" t="s">
        <v>4676</v>
      </c>
      <c r="H982" s="13">
        <v>45489</v>
      </c>
      <c r="I982" s="13">
        <v>45505</v>
      </c>
      <c r="J982" s="13">
        <v>45522</v>
      </c>
      <c r="K982">
        <v>45717</v>
      </c>
      <c r="L982">
        <v>0</v>
      </c>
      <c r="M982">
        <v>0</v>
      </c>
      <c r="N982">
        <v>0</v>
      </c>
      <c r="O982">
        <v>0</v>
      </c>
      <c r="P982">
        <v>0</v>
      </c>
      <c r="Q982">
        <v>0</v>
      </c>
      <c r="R982">
        <v>0</v>
      </c>
      <c r="S982">
        <v>0</v>
      </c>
      <c r="T982">
        <v>0</v>
      </c>
      <c r="U982">
        <v>0</v>
      </c>
      <c r="V982">
        <v>0</v>
      </c>
      <c r="W982" t="s">
        <v>4674</v>
      </c>
      <c r="X982" t="s">
        <v>4674</v>
      </c>
      <c r="Y982" t="s">
        <v>4674</v>
      </c>
      <c r="Z982">
        <v>0</v>
      </c>
      <c r="AA982" t="s">
        <v>4674</v>
      </c>
    </row>
    <row r="983" spans="1:27" x14ac:dyDescent="0.35">
      <c r="A983">
        <v>5253201</v>
      </c>
      <c r="B983">
        <v>5208695</v>
      </c>
      <c r="C983">
        <v>891480000</v>
      </c>
      <c r="D983" t="s">
        <v>4671</v>
      </c>
      <c r="E983" t="s">
        <v>4682</v>
      </c>
      <c r="F983" t="s">
        <v>4109</v>
      </c>
      <c r="G983" t="s">
        <v>4673</v>
      </c>
      <c r="H983" s="13">
        <v>45489</v>
      </c>
      <c r="I983" s="13">
        <v>45505</v>
      </c>
      <c r="J983" t="s">
        <v>4674</v>
      </c>
      <c r="K983">
        <v>66900</v>
      </c>
      <c r="L983">
        <v>66900</v>
      </c>
      <c r="M983">
        <v>66900</v>
      </c>
      <c r="N983">
        <v>0</v>
      </c>
      <c r="O983">
        <v>66900</v>
      </c>
      <c r="P983">
        <v>0</v>
      </c>
      <c r="Q983">
        <v>0</v>
      </c>
      <c r="R983">
        <v>0</v>
      </c>
      <c r="S983">
        <v>0</v>
      </c>
      <c r="T983">
        <v>0</v>
      </c>
      <c r="U983">
        <v>66900</v>
      </c>
      <c r="V983">
        <v>66900</v>
      </c>
      <c r="W983">
        <v>1</v>
      </c>
      <c r="X983" t="s">
        <v>4674</v>
      </c>
      <c r="Y983" t="s">
        <v>4689</v>
      </c>
      <c r="Z983">
        <v>0</v>
      </c>
      <c r="AA983" t="s">
        <v>4674</v>
      </c>
    </row>
    <row r="984" spans="1:27" x14ac:dyDescent="0.35">
      <c r="A984">
        <v>5253309</v>
      </c>
      <c r="B984">
        <v>5208705</v>
      </c>
      <c r="C984">
        <v>891480000</v>
      </c>
      <c r="D984" t="s">
        <v>4671</v>
      </c>
      <c r="E984" t="s">
        <v>4682</v>
      </c>
      <c r="F984" t="s">
        <v>4107</v>
      </c>
      <c r="G984" t="s">
        <v>4673</v>
      </c>
      <c r="H984" s="13">
        <v>45490</v>
      </c>
      <c r="I984" s="13">
        <v>45505</v>
      </c>
      <c r="J984" t="s">
        <v>4674</v>
      </c>
      <c r="K984">
        <v>66900</v>
      </c>
      <c r="L984">
        <v>66900</v>
      </c>
      <c r="M984">
        <v>66900</v>
      </c>
      <c r="N984">
        <v>0</v>
      </c>
      <c r="O984">
        <v>66900</v>
      </c>
      <c r="P984">
        <v>0</v>
      </c>
      <c r="Q984">
        <v>0</v>
      </c>
      <c r="R984">
        <v>0</v>
      </c>
      <c r="S984">
        <v>0</v>
      </c>
      <c r="T984">
        <v>0</v>
      </c>
      <c r="U984">
        <v>66900</v>
      </c>
      <c r="V984">
        <v>66900</v>
      </c>
      <c r="W984">
        <v>1</v>
      </c>
      <c r="X984" t="s">
        <v>4674</v>
      </c>
      <c r="Y984" t="s">
        <v>4689</v>
      </c>
      <c r="Z984">
        <v>0</v>
      </c>
      <c r="AA984" t="s">
        <v>4674</v>
      </c>
    </row>
    <row r="985" spans="1:27" x14ac:dyDescent="0.35">
      <c r="A985">
        <v>5253474</v>
      </c>
      <c r="B985">
        <v>5212336</v>
      </c>
      <c r="C985">
        <v>891480000</v>
      </c>
      <c r="D985" t="s">
        <v>4671</v>
      </c>
      <c r="E985" t="s">
        <v>4682</v>
      </c>
      <c r="F985" t="s">
        <v>4097</v>
      </c>
      <c r="G985" t="s">
        <v>4673</v>
      </c>
      <c r="H985" s="13">
        <v>45490</v>
      </c>
      <c r="I985" s="13">
        <v>45505</v>
      </c>
      <c r="J985" t="s">
        <v>4674</v>
      </c>
      <c r="K985">
        <v>156175</v>
      </c>
      <c r="L985">
        <v>156175</v>
      </c>
      <c r="M985">
        <v>156175</v>
      </c>
      <c r="N985">
        <v>0</v>
      </c>
      <c r="O985">
        <v>156175</v>
      </c>
      <c r="P985">
        <v>0</v>
      </c>
      <c r="Q985">
        <v>0</v>
      </c>
      <c r="R985">
        <v>0</v>
      </c>
      <c r="S985">
        <v>0</v>
      </c>
      <c r="T985">
        <v>0</v>
      </c>
      <c r="U985">
        <v>156175</v>
      </c>
      <c r="V985">
        <v>156175</v>
      </c>
      <c r="W985">
        <v>1</v>
      </c>
      <c r="X985" t="s">
        <v>4679</v>
      </c>
      <c r="Y985" t="s">
        <v>4679</v>
      </c>
      <c r="Z985">
        <v>0</v>
      </c>
      <c r="AA985" t="s">
        <v>4674</v>
      </c>
    </row>
    <row r="986" spans="1:27" x14ac:dyDescent="0.35">
      <c r="A986">
        <v>5253475</v>
      </c>
      <c r="B986">
        <v>5212265</v>
      </c>
      <c r="C986">
        <v>891480000</v>
      </c>
      <c r="D986" t="s">
        <v>4671</v>
      </c>
      <c r="E986" t="s">
        <v>4682</v>
      </c>
      <c r="F986" t="s">
        <v>4121</v>
      </c>
      <c r="G986" t="s">
        <v>4673</v>
      </c>
      <c r="H986" s="13">
        <v>45490</v>
      </c>
      <c r="I986" s="13">
        <v>45505</v>
      </c>
      <c r="J986" t="s">
        <v>4674</v>
      </c>
      <c r="K986">
        <v>83762</v>
      </c>
      <c r="L986">
        <v>83762</v>
      </c>
      <c r="M986">
        <v>83762</v>
      </c>
      <c r="N986">
        <v>0</v>
      </c>
      <c r="O986">
        <v>83762</v>
      </c>
      <c r="P986">
        <v>0</v>
      </c>
      <c r="Q986">
        <v>0</v>
      </c>
      <c r="R986">
        <v>0</v>
      </c>
      <c r="S986">
        <v>0</v>
      </c>
      <c r="T986">
        <v>0</v>
      </c>
      <c r="U986">
        <v>83762</v>
      </c>
      <c r="V986">
        <v>83762</v>
      </c>
      <c r="W986">
        <v>1</v>
      </c>
      <c r="X986" t="s">
        <v>4679</v>
      </c>
      <c r="Y986" t="s">
        <v>4679</v>
      </c>
      <c r="Z986">
        <v>0</v>
      </c>
      <c r="AA986" t="s">
        <v>4674</v>
      </c>
    </row>
    <row r="987" spans="1:27" x14ac:dyDescent="0.35">
      <c r="A987">
        <v>5253574</v>
      </c>
      <c r="B987">
        <v>5212264</v>
      </c>
      <c r="C987">
        <v>891480000</v>
      </c>
      <c r="D987" t="s">
        <v>4671</v>
      </c>
      <c r="E987" t="s">
        <v>4682</v>
      </c>
      <c r="F987" t="s">
        <v>4131</v>
      </c>
      <c r="G987" t="s">
        <v>4673</v>
      </c>
      <c r="H987" s="13">
        <v>45490</v>
      </c>
      <c r="I987" s="13">
        <v>45505</v>
      </c>
      <c r="J987" t="s">
        <v>4674</v>
      </c>
      <c r="K987">
        <v>83762</v>
      </c>
      <c r="L987">
        <v>83762</v>
      </c>
      <c r="M987">
        <v>83762</v>
      </c>
      <c r="N987">
        <v>0</v>
      </c>
      <c r="O987">
        <v>83762</v>
      </c>
      <c r="P987">
        <v>0</v>
      </c>
      <c r="Q987">
        <v>0</v>
      </c>
      <c r="R987">
        <v>0</v>
      </c>
      <c r="S987">
        <v>0</v>
      </c>
      <c r="T987">
        <v>0</v>
      </c>
      <c r="U987">
        <v>83762</v>
      </c>
      <c r="V987">
        <v>83762</v>
      </c>
      <c r="W987">
        <v>1</v>
      </c>
      <c r="X987" t="s">
        <v>4679</v>
      </c>
      <c r="Y987" t="s">
        <v>4679</v>
      </c>
      <c r="Z987">
        <v>0</v>
      </c>
      <c r="AA987" t="s">
        <v>4674</v>
      </c>
    </row>
    <row r="988" spans="1:27" x14ac:dyDescent="0.35">
      <c r="A988">
        <v>5253575</v>
      </c>
      <c r="B988">
        <v>5212291</v>
      </c>
      <c r="C988">
        <v>891480000</v>
      </c>
      <c r="D988" t="s">
        <v>4671</v>
      </c>
      <c r="E988" t="s">
        <v>4682</v>
      </c>
      <c r="F988" t="s">
        <v>4118</v>
      </c>
      <c r="G988" t="s">
        <v>4673</v>
      </c>
      <c r="H988" s="13">
        <v>45490</v>
      </c>
      <c r="I988" s="13">
        <v>45505</v>
      </c>
      <c r="J988" t="s">
        <v>4674</v>
      </c>
      <c r="K988">
        <v>99296</v>
      </c>
      <c r="L988">
        <v>99296</v>
      </c>
      <c r="M988">
        <v>99296</v>
      </c>
      <c r="N988">
        <v>0</v>
      </c>
      <c r="O988">
        <v>99296</v>
      </c>
      <c r="P988">
        <v>0</v>
      </c>
      <c r="Q988">
        <v>0</v>
      </c>
      <c r="R988">
        <v>0</v>
      </c>
      <c r="S988">
        <v>0</v>
      </c>
      <c r="T988">
        <v>0</v>
      </c>
      <c r="U988">
        <v>99296</v>
      </c>
      <c r="V988">
        <v>99296</v>
      </c>
      <c r="W988">
        <v>1</v>
      </c>
      <c r="X988" t="s">
        <v>4679</v>
      </c>
      <c r="Y988" t="s">
        <v>4679</v>
      </c>
      <c r="Z988">
        <v>0</v>
      </c>
      <c r="AA988" t="s">
        <v>4674</v>
      </c>
    </row>
    <row r="989" spans="1:27" x14ac:dyDescent="0.35">
      <c r="A989">
        <v>5253682</v>
      </c>
      <c r="B989">
        <v>5208708</v>
      </c>
      <c r="C989">
        <v>891480000</v>
      </c>
      <c r="D989" t="s">
        <v>4671</v>
      </c>
      <c r="E989" t="s">
        <v>4682</v>
      </c>
      <c r="F989" t="s">
        <v>4100</v>
      </c>
      <c r="G989" t="s">
        <v>4673</v>
      </c>
      <c r="H989" s="13">
        <v>45490</v>
      </c>
      <c r="I989" s="13">
        <v>45505</v>
      </c>
      <c r="J989" t="s">
        <v>4674</v>
      </c>
      <c r="K989">
        <v>65305</v>
      </c>
      <c r="L989">
        <v>65305</v>
      </c>
      <c r="M989">
        <v>65305</v>
      </c>
      <c r="N989">
        <v>0</v>
      </c>
      <c r="O989">
        <v>65305</v>
      </c>
      <c r="P989">
        <v>0</v>
      </c>
      <c r="Q989">
        <v>0</v>
      </c>
      <c r="R989">
        <v>0</v>
      </c>
      <c r="S989">
        <v>0</v>
      </c>
      <c r="T989">
        <v>0</v>
      </c>
      <c r="U989">
        <v>65305</v>
      </c>
      <c r="V989">
        <v>65305</v>
      </c>
      <c r="W989">
        <v>1</v>
      </c>
      <c r="X989" t="s">
        <v>4674</v>
      </c>
      <c r="Y989" t="s">
        <v>4689</v>
      </c>
      <c r="Z989">
        <v>0</v>
      </c>
      <c r="AA989" t="s">
        <v>4674</v>
      </c>
    </row>
    <row r="990" spans="1:27" x14ac:dyDescent="0.35">
      <c r="A990">
        <v>5253683</v>
      </c>
      <c r="B990">
        <v>5208709</v>
      </c>
      <c r="C990">
        <v>891480000</v>
      </c>
      <c r="D990" t="s">
        <v>4671</v>
      </c>
      <c r="E990" t="s">
        <v>4682</v>
      </c>
      <c r="F990" t="s">
        <v>4095</v>
      </c>
      <c r="G990" t="s">
        <v>4673</v>
      </c>
      <c r="H990" s="13">
        <v>45490</v>
      </c>
      <c r="I990" s="13">
        <v>45505</v>
      </c>
      <c r="J990" t="s">
        <v>4674</v>
      </c>
      <c r="K990">
        <v>64500</v>
      </c>
      <c r="L990">
        <v>64500</v>
      </c>
      <c r="M990">
        <v>64500</v>
      </c>
      <c r="N990">
        <v>0</v>
      </c>
      <c r="O990">
        <v>64500</v>
      </c>
      <c r="P990">
        <v>0</v>
      </c>
      <c r="Q990">
        <v>0</v>
      </c>
      <c r="R990">
        <v>0</v>
      </c>
      <c r="S990">
        <v>0</v>
      </c>
      <c r="T990">
        <v>0</v>
      </c>
      <c r="U990">
        <v>64500</v>
      </c>
      <c r="V990">
        <v>64500</v>
      </c>
      <c r="W990">
        <v>1</v>
      </c>
      <c r="X990" t="s">
        <v>4674</v>
      </c>
      <c r="Y990" t="s">
        <v>4689</v>
      </c>
      <c r="Z990">
        <v>0</v>
      </c>
      <c r="AA990" t="s">
        <v>4674</v>
      </c>
    </row>
    <row r="991" spans="1:27" x14ac:dyDescent="0.35">
      <c r="A991">
        <v>5253756</v>
      </c>
      <c r="B991">
        <v>5212436</v>
      </c>
      <c r="C991">
        <v>891480000</v>
      </c>
      <c r="D991" t="s">
        <v>4671</v>
      </c>
      <c r="E991" t="s">
        <v>4682</v>
      </c>
      <c r="F991" t="s">
        <v>4078</v>
      </c>
      <c r="G991" t="s">
        <v>4673</v>
      </c>
      <c r="H991" s="13">
        <v>45490</v>
      </c>
      <c r="I991" s="13">
        <v>45505</v>
      </c>
      <c r="J991" t="s">
        <v>4674</v>
      </c>
      <c r="K991">
        <v>3463587</v>
      </c>
      <c r="L991">
        <v>3463587</v>
      </c>
      <c r="M991">
        <v>3463587</v>
      </c>
      <c r="N991">
        <v>0</v>
      </c>
      <c r="O991">
        <v>1378878</v>
      </c>
      <c r="P991">
        <v>0</v>
      </c>
      <c r="Q991">
        <v>0</v>
      </c>
      <c r="R991">
        <v>0</v>
      </c>
      <c r="S991">
        <v>0</v>
      </c>
      <c r="T991">
        <v>0</v>
      </c>
      <c r="U991">
        <v>3463587</v>
      </c>
      <c r="V991">
        <v>3463587</v>
      </c>
      <c r="W991">
        <v>1</v>
      </c>
      <c r="X991" t="s">
        <v>4679</v>
      </c>
      <c r="Y991" t="s">
        <v>4679</v>
      </c>
      <c r="Z991">
        <v>0</v>
      </c>
      <c r="AA991" t="s">
        <v>4674</v>
      </c>
    </row>
    <row r="992" spans="1:27" x14ac:dyDescent="0.35">
      <c r="A992">
        <v>5253807</v>
      </c>
      <c r="B992">
        <v>5208710</v>
      </c>
      <c r="C992">
        <v>891480000</v>
      </c>
      <c r="D992" t="s">
        <v>4671</v>
      </c>
      <c r="E992" t="s">
        <v>4682</v>
      </c>
      <c r="F992" t="s">
        <v>4091</v>
      </c>
      <c r="G992" t="s">
        <v>4673</v>
      </c>
      <c r="H992" s="13">
        <v>45490</v>
      </c>
      <c r="I992" s="13">
        <v>45505</v>
      </c>
      <c r="J992" t="s">
        <v>4674</v>
      </c>
      <c r="K992">
        <v>66900</v>
      </c>
      <c r="L992">
        <v>66900</v>
      </c>
      <c r="M992">
        <v>66900</v>
      </c>
      <c r="N992">
        <v>0</v>
      </c>
      <c r="O992">
        <v>66900</v>
      </c>
      <c r="P992">
        <v>0</v>
      </c>
      <c r="Q992">
        <v>0</v>
      </c>
      <c r="R992">
        <v>0</v>
      </c>
      <c r="S992">
        <v>0</v>
      </c>
      <c r="T992">
        <v>0</v>
      </c>
      <c r="U992">
        <v>66900</v>
      </c>
      <c r="V992">
        <v>66900</v>
      </c>
      <c r="W992">
        <v>1</v>
      </c>
      <c r="X992" t="s">
        <v>4674</v>
      </c>
      <c r="Y992" t="s">
        <v>4689</v>
      </c>
      <c r="Z992">
        <v>0</v>
      </c>
      <c r="AA992" t="s">
        <v>4674</v>
      </c>
    </row>
    <row r="993" spans="1:27" x14ac:dyDescent="0.35">
      <c r="A993">
        <v>5253896</v>
      </c>
      <c r="B993">
        <v>0</v>
      </c>
      <c r="C993">
        <v>891480000</v>
      </c>
      <c r="D993" t="s">
        <v>4671</v>
      </c>
      <c r="E993" t="s">
        <v>4674</v>
      </c>
      <c r="F993" t="s">
        <v>4259</v>
      </c>
      <c r="G993" t="s">
        <v>4676</v>
      </c>
      <c r="H993" s="13">
        <v>45490</v>
      </c>
      <c r="I993" s="13">
        <v>45506</v>
      </c>
      <c r="J993" s="13">
        <v>45528</v>
      </c>
      <c r="K993">
        <v>1680639</v>
      </c>
      <c r="L993">
        <v>0</v>
      </c>
      <c r="M993">
        <v>0</v>
      </c>
      <c r="N993">
        <v>0</v>
      </c>
      <c r="O993">
        <v>0</v>
      </c>
      <c r="P993">
        <v>0</v>
      </c>
      <c r="Q993">
        <v>0</v>
      </c>
      <c r="R993">
        <v>0</v>
      </c>
      <c r="S993">
        <v>0</v>
      </c>
      <c r="T993">
        <v>0</v>
      </c>
      <c r="U993">
        <v>0</v>
      </c>
      <c r="V993">
        <v>0</v>
      </c>
      <c r="W993" t="s">
        <v>4674</v>
      </c>
      <c r="X993" t="s">
        <v>4674</v>
      </c>
      <c r="Y993" t="s">
        <v>4674</v>
      </c>
      <c r="Z993">
        <v>0</v>
      </c>
      <c r="AA993" t="s">
        <v>4674</v>
      </c>
    </row>
    <row r="994" spans="1:27" x14ac:dyDescent="0.35">
      <c r="A994">
        <v>5254748</v>
      </c>
      <c r="B994">
        <v>0</v>
      </c>
      <c r="C994">
        <v>891480000</v>
      </c>
      <c r="D994" t="s">
        <v>4671</v>
      </c>
      <c r="E994" t="s">
        <v>4674</v>
      </c>
      <c r="F994" t="s">
        <v>4094</v>
      </c>
      <c r="G994" t="s">
        <v>4676</v>
      </c>
      <c r="H994" s="13">
        <v>45490</v>
      </c>
      <c r="I994" s="13">
        <v>45505</v>
      </c>
      <c r="J994" s="13">
        <v>45527</v>
      </c>
      <c r="K994">
        <v>133342</v>
      </c>
      <c r="L994">
        <v>0</v>
      </c>
      <c r="M994">
        <v>0</v>
      </c>
      <c r="N994">
        <v>0</v>
      </c>
      <c r="O994">
        <v>0</v>
      </c>
      <c r="P994">
        <v>0</v>
      </c>
      <c r="Q994">
        <v>0</v>
      </c>
      <c r="R994">
        <v>0</v>
      </c>
      <c r="S994">
        <v>0</v>
      </c>
      <c r="T994">
        <v>0</v>
      </c>
      <c r="U994">
        <v>0</v>
      </c>
      <c r="V994">
        <v>0</v>
      </c>
      <c r="W994" t="s">
        <v>4674</v>
      </c>
      <c r="X994" t="s">
        <v>4674</v>
      </c>
      <c r="Y994" t="s">
        <v>4674</v>
      </c>
      <c r="Z994">
        <v>0</v>
      </c>
      <c r="AA994" t="s">
        <v>4674</v>
      </c>
    </row>
    <row r="995" spans="1:27" x14ac:dyDescent="0.35">
      <c r="A995">
        <v>5254804</v>
      </c>
      <c r="B995">
        <v>5212253</v>
      </c>
      <c r="C995">
        <v>891480000</v>
      </c>
      <c r="D995" t="s">
        <v>4671</v>
      </c>
      <c r="E995" t="s">
        <v>4682</v>
      </c>
      <c r="F995" t="s">
        <v>4125</v>
      </c>
      <c r="G995" t="s">
        <v>4673</v>
      </c>
      <c r="H995" s="13">
        <v>45491</v>
      </c>
      <c r="I995" s="13">
        <v>45505</v>
      </c>
      <c r="J995" t="s">
        <v>4674</v>
      </c>
      <c r="K995">
        <v>83761</v>
      </c>
      <c r="L995">
        <v>83761</v>
      </c>
      <c r="M995">
        <v>83761</v>
      </c>
      <c r="N995">
        <v>0</v>
      </c>
      <c r="O995">
        <v>83761</v>
      </c>
      <c r="P995">
        <v>0</v>
      </c>
      <c r="Q995">
        <v>0</v>
      </c>
      <c r="R995">
        <v>0</v>
      </c>
      <c r="S995">
        <v>0</v>
      </c>
      <c r="T995">
        <v>0</v>
      </c>
      <c r="U995">
        <v>83761</v>
      </c>
      <c r="V995">
        <v>83761</v>
      </c>
      <c r="W995">
        <v>1</v>
      </c>
      <c r="X995" t="s">
        <v>4679</v>
      </c>
      <c r="Y995" t="s">
        <v>4679</v>
      </c>
      <c r="Z995">
        <v>0</v>
      </c>
      <c r="AA995" t="s">
        <v>4674</v>
      </c>
    </row>
    <row r="996" spans="1:27" x14ac:dyDescent="0.35">
      <c r="A996">
        <v>5254818</v>
      </c>
      <c r="B996">
        <v>5212251</v>
      </c>
      <c r="C996">
        <v>891480000</v>
      </c>
      <c r="D996" t="s">
        <v>4671</v>
      </c>
      <c r="E996" t="s">
        <v>4682</v>
      </c>
      <c r="F996" t="s">
        <v>4115</v>
      </c>
      <c r="G996" t="s">
        <v>4673</v>
      </c>
      <c r="H996" s="13">
        <v>45491</v>
      </c>
      <c r="I996" s="13">
        <v>45505</v>
      </c>
      <c r="J996" t="s">
        <v>4674</v>
      </c>
      <c r="K996">
        <v>83761</v>
      </c>
      <c r="L996">
        <v>83761</v>
      </c>
      <c r="M996">
        <v>83761</v>
      </c>
      <c r="N996">
        <v>0</v>
      </c>
      <c r="O996">
        <v>83761</v>
      </c>
      <c r="P996">
        <v>0</v>
      </c>
      <c r="Q996">
        <v>0</v>
      </c>
      <c r="R996">
        <v>0</v>
      </c>
      <c r="S996">
        <v>0</v>
      </c>
      <c r="T996">
        <v>0</v>
      </c>
      <c r="U996">
        <v>83761</v>
      </c>
      <c r="V996">
        <v>83761</v>
      </c>
      <c r="W996">
        <v>1</v>
      </c>
      <c r="X996" t="s">
        <v>4679</v>
      </c>
      <c r="Y996" t="s">
        <v>4679</v>
      </c>
      <c r="Z996">
        <v>0</v>
      </c>
      <c r="AA996" t="s">
        <v>4674</v>
      </c>
    </row>
    <row r="997" spans="1:27" x14ac:dyDescent="0.35">
      <c r="A997">
        <v>5254819</v>
      </c>
      <c r="B997">
        <v>5212282</v>
      </c>
      <c r="C997">
        <v>891480000</v>
      </c>
      <c r="D997" t="s">
        <v>4671</v>
      </c>
      <c r="E997" t="s">
        <v>4682</v>
      </c>
      <c r="F997" t="s">
        <v>4075</v>
      </c>
      <c r="G997" t="s">
        <v>4673</v>
      </c>
      <c r="H997" s="13">
        <v>45491</v>
      </c>
      <c r="I997" s="13">
        <v>45505</v>
      </c>
      <c r="J997" t="s">
        <v>4674</v>
      </c>
      <c r="K997">
        <v>99296</v>
      </c>
      <c r="L997">
        <v>94796</v>
      </c>
      <c r="M997">
        <v>99296</v>
      </c>
      <c r="N997">
        <v>4500</v>
      </c>
      <c r="O997">
        <v>99296</v>
      </c>
      <c r="P997">
        <v>0</v>
      </c>
      <c r="Q997">
        <v>0</v>
      </c>
      <c r="R997">
        <v>0</v>
      </c>
      <c r="S997">
        <v>0</v>
      </c>
      <c r="T997">
        <v>0</v>
      </c>
      <c r="U997">
        <v>94796</v>
      </c>
      <c r="V997">
        <v>94796</v>
      </c>
      <c r="W997">
        <v>1</v>
      </c>
      <c r="X997" t="s">
        <v>4679</v>
      </c>
      <c r="Y997" t="s">
        <v>4679</v>
      </c>
      <c r="Z997">
        <v>0</v>
      </c>
      <c r="AA997" t="s">
        <v>4674</v>
      </c>
    </row>
    <row r="998" spans="1:27" x14ac:dyDescent="0.35">
      <c r="A998">
        <v>5254820</v>
      </c>
      <c r="B998">
        <v>5212263</v>
      </c>
      <c r="C998">
        <v>891480000</v>
      </c>
      <c r="D998" t="s">
        <v>4671</v>
      </c>
      <c r="E998" t="s">
        <v>4682</v>
      </c>
      <c r="F998" t="s">
        <v>4088</v>
      </c>
      <c r="G998" t="s">
        <v>4673</v>
      </c>
      <c r="H998" s="13">
        <v>45491</v>
      </c>
      <c r="I998" s="13">
        <v>45505</v>
      </c>
      <c r="J998" t="s">
        <v>4674</v>
      </c>
      <c r="K998">
        <v>83762</v>
      </c>
      <c r="L998">
        <v>83762</v>
      </c>
      <c r="M998">
        <v>83762</v>
      </c>
      <c r="N998">
        <v>0</v>
      </c>
      <c r="O998">
        <v>83762</v>
      </c>
      <c r="P998">
        <v>0</v>
      </c>
      <c r="Q998">
        <v>0</v>
      </c>
      <c r="R998">
        <v>0</v>
      </c>
      <c r="S998">
        <v>0</v>
      </c>
      <c r="T998">
        <v>0</v>
      </c>
      <c r="U998">
        <v>83762</v>
      </c>
      <c r="V998">
        <v>83762</v>
      </c>
      <c r="W998">
        <v>1</v>
      </c>
      <c r="X998" t="s">
        <v>4679</v>
      </c>
      <c r="Y998" t="s">
        <v>4679</v>
      </c>
      <c r="Z998">
        <v>0</v>
      </c>
      <c r="AA998" t="s">
        <v>4674</v>
      </c>
    </row>
    <row r="999" spans="1:27" x14ac:dyDescent="0.35">
      <c r="A999">
        <v>5254827</v>
      </c>
      <c r="B999">
        <v>5208721</v>
      </c>
      <c r="C999">
        <v>891480000</v>
      </c>
      <c r="D999" t="s">
        <v>4671</v>
      </c>
      <c r="E999" t="s">
        <v>4682</v>
      </c>
      <c r="F999" t="s">
        <v>4350</v>
      </c>
      <c r="G999" t="s">
        <v>4673</v>
      </c>
      <c r="H999" s="13">
        <v>45491</v>
      </c>
      <c r="I999" s="13">
        <v>45505</v>
      </c>
      <c r="J999" t="s">
        <v>4674</v>
      </c>
      <c r="K999">
        <v>24232</v>
      </c>
      <c r="L999">
        <v>24232</v>
      </c>
      <c r="M999">
        <v>24232</v>
      </c>
      <c r="N999">
        <v>0</v>
      </c>
      <c r="O999">
        <v>24232</v>
      </c>
      <c r="P999">
        <v>0</v>
      </c>
      <c r="Q999">
        <v>0</v>
      </c>
      <c r="R999">
        <v>0</v>
      </c>
      <c r="S999">
        <v>0</v>
      </c>
      <c r="T999">
        <v>0</v>
      </c>
      <c r="U999">
        <v>24232</v>
      </c>
      <c r="V999">
        <v>24232</v>
      </c>
      <c r="W999">
        <v>1</v>
      </c>
      <c r="X999" t="s">
        <v>4674</v>
      </c>
      <c r="Y999" t="s">
        <v>4689</v>
      </c>
      <c r="Z999">
        <v>0</v>
      </c>
      <c r="AA999" t="s">
        <v>4674</v>
      </c>
    </row>
    <row r="1000" spans="1:27" x14ac:dyDescent="0.35">
      <c r="A1000">
        <v>5254828</v>
      </c>
      <c r="B1000">
        <v>5208722</v>
      </c>
      <c r="C1000">
        <v>891480000</v>
      </c>
      <c r="D1000" t="s">
        <v>4671</v>
      </c>
      <c r="E1000" t="s">
        <v>4682</v>
      </c>
      <c r="F1000" t="s">
        <v>4128</v>
      </c>
      <c r="G1000" t="s">
        <v>4673</v>
      </c>
      <c r="H1000" s="13">
        <v>45491</v>
      </c>
      <c r="I1000" s="13">
        <v>45505</v>
      </c>
      <c r="J1000" t="s">
        <v>4674</v>
      </c>
      <c r="K1000">
        <v>65305</v>
      </c>
      <c r="L1000">
        <v>65305</v>
      </c>
      <c r="M1000">
        <v>65305</v>
      </c>
      <c r="N1000">
        <v>0</v>
      </c>
      <c r="O1000">
        <v>65305</v>
      </c>
      <c r="P1000">
        <v>0</v>
      </c>
      <c r="Q1000">
        <v>0</v>
      </c>
      <c r="R1000">
        <v>0</v>
      </c>
      <c r="S1000">
        <v>0</v>
      </c>
      <c r="T1000">
        <v>0</v>
      </c>
      <c r="U1000">
        <v>65305</v>
      </c>
      <c r="V1000">
        <v>65305</v>
      </c>
      <c r="W1000">
        <v>1</v>
      </c>
      <c r="X1000" t="s">
        <v>4674</v>
      </c>
      <c r="Y1000" t="s">
        <v>4689</v>
      </c>
      <c r="Z1000">
        <v>0</v>
      </c>
      <c r="AA1000" t="s">
        <v>4674</v>
      </c>
    </row>
    <row r="1001" spans="1:27" x14ac:dyDescent="0.35">
      <c r="A1001">
        <v>5254829</v>
      </c>
      <c r="B1001">
        <v>5208723</v>
      </c>
      <c r="C1001">
        <v>891480000</v>
      </c>
      <c r="D1001" t="s">
        <v>4671</v>
      </c>
      <c r="E1001" t="s">
        <v>4682</v>
      </c>
      <c r="F1001" t="s">
        <v>4061</v>
      </c>
      <c r="G1001" t="s">
        <v>4673</v>
      </c>
      <c r="H1001" s="13">
        <v>45491</v>
      </c>
      <c r="I1001" s="13">
        <v>45505</v>
      </c>
      <c r="J1001" t="s">
        <v>4674</v>
      </c>
      <c r="K1001">
        <v>65393</v>
      </c>
      <c r="L1001">
        <v>65393</v>
      </c>
      <c r="M1001">
        <v>65393</v>
      </c>
      <c r="N1001">
        <v>0</v>
      </c>
      <c r="O1001">
        <v>65393</v>
      </c>
      <c r="P1001">
        <v>0</v>
      </c>
      <c r="Q1001">
        <v>0</v>
      </c>
      <c r="R1001">
        <v>0</v>
      </c>
      <c r="S1001">
        <v>0</v>
      </c>
      <c r="T1001">
        <v>0</v>
      </c>
      <c r="U1001">
        <v>65393</v>
      </c>
      <c r="V1001">
        <v>65393</v>
      </c>
      <c r="W1001">
        <v>1</v>
      </c>
      <c r="X1001" t="s">
        <v>4674</v>
      </c>
      <c r="Y1001" t="s">
        <v>4689</v>
      </c>
      <c r="Z1001">
        <v>0</v>
      </c>
      <c r="AA1001" t="s">
        <v>4674</v>
      </c>
    </row>
    <row r="1002" spans="1:27" x14ac:dyDescent="0.35">
      <c r="A1002">
        <v>5254846</v>
      </c>
      <c r="B1002">
        <v>5212262</v>
      </c>
      <c r="C1002">
        <v>891480000</v>
      </c>
      <c r="D1002" t="s">
        <v>4671</v>
      </c>
      <c r="E1002" t="s">
        <v>4682</v>
      </c>
      <c r="F1002" t="s">
        <v>4093</v>
      </c>
      <c r="G1002" t="s">
        <v>4673</v>
      </c>
      <c r="H1002" s="13">
        <v>45491</v>
      </c>
      <c r="I1002" s="13">
        <v>45505</v>
      </c>
      <c r="J1002" t="s">
        <v>4674</v>
      </c>
      <c r="K1002">
        <v>83762</v>
      </c>
      <c r="L1002">
        <v>83762</v>
      </c>
      <c r="M1002">
        <v>83762</v>
      </c>
      <c r="N1002">
        <v>0</v>
      </c>
      <c r="O1002">
        <v>83762</v>
      </c>
      <c r="P1002">
        <v>0</v>
      </c>
      <c r="Q1002">
        <v>0</v>
      </c>
      <c r="R1002">
        <v>0</v>
      </c>
      <c r="S1002">
        <v>0</v>
      </c>
      <c r="T1002">
        <v>0</v>
      </c>
      <c r="U1002">
        <v>83762</v>
      </c>
      <c r="V1002">
        <v>83762</v>
      </c>
      <c r="W1002">
        <v>1</v>
      </c>
      <c r="X1002" t="s">
        <v>4679</v>
      </c>
      <c r="Y1002" t="s">
        <v>4679</v>
      </c>
      <c r="Z1002">
        <v>0</v>
      </c>
      <c r="AA1002" t="s">
        <v>4674</v>
      </c>
    </row>
    <row r="1003" spans="1:27" x14ac:dyDescent="0.35">
      <c r="A1003">
        <v>5254871</v>
      </c>
      <c r="B1003">
        <v>5212261</v>
      </c>
      <c r="C1003">
        <v>891480000</v>
      </c>
      <c r="D1003" t="s">
        <v>4671</v>
      </c>
      <c r="E1003" t="s">
        <v>4682</v>
      </c>
      <c r="F1003" t="s">
        <v>4087</v>
      </c>
      <c r="G1003" t="s">
        <v>4673</v>
      </c>
      <c r="H1003" s="13">
        <v>45491</v>
      </c>
      <c r="I1003" s="13">
        <v>45505</v>
      </c>
      <c r="J1003" t="s">
        <v>4674</v>
      </c>
      <c r="K1003">
        <v>83762</v>
      </c>
      <c r="L1003">
        <v>83762</v>
      </c>
      <c r="M1003">
        <v>83762</v>
      </c>
      <c r="N1003">
        <v>0</v>
      </c>
      <c r="O1003">
        <v>83762</v>
      </c>
      <c r="P1003">
        <v>0</v>
      </c>
      <c r="Q1003">
        <v>0</v>
      </c>
      <c r="R1003">
        <v>0</v>
      </c>
      <c r="S1003">
        <v>0</v>
      </c>
      <c r="T1003">
        <v>0</v>
      </c>
      <c r="U1003">
        <v>83762</v>
      </c>
      <c r="V1003">
        <v>83762</v>
      </c>
      <c r="W1003">
        <v>1</v>
      </c>
      <c r="X1003" t="s">
        <v>4679</v>
      </c>
      <c r="Y1003" t="s">
        <v>4679</v>
      </c>
      <c r="Z1003">
        <v>0</v>
      </c>
      <c r="AA1003" t="s">
        <v>4674</v>
      </c>
    </row>
    <row r="1004" spans="1:27" x14ac:dyDescent="0.35">
      <c r="A1004">
        <v>5254872</v>
      </c>
      <c r="B1004">
        <v>5212654</v>
      </c>
      <c r="C1004">
        <v>891480000</v>
      </c>
      <c r="D1004" t="s">
        <v>4671</v>
      </c>
      <c r="E1004" t="s">
        <v>4682</v>
      </c>
      <c r="F1004" t="s">
        <v>4096</v>
      </c>
      <c r="G1004" t="s">
        <v>4673</v>
      </c>
      <c r="H1004" s="13">
        <v>45491</v>
      </c>
      <c r="I1004" s="13">
        <v>45505</v>
      </c>
      <c r="J1004" t="s">
        <v>4674</v>
      </c>
      <c r="K1004">
        <v>143083</v>
      </c>
      <c r="L1004">
        <v>143083</v>
      </c>
      <c r="M1004">
        <v>143083</v>
      </c>
      <c r="N1004">
        <v>0</v>
      </c>
      <c r="O1004">
        <v>143083</v>
      </c>
      <c r="P1004">
        <v>0</v>
      </c>
      <c r="Q1004">
        <v>0</v>
      </c>
      <c r="R1004">
        <v>0</v>
      </c>
      <c r="S1004">
        <v>0</v>
      </c>
      <c r="T1004">
        <v>0</v>
      </c>
      <c r="U1004">
        <v>143083</v>
      </c>
      <c r="V1004">
        <v>143083</v>
      </c>
      <c r="W1004">
        <v>1</v>
      </c>
      <c r="X1004" t="s">
        <v>4679</v>
      </c>
      <c r="Y1004" t="s">
        <v>4679</v>
      </c>
      <c r="Z1004">
        <v>0</v>
      </c>
      <c r="AA1004" t="s">
        <v>4674</v>
      </c>
    </row>
    <row r="1005" spans="1:27" x14ac:dyDescent="0.35">
      <c r="A1005">
        <v>5254917</v>
      </c>
      <c r="B1005">
        <v>5208728</v>
      </c>
      <c r="C1005">
        <v>891480000</v>
      </c>
      <c r="D1005" t="s">
        <v>4671</v>
      </c>
      <c r="E1005" t="s">
        <v>4682</v>
      </c>
      <c r="F1005" t="s">
        <v>4083</v>
      </c>
      <c r="G1005" t="s">
        <v>4673</v>
      </c>
      <c r="H1005" s="13">
        <v>45491</v>
      </c>
      <c r="I1005" s="13">
        <v>45505</v>
      </c>
      <c r="J1005" t="s">
        <v>4674</v>
      </c>
      <c r="K1005">
        <v>65305</v>
      </c>
      <c r="L1005">
        <v>60805</v>
      </c>
      <c r="M1005">
        <v>65305</v>
      </c>
      <c r="N1005">
        <v>4500</v>
      </c>
      <c r="O1005">
        <v>65305</v>
      </c>
      <c r="P1005">
        <v>0</v>
      </c>
      <c r="Q1005">
        <v>0</v>
      </c>
      <c r="R1005">
        <v>0</v>
      </c>
      <c r="S1005">
        <v>0</v>
      </c>
      <c r="T1005">
        <v>0</v>
      </c>
      <c r="U1005">
        <v>60805</v>
      </c>
      <c r="V1005">
        <v>60805</v>
      </c>
      <c r="W1005">
        <v>1</v>
      </c>
      <c r="X1005" t="s">
        <v>4674</v>
      </c>
      <c r="Y1005" t="s">
        <v>4689</v>
      </c>
      <c r="Z1005">
        <v>0</v>
      </c>
      <c r="AA1005" t="s">
        <v>4674</v>
      </c>
    </row>
    <row r="1006" spans="1:27" x14ac:dyDescent="0.35">
      <c r="A1006">
        <v>5254978</v>
      </c>
      <c r="B1006">
        <v>5208729</v>
      </c>
      <c r="C1006">
        <v>891480000</v>
      </c>
      <c r="D1006" t="s">
        <v>4671</v>
      </c>
      <c r="E1006" t="s">
        <v>4682</v>
      </c>
      <c r="F1006" t="s">
        <v>4098</v>
      </c>
      <c r="G1006" t="s">
        <v>4673</v>
      </c>
      <c r="H1006" s="13">
        <v>45491</v>
      </c>
      <c r="I1006" s="13">
        <v>45505</v>
      </c>
      <c r="J1006" t="s">
        <v>4674</v>
      </c>
      <c r="K1006">
        <v>66900</v>
      </c>
      <c r="L1006">
        <v>66900</v>
      </c>
      <c r="M1006">
        <v>66900</v>
      </c>
      <c r="N1006">
        <v>0</v>
      </c>
      <c r="O1006">
        <v>66900</v>
      </c>
      <c r="P1006">
        <v>0</v>
      </c>
      <c r="Q1006">
        <v>0</v>
      </c>
      <c r="R1006">
        <v>0</v>
      </c>
      <c r="S1006">
        <v>0</v>
      </c>
      <c r="T1006">
        <v>0</v>
      </c>
      <c r="U1006">
        <v>66900</v>
      </c>
      <c r="V1006">
        <v>66900</v>
      </c>
      <c r="W1006">
        <v>1</v>
      </c>
      <c r="X1006" t="s">
        <v>4674</v>
      </c>
      <c r="Y1006" t="s">
        <v>4689</v>
      </c>
      <c r="Z1006">
        <v>0</v>
      </c>
      <c r="AA1006" t="s">
        <v>4674</v>
      </c>
    </row>
    <row r="1007" spans="1:27" x14ac:dyDescent="0.35">
      <c r="A1007">
        <v>5254979</v>
      </c>
      <c r="B1007">
        <v>5208730</v>
      </c>
      <c r="C1007">
        <v>891480000</v>
      </c>
      <c r="D1007" t="s">
        <v>4671</v>
      </c>
      <c r="E1007" t="s">
        <v>4682</v>
      </c>
      <c r="F1007" t="s">
        <v>4106</v>
      </c>
      <c r="G1007" t="s">
        <v>4673</v>
      </c>
      <c r="H1007" s="13">
        <v>45491</v>
      </c>
      <c r="I1007" s="13">
        <v>45505</v>
      </c>
      <c r="J1007" t="s">
        <v>4674</v>
      </c>
      <c r="K1007">
        <v>65305</v>
      </c>
      <c r="L1007">
        <v>65305</v>
      </c>
      <c r="M1007">
        <v>65305</v>
      </c>
      <c r="N1007">
        <v>0</v>
      </c>
      <c r="O1007">
        <v>65305</v>
      </c>
      <c r="P1007">
        <v>0</v>
      </c>
      <c r="Q1007">
        <v>0</v>
      </c>
      <c r="R1007">
        <v>0</v>
      </c>
      <c r="S1007">
        <v>0</v>
      </c>
      <c r="T1007">
        <v>0</v>
      </c>
      <c r="U1007">
        <v>65305</v>
      </c>
      <c r="V1007">
        <v>65305</v>
      </c>
      <c r="W1007">
        <v>1</v>
      </c>
      <c r="X1007" t="s">
        <v>4674</v>
      </c>
      <c r="Y1007" t="s">
        <v>4689</v>
      </c>
      <c r="Z1007">
        <v>0</v>
      </c>
      <c r="AA1007" t="s">
        <v>4674</v>
      </c>
    </row>
    <row r="1008" spans="1:27" x14ac:dyDescent="0.35">
      <c r="A1008">
        <v>5255010</v>
      </c>
      <c r="B1008">
        <v>5208731</v>
      </c>
      <c r="C1008">
        <v>891480000</v>
      </c>
      <c r="D1008" t="s">
        <v>4671</v>
      </c>
      <c r="E1008" t="s">
        <v>4682</v>
      </c>
      <c r="F1008" t="s">
        <v>4108</v>
      </c>
      <c r="G1008" t="s">
        <v>4673</v>
      </c>
      <c r="H1008" s="13">
        <v>45491</v>
      </c>
      <c r="I1008" s="13">
        <v>45505</v>
      </c>
      <c r="J1008" t="s">
        <v>4674</v>
      </c>
      <c r="K1008">
        <v>66900</v>
      </c>
      <c r="L1008">
        <v>66900</v>
      </c>
      <c r="M1008">
        <v>66900</v>
      </c>
      <c r="N1008">
        <v>0</v>
      </c>
      <c r="O1008">
        <v>66900</v>
      </c>
      <c r="P1008">
        <v>0</v>
      </c>
      <c r="Q1008">
        <v>0</v>
      </c>
      <c r="R1008">
        <v>0</v>
      </c>
      <c r="S1008">
        <v>0</v>
      </c>
      <c r="T1008">
        <v>0</v>
      </c>
      <c r="U1008">
        <v>66900</v>
      </c>
      <c r="V1008">
        <v>66900</v>
      </c>
      <c r="W1008">
        <v>1</v>
      </c>
      <c r="X1008" t="s">
        <v>4674</v>
      </c>
      <c r="Y1008" t="s">
        <v>4689</v>
      </c>
      <c r="Z1008">
        <v>0</v>
      </c>
      <c r="AA1008" t="s">
        <v>4674</v>
      </c>
    </row>
    <row r="1009" spans="1:27" x14ac:dyDescent="0.35">
      <c r="A1009">
        <v>5255011</v>
      </c>
      <c r="B1009">
        <v>5208732</v>
      </c>
      <c r="C1009">
        <v>891480000</v>
      </c>
      <c r="D1009" t="s">
        <v>4671</v>
      </c>
      <c r="E1009" t="s">
        <v>4682</v>
      </c>
      <c r="F1009" t="s">
        <v>4110</v>
      </c>
      <c r="G1009" t="s">
        <v>4673</v>
      </c>
      <c r="H1009" s="13">
        <v>45491</v>
      </c>
      <c r="I1009" s="13">
        <v>45505</v>
      </c>
      <c r="J1009" t="s">
        <v>4674</v>
      </c>
      <c r="K1009">
        <v>66900</v>
      </c>
      <c r="L1009">
        <v>66900</v>
      </c>
      <c r="M1009">
        <v>66900</v>
      </c>
      <c r="N1009">
        <v>0</v>
      </c>
      <c r="O1009">
        <v>66900</v>
      </c>
      <c r="P1009">
        <v>0</v>
      </c>
      <c r="Q1009">
        <v>0</v>
      </c>
      <c r="R1009">
        <v>0</v>
      </c>
      <c r="S1009">
        <v>0</v>
      </c>
      <c r="T1009">
        <v>0</v>
      </c>
      <c r="U1009">
        <v>66900</v>
      </c>
      <c r="V1009">
        <v>66900</v>
      </c>
      <c r="W1009">
        <v>1</v>
      </c>
      <c r="X1009" t="s">
        <v>4674</v>
      </c>
      <c r="Y1009" t="s">
        <v>4689</v>
      </c>
      <c r="Z1009">
        <v>0</v>
      </c>
      <c r="AA1009" t="s">
        <v>4674</v>
      </c>
    </row>
    <row r="1010" spans="1:27" x14ac:dyDescent="0.35">
      <c r="A1010">
        <v>5255048</v>
      </c>
      <c r="B1010">
        <v>5208734</v>
      </c>
      <c r="C1010">
        <v>891480000</v>
      </c>
      <c r="D1010" t="s">
        <v>4671</v>
      </c>
      <c r="E1010" t="s">
        <v>4682</v>
      </c>
      <c r="F1010" t="s">
        <v>4114</v>
      </c>
      <c r="G1010" t="s">
        <v>4673</v>
      </c>
      <c r="H1010" s="13">
        <v>45491</v>
      </c>
      <c r="I1010" s="13">
        <v>45505</v>
      </c>
      <c r="J1010" t="s">
        <v>4674</v>
      </c>
      <c r="K1010">
        <v>64500</v>
      </c>
      <c r="L1010">
        <v>64500</v>
      </c>
      <c r="M1010">
        <v>64500</v>
      </c>
      <c r="N1010">
        <v>0</v>
      </c>
      <c r="O1010">
        <v>64500</v>
      </c>
      <c r="P1010">
        <v>0</v>
      </c>
      <c r="Q1010">
        <v>0</v>
      </c>
      <c r="R1010">
        <v>0</v>
      </c>
      <c r="S1010">
        <v>0</v>
      </c>
      <c r="T1010">
        <v>0</v>
      </c>
      <c r="U1010">
        <v>64500</v>
      </c>
      <c r="V1010">
        <v>64500</v>
      </c>
      <c r="W1010">
        <v>1</v>
      </c>
      <c r="X1010" t="s">
        <v>4674</v>
      </c>
      <c r="Y1010" t="s">
        <v>4689</v>
      </c>
      <c r="Z1010">
        <v>0</v>
      </c>
      <c r="AA1010" t="s">
        <v>4674</v>
      </c>
    </row>
    <row r="1011" spans="1:27" x14ac:dyDescent="0.35">
      <c r="A1011">
        <v>5255067</v>
      </c>
      <c r="B1011">
        <v>5212289</v>
      </c>
      <c r="C1011">
        <v>891480000</v>
      </c>
      <c r="D1011" t="s">
        <v>4671</v>
      </c>
      <c r="E1011" t="s">
        <v>4682</v>
      </c>
      <c r="F1011" t="s">
        <v>4101</v>
      </c>
      <c r="G1011" t="s">
        <v>4673</v>
      </c>
      <c r="H1011" s="13">
        <v>45491</v>
      </c>
      <c r="I1011" s="13">
        <v>45505</v>
      </c>
      <c r="J1011" t="s">
        <v>4674</v>
      </c>
      <c r="K1011">
        <v>99296</v>
      </c>
      <c r="L1011">
        <v>99296</v>
      </c>
      <c r="M1011">
        <v>99296</v>
      </c>
      <c r="N1011">
        <v>0</v>
      </c>
      <c r="O1011">
        <v>99296</v>
      </c>
      <c r="P1011">
        <v>0</v>
      </c>
      <c r="Q1011">
        <v>0</v>
      </c>
      <c r="R1011">
        <v>0</v>
      </c>
      <c r="S1011">
        <v>0</v>
      </c>
      <c r="T1011">
        <v>0</v>
      </c>
      <c r="U1011">
        <v>99296</v>
      </c>
      <c r="V1011">
        <v>99296</v>
      </c>
      <c r="W1011">
        <v>1</v>
      </c>
      <c r="X1011" t="s">
        <v>4679</v>
      </c>
      <c r="Y1011" t="s">
        <v>4679</v>
      </c>
      <c r="Z1011">
        <v>0</v>
      </c>
      <c r="AA1011" t="s">
        <v>4674</v>
      </c>
    </row>
    <row r="1012" spans="1:27" x14ac:dyDescent="0.35">
      <c r="A1012">
        <v>5255096</v>
      </c>
      <c r="B1012">
        <v>5208738</v>
      </c>
      <c r="C1012">
        <v>891480000</v>
      </c>
      <c r="D1012" t="s">
        <v>4671</v>
      </c>
      <c r="E1012" t="s">
        <v>4682</v>
      </c>
      <c r="F1012" t="s">
        <v>4124</v>
      </c>
      <c r="G1012" t="s">
        <v>4673</v>
      </c>
      <c r="H1012" s="13">
        <v>45491</v>
      </c>
      <c r="I1012" s="13">
        <v>45505</v>
      </c>
      <c r="J1012" t="s">
        <v>4674</v>
      </c>
      <c r="K1012">
        <v>66900</v>
      </c>
      <c r="L1012">
        <v>66900</v>
      </c>
      <c r="M1012">
        <v>66900</v>
      </c>
      <c r="N1012">
        <v>0</v>
      </c>
      <c r="O1012">
        <v>66900</v>
      </c>
      <c r="P1012">
        <v>0</v>
      </c>
      <c r="Q1012">
        <v>0</v>
      </c>
      <c r="R1012">
        <v>0</v>
      </c>
      <c r="S1012">
        <v>0</v>
      </c>
      <c r="T1012">
        <v>0</v>
      </c>
      <c r="U1012">
        <v>66900</v>
      </c>
      <c r="V1012">
        <v>66900</v>
      </c>
      <c r="W1012">
        <v>1</v>
      </c>
      <c r="X1012" t="s">
        <v>4674</v>
      </c>
      <c r="Y1012" t="s">
        <v>4689</v>
      </c>
      <c r="Z1012">
        <v>0</v>
      </c>
      <c r="AA1012" t="s">
        <v>4674</v>
      </c>
    </row>
    <row r="1013" spans="1:27" x14ac:dyDescent="0.35">
      <c r="A1013">
        <v>5255100</v>
      </c>
      <c r="B1013">
        <v>5209879</v>
      </c>
      <c r="C1013">
        <v>891480000</v>
      </c>
      <c r="D1013" t="s">
        <v>4671</v>
      </c>
      <c r="E1013" t="s">
        <v>4682</v>
      </c>
      <c r="F1013" t="s">
        <v>4119</v>
      </c>
      <c r="G1013" t="s">
        <v>4673</v>
      </c>
      <c r="H1013" s="13">
        <v>45491</v>
      </c>
      <c r="I1013" s="13">
        <v>45505</v>
      </c>
      <c r="J1013" t="s">
        <v>4674</v>
      </c>
      <c r="K1013">
        <v>150582</v>
      </c>
      <c r="L1013">
        <v>150582</v>
      </c>
      <c r="M1013">
        <v>150582</v>
      </c>
      <c r="N1013">
        <v>0</v>
      </c>
      <c r="O1013">
        <v>398436</v>
      </c>
      <c r="P1013">
        <v>0</v>
      </c>
      <c r="Q1013">
        <v>0</v>
      </c>
      <c r="R1013">
        <v>0</v>
      </c>
      <c r="S1013">
        <v>0</v>
      </c>
      <c r="T1013">
        <v>0</v>
      </c>
      <c r="U1013">
        <v>150582</v>
      </c>
      <c r="V1013">
        <v>150582</v>
      </c>
      <c r="W1013">
        <v>1</v>
      </c>
      <c r="X1013" t="s">
        <v>4679</v>
      </c>
      <c r="Y1013" t="s">
        <v>4679</v>
      </c>
      <c r="Z1013">
        <v>0</v>
      </c>
      <c r="AA1013" t="s">
        <v>4674</v>
      </c>
    </row>
    <row r="1014" spans="1:27" x14ac:dyDescent="0.35">
      <c r="A1014">
        <v>5255221</v>
      </c>
      <c r="B1014">
        <v>5208745</v>
      </c>
      <c r="C1014">
        <v>891480000</v>
      </c>
      <c r="D1014" t="s">
        <v>4671</v>
      </c>
      <c r="E1014" t="s">
        <v>4682</v>
      </c>
      <c r="F1014" t="s">
        <v>4130</v>
      </c>
      <c r="G1014" t="s">
        <v>4673</v>
      </c>
      <c r="H1014" s="13">
        <v>45492</v>
      </c>
      <c r="I1014" s="13">
        <v>45505</v>
      </c>
      <c r="J1014" t="s">
        <v>4674</v>
      </c>
      <c r="K1014">
        <v>378871</v>
      </c>
      <c r="L1014">
        <v>378871</v>
      </c>
      <c r="M1014">
        <v>378871</v>
      </c>
      <c r="N1014">
        <v>0</v>
      </c>
      <c r="O1014">
        <v>757742</v>
      </c>
      <c r="P1014">
        <v>0</v>
      </c>
      <c r="Q1014">
        <v>0</v>
      </c>
      <c r="R1014">
        <v>0</v>
      </c>
      <c r="S1014">
        <v>0</v>
      </c>
      <c r="T1014">
        <v>0</v>
      </c>
      <c r="U1014">
        <v>378871</v>
      </c>
      <c r="V1014">
        <v>378871</v>
      </c>
      <c r="W1014">
        <v>1</v>
      </c>
      <c r="X1014" t="s">
        <v>4674</v>
      </c>
      <c r="Y1014" t="s">
        <v>4689</v>
      </c>
      <c r="Z1014">
        <v>0</v>
      </c>
      <c r="AA1014" t="s">
        <v>4674</v>
      </c>
    </row>
    <row r="1015" spans="1:27" x14ac:dyDescent="0.35">
      <c r="A1015">
        <v>5255239</v>
      </c>
      <c r="B1015">
        <v>5209881</v>
      </c>
      <c r="C1015">
        <v>891480000</v>
      </c>
      <c r="D1015" t="s">
        <v>4671</v>
      </c>
      <c r="E1015" t="s">
        <v>4682</v>
      </c>
      <c r="F1015" t="s">
        <v>4082</v>
      </c>
      <c r="G1015" t="s">
        <v>4683</v>
      </c>
      <c r="H1015" s="13">
        <v>45492</v>
      </c>
      <c r="I1015" s="13">
        <v>45505</v>
      </c>
      <c r="J1015" t="s">
        <v>4674</v>
      </c>
      <c r="K1015">
        <v>166353</v>
      </c>
      <c r="L1015">
        <v>166353</v>
      </c>
      <c r="M1015">
        <v>151653</v>
      </c>
      <c r="N1015">
        <v>0</v>
      </c>
      <c r="O1015">
        <v>398436</v>
      </c>
      <c r="P1015">
        <v>0</v>
      </c>
      <c r="Q1015">
        <v>0</v>
      </c>
      <c r="R1015">
        <v>14700</v>
      </c>
      <c r="S1015">
        <v>0</v>
      </c>
      <c r="T1015">
        <v>0</v>
      </c>
      <c r="U1015">
        <v>151653</v>
      </c>
      <c r="V1015">
        <v>151653</v>
      </c>
      <c r="W1015">
        <v>1</v>
      </c>
      <c r="X1015" t="s">
        <v>4674</v>
      </c>
      <c r="Y1015" t="s">
        <v>4679</v>
      </c>
      <c r="Z1015">
        <v>0</v>
      </c>
      <c r="AA1015" t="s">
        <v>4674</v>
      </c>
    </row>
    <row r="1016" spans="1:27" x14ac:dyDescent="0.35">
      <c r="A1016">
        <v>5255257</v>
      </c>
      <c r="B1016">
        <v>0</v>
      </c>
      <c r="C1016">
        <v>891480000</v>
      </c>
      <c r="D1016" t="s">
        <v>4671</v>
      </c>
      <c r="E1016" t="s">
        <v>4674</v>
      </c>
      <c r="F1016" t="s">
        <v>4077</v>
      </c>
      <c r="G1016" t="s">
        <v>4676</v>
      </c>
      <c r="H1016" s="13">
        <v>45492</v>
      </c>
      <c r="I1016" s="13">
        <v>45505</v>
      </c>
      <c r="J1016" s="13">
        <v>45522</v>
      </c>
      <c r="K1016">
        <v>44404</v>
      </c>
      <c r="L1016">
        <v>0</v>
      </c>
      <c r="M1016">
        <v>0</v>
      </c>
      <c r="N1016">
        <v>0</v>
      </c>
      <c r="O1016">
        <v>0</v>
      </c>
      <c r="P1016">
        <v>0</v>
      </c>
      <c r="Q1016">
        <v>0</v>
      </c>
      <c r="R1016">
        <v>0</v>
      </c>
      <c r="S1016">
        <v>0</v>
      </c>
      <c r="T1016">
        <v>0</v>
      </c>
      <c r="U1016">
        <v>0</v>
      </c>
      <c r="V1016">
        <v>0</v>
      </c>
      <c r="W1016" t="s">
        <v>4674</v>
      </c>
      <c r="X1016" t="s">
        <v>4674</v>
      </c>
      <c r="Y1016" t="s">
        <v>4674</v>
      </c>
      <c r="Z1016">
        <v>0</v>
      </c>
      <c r="AA1016" t="s">
        <v>4674</v>
      </c>
    </row>
    <row r="1017" spans="1:27" x14ac:dyDescent="0.35">
      <c r="A1017">
        <v>5255258</v>
      </c>
      <c r="B1017">
        <v>5212278</v>
      </c>
      <c r="C1017">
        <v>891480000</v>
      </c>
      <c r="D1017" t="s">
        <v>4671</v>
      </c>
      <c r="E1017" t="s">
        <v>4682</v>
      </c>
      <c r="F1017" t="s">
        <v>4111</v>
      </c>
      <c r="G1017" t="s">
        <v>4673</v>
      </c>
      <c r="H1017" s="13">
        <v>45492</v>
      </c>
      <c r="I1017" s="13">
        <v>45505</v>
      </c>
      <c r="J1017" t="s">
        <v>4674</v>
      </c>
      <c r="K1017">
        <v>90359</v>
      </c>
      <c r="L1017">
        <v>90359</v>
      </c>
      <c r="M1017">
        <v>90359</v>
      </c>
      <c r="N1017">
        <v>0</v>
      </c>
      <c r="O1017">
        <v>90359</v>
      </c>
      <c r="P1017">
        <v>0</v>
      </c>
      <c r="Q1017">
        <v>0</v>
      </c>
      <c r="R1017">
        <v>0</v>
      </c>
      <c r="S1017">
        <v>0</v>
      </c>
      <c r="T1017">
        <v>0</v>
      </c>
      <c r="U1017">
        <v>90359</v>
      </c>
      <c r="V1017">
        <v>90359</v>
      </c>
      <c r="W1017">
        <v>1</v>
      </c>
      <c r="X1017" t="s">
        <v>4679</v>
      </c>
      <c r="Y1017" t="s">
        <v>4679</v>
      </c>
      <c r="Z1017">
        <v>0</v>
      </c>
      <c r="AA1017" t="s">
        <v>4674</v>
      </c>
    </row>
    <row r="1018" spans="1:27" x14ac:dyDescent="0.35">
      <c r="A1018">
        <v>5255316</v>
      </c>
      <c r="B1018">
        <v>5208753</v>
      </c>
      <c r="C1018">
        <v>891480000</v>
      </c>
      <c r="D1018" t="s">
        <v>4671</v>
      </c>
      <c r="E1018" t="s">
        <v>4682</v>
      </c>
      <c r="F1018" t="s">
        <v>4123</v>
      </c>
      <c r="G1018" t="s">
        <v>4673</v>
      </c>
      <c r="H1018" s="13">
        <v>45492</v>
      </c>
      <c r="I1018" s="13">
        <v>45505</v>
      </c>
      <c r="J1018" t="s">
        <v>4674</v>
      </c>
      <c r="K1018">
        <v>264336</v>
      </c>
      <c r="L1018">
        <v>264336</v>
      </c>
      <c r="M1018">
        <v>264336</v>
      </c>
      <c r="N1018">
        <v>0</v>
      </c>
      <c r="O1018">
        <v>379306</v>
      </c>
      <c r="P1018">
        <v>0</v>
      </c>
      <c r="Q1018">
        <v>0</v>
      </c>
      <c r="R1018">
        <v>0</v>
      </c>
      <c r="S1018">
        <v>0</v>
      </c>
      <c r="T1018">
        <v>0</v>
      </c>
      <c r="U1018">
        <v>264336</v>
      </c>
      <c r="V1018">
        <v>264336</v>
      </c>
      <c r="W1018">
        <v>1</v>
      </c>
      <c r="X1018" t="s">
        <v>4674</v>
      </c>
      <c r="Y1018" t="s">
        <v>4689</v>
      </c>
      <c r="Z1018">
        <v>0</v>
      </c>
      <c r="AA1018" t="s">
        <v>4674</v>
      </c>
    </row>
    <row r="1019" spans="1:27" x14ac:dyDescent="0.35">
      <c r="A1019">
        <v>5255317</v>
      </c>
      <c r="B1019">
        <v>5212416</v>
      </c>
      <c r="C1019">
        <v>891480000</v>
      </c>
      <c r="D1019" t="s">
        <v>4671</v>
      </c>
      <c r="E1019" t="s">
        <v>4682</v>
      </c>
      <c r="F1019" t="s">
        <v>4080</v>
      </c>
      <c r="G1019" t="s">
        <v>4673</v>
      </c>
      <c r="H1019" s="13">
        <v>45492</v>
      </c>
      <c r="I1019" s="13">
        <v>45505</v>
      </c>
      <c r="J1019" t="s">
        <v>4674</v>
      </c>
      <c r="K1019">
        <v>1564753</v>
      </c>
      <c r="L1019">
        <v>1546553</v>
      </c>
      <c r="M1019">
        <v>1564753</v>
      </c>
      <c r="N1019">
        <v>18200</v>
      </c>
      <c r="O1019">
        <v>1564753</v>
      </c>
      <c r="P1019">
        <v>0</v>
      </c>
      <c r="Q1019">
        <v>0</v>
      </c>
      <c r="R1019">
        <v>0</v>
      </c>
      <c r="S1019">
        <v>0</v>
      </c>
      <c r="T1019">
        <v>0</v>
      </c>
      <c r="U1019">
        <v>1546553</v>
      </c>
      <c r="V1019">
        <v>1546553</v>
      </c>
      <c r="W1019">
        <v>1</v>
      </c>
      <c r="X1019" t="s">
        <v>4679</v>
      </c>
      <c r="Y1019" t="s">
        <v>4679</v>
      </c>
      <c r="Z1019">
        <v>0</v>
      </c>
      <c r="AA1019" t="s">
        <v>4674</v>
      </c>
    </row>
    <row r="1020" spans="1:27" x14ac:dyDescent="0.35">
      <c r="A1020">
        <v>5255318</v>
      </c>
      <c r="B1020">
        <v>5212294</v>
      </c>
      <c r="C1020">
        <v>891480000</v>
      </c>
      <c r="D1020" t="s">
        <v>4671</v>
      </c>
      <c r="E1020" t="s">
        <v>4682</v>
      </c>
      <c r="F1020" t="s">
        <v>4132</v>
      </c>
      <c r="G1020" t="s">
        <v>4673</v>
      </c>
      <c r="H1020" s="13">
        <v>45492</v>
      </c>
      <c r="I1020" s="13">
        <v>45505</v>
      </c>
      <c r="J1020" t="s">
        <v>4674</v>
      </c>
      <c r="K1020">
        <v>109461</v>
      </c>
      <c r="L1020">
        <v>109461</v>
      </c>
      <c r="M1020">
        <v>109461</v>
      </c>
      <c r="N1020">
        <v>0</v>
      </c>
      <c r="O1020">
        <v>109461</v>
      </c>
      <c r="P1020">
        <v>0</v>
      </c>
      <c r="Q1020">
        <v>0</v>
      </c>
      <c r="R1020">
        <v>0</v>
      </c>
      <c r="S1020">
        <v>0</v>
      </c>
      <c r="T1020">
        <v>0</v>
      </c>
      <c r="U1020">
        <v>109461</v>
      </c>
      <c r="V1020">
        <v>109461</v>
      </c>
      <c r="W1020">
        <v>1</v>
      </c>
      <c r="X1020" t="s">
        <v>4679</v>
      </c>
      <c r="Y1020" t="s">
        <v>4679</v>
      </c>
      <c r="Z1020">
        <v>0</v>
      </c>
      <c r="AA1020" t="s">
        <v>4674</v>
      </c>
    </row>
    <row r="1021" spans="1:27" x14ac:dyDescent="0.35">
      <c r="A1021">
        <v>5255343</v>
      </c>
      <c r="B1021">
        <v>5208755</v>
      </c>
      <c r="C1021">
        <v>891480000</v>
      </c>
      <c r="D1021" t="s">
        <v>4671</v>
      </c>
      <c r="E1021" t="s">
        <v>4682</v>
      </c>
      <c r="F1021" t="s">
        <v>4122</v>
      </c>
      <c r="G1021" t="s">
        <v>4673</v>
      </c>
      <c r="H1021" s="13">
        <v>45492</v>
      </c>
      <c r="I1021" s="13">
        <v>45505</v>
      </c>
      <c r="J1021" t="s">
        <v>4674</v>
      </c>
      <c r="K1021">
        <v>306706</v>
      </c>
      <c r="L1021">
        <v>306706</v>
      </c>
      <c r="M1021">
        <v>306706</v>
      </c>
      <c r="N1021">
        <v>0</v>
      </c>
      <c r="O1021">
        <v>306706</v>
      </c>
      <c r="P1021">
        <v>0</v>
      </c>
      <c r="Q1021">
        <v>0</v>
      </c>
      <c r="R1021">
        <v>0</v>
      </c>
      <c r="S1021">
        <v>0</v>
      </c>
      <c r="T1021">
        <v>0</v>
      </c>
      <c r="U1021">
        <v>306706</v>
      </c>
      <c r="V1021">
        <v>306706</v>
      </c>
      <c r="W1021">
        <v>1</v>
      </c>
      <c r="X1021" t="s">
        <v>4674</v>
      </c>
      <c r="Y1021" t="s">
        <v>4689</v>
      </c>
      <c r="Z1021">
        <v>0</v>
      </c>
      <c r="AA1021" t="s">
        <v>4674</v>
      </c>
    </row>
    <row r="1022" spans="1:27" x14ac:dyDescent="0.35">
      <c r="A1022">
        <v>5255394</v>
      </c>
      <c r="B1022">
        <v>5212697</v>
      </c>
      <c r="C1022">
        <v>891480000</v>
      </c>
      <c r="D1022" t="s">
        <v>4671</v>
      </c>
      <c r="E1022" t="s">
        <v>4682</v>
      </c>
      <c r="F1022" t="s">
        <v>4129</v>
      </c>
      <c r="G1022" t="s">
        <v>4683</v>
      </c>
      <c r="H1022" s="13">
        <v>45492</v>
      </c>
      <c r="I1022" s="13">
        <v>45505</v>
      </c>
      <c r="J1022" t="s">
        <v>4674</v>
      </c>
      <c r="K1022">
        <v>5974682</v>
      </c>
      <c r="L1022">
        <v>5974682</v>
      </c>
      <c r="M1022">
        <v>3981192</v>
      </c>
      <c r="N1022">
        <v>0</v>
      </c>
      <c r="O1022">
        <v>2055665</v>
      </c>
      <c r="P1022">
        <v>0</v>
      </c>
      <c r="Q1022">
        <v>0</v>
      </c>
      <c r="R1022">
        <v>1993490</v>
      </c>
      <c r="S1022">
        <v>0</v>
      </c>
      <c r="T1022">
        <v>0</v>
      </c>
      <c r="U1022">
        <v>3981192</v>
      </c>
      <c r="V1022">
        <v>3981192</v>
      </c>
      <c r="W1022">
        <v>1</v>
      </c>
      <c r="X1022" t="s">
        <v>4674</v>
      </c>
      <c r="Y1022" t="s">
        <v>4679</v>
      </c>
      <c r="Z1022">
        <v>0</v>
      </c>
      <c r="AA1022" t="s">
        <v>4674</v>
      </c>
    </row>
    <row r="1023" spans="1:27" x14ac:dyDescent="0.35">
      <c r="A1023">
        <v>5255400</v>
      </c>
      <c r="B1023">
        <v>5208758</v>
      </c>
      <c r="C1023">
        <v>891480000</v>
      </c>
      <c r="D1023" t="s">
        <v>4671</v>
      </c>
      <c r="E1023" t="s">
        <v>4682</v>
      </c>
      <c r="F1023" t="s">
        <v>4092</v>
      </c>
      <c r="G1023" t="s">
        <v>4673</v>
      </c>
      <c r="H1023" s="13">
        <v>45492</v>
      </c>
      <c r="I1023" s="13">
        <v>45505</v>
      </c>
      <c r="J1023" t="s">
        <v>4674</v>
      </c>
      <c r="K1023">
        <v>65305</v>
      </c>
      <c r="L1023">
        <v>65305</v>
      </c>
      <c r="M1023">
        <v>65305</v>
      </c>
      <c r="N1023">
        <v>0</v>
      </c>
      <c r="O1023">
        <v>65305</v>
      </c>
      <c r="P1023">
        <v>0</v>
      </c>
      <c r="Q1023">
        <v>0</v>
      </c>
      <c r="R1023">
        <v>0</v>
      </c>
      <c r="S1023">
        <v>0</v>
      </c>
      <c r="T1023">
        <v>0</v>
      </c>
      <c r="U1023">
        <v>65305</v>
      </c>
      <c r="V1023">
        <v>65305</v>
      </c>
      <c r="W1023">
        <v>1</v>
      </c>
      <c r="X1023" t="s">
        <v>4674</v>
      </c>
      <c r="Y1023" t="s">
        <v>4689</v>
      </c>
      <c r="Z1023">
        <v>0</v>
      </c>
      <c r="AA1023" t="s">
        <v>4674</v>
      </c>
    </row>
    <row r="1024" spans="1:27" x14ac:dyDescent="0.35">
      <c r="A1024">
        <v>5255470</v>
      </c>
      <c r="B1024">
        <v>5208765</v>
      </c>
      <c r="C1024">
        <v>891480000</v>
      </c>
      <c r="D1024" t="s">
        <v>4671</v>
      </c>
      <c r="E1024" t="s">
        <v>4682</v>
      </c>
      <c r="F1024" t="s">
        <v>4062</v>
      </c>
      <c r="G1024" t="s">
        <v>4673</v>
      </c>
      <c r="H1024" s="13">
        <v>45492</v>
      </c>
      <c r="I1024" s="13">
        <v>45505</v>
      </c>
      <c r="J1024" t="s">
        <v>4674</v>
      </c>
      <c r="K1024">
        <v>33333</v>
      </c>
      <c r="L1024">
        <v>28833</v>
      </c>
      <c r="M1024">
        <v>33333</v>
      </c>
      <c r="N1024">
        <v>4500</v>
      </c>
      <c r="O1024">
        <v>24867</v>
      </c>
      <c r="P1024">
        <v>0</v>
      </c>
      <c r="Q1024">
        <v>0</v>
      </c>
      <c r="R1024">
        <v>0</v>
      </c>
      <c r="S1024">
        <v>0</v>
      </c>
      <c r="T1024">
        <v>0</v>
      </c>
      <c r="U1024">
        <v>28833</v>
      </c>
      <c r="V1024">
        <v>28833</v>
      </c>
      <c r="W1024">
        <v>1</v>
      </c>
      <c r="X1024" t="s">
        <v>4674</v>
      </c>
      <c r="Y1024" t="s">
        <v>4689</v>
      </c>
      <c r="Z1024">
        <v>0</v>
      </c>
      <c r="AA1024" t="s">
        <v>4674</v>
      </c>
    </row>
    <row r="1025" spans="1:27" x14ac:dyDescent="0.35">
      <c r="A1025">
        <v>5255541</v>
      </c>
      <c r="B1025">
        <v>5208769</v>
      </c>
      <c r="C1025">
        <v>891480000</v>
      </c>
      <c r="D1025" t="s">
        <v>4671</v>
      </c>
      <c r="E1025" t="s">
        <v>4682</v>
      </c>
      <c r="F1025" t="s">
        <v>4117</v>
      </c>
      <c r="G1025" t="s">
        <v>4673</v>
      </c>
      <c r="H1025" s="13">
        <v>45492</v>
      </c>
      <c r="I1025" s="13">
        <v>45505</v>
      </c>
      <c r="J1025" t="s">
        <v>4674</v>
      </c>
      <c r="K1025">
        <v>64500</v>
      </c>
      <c r="L1025">
        <v>64500</v>
      </c>
      <c r="M1025">
        <v>64500</v>
      </c>
      <c r="N1025">
        <v>0</v>
      </c>
      <c r="O1025">
        <v>64500</v>
      </c>
      <c r="P1025">
        <v>0</v>
      </c>
      <c r="Q1025">
        <v>0</v>
      </c>
      <c r="R1025">
        <v>0</v>
      </c>
      <c r="S1025">
        <v>0</v>
      </c>
      <c r="T1025">
        <v>0</v>
      </c>
      <c r="U1025">
        <v>64500</v>
      </c>
      <c r="V1025">
        <v>64500</v>
      </c>
      <c r="W1025">
        <v>1</v>
      </c>
      <c r="X1025" t="s">
        <v>4674</v>
      </c>
      <c r="Y1025" t="s">
        <v>4689</v>
      </c>
      <c r="Z1025">
        <v>0</v>
      </c>
      <c r="AA1025" t="s">
        <v>4674</v>
      </c>
    </row>
    <row r="1026" spans="1:27" x14ac:dyDescent="0.35">
      <c r="A1026">
        <v>5255635</v>
      </c>
      <c r="B1026">
        <v>5209884</v>
      </c>
      <c r="C1026">
        <v>891480000</v>
      </c>
      <c r="D1026" t="s">
        <v>4671</v>
      </c>
      <c r="E1026" t="s">
        <v>4682</v>
      </c>
      <c r="F1026" t="s">
        <v>4116</v>
      </c>
      <c r="G1026" t="s">
        <v>4683</v>
      </c>
      <c r="H1026" s="13">
        <v>45493</v>
      </c>
      <c r="I1026" s="13">
        <v>45505</v>
      </c>
      <c r="J1026" t="s">
        <v>4674</v>
      </c>
      <c r="K1026">
        <v>320718</v>
      </c>
      <c r="L1026">
        <v>320718</v>
      </c>
      <c r="M1026">
        <v>267518</v>
      </c>
      <c r="N1026">
        <v>0</v>
      </c>
      <c r="O1026">
        <v>398436</v>
      </c>
      <c r="P1026">
        <v>0</v>
      </c>
      <c r="Q1026">
        <v>0</v>
      </c>
      <c r="R1026">
        <v>53200</v>
      </c>
      <c r="S1026">
        <v>0</v>
      </c>
      <c r="T1026">
        <v>0</v>
      </c>
      <c r="U1026">
        <v>267518</v>
      </c>
      <c r="V1026">
        <v>267518</v>
      </c>
      <c r="W1026">
        <v>1</v>
      </c>
      <c r="X1026" t="s">
        <v>4674</v>
      </c>
      <c r="Y1026" t="s">
        <v>4679</v>
      </c>
      <c r="Z1026">
        <v>0</v>
      </c>
      <c r="AA1026" t="s">
        <v>4674</v>
      </c>
    </row>
    <row r="1027" spans="1:27" x14ac:dyDescent="0.35">
      <c r="A1027">
        <v>5255751</v>
      </c>
      <c r="B1027">
        <v>5212376</v>
      </c>
      <c r="C1027">
        <v>891480000</v>
      </c>
      <c r="D1027" t="s">
        <v>4671</v>
      </c>
      <c r="E1027" t="s">
        <v>4682</v>
      </c>
      <c r="F1027" t="s">
        <v>4339</v>
      </c>
      <c r="G1027" t="s">
        <v>4673</v>
      </c>
      <c r="H1027" s="13">
        <v>45495</v>
      </c>
      <c r="I1027" s="13">
        <v>45505</v>
      </c>
      <c r="J1027" t="s">
        <v>4674</v>
      </c>
      <c r="K1027">
        <v>241010</v>
      </c>
      <c r="L1027">
        <v>241010</v>
      </c>
      <c r="M1027">
        <v>241010</v>
      </c>
      <c r="N1027">
        <v>0</v>
      </c>
      <c r="O1027">
        <v>241010</v>
      </c>
      <c r="P1027">
        <v>0</v>
      </c>
      <c r="Q1027">
        <v>0</v>
      </c>
      <c r="R1027">
        <v>0</v>
      </c>
      <c r="S1027">
        <v>0</v>
      </c>
      <c r="T1027">
        <v>0</v>
      </c>
      <c r="U1027">
        <v>241010</v>
      </c>
      <c r="V1027">
        <v>241010</v>
      </c>
      <c r="W1027">
        <v>1</v>
      </c>
      <c r="X1027" t="s">
        <v>4679</v>
      </c>
      <c r="Y1027" t="s">
        <v>4679</v>
      </c>
      <c r="Z1027">
        <v>0</v>
      </c>
      <c r="AA1027" t="s">
        <v>4674</v>
      </c>
    </row>
    <row r="1028" spans="1:27" x14ac:dyDescent="0.35">
      <c r="A1028">
        <v>5255773</v>
      </c>
      <c r="B1028">
        <v>0</v>
      </c>
      <c r="C1028">
        <v>891480000</v>
      </c>
      <c r="D1028" t="s">
        <v>4671</v>
      </c>
      <c r="E1028" t="s">
        <v>4674</v>
      </c>
      <c r="F1028" t="s">
        <v>4328</v>
      </c>
      <c r="G1028" t="s">
        <v>4676</v>
      </c>
      <c r="H1028" s="13">
        <v>45495</v>
      </c>
      <c r="I1028" s="13">
        <v>45505</v>
      </c>
      <c r="J1028" s="13">
        <v>45514</v>
      </c>
      <c r="K1028">
        <v>66900</v>
      </c>
      <c r="L1028">
        <v>0</v>
      </c>
      <c r="M1028">
        <v>0</v>
      </c>
      <c r="N1028">
        <v>0</v>
      </c>
      <c r="O1028">
        <v>0</v>
      </c>
      <c r="P1028">
        <v>0</v>
      </c>
      <c r="Q1028">
        <v>0</v>
      </c>
      <c r="R1028">
        <v>0</v>
      </c>
      <c r="S1028">
        <v>0</v>
      </c>
      <c r="T1028">
        <v>0</v>
      </c>
      <c r="U1028">
        <v>0</v>
      </c>
      <c r="V1028">
        <v>0</v>
      </c>
      <c r="W1028" t="s">
        <v>4674</v>
      </c>
      <c r="X1028" t="s">
        <v>4674</v>
      </c>
      <c r="Y1028" t="s">
        <v>4674</v>
      </c>
      <c r="Z1028">
        <v>0</v>
      </c>
      <c r="AA1028" t="s">
        <v>4674</v>
      </c>
    </row>
    <row r="1029" spans="1:27" x14ac:dyDescent="0.35">
      <c r="A1029">
        <v>5255774</v>
      </c>
      <c r="B1029">
        <v>0</v>
      </c>
      <c r="C1029">
        <v>891480000</v>
      </c>
      <c r="D1029" t="s">
        <v>4671</v>
      </c>
      <c r="E1029" t="s">
        <v>4674</v>
      </c>
      <c r="F1029" t="s">
        <v>4295</v>
      </c>
      <c r="G1029" t="s">
        <v>4676</v>
      </c>
      <c r="H1029" s="13">
        <v>45495</v>
      </c>
      <c r="I1029" s="13">
        <v>45505</v>
      </c>
      <c r="J1029" s="13">
        <v>45528</v>
      </c>
      <c r="K1029">
        <v>2873592</v>
      </c>
      <c r="L1029">
        <v>0</v>
      </c>
      <c r="M1029">
        <v>0</v>
      </c>
      <c r="N1029">
        <v>0</v>
      </c>
      <c r="O1029">
        <v>0</v>
      </c>
      <c r="P1029">
        <v>0</v>
      </c>
      <c r="Q1029">
        <v>0</v>
      </c>
      <c r="R1029">
        <v>0</v>
      </c>
      <c r="S1029">
        <v>0</v>
      </c>
      <c r="T1029">
        <v>0</v>
      </c>
      <c r="U1029">
        <v>0</v>
      </c>
      <c r="V1029">
        <v>0</v>
      </c>
      <c r="W1029" t="s">
        <v>4674</v>
      </c>
      <c r="X1029" t="s">
        <v>4674</v>
      </c>
      <c r="Y1029" t="s">
        <v>4674</v>
      </c>
      <c r="Z1029">
        <v>0</v>
      </c>
      <c r="AA1029" t="s">
        <v>4674</v>
      </c>
    </row>
    <row r="1030" spans="1:27" x14ac:dyDescent="0.35">
      <c r="A1030">
        <v>5255810</v>
      </c>
      <c r="B1030">
        <v>5208773</v>
      </c>
      <c r="C1030">
        <v>891480000</v>
      </c>
      <c r="D1030" t="s">
        <v>4671</v>
      </c>
      <c r="E1030" t="s">
        <v>4682</v>
      </c>
      <c r="F1030" t="s">
        <v>4317</v>
      </c>
      <c r="G1030" t="s">
        <v>4673</v>
      </c>
      <c r="H1030" s="13">
        <v>45495</v>
      </c>
      <c r="I1030" s="13">
        <v>45505</v>
      </c>
      <c r="J1030" t="s">
        <v>4674</v>
      </c>
      <c r="K1030">
        <v>66900</v>
      </c>
      <c r="L1030">
        <v>66900</v>
      </c>
      <c r="M1030">
        <v>66900</v>
      </c>
      <c r="N1030">
        <v>0</v>
      </c>
      <c r="O1030">
        <v>66900</v>
      </c>
      <c r="P1030">
        <v>0</v>
      </c>
      <c r="Q1030">
        <v>0</v>
      </c>
      <c r="R1030">
        <v>0</v>
      </c>
      <c r="S1030">
        <v>0</v>
      </c>
      <c r="T1030">
        <v>0</v>
      </c>
      <c r="U1030">
        <v>66900</v>
      </c>
      <c r="V1030">
        <v>66900</v>
      </c>
      <c r="W1030">
        <v>1</v>
      </c>
      <c r="X1030" t="s">
        <v>4674</v>
      </c>
      <c r="Y1030" t="s">
        <v>4689</v>
      </c>
      <c r="Z1030">
        <v>0</v>
      </c>
      <c r="AA1030" t="s">
        <v>4674</v>
      </c>
    </row>
    <row r="1031" spans="1:27" x14ac:dyDescent="0.35">
      <c r="A1031">
        <v>5255832</v>
      </c>
      <c r="B1031">
        <v>5208774</v>
      </c>
      <c r="C1031">
        <v>891480000</v>
      </c>
      <c r="D1031" t="s">
        <v>4671</v>
      </c>
      <c r="E1031" t="s">
        <v>4682</v>
      </c>
      <c r="F1031" t="s">
        <v>4306</v>
      </c>
      <c r="G1031" t="s">
        <v>4673</v>
      </c>
      <c r="H1031" s="13">
        <v>45495</v>
      </c>
      <c r="I1031" s="13">
        <v>45505</v>
      </c>
      <c r="J1031" t="s">
        <v>4674</v>
      </c>
      <c r="K1031">
        <v>66900</v>
      </c>
      <c r="L1031">
        <v>66900</v>
      </c>
      <c r="M1031">
        <v>66900</v>
      </c>
      <c r="N1031">
        <v>0</v>
      </c>
      <c r="O1031">
        <v>66900</v>
      </c>
      <c r="P1031">
        <v>0</v>
      </c>
      <c r="Q1031">
        <v>0</v>
      </c>
      <c r="R1031">
        <v>0</v>
      </c>
      <c r="S1031">
        <v>0</v>
      </c>
      <c r="T1031">
        <v>0</v>
      </c>
      <c r="U1031">
        <v>66900</v>
      </c>
      <c r="V1031">
        <v>66900</v>
      </c>
      <c r="W1031">
        <v>1</v>
      </c>
      <c r="X1031" t="s">
        <v>4674</v>
      </c>
      <c r="Y1031" t="s">
        <v>4689</v>
      </c>
      <c r="Z1031">
        <v>0</v>
      </c>
      <c r="AA1031" t="s">
        <v>4674</v>
      </c>
    </row>
    <row r="1032" spans="1:27" x14ac:dyDescent="0.35">
      <c r="A1032">
        <v>5255861</v>
      </c>
      <c r="B1032">
        <v>5212260</v>
      </c>
      <c r="C1032">
        <v>891480000</v>
      </c>
      <c r="D1032" t="s">
        <v>4671</v>
      </c>
      <c r="E1032" t="s">
        <v>4678</v>
      </c>
      <c r="F1032" t="s">
        <v>4299</v>
      </c>
      <c r="G1032" t="s">
        <v>4673</v>
      </c>
      <c r="H1032" s="13">
        <v>45495</v>
      </c>
      <c r="I1032" s="13">
        <v>45505</v>
      </c>
      <c r="J1032" t="s">
        <v>4674</v>
      </c>
      <c r="K1032">
        <v>83762</v>
      </c>
      <c r="L1032">
        <v>83762</v>
      </c>
      <c r="M1032">
        <v>83762</v>
      </c>
      <c r="N1032">
        <v>0</v>
      </c>
      <c r="O1032">
        <v>83762</v>
      </c>
      <c r="P1032">
        <v>0</v>
      </c>
      <c r="Q1032">
        <v>0</v>
      </c>
      <c r="R1032">
        <v>0</v>
      </c>
      <c r="S1032">
        <v>0</v>
      </c>
      <c r="T1032">
        <v>0</v>
      </c>
      <c r="U1032">
        <v>83762</v>
      </c>
      <c r="V1032">
        <v>83762</v>
      </c>
      <c r="W1032">
        <v>1</v>
      </c>
      <c r="X1032" t="s">
        <v>4679</v>
      </c>
      <c r="Y1032" t="s">
        <v>4679</v>
      </c>
      <c r="Z1032">
        <v>0</v>
      </c>
      <c r="AA1032" t="s">
        <v>4674</v>
      </c>
    </row>
    <row r="1033" spans="1:27" x14ac:dyDescent="0.35">
      <c r="A1033">
        <v>5255862</v>
      </c>
      <c r="B1033">
        <v>5208775</v>
      </c>
      <c r="C1033">
        <v>891480000</v>
      </c>
      <c r="D1033" t="s">
        <v>4671</v>
      </c>
      <c r="E1033" t="s">
        <v>4682</v>
      </c>
      <c r="F1033" t="s">
        <v>4298</v>
      </c>
      <c r="G1033" t="s">
        <v>4673</v>
      </c>
      <c r="H1033" s="13">
        <v>45495</v>
      </c>
      <c r="I1033" s="13">
        <v>45505</v>
      </c>
      <c r="J1033" t="s">
        <v>4674</v>
      </c>
      <c r="K1033">
        <v>64500</v>
      </c>
      <c r="L1033">
        <v>64500</v>
      </c>
      <c r="M1033">
        <v>64500</v>
      </c>
      <c r="N1033">
        <v>0</v>
      </c>
      <c r="O1033">
        <v>64500</v>
      </c>
      <c r="P1033">
        <v>0</v>
      </c>
      <c r="Q1033">
        <v>0</v>
      </c>
      <c r="R1033">
        <v>0</v>
      </c>
      <c r="S1033">
        <v>0</v>
      </c>
      <c r="T1033">
        <v>0</v>
      </c>
      <c r="U1033">
        <v>64500</v>
      </c>
      <c r="V1033">
        <v>64500</v>
      </c>
      <c r="W1033">
        <v>1</v>
      </c>
      <c r="X1033" t="s">
        <v>4674</v>
      </c>
      <c r="Y1033" t="s">
        <v>4689</v>
      </c>
      <c r="Z1033">
        <v>0</v>
      </c>
      <c r="AA1033" t="s">
        <v>4674</v>
      </c>
    </row>
    <row r="1034" spans="1:27" x14ac:dyDescent="0.35">
      <c r="A1034">
        <v>5255863</v>
      </c>
      <c r="B1034">
        <v>5208776</v>
      </c>
      <c r="C1034">
        <v>891480000</v>
      </c>
      <c r="D1034" t="s">
        <v>4671</v>
      </c>
      <c r="E1034" t="s">
        <v>4682</v>
      </c>
      <c r="F1034" t="s">
        <v>4297</v>
      </c>
      <c r="G1034" t="s">
        <v>4673</v>
      </c>
      <c r="H1034" s="13">
        <v>45495</v>
      </c>
      <c r="I1034" s="13">
        <v>45505</v>
      </c>
      <c r="J1034" t="s">
        <v>4674</v>
      </c>
      <c r="K1034">
        <v>66900</v>
      </c>
      <c r="L1034">
        <v>66900</v>
      </c>
      <c r="M1034">
        <v>66900</v>
      </c>
      <c r="N1034">
        <v>0</v>
      </c>
      <c r="O1034">
        <v>66900</v>
      </c>
      <c r="P1034">
        <v>0</v>
      </c>
      <c r="Q1034">
        <v>0</v>
      </c>
      <c r="R1034">
        <v>0</v>
      </c>
      <c r="S1034">
        <v>0</v>
      </c>
      <c r="T1034">
        <v>0</v>
      </c>
      <c r="U1034">
        <v>66900</v>
      </c>
      <c r="V1034">
        <v>66900</v>
      </c>
      <c r="W1034">
        <v>1</v>
      </c>
      <c r="X1034" t="s">
        <v>4674</v>
      </c>
      <c r="Y1034" t="s">
        <v>4689</v>
      </c>
      <c r="Z1034">
        <v>0</v>
      </c>
      <c r="AA1034" t="s">
        <v>4674</v>
      </c>
    </row>
    <row r="1035" spans="1:27" x14ac:dyDescent="0.35">
      <c r="A1035">
        <v>5255916</v>
      </c>
      <c r="B1035">
        <v>5208777</v>
      </c>
      <c r="C1035">
        <v>891480000</v>
      </c>
      <c r="D1035" t="s">
        <v>4671</v>
      </c>
      <c r="E1035" t="s">
        <v>4682</v>
      </c>
      <c r="F1035" t="s">
        <v>4296</v>
      </c>
      <c r="G1035" t="s">
        <v>4673</v>
      </c>
      <c r="H1035" s="13">
        <v>45495</v>
      </c>
      <c r="I1035" s="13">
        <v>45505</v>
      </c>
      <c r="J1035" t="s">
        <v>4674</v>
      </c>
      <c r="K1035">
        <v>66900</v>
      </c>
      <c r="L1035">
        <v>66900</v>
      </c>
      <c r="M1035">
        <v>66900</v>
      </c>
      <c r="N1035">
        <v>0</v>
      </c>
      <c r="O1035">
        <v>66900</v>
      </c>
      <c r="P1035">
        <v>0</v>
      </c>
      <c r="Q1035">
        <v>0</v>
      </c>
      <c r="R1035">
        <v>0</v>
      </c>
      <c r="S1035">
        <v>0</v>
      </c>
      <c r="T1035">
        <v>0</v>
      </c>
      <c r="U1035">
        <v>66900</v>
      </c>
      <c r="V1035">
        <v>66900</v>
      </c>
      <c r="W1035">
        <v>1</v>
      </c>
      <c r="X1035" t="s">
        <v>4674</v>
      </c>
      <c r="Y1035" t="s">
        <v>4689</v>
      </c>
      <c r="Z1035">
        <v>0</v>
      </c>
      <c r="AA1035" t="s">
        <v>4674</v>
      </c>
    </row>
    <row r="1036" spans="1:27" x14ac:dyDescent="0.35">
      <c r="A1036">
        <v>5255935</v>
      </c>
      <c r="B1036">
        <v>5209875</v>
      </c>
      <c r="C1036">
        <v>891480000</v>
      </c>
      <c r="D1036" t="s">
        <v>4671</v>
      </c>
      <c r="E1036" t="s">
        <v>4682</v>
      </c>
      <c r="F1036" t="s">
        <v>4354</v>
      </c>
      <c r="G1036" t="s">
        <v>4673</v>
      </c>
      <c r="H1036" s="13">
        <v>45495</v>
      </c>
      <c r="I1036" s="13">
        <v>45505</v>
      </c>
      <c r="J1036" t="s">
        <v>4674</v>
      </c>
      <c r="K1036">
        <v>24142</v>
      </c>
      <c r="L1036">
        <v>24142</v>
      </c>
      <c r="M1036">
        <v>24142</v>
      </c>
      <c r="N1036">
        <v>0</v>
      </c>
      <c r="O1036">
        <v>398436</v>
      </c>
      <c r="P1036">
        <v>0</v>
      </c>
      <c r="Q1036">
        <v>0</v>
      </c>
      <c r="R1036">
        <v>0</v>
      </c>
      <c r="S1036">
        <v>0</v>
      </c>
      <c r="T1036">
        <v>0</v>
      </c>
      <c r="U1036">
        <v>24142</v>
      </c>
      <c r="V1036">
        <v>24142</v>
      </c>
      <c r="W1036">
        <v>1</v>
      </c>
      <c r="X1036" t="s">
        <v>4679</v>
      </c>
      <c r="Y1036" t="s">
        <v>4679</v>
      </c>
      <c r="Z1036">
        <v>0</v>
      </c>
      <c r="AA1036" t="s">
        <v>4674</v>
      </c>
    </row>
    <row r="1037" spans="1:27" x14ac:dyDescent="0.35">
      <c r="A1037">
        <v>5255965</v>
      </c>
      <c r="B1037">
        <v>5208778</v>
      </c>
      <c r="C1037">
        <v>891480000</v>
      </c>
      <c r="D1037" t="s">
        <v>4671</v>
      </c>
      <c r="E1037" t="s">
        <v>4682</v>
      </c>
      <c r="F1037" t="s">
        <v>4349</v>
      </c>
      <c r="G1037" t="s">
        <v>4673</v>
      </c>
      <c r="H1037" s="13">
        <v>45495</v>
      </c>
      <c r="I1037" s="13">
        <v>45505</v>
      </c>
      <c r="J1037" t="s">
        <v>4674</v>
      </c>
      <c r="K1037">
        <v>66900</v>
      </c>
      <c r="L1037">
        <v>66900</v>
      </c>
      <c r="M1037">
        <v>66900</v>
      </c>
      <c r="N1037">
        <v>0</v>
      </c>
      <c r="O1037">
        <v>66900</v>
      </c>
      <c r="P1037">
        <v>0</v>
      </c>
      <c r="Q1037">
        <v>0</v>
      </c>
      <c r="R1037">
        <v>0</v>
      </c>
      <c r="S1037">
        <v>0</v>
      </c>
      <c r="T1037">
        <v>0</v>
      </c>
      <c r="U1037">
        <v>66900</v>
      </c>
      <c r="V1037">
        <v>66900</v>
      </c>
      <c r="W1037">
        <v>1</v>
      </c>
      <c r="X1037" t="s">
        <v>4674</v>
      </c>
      <c r="Y1037" t="s">
        <v>4689</v>
      </c>
      <c r="Z1037">
        <v>0</v>
      </c>
      <c r="AA1037" t="s">
        <v>4674</v>
      </c>
    </row>
    <row r="1038" spans="1:27" x14ac:dyDescent="0.35">
      <c r="A1038">
        <v>5255992</v>
      </c>
      <c r="B1038">
        <v>0</v>
      </c>
      <c r="C1038">
        <v>891480000</v>
      </c>
      <c r="D1038" t="s">
        <v>4671</v>
      </c>
      <c r="E1038" t="s">
        <v>4674</v>
      </c>
      <c r="F1038" t="s">
        <v>4248</v>
      </c>
      <c r="G1038" t="s">
        <v>4676</v>
      </c>
      <c r="H1038" s="13">
        <v>45495</v>
      </c>
      <c r="I1038" s="13">
        <v>45506</v>
      </c>
      <c r="J1038" s="13">
        <v>45530</v>
      </c>
      <c r="K1038">
        <v>699551</v>
      </c>
      <c r="L1038">
        <v>0</v>
      </c>
      <c r="M1038">
        <v>0</v>
      </c>
      <c r="N1038">
        <v>0</v>
      </c>
      <c r="O1038">
        <v>0</v>
      </c>
      <c r="P1038">
        <v>0</v>
      </c>
      <c r="Q1038">
        <v>0</v>
      </c>
      <c r="R1038">
        <v>0</v>
      </c>
      <c r="S1038">
        <v>0</v>
      </c>
      <c r="T1038">
        <v>0</v>
      </c>
      <c r="U1038">
        <v>0</v>
      </c>
      <c r="V1038">
        <v>0</v>
      </c>
      <c r="W1038" t="s">
        <v>4674</v>
      </c>
      <c r="X1038" t="s">
        <v>4674</v>
      </c>
      <c r="Y1038" t="s">
        <v>4674</v>
      </c>
      <c r="Z1038">
        <v>0</v>
      </c>
      <c r="AA1038" t="s">
        <v>4674</v>
      </c>
    </row>
    <row r="1039" spans="1:27" x14ac:dyDescent="0.35">
      <c r="A1039">
        <v>5256040</v>
      </c>
      <c r="B1039">
        <v>5208780</v>
      </c>
      <c r="C1039">
        <v>891480000</v>
      </c>
      <c r="D1039" t="s">
        <v>4671</v>
      </c>
      <c r="E1039" t="s">
        <v>4682</v>
      </c>
      <c r="F1039" t="s">
        <v>4348</v>
      </c>
      <c r="G1039" t="s">
        <v>4673</v>
      </c>
      <c r="H1039" s="13">
        <v>45495</v>
      </c>
      <c r="I1039" s="13">
        <v>45505</v>
      </c>
      <c r="J1039" t="s">
        <v>4674</v>
      </c>
      <c r="K1039">
        <v>66900</v>
      </c>
      <c r="L1039">
        <v>66900</v>
      </c>
      <c r="M1039">
        <v>66900</v>
      </c>
      <c r="N1039">
        <v>0</v>
      </c>
      <c r="O1039">
        <v>66900</v>
      </c>
      <c r="P1039">
        <v>0</v>
      </c>
      <c r="Q1039">
        <v>0</v>
      </c>
      <c r="R1039">
        <v>0</v>
      </c>
      <c r="S1039">
        <v>0</v>
      </c>
      <c r="T1039">
        <v>0</v>
      </c>
      <c r="U1039">
        <v>66900</v>
      </c>
      <c r="V1039">
        <v>66900</v>
      </c>
      <c r="W1039">
        <v>1</v>
      </c>
      <c r="X1039" t="s">
        <v>4674</v>
      </c>
      <c r="Y1039" t="s">
        <v>4689</v>
      </c>
      <c r="Z1039">
        <v>0</v>
      </c>
      <c r="AA1039" t="s">
        <v>4674</v>
      </c>
    </row>
    <row r="1040" spans="1:27" x14ac:dyDescent="0.35">
      <c r="A1040">
        <v>5256041</v>
      </c>
      <c r="B1040">
        <v>5208781</v>
      </c>
      <c r="C1040">
        <v>891480000</v>
      </c>
      <c r="D1040" t="s">
        <v>4671</v>
      </c>
      <c r="E1040" t="s">
        <v>4682</v>
      </c>
      <c r="F1040" t="s">
        <v>4347</v>
      </c>
      <c r="G1040" t="s">
        <v>4673</v>
      </c>
      <c r="H1040" s="13">
        <v>45495</v>
      </c>
      <c r="I1040" s="13">
        <v>45505</v>
      </c>
      <c r="J1040" t="s">
        <v>4674</v>
      </c>
      <c r="K1040">
        <v>66900</v>
      </c>
      <c r="L1040">
        <v>66900</v>
      </c>
      <c r="M1040">
        <v>66900</v>
      </c>
      <c r="N1040">
        <v>0</v>
      </c>
      <c r="O1040">
        <v>66900</v>
      </c>
      <c r="P1040">
        <v>0</v>
      </c>
      <c r="Q1040">
        <v>0</v>
      </c>
      <c r="R1040">
        <v>0</v>
      </c>
      <c r="S1040">
        <v>0</v>
      </c>
      <c r="T1040">
        <v>0</v>
      </c>
      <c r="U1040">
        <v>66900</v>
      </c>
      <c r="V1040">
        <v>66900</v>
      </c>
      <c r="W1040">
        <v>1</v>
      </c>
      <c r="X1040" t="s">
        <v>4674</v>
      </c>
      <c r="Y1040" t="s">
        <v>4689</v>
      </c>
      <c r="Z1040">
        <v>0</v>
      </c>
      <c r="AA1040" t="s">
        <v>4674</v>
      </c>
    </row>
    <row r="1041" spans="1:27" x14ac:dyDescent="0.35">
      <c r="A1041">
        <v>5256117</v>
      </c>
      <c r="B1041">
        <v>0</v>
      </c>
      <c r="C1041">
        <v>891480000</v>
      </c>
      <c r="D1041" t="s">
        <v>4671</v>
      </c>
      <c r="E1041" t="s">
        <v>4674</v>
      </c>
      <c r="F1041" t="s">
        <v>4353</v>
      </c>
      <c r="G1041" t="s">
        <v>4676</v>
      </c>
      <c r="H1041" s="13">
        <v>45495</v>
      </c>
      <c r="I1041" s="13">
        <v>45505</v>
      </c>
      <c r="J1041" s="13">
        <v>45522</v>
      </c>
      <c r="K1041">
        <v>738068</v>
      </c>
      <c r="L1041">
        <v>0</v>
      </c>
      <c r="M1041">
        <v>0</v>
      </c>
      <c r="N1041">
        <v>0</v>
      </c>
      <c r="O1041">
        <v>0</v>
      </c>
      <c r="P1041">
        <v>0</v>
      </c>
      <c r="Q1041">
        <v>0</v>
      </c>
      <c r="R1041">
        <v>0</v>
      </c>
      <c r="S1041">
        <v>0</v>
      </c>
      <c r="T1041">
        <v>0</v>
      </c>
      <c r="U1041">
        <v>0</v>
      </c>
      <c r="V1041">
        <v>0</v>
      </c>
      <c r="W1041" t="s">
        <v>4674</v>
      </c>
      <c r="X1041" t="s">
        <v>4674</v>
      </c>
      <c r="Y1041" t="s">
        <v>4674</v>
      </c>
      <c r="Z1041">
        <v>0</v>
      </c>
      <c r="AA1041" t="s">
        <v>4674</v>
      </c>
    </row>
    <row r="1042" spans="1:27" x14ac:dyDescent="0.35">
      <c r="A1042">
        <v>5256132</v>
      </c>
      <c r="B1042">
        <v>5208782</v>
      </c>
      <c r="C1042">
        <v>891480000</v>
      </c>
      <c r="D1042" t="s">
        <v>4671</v>
      </c>
      <c r="E1042" t="s">
        <v>4682</v>
      </c>
      <c r="F1042" t="s">
        <v>4346</v>
      </c>
      <c r="G1042" t="s">
        <v>4673</v>
      </c>
      <c r="H1042" s="13">
        <v>45495</v>
      </c>
      <c r="I1042" s="13">
        <v>45505</v>
      </c>
      <c r="J1042" t="s">
        <v>4674</v>
      </c>
      <c r="K1042">
        <v>66900</v>
      </c>
      <c r="L1042">
        <v>66900</v>
      </c>
      <c r="M1042">
        <v>66900</v>
      </c>
      <c r="N1042">
        <v>0</v>
      </c>
      <c r="O1042">
        <v>66900</v>
      </c>
      <c r="P1042">
        <v>0</v>
      </c>
      <c r="Q1042">
        <v>0</v>
      </c>
      <c r="R1042">
        <v>0</v>
      </c>
      <c r="S1042">
        <v>0</v>
      </c>
      <c r="T1042">
        <v>0</v>
      </c>
      <c r="U1042">
        <v>66900</v>
      </c>
      <c r="V1042">
        <v>66900</v>
      </c>
      <c r="W1042">
        <v>1</v>
      </c>
      <c r="X1042" t="s">
        <v>4674</v>
      </c>
      <c r="Y1042" t="s">
        <v>4689</v>
      </c>
      <c r="Z1042">
        <v>0</v>
      </c>
      <c r="AA1042" t="s">
        <v>4674</v>
      </c>
    </row>
    <row r="1043" spans="1:27" x14ac:dyDescent="0.35">
      <c r="A1043">
        <v>5256175</v>
      </c>
      <c r="B1043">
        <v>5209882</v>
      </c>
      <c r="C1043">
        <v>891480000</v>
      </c>
      <c r="D1043" t="s">
        <v>4671</v>
      </c>
      <c r="E1043" t="s">
        <v>4682</v>
      </c>
      <c r="F1043" t="s">
        <v>4294</v>
      </c>
      <c r="G1043" t="s">
        <v>4673</v>
      </c>
      <c r="H1043" s="13">
        <v>45495</v>
      </c>
      <c r="I1043" s="13">
        <v>45505</v>
      </c>
      <c r="J1043" t="s">
        <v>4674</v>
      </c>
      <c r="K1043">
        <v>211557</v>
      </c>
      <c r="L1043">
        <v>211557</v>
      </c>
      <c r="M1043">
        <v>211557</v>
      </c>
      <c r="N1043">
        <v>0</v>
      </c>
      <c r="O1043">
        <v>398436</v>
      </c>
      <c r="P1043">
        <v>0</v>
      </c>
      <c r="Q1043">
        <v>0</v>
      </c>
      <c r="R1043">
        <v>0</v>
      </c>
      <c r="S1043">
        <v>0</v>
      </c>
      <c r="T1043">
        <v>0</v>
      </c>
      <c r="U1043">
        <v>211557</v>
      </c>
      <c r="V1043">
        <v>211557</v>
      </c>
      <c r="W1043">
        <v>1</v>
      </c>
      <c r="X1043" t="s">
        <v>4679</v>
      </c>
      <c r="Y1043" t="s">
        <v>4679</v>
      </c>
      <c r="Z1043">
        <v>0</v>
      </c>
      <c r="AA1043" t="s">
        <v>4674</v>
      </c>
    </row>
    <row r="1044" spans="1:27" x14ac:dyDescent="0.35">
      <c r="A1044">
        <v>5256176</v>
      </c>
      <c r="B1044">
        <v>0</v>
      </c>
      <c r="C1044">
        <v>891480000</v>
      </c>
      <c r="D1044" t="s">
        <v>4671</v>
      </c>
      <c r="E1044" t="s">
        <v>4674</v>
      </c>
      <c r="F1044" t="s">
        <v>4293</v>
      </c>
      <c r="G1044" t="s">
        <v>4676</v>
      </c>
      <c r="H1044" s="13">
        <v>45495</v>
      </c>
      <c r="I1044" s="13">
        <v>45505</v>
      </c>
      <c r="J1044" s="13">
        <v>45522</v>
      </c>
      <c r="K1044">
        <v>58516</v>
      </c>
      <c r="L1044">
        <v>0</v>
      </c>
      <c r="M1044">
        <v>0</v>
      </c>
      <c r="N1044">
        <v>0</v>
      </c>
      <c r="O1044">
        <v>0</v>
      </c>
      <c r="P1044">
        <v>0</v>
      </c>
      <c r="Q1044">
        <v>0</v>
      </c>
      <c r="R1044">
        <v>0</v>
      </c>
      <c r="S1044">
        <v>0</v>
      </c>
      <c r="T1044">
        <v>0</v>
      </c>
      <c r="U1044">
        <v>0</v>
      </c>
      <c r="V1044">
        <v>0</v>
      </c>
      <c r="W1044" t="s">
        <v>4674</v>
      </c>
      <c r="X1044" t="s">
        <v>4674</v>
      </c>
      <c r="Y1044" t="s">
        <v>4674</v>
      </c>
      <c r="Z1044">
        <v>0</v>
      </c>
      <c r="AA1044" t="s">
        <v>4674</v>
      </c>
    </row>
    <row r="1045" spans="1:27" x14ac:dyDescent="0.35">
      <c r="A1045">
        <v>5256180</v>
      </c>
      <c r="B1045">
        <v>5209883</v>
      </c>
      <c r="C1045">
        <v>891480000</v>
      </c>
      <c r="D1045" t="s">
        <v>4671</v>
      </c>
      <c r="E1045" t="s">
        <v>4682</v>
      </c>
      <c r="F1045" t="s">
        <v>4352</v>
      </c>
      <c r="G1045" t="s">
        <v>4683</v>
      </c>
      <c r="H1045" s="13">
        <v>45495</v>
      </c>
      <c r="I1045" s="13">
        <v>45505</v>
      </c>
      <c r="J1045" t="s">
        <v>4674</v>
      </c>
      <c r="K1045">
        <v>227990</v>
      </c>
      <c r="L1045">
        <v>227990</v>
      </c>
      <c r="M1045">
        <v>214690</v>
      </c>
      <c r="N1045">
        <v>0</v>
      </c>
      <c r="O1045">
        <v>398436</v>
      </c>
      <c r="P1045">
        <v>0</v>
      </c>
      <c r="Q1045">
        <v>0</v>
      </c>
      <c r="R1045">
        <v>13300</v>
      </c>
      <c r="S1045">
        <v>0</v>
      </c>
      <c r="T1045">
        <v>0</v>
      </c>
      <c r="U1045">
        <v>214690</v>
      </c>
      <c r="V1045">
        <v>214690</v>
      </c>
      <c r="W1045">
        <v>1</v>
      </c>
      <c r="X1045" t="s">
        <v>4674</v>
      </c>
      <c r="Y1045" t="s">
        <v>4679</v>
      </c>
      <c r="Z1045">
        <v>0</v>
      </c>
      <c r="AA1045" t="s">
        <v>4674</v>
      </c>
    </row>
    <row r="1046" spans="1:27" x14ac:dyDescent="0.35">
      <c r="A1046">
        <v>5256197</v>
      </c>
      <c r="B1046">
        <v>5208784</v>
      </c>
      <c r="C1046">
        <v>891480000</v>
      </c>
      <c r="D1046" t="s">
        <v>4671</v>
      </c>
      <c r="E1046" t="s">
        <v>4682</v>
      </c>
      <c r="F1046" t="s">
        <v>4345</v>
      </c>
      <c r="G1046" t="s">
        <v>4673</v>
      </c>
      <c r="H1046" s="13">
        <v>45496</v>
      </c>
      <c r="I1046" s="13">
        <v>45505</v>
      </c>
      <c r="J1046" t="s">
        <v>4674</v>
      </c>
      <c r="K1046">
        <v>65305</v>
      </c>
      <c r="L1046">
        <v>65305</v>
      </c>
      <c r="M1046">
        <v>65305</v>
      </c>
      <c r="N1046">
        <v>0</v>
      </c>
      <c r="O1046">
        <v>65305</v>
      </c>
      <c r="P1046">
        <v>0</v>
      </c>
      <c r="Q1046">
        <v>0</v>
      </c>
      <c r="R1046">
        <v>0</v>
      </c>
      <c r="S1046">
        <v>0</v>
      </c>
      <c r="T1046">
        <v>0</v>
      </c>
      <c r="U1046">
        <v>65305</v>
      </c>
      <c r="V1046">
        <v>65305</v>
      </c>
      <c r="W1046">
        <v>1</v>
      </c>
      <c r="X1046" t="s">
        <v>4674</v>
      </c>
      <c r="Y1046" t="s">
        <v>4689</v>
      </c>
      <c r="Z1046">
        <v>0</v>
      </c>
      <c r="AA1046" t="s">
        <v>4674</v>
      </c>
    </row>
    <row r="1047" spans="1:27" x14ac:dyDescent="0.35">
      <c r="A1047">
        <v>5256198</v>
      </c>
      <c r="B1047">
        <v>5208785</v>
      </c>
      <c r="C1047">
        <v>891480000</v>
      </c>
      <c r="D1047" t="s">
        <v>4671</v>
      </c>
      <c r="E1047" t="s">
        <v>4682</v>
      </c>
      <c r="F1047" t="s">
        <v>4344</v>
      </c>
      <c r="G1047" t="s">
        <v>4673</v>
      </c>
      <c r="H1047" s="13">
        <v>45496</v>
      </c>
      <c r="I1047" s="13">
        <v>45505</v>
      </c>
      <c r="J1047" t="s">
        <v>4674</v>
      </c>
      <c r="K1047">
        <v>66900</v>
      </c>
      <c r="L1047">
        <v>66900</v>
      </c>
      <c r="M1047">
        <v>66900</v>
      </c>
      <c r="N1047">
        <v>0</v>
      </c>
      <c r="O1047">
        <v>66900</v>
      </c>
      <c r="P1047">
        <v>0</v>
      </c>
      <c r="Q1047">
        <v>0</v>
      </c>
      <c r="R1047">
        <v>0</v>
      </c>
      <c r="S1047">
        <v>0</v>
      </c>
      <c r="T1047">
        <v>0</v>
      </c>
      <c r="U1047">
        <v>66900</v>
      </c>
      <c r="V1047">
        <v>66900</v>
      </c>
      <c r="W1047">
        <v>1</v>
      </c>
      <c r="X1047" t="s">
        <v>4674</v>
      </c>
      <c r="Y1047" t="s">
        <v>4689</v>
      </c>
      <c r="Z1047">
        <v>0</v>
      </c>
      <c r="AA1047" t="s">
        <v>4674</v>
      </c>
    </row>
    <row r="1048" spans="1:27" x14ac:dyDescent="0.35">
      <c r="A1048">
        <v>5256209</v>
      </c>
      <c r="B1048">
        <v>5212382</v>
      </c>
      <c r="C1048">
        <v>891480000</v>
      </c>
      <c r="D1048" t="s">
        <v>4671</v>
      </c>
      <c r="E1048" t="s">
        <v>4682</v>
      </c>
      <c r="F1048" t="s">
        <v>4343</v>
      </c>
      <c r="G1048" t="s">
        <v>4673</v>
      </c>
      <c r="H1048" s="13">
        <v>45496</v>
      </c>
      <c r="I1048" s="13">
        <v>45505</v>
      </c>
      <c r="J1048" t="s">
        <v>4674</v>
      </c>
      <c r="K1048">
        <v>254795</v>
      </c>
      <c r="L1048">
        <v>254795</v>
      </c>
      <c r="M1048">
        <v>254795</v>
      </c>
      <c r="N1048">
        <v>0</v>
      </c>
      <c r="O1048">
        <v>254795</v>
      </c>
      <c r="P1048">
        <v>0</v>
      </c>
      <c r="Q1048">
        <v>0</v>
      </c>
      <c r="R1048">
        <v>0</v>
      </c>
      <c r="S1048">
        <v>0</v>
      </c>
      <c r="T1048">
        <v>0</v>
      </c>
      <c r="U1048">
        <v>254795</v>
      </c>
      <c r="V1048">
        <v>254795</v>
      </c>
      <c r="W1048">
        <v>1</v>
      </c>
      <c r="X1048" t="s">
        <v>4679</v>
      </c>
      <c r="Y1048" t="s">
        <v>4679</v>
      </c>
      <c r="Z1048">
        <v>0</v>
      </c>
      <c r="AA1048" t="s">
        <v>4674</v>
      </c>
    </row>
    <row r="1049" spans="1:27" x14ac:dyDescent="0.35">
      <c r="A1049">
        <v>5256210</v>
      </c>
      <c r="B1049">
        <v>5212327</v>
      </c>
      <c r="C1049">
        <v>891480000</v>
      </c>
      <c r="D1049" t="s">
        <v>4671</v>
      </c>
      <c r="E1049" t="s">
        <v>4682</v>
      </c>
      <c r="F1049" t="s">
        <v>4342</v>
      </c>
      <c r="G1049" t="s">
        <v>4673</v>
      </c>
      <c r="H1049" s="13">
        <v>45496</v>
      </c>
      <c r="I1049" s="13">
        <v>45505</v>
      </c>
      <c r="J1049" t="s">
        <v>4674</v>
      </c>
      <c r="K1049">
        <v>147923</v>
      </c>
      <c r="L1049">
        <v>147923</v>
      </c>
      <c r="M1049">
        <v>147923</v>
      </c>
      <c r="N1049">
        <v>0</v>
      </c>
      <c r="O1049">
        <v>147923</v>
      </c>
      <c r="P1049">
        <v>0</v>
      </c>
      <c r="Q1049">
        <v>0</v>
      </c>
      <c r="R1049">
        <v>0</v>
      </c>
      <c r="S1049">
        <v>0</v>
      </c>
      <c r="T1049">
        <v>0</v>
      </c>
      <c r="U1049">
        <v>147923</v>
      </c>
      <c r="V1049">
        <v>147923</v>
      </c>
      <c r="W1049">
        <v>1</v>
      </c>
      <c r="X1049" t="s">
        <v>4679</v>
      </c>
      <c r="Y1049" t="s">
        <v>4679</v>
      </c>
      <c r="Z1049">
        <v>0</v>
      </c>
      <c r="AA1049" t="s">
        <v>4674</v>
      </c>
    </row>
    <row r="1050" spans="1:27" x14ac:dyDescent="0.35">
      <c r="A1050">
        <v>5256233</v>
      </c>
      <c r="B1050">
        <v>5207699</v>
      </c>
      <c r="C1050">
        <v>891480000</v>
      </c>
      <c r="D1050" t="s">
        <v>4671</v>
      </c>
      <c r="E1050" t="s">
        <v>4682</v>
      </c>
      <c r="F1050" t="s">
        <v>4341</v>
      </c>
      <c r="G1050" t="s">
        <v>4673</v>
      </c>
      <c r="H1050" s="13">
        <v>45496</v>
      </c>
      <c r="I1050" s="13">
        <v>45505</v>
      </c>
      <c r="J1050" t="s">
        <v>4674</v>
      </c>
      <c r="K1050">
        <v>5839</v>
      </c>
      <c r="L1050">
        <v>5839</v>
      </c>
      <c r="M1050">
        <v>5839</v>
      </c>
      <c r="N1050">
        <v>0</v>
      </c>
      <c r="O1050">
        <v>5839</v>
      </c>
      <c r="P1050">
        <v>0</v>
      </c>
      <c r="Q1050">
        <v>0</v>
      </c>
      <c r="R1050">
        <v>0</v>
      </c>
      <c r="S1050">
        <v>0</v>
      </c>
      <c r="T1050">
        <v>0</v>
      </c>
      <c r="U1050">
        <v>5839</v>
      </c>
      <c r="V1050">
        <v>5839</v>
      </c>
      <c r="W1050">
        <v>1</v>
      </c>
      <c r="X1050" t="s">
        <v>4679</v>
      </c>
      <c r="Y1050" t="s">
        <v>4679</v>
      </c>
      <c r="Z1050">
        <v>0</v>
      </c>
      <c r="AA1050" t="s">
        <v>4674</v>
      </c>
    </row>
    <row r="1051" spans="1:27" x14ac:dyDescent="0.35">
      <c r="A1051">
        <v>5256234</v>
      </c>
      <c r="B1051">
        <v>5208786</v>
      </c>
      <c r="C1051">
        <v>891480000</v>
      </c>
      <c r="D1051" t="s">
        <v>4671</v>
      </c>
      <c r="E1051" t="s">
        <v>4682</v>
      </c>
      <c r="F1051" t="s">
        <v>4340</v>
      </c>
      <c r="G1051" t="s">
        <v>4673</v>
      </c>
      <c r="H1051" s="13">
        <v>45496</v>
      </c>
      <c r="I1051" s="13">
        <v>45505</v>
      </c>
      <c r="J1051" t="s">
        <v>4674</v>
      </c>
      <c r="K1051">
        <v>66900</v>
      </c>
      <c r="L1051">
        <v>66900</v>
      </c>
      <c r="M1051">
        <v>66900</v>
      </c>
      <c r="N1051">
        <v>0</v>
      </c>
      <c r="O1051">
        <v>66900</v>
      </c>
      <c r="P1051">
        <v>0</v>
      </c>
      <c r="Q1051">
        <v>0</v>
      </c>
      <c r="R1051">
        <v>0</v>
      </c>
      <c r="S1051">
        <v>0</v>
      </c>
      <c r="T1051">
        <v>0</v>
      </c>
      <c r="U1051">
        <v>66900</v>
      </c>
      <c r="V1051">
        <v>66900</v>
      </c>
      <c r="W1051">
        <v>1</v>
      </c>
      <c r="X1051" t="s">
        <v>4674</v>
      </c>
      <c r="Y1051" t="s">
        <v>4689</v>
      </c>
      <c r="Z1051">
        <v>0</v>
      </c>
      <c r="AA1051" t="s">
        <v>4674</v>
      </c>
    </row>
    <row r="1052" spans="1:27" x14ac:dyDescent="0.35">
      <c r="A1052">
        <v>5256249</v>
      </c>
      <c r="B1052">
        <v>0</v>
      </c>
      <c r="C1052">
        <v>891480000</v>
      </c>
      <c r="D1052" t="s">
        <v>4671</v>
      </c>
      <c r="E1052" t="s">
        <v>4674</v>
      </c>
      <c r="F1052" t="s">
        <v>4287</v>
      </c>
      <c r="G1052" t="s">
        <v>4676</v>
      </c>
      <c r="H1052" s="13">
        <v>45496</v>
      </c>
      <c r="I1052" s="13">
        <v>45505</v>
      </c>
      <c r="J1052" s="13">
        <v>45513</v>
      </c>
      <c r="K1052">
        <v>66900</v>
      </c>
      <c r="L1052">
        <v>0</v>
      </c>
      <c r="M1052">
        <v>0</v>
      </c>
      <c r="N1052">
        <v>0</v>
      </c>
      <c r="O1052">
        <v>0</v>
      </c>
      <c r="P1052">
        <v>0</v>
      </c>
      <c r="Q1052">
        <v>0</v>
      </c>
      <c r="R1052">
        <v>0</v>
      </c>
      <c r="S1052">
        <v>0</v>
      </c>
      <c r="T1052">
        <v>0</v>
      </c>
      <c r="U1052">
        <v>0</v>
      </c>
      <c r="V1052">
        <v>0</v>
      </c>
      <c r="W1052" t="s">
        <v>4674</v>
      </c>
      <c r="X1052" t="s">
        <v>4674</v>
      </c>
      <c r="Y1052" t="s">
        <v>4674</v>
      </c>
      <c r="Z1052">
        <v>0</v>
      </c>
      <c r="AA1052" t="s">
        <v>4674</v>
      </c>
    </row>
    <row r="1053" spans="1:27" x14ac:dyDescent="0.35">
      <c r="A1053">
        <v>5256250</v>
      </c>
      <c r="B1053">
        <v>5208788</v>
      </c>
      <c r="C1053">
        <v>891480000</v>
      </c>
      <c r="D1053" t="s">
        <v>4671</v>
      </c>
      <c r="E1053" t="s">
        <v>4682</v>
      </c>
      <c r="F1053" t="s">
        <v>4338</v>
      </c>
      <c r="G1053" t="s">
        <v>4673</v>
      </c>
      <c r="H1053" s="13">
        <v>45496</v>
      </c>
      <c r="I1053" s="13">
        <v>45505</v>
      </c>
      <c r="J1053" t="s">
        <v>4674</v>
      </c>
      <c r="K1053">
        <v>66900</v>
      </c>
      <c r="L1053">
        <v>66900</v>
      </c>
      <c r="M1053">
        <v>66900</v>
      </c>
      <c r="N1053">
        <v>0</v>
      </c>
      <c r="O1053">
        <v>66900</v>
      </c>
      <c r="P1053">
        <v>0</v>
      </c>
      <c r="Q1053">
        <v>0</v>
      </c>
      <c r="R1053">
        <v>0</v>
      </c>
      <c r="S1053">
        <v>0</v>
      </c>
      <c r="T1053">
        <v>0</v>
      </c>
      <c r="U1053">
        <v>66900</v>
      </c>
      <c r="V1053">
        <v>66900</v>
      </c>
      <c r="W1053">
        <v>1</v>
      </c>
      <c r="X1053" t="s">
        <v>4674</v>
      </c>
      <c r="Y1053" t="s">
        <v>4689</v>
      </c>
      <c r="Z1053">
        <v>0</v>
      </c>
      <c r="AA1053" t="s">
        <v>4674</v>
      </c>
    </row>
    <row r="1054" spans="1:27" x14ac:dyDescent="0.35">
      <c r="A1054">
        <v>5256277</v>
      </c>
      <c r="B1054">
        <v>5208790</v>
      </c>
      <c r="C1054">
        <v>891480000</v>
      </c>
      <c r="D1054" t="s">
        <v>4671</v>
      </c>
      <c r="E1054" t="s">
        <v>4682</v>
      </c>
      <c r="F1054" t="s">
        <v>4337</v>
      </c>
      <c r="G1054" t="s">
        <v>4673</v>
      </c>
      <c r="H1054" s="13">
        <v>45496</v>
      </c>
      <c r="I1054" s="13">
        <v>45505</v>
      </c>
      <c r="J1054" t="s">
        <v>4674</v>
      </c>
      <c r="K1054">
        <v>66900</v>
      </c>
      <c r="L1054">
        <v>66900</v>
      </c>
      <c r="M1054">
        <v>66900</v>
      </c>
      <c r="N1054">
        <v>0</v>
      </c>
      <c r="O1054">
        <v>66900</v>
      </c>
      <c r="P1054">
        <v>0</v>
      </c>
      <c r="Q1054">
        <v>0</v>
      </c>
      <c r="R1054">
        <v>0</v>
      </c>
      <c r="S1054">
        <v>0</v>
      </c>
      <c r="T1054">
        <v>0</v>
      </c>
      <c r="U1054">
        <v>66900</v>
      </c>
      <c r="V1054">
        <v>66900</v>
      </c>
      <c r="W1054">
        <v>1</v>
      </c>
      <c r="X1054" t="s">
        <v>4674</v>
      </c>
      <c r="Y1054" t="s">
        <v>4689</v>
      </c>
      <c r="Z1054">
        <v>0</v>
      </c>
      <c r="AA1054" t="s">
        <v>4674</v>
      </c>
    </row>
    <row r="1055" spans="1:27" x14ac:dyDescent="0.35">
      <c r="A1055">
        <v>5256305</v>
      </c>
      <c r="B1055">
        <v>5209886</v>
      </c>
      <c r="C1055">
        <v>891480000</v>
      </c>
      <c r="D1055" t="s">
        <v>4671</v>
      </c>
      <c r="E1055" t="s">
        <v>4682</v>
      </c>
      <c r="F1055" t="s">
        <v>4336</v>
      </c>
      <c r="G1055" t="s">
        <v>4673</v>
      </c>
      <c r="H1055" s="13">
        <v>45496</v>
      </c>
      <c r="I1055" s="13">
        <v>45505</v>
      </c>
      <c r="J1055" t="s">
        <v>4674</v>
      </c>
      <c r="K1055">
        <v>66900</v>
      </c>
      <c r="L1055">
        <v>66900</v>
      </c>
      <c r="M1055">
        <v>66900</v>
      </c>
      <c r="N1055">
        <v>0</v>
      </c>
      <c r="O1055">
        <v>66900</v>
      </c>
      <c r="P1055">
        <v>0</v>
      </c>
      <c r="Q1055">
        <v>0</v>
      </c>
      <c r="R1055">
        <v>0</v>
      </c>
      <c r="S1055">
        <v>0</v>
      </c>
      <c r="T1055">
        <v>0</v>
      </c>
      <c r="U1055">
        <v>66900</v>
      </c>
      <c r="V1055">
        <v>66900</v>
      </c>
      <c r="W1055">
        <v>1</v>
      </c>
      <c r="X1055" t="s">
        <v>4679</v>
      </c>
      <c r="Y1055" t="s">
        <v>4679</v>
      </c>
      <c r="Z1055">
        <v>0</v>
      </c>
      <c r="AA1055" t="s">
        <v>4674</v>
      </c>
    </row>
    <row r="1056" spans="1:27" x14ac:dyDescent="0.35">
      <c r="A1056">
        <v>5256306</v>
      </c>
      <c r="B1056">
        <v>5208792</v>
      </c>
      <c r="C1056">
        <v>891480000</v>
      </c>
      <c r="D1056" t="s">
        <v>4671</v>
      </c>
      <c r="E1056" t="s">
        <v>4682</v>
      </c>
      <c r="F1056" t="s">
        <v>4335</v>
      </c>
      <c r="G1056" t="s">
        <v>4673</v>
      </c>
      <c r="H1056" s="13">
        <v>45496</v>
      </c>
      <c r="I1056" s="13">
        <v>45505</v>
      </c>
      <c r="J1056" t="s">
        <v>4674</v>
      </c>
      <c r="K1056">
        <v>66900</v>
      </c>
      <c r="L1056">
        <v>66900</v>
      </c>
      <c r="M1056">
        <v>66900</v>
      </c>
      <c r="N1056">
        <v>0</v>
      </c>
      <c r="O1056">
        <v>66900</v>
      </c>
      <c r="P1056">
        <v>0</v>
      </c>
      <c r="Q1056">
        <v>0</v>
      </c>
      <c r="R1056">
        <v>0</v>
      </c>
      <c r="S1056">
        <v>0</v>
      </c>
      <c r="T1056">
        <v>0</v>
      </c>
      <c r="U1056">
        <v>66900</v>
      </c>
      <c r="V1056">
        <v>66900</v>
      </c>
      <c r="W1056">
        <v>1</v>
      </c>
      <c r="X1056" t="s">
        <v>4674</v>
      </c>
      <c r="Y1056" t="s">
        <v>4689</v>
      </c>
      <c r="Z1056">
        <v>0</v>
      </c>
      <c r="AA1056" t="s">
        <v>4674</v>
      </c>
    </row>
    <row r="1057" spans="1:27" x14ac:dyDescent="0.35">
      <c r="A1057">
        <v>5256391</v>
      </c>
      <c r="B1057">
        <v>5208794</v>
      </c>
      <c r="C1057">
        <v>891480000</v>
      </c>
      <c r="D1057" t="s">
        <v>4671</v>
      </c>
      <c r="E1057" t="s">
        <v>4682</v>
      </c>
      <c r="F1057" t="s">
        <v>4334</v>
      </c>
      <c r="G1057" t="s">
        <v>4673</v>
      </c>
      <c r="H1057" s="13">
        <v>45496</v>
      </c>
      <c r="I1057" s="13">
        <v>45505</v>
      </c>
      <c r="J1057" t="s">
        <v>4674</v>
      </c>
      <c r="K1057">
        <v>66900</v>
      </c>
      <c r="L1057">
        <v>66900</v>
      </c>
      <c r="M1057">
        <v>66900</v>
      </c>
      <c r="N1057">
        <v>0</v>
      </c>
      <c r="O1057">
        <v>66900</v>
      </c>
      <c r="P1057">
        <v>0</v>
      </c>
      <c r="Q1057">
        <v>0</v>
      </c>
      <c r="R1057">
        <v>0</v>
      </c>
      <c r="S1057">
        <v>0</v>
      </c>
      <c r="T1057">
        <v>0</v>
      </c>
      <c r="U1057">
        <v>66900</v>
      </c>
      <c r="V1057">
        <v>66900</v>
      </c>
      <c r="W1057">
        <v>1</v>
      </c>
      <c r="X1057" t="s">
        <v>4674</v>
      </c>
      <c r="Y1057" t="s">
        <v>4689</v>
      </c>
      <c r="Z1057">
        <v>0</v>
      </c>
      <c r="AA1057" t="s">
        <v>4674</v>
      </c>
    </row>
    <row r="1058" spans="1:27" x14ac:dyDescent="0.35">
      <c r="A1058">
        <v>5256404</v>
      </c>
      <c r="B1058">
        <v>0</v>
      </c>
      <c r="C1058">
        <v>891480000</v>
      </c>
      <c r="D1058" t="s">
        <v>4671</v>
      </c>
      <c r="E1058" t="s">
        <v>4674</v>
      </c>
      <c r="F1058" t="s">
        <v>4292</v>
      </c>
      <c r="G1058" t="s">
        <v>4676</v>
      </c>
      <c r="H1058" s="13">
        <v>45496</v>
      </c>
      <c r="I1058" s="13">
        <v>45505</v>
      </c>
      <c r="J1058" s="13">
        <v>45522</v>
      </c>
      <c r="K1058">
        <v>354412</v>
      </c>
      <c r="L1058">
        <v>0</v>
      </c>
      <c r="M1058">
        <v>0</v>
      </c>
      <c r="N1058">
        <v>0</v>
      </c>
      <c r="O1058">
        <v>0</v>
      </c>
      <c r="P1058">
        <v>0</v>
      </c>
      <c r="Q1058">
        <v>0</v>
      </c>
      <c r="R1058">
        <v>0</v>
      </c>
      <c r="S1058">
        <v>0</v>
      </c>
      <c r="T1058">
        <v>0</v>
      </c>
      <c r="U1058">
        <v>0</v>
      </c>
      <c r="V1058">
        <v>0</v>
      </c>
      <c r="W1058" t="s">
        <v>4674</v>
      </c>
      <c r="X1058" t="s">
        <v>4674</v>
      </c>
      <c r="Y1058" t="s">
        <v>4674</v>
      </c>
      <c r="Z1058">
        <v>0</v>
      </c>
      <c r="AA1058" t="s">
        <v>4674</v>
      </c>
    </row>
    <row r="1059" spans="1:27" x14ac:dyDescent="0.35">
      <c r="A1059">
        <v>5256415</v>
      </c>
      <c r="B1059">
        <v>5208795</v>
      </c>
      <c r="C1059">
        <v>891480000</v>
      </c>
      <c r="D1059" t="s">
        <v>4671</v>
      </c>
      <c r="E1059" t="s">
        <v>4682</v>
      </c>
      <c r="F1059" t="s">
        <v>4333</v>
      </c>
      <c r="G1059" t="s">
        <v>4673</v>
      </c>
      <c r="H1059" s="13">
        <v>45496</v>
      </c>
      <c r="I1059" s="13">
        <v>45505</v>
      </c>
      <c r="J1059" t="s">
        <v>4674</v>
      </c>
      <c r="K1059">
        <v>66900</v>
      </c>
      <c r="L1059">
        <v>66900</v>
      </c>
      <c r="M1059">
        <v>66900</v>
      </c>
      <c r="N1059">
        <v>0</v>
      </c>
      <c r="O1059">
        <v>66900</v>
      </c>
      <c r="P1059">
        <v>0</v>
      </c>
      <c r="Q1059">
        <v>0</v>
      </c>
      <c r="R1059">
        <v>0</v>
      </c>
      <c r="S1059">
        <v>0</v>
      </c>
      <c r="T1059">
        <v>0</v>
      </c>
      <c r="U1059">
        <v>66900</v>
      </c>
      <c r="V1059">
        <v>66900</v>
      </c>
      <c r="W1059">
        <v>1</v>
      </c>
      <c r="X1059" t="s">
        <v>4674</v>
      </c>
      <c r="Y1059" t="s">
        <v>4689</v>
      </c>
      <c r="Z1059">
        <v>0</v>
      </c>
      <c r="AA1059" t="s">
        <v>4674</v>
      </c>
    </row>
    <row r="1060" spans="1:27" x14ac:dyDescent="0.35">
      <c r="A1060">
        <v>5256416</v>
      </c>
      <c r="B1060">
        <v>0</v>
      </c>
      <c r="C1060">
        <v>891480000</v>
      </c>
      <c r="D1060" t="s">
        <v>4671</v>
      </c>
      <c r="E1060" t="s">
        <v>4674</v>
      </c>
      <c r="F1060" t="s">
        <v>4332</v>
      </c>
      <c r="G1060" t="s">
        <v>4681</v>
      </c>
      <c r="H1060" s="13">
        <v>45496</v>
      </c>
      <c r="I1060" t="s">
        <v>4674</v>
      </c>
      <c r="J1060" t="s">
        <v>4674</v>
      </c>
      <c r="K1060">
        <v>66900</v>
      </c>
      <c r="L1060">
        <v>0</v>
      </c>
      <c r="M1060">
        <v>0</v>
      </c>
      <c r="N1060">
        <v>0</v>
      </c>
      <c r="O1060">
        <v>0</v>
      </c>
      <c r="P1060">
        <v>0</v>
      </c>
      <c r="Q1060">
        <v>0</v>
      </c>
      <c r="R1060">
        <v>0</v>
      </c>
      <c r="S1060">
        <v>0</v>
      </c>
      <c r="T1060">
        <v>0</v>
      </c>
      <c r="U1060">
        <v>0</v>
      </c>
      <c r="V1060">
        <v>0</v>
      </c>
      <c r="W1060" t="s">
        <v>4674</v>
      </c>
      <c r="X1060" t="s">
        <v>4674</v>
      </c>
      <c r="Y1060" t="s">
        <v>4674</v>
      </c>
      <c r="Z1060">
        <v>0</v>
      </c>
      <c r="AA1060" t="s">
        <v>4674</v>
      </c>
    </row>
    <row r="1061" spans="1:27" x14ac:dyDescent="0.35">
      <c r="A1061">
        <v>5256465</v>
      </c>
      <c r="B1061">
        <v>5208799</v>
      </c>
      <c r="C1061">
        <v>891480000</v>
      </c>
      <c r="D1061" t="s">
        <v>4671</v>
      </c>
      <c r="E1061" t="s">
        <v>4682</v>
      </c>
      <c r="F1061" t="s">
        <v>4331</v>
      </c>
      <c r="G1061" t="s">
        <v>4673</v>
      </c>
      <c r="H1061" s="13">
        <v>45496</v>
      </c>
      <c r="I1061" s="13">
        <v>45505</v>
      </c>
      <c r="J1061" t="s">
        <v>4674</v>
      </c>
      <c r="K1061">
        <v>66900</v>
      </c>
      <c r="L1061">
        <v>66900</v>
      </c>
      <c r="M1061">
        <v>66900</v>
      </c>
      <c r="N1061">
        <v>0</v>
      </c>
      <c r="O1061">
        <v>66900</v>
      </c>
      <c r="P1061">
        <v>0</v>
      </c>
      <c r="Q1061">
        <v>0</v>
      </c>
      <c r="R1061">
        <v>0</v>
      </c>
      <c r="S1061">
        <v>0</v>
      </c>
      <c r="T1061">
        <v>0</v>
      </c>
      <c r="U1061">
        <v>66900</v>
      </c>
      <c r="V1061">
        <v>66900</v>
      </c>
      <c r="W1061">
        <v>1</v>
      </c>
      <c r="X1061" t="s">
        <v>4674</v>
      </c>
      <c r="Y1061" t="s">
        <v>4689</v>
      </c>
      <c r="Z1061">
        <v>0</v>
      </c>
      <c r="AA1061" t="s">
        <v>4674</v>
      </c>
    </row>
    <row r="1062" spans="1:27" x14ac:dyDescent="0.35">
      <c r="A1062">
        <v>5256505</v>
      </c>
      <c r="B1062">
        <v>5208800</v>
      </c>
      <c r="C1062">
        <v>891480000</v>
      </c>
      <c r="D1062" t="s">
        <v>4671</v>
      </c>
      <c r="E1062" t="s">
        <v>4682</v>
      </c>
      <c r="F1062" t="s">
        <v>4330</v>
      </c>
      <c r="G1062" t="s">
        <v>4673</v>
      </c>
      <c r="H1062" s="13">
        <v>45496</v>
      </c>
      <c r="I1062" s="13">
        <v>45505</v>
      </c>
      <c r="J1062" t="s">
        <v>4674</v>
      </c>
      <c r="K1062">
        <v>66900</v>
      </c>
      <c r="L1062">
        <v>66900</v>
      </c>
      <c r="M1062">
        <v>66900</v>
      </c>
      <c r="N1062">
        <v>0</v>
      </c>
      <c r="O1062">
        <v>66900</v>
      </c>
      <c r="P1062">
        <v>0</v>
      </c>
      <c r="Q1062">
        <v>0</v>
      </c>
      <c r="R1062">
        <v>0</v>
      </c>
      <c r="S1062">
        <v>0</v>
      </c>
      <c r="T1062">
        <v>0</v>
      </c>
      <c r="U1062">
        <v>66900</v>
      </c>
      <c r="V1062">
        <v>66900</v>
      </c>
      <c r="W1062">
        <v>1</v>
      </c>
      <c r="X1062" t="s">
        <v>4674</v>
      </c>
      <c r="Y1062" t="s">
        <v>4689</v>
      </c>
      <c r="Z1062">
        <v>0</v>
      </c>
      <c r="AA1062" t="s">
        <v>4674</v>
      </c>
    </row>
    <row r="1063" spans="1:27" x14ac:dyDescent="0.35">
      <c r="A1063">
        <v>5256506</v>
      </c>
      <c r="B1063">
        <v>5208801</v>
      </c>
      <c r="C1063">
        <v>891480000</v>
      </c>
      <c r="D1063" t="s">
        <v>4671</v>
      </c>
      <c r="E1063" t="s">
        <v>4682</v>
      </c>
      <c r="F1063" t="s">
        <v>4329</v>
      </c>
      <c r="G1063" t="s">
        <v>4673</v>
      </c>
      <c r="H1063" s="13">
        <v>45496</v>
      </c>
      <c r="I1063" s="13">
        <v>45505</v>
      </c>
      <c r="J1063" t="s">
        <v>4674</v>
      </c>
      <c r="K1063">
        <v>66900</v>
      </c>
      <c r="L1063">
        <v>66900</v>
      </c>
      <c r="M1063">
        <v>66900</v>
      </c>
      <c r="N1063">
        <v>0</v>
      </c>
      <c r="O1063">
        <v>66900</v>
      </c>
      <c r="P1063">
        <v>0</v>
      </c>
      <c r="Q1063">
        <v>0</v>
      </c>
      <c r="R1063">
        <v>0</v>
      </c>
      <c r="S1063">
        <v>0</v>
      </c>
      <c r="T1063">
        <v>0</v>
      </c>
      <c r="U1063">
        <v>66900</v>
      </c>
      <c r="V1063">
        <v>66900</v>
      </c>
      <c r="W1063">
        <v>1</v>
      </c>
      <c r="X1063" t="s">
        <v>4674</v>
      </c>
      <c r="Y1063" t="s">
        <v>4689</v>
      </c>
      <c r="Z1063">
        <v>0</v>
      </c>
      <c r="AA1063" t="s">
        <v>4674</v>
      </c>
    </row>
    <row r="1064" spans="1:27" x14ac:dyDescent="0.35">
      <c r="A1064">
        <v>5256547</v>
      </c>
      <c r="B1064">
        <v>5208803</v>
      </c>
      <c r="C1064">
        <v>891480000</v>
      </c>
      <c r="D1064" t="s">
        <v>4671</v>
      </c>
      <c r="E1064" t="s">
        <v>4682</v>
      </c>
      <c r="F1064" t="s">
        <v>4327</v>
      </c>
      <c r="G1064" t="s">
        <v>4673</v>
      </c>
      <c r="H1064" s="13">
        <v>45496</v>
      </c>
      <c r="I1064" s="13">
        <v>45505</v>
      </c>
      <c r="J1064" t="s">
        <v>4674</v>
      </c>
      <c r="K1064">
        <v>66900</v>
      </c>
      <c r="L1064">
        <v>66900</v>
      </c>
      <c r="M1064">
        <v>66900</v>
      </c>
      <c r="N1064">
        <v>0</v>
      </c>
      <c r="O1064">
        <v>66900</v>
      </c>
      <c r="P1064">
        <v>0</v>
      </c>
      <c r="Q1064">
        <v>0</v>
      </c>
      <c r="R1064">
        <v>0</v>
      </c>
      <c r="S1064">
        <v>0</v>
      </c>
      <c r="T1064">
        <v>0</v>
      </c>
      <c r="U1064">
        <v>66900</v>
      </c>
      <c r="V1064">
        <v>66900</v>
      </c>
      <c r="W1064">
        <v>1</v>
      </c>
      <c r="X1064" t="s">
        <v>4674</v>
      </c>
      <c r="Y1064" t="s">
        <v>4689</v>
      </c>
      <c r="Z1064">
        <v>0</v>
      </c>
      <c r="AA1064" t="s">
        <v>4674</v>
      </c>
    </row>
    <row r="1065" spans="1:27" x14ac:dyDescent="0.35">
      <c r="A1065">
        <v>5256646</v>
      </c>
      <c r="B1065">
        <v>5212315</v>
      </c>
      <c r="C1065">
        <v>891480000</v>
      </c>
      <c r="D1065" t="s">
        <v>4671</v>
      </c>
      <c r="E1065" t="s">
        <v>4682</v>
      </c>
      <c r="F1065" t="s">
        <v>4326</v>
      </c>
      <c r="G1065" t="s">
        <v>4673</v>
      </c>
      <c r="H1065" s="13">
        <v>45497</v>
      </c>
      <c r="I1065" s="13">
        <v>45505</v>
      </c>
      <c r="J1065" t="s">
        <v>4674</v>
      </c>
      <c r="K1065">
        <v>147673</v>
      </c>
      <c r="L1065">
        <v>147673</v>
      </c>
      <c r="M1065">
        <v>147673</v>
      </c>
      <c r="N1065">
        <v>0</v>
      </c>
      <c r="O1065">
        <v>147673</v>
      </c>
      <c r="P1065">
        <v>0</v>
      </c>
      <c r="Q1065">
        <v>0</v>
      </c>
      <c r="R1065">
        <v>0</v>
      </c>
      <c r="S1065">
        <v>0</v>
      </c>
      <c r="T1065">
        <v>0</v>
      </c>
      <c r="U1065">
        <v>147673</v>
      </c>
      <c r="V1065">
        <v>147673</v>
      </c>
      <c r="W1065">
        <v>1</v>
      </c>
      <c r="X1065" t="s">
        <v>4679</v>
      </c>
      <c r="Y1065" t="s">
        <v>4679</v>
      </c>
      <c r="Z1065">
        <v>0</v>
      </c>
      <c r="AA1065" t="s">
        <v>4674</v>
      </c>
    </row>
    <row r="1066" spans="1:27" x14ac:dyDescent="0.35">
      <c r="A1066">
        <v>5256707</v>
      </c>
      <c r="B1066">
        <v>5212314</v>
      </c>
      <c r="C1066">
        <v>891480000</v>
      </c>
      <c r="D1066" t="s">
        <v>4671</v>
      </c>
      <c r="E1066" t="s">
        <v>4682</v>
      </c>
      <c r="F1066" t="s">
        <v>4325</v>
      </c>
      <c r="G1066" t="s">
        <v>4673</v>
      </c>
      <c r="H1066" s="13">
        <v>45497</v>
      </c>
      <c r="I1066" s="13">
        <v>45505</v>
      </c>
      <c r="J1066" t="s">
        <v>4674</v>
      </c>
      <c r="K1066">
        <v>147673</v>
      </c>
      <c r="L1066">
        <v>147673</v>
      </c>
      <c r="M1066">
        <v>147673</v>
      </c>
      <c r="N1066">
        <v>0</v>
      </c>
      <c r="O1066">
        <v>147673</v>
      </c>
      <c r="P1066">
        <v>0</v>
      </c>
      <c r="Q1066">
        <v>0</v>
      </c>
      <c r="R1066">
        <v>0</v>
      </c>
      <c r="S1066">
        <v>0</v>
      </c>
      <c r="T1066">
        <v>0</v>
      </c>
      <c r="U1066">
        <v>147673</v>
      </c>
      <c r="V1066">
        <v>147673</v>
      </c>
      <c r="W1066">
        <v>1</v>
      </c>
      <c r="X1066" t="s">
        <v>4679</v>
      </c>
      <c r="Y1066" t="s">
        <v>4679</v>
      </c>
      <c r="Z1066">
        <v>0</v>
      </c>
      <c r="AA1066" t="s">
        <v>4674</v>
      </c>
    </row>
    <row r="1067" spans="1:27" x14ac:dyDescent="0.35">
      <c r="A1067">
        <v>5256708</v>
      </c>
      <c r="B1067">
        <v>5212311</v>
      </c>
      <c r="C1067">
        <v>891480000</v>
      </c>
      <c r="D1067" t="s">
        <v>4671</v>
      </c>
      <c r="E1067" t="s">
        <v>4682</v>
      </c>
      <c r="F1067" t="s">
        <v>4324</v>
      </c>
      <c r="G1067" t="s">
        <v>4673</v>
      </c>
      <c r="H1067" s="13">
        <v>45497</v>
      </c>
      <c r="I1067" s="13">
        <v>45505</v>
      </c>
      <c r="J1067" t="s">
        <v>4674</v>
      </c>
      <c r="K1067">
        <v>147673</v>
      </c>
      <c r="L1067">
        <v>147673</v>
      </c>
      <c r="M1067">
        <v>147673</v>
      </c>
      <c r="N1067">
        <v>0</v>
      </c>
      <c r="O1067">
        <v>147673</v>
      </c>
      <c r="P1067">
        <v>0</v>
      </c>
      <c r="Q1067">
        <v>0</v>
      </c>
      <c r="R1067">
        <v>0</v>
      </c>
      <c r="S1067">
        <v>0</v>
      </c>
      <c r="T1067">
        <v>0</v>
      </c>
      <c r="U1067">
        <v>147673</v>
      </c>
      <c r="V1067">
        <v>147673</v>
      </c>
      <c r="W1067">
        <v>1</v>
      </c>
      <c r="X1067" t="s">
        <v>4679</v>
      </c>
      <c r="Y1067" t="s">
        <v>4679</v>
      </c>
      <c r="Z1067">
        <v>0</v>
      </c>
      <c r="AA1067" t="s">
        <v>4674</v>
      </c>
    </row>
    <row r="1068" spans="1:27" x14ac:dyDescent="0.35">
      <c r="A1068">
        <v>5256709</v>
      </c>
      <c r="B1068">
        <v>5212386</v>
      </c>
      <c r="C1068">
        <v>891480000</v>
      </c>
      <c r="D1068" t="s">
        <v>4671</v>
      </c>
      <c r="E1068" t="s">
        <v>4682</v>
      </c>
      <c r="F1068" t="s">
        <v>4323</v>
      </c>
      <c r="G1068" t="s">
        <v>4673</v>
      </c>
      <c r="H1068" s="13">
        <v>45497</v>
      </c>
      <c r="I1068" s="13">
        <v>45505</v>
      </c>
      <c r="J1068" t="s">
        <v>4674</v>
      </c>
      <c r="K1068">
        <v>276866</v>
      </c>
      <c r="L1068">
        <v>276866</v>
      </c>
      <c r="M1068">
        <v>276866</v>
      </c>
      <c r="N1068">
        <v>0</v>
      </c>
      <c r="O1068">
        <v>436558</v>
      </c>
      <c r="P1068">
        <v>0</v>
      </c>
      <c r="Q1068">
        <v>0</v>
      </c>
      <c r="R1068">
        <v>0</v>
      </c>
      <c r="S1068">
        <v>0</v>
      </c>
      <c r="T1068">
        <v>0</v>
      </c>
      <c r="U1068">
        <v>276866</v>
      </c>
      <c r="V1068">
        <v>276866</v>
      </c>
      <c r="W1068">
        <v>1</v>
      </c>
      <c r="X1068" t="s">
        <v>4679</v>
      </c>
      <c r="Y1068" t="s">
        <v>4679</v>
      </c>
      <c r="Z1068">
        <v>0</v>
      </c>
      <c r="AA1068" t="s">
        <v>4674</v>
      </c>
    </row>
    <row r="1069" spans="1:27" x14ac:dyDescent="0.35">
      <c r="A1069">
        <v>5256770</v>
      </c>
      <c r="B1069">
        <v>5212765</v>
      </c>
      <c r="C1069">
        <v>891480000</v>
      </c>
      <c r="D1069" t="s">
        <v>4671</v>
      </c>
      <c r="E1069" t="s">
        <v>4682</v>
      </c>
      <c r="F1069" t="s">
        <v>4351</v>
      </c>
      <c r="G1069" t="s">
        <v>4683</v>
      </c>
      <c r="H1069" s="13">
        <v>45497</v>
      </c>
      <c r="I1069" s="13">
        <v>45505</v>
      </c>
      <c r="J1069" t="s">
        <v>4674</v>
      </c>
      <c r="K1069">
        <v>10129768</v>
      </c>
      <c r="L1069">
        <v>10129768</v>
      </c>
      <c r="M1069">
        <v>1950701</v>
      </c>
      <c r="N1069">
        <v>0</v>
      </c>
      <c r="O1069">
        <v>971697</v>
      </c>
      <c r="P1069">
        <v>0</v>
      </c>
      <c r="Q1069">
        <v>0</v>
      </c>
      <c r="R1069">
        <v>8179067</v>
      </c>
      <c r="S1069">
        <v>0</v>
      </c>
      <c r="T1069">
        <v>0</v>
      </c>
      <c r="U1069">
        <v>1950701</v>
      </c>
      <c r="V1069">
        <v>1950701</v>
      </c>
      <c r="W1069">
        <v>1</v>
      </c>
      <c r="X1069" t="s">
        <v>4674</v>
      </c>
      <c r="Y1069" t="s">
        <v>4679</v>
      </c>
      <c r="Z1069">
        <v>0</v>
      </c>
      <c r="AA1069" t="s">
        <v>4674</v>
      </c>
    </row>
    <row r="1070" spans="1:27" x14ac:dyDescent="0.35">
      <c r="A1070">
        <v>5256771</v>
      </c>
      <c r="B1070">
        <v>0</v>
      </c>
      <c r="C1070">
        <v>891480000</v>
      </c>
      <c r="D1070" t="s">
        <v>4671</v>
      </c>
      <c r="E1070" t="s">
        <v>4674</v>
      </c>
      <c r="F1070" t="s">
        <v>4291</v>
      </c>
      <c r="G1070" t="s">
        <v>4676</v>
      </c>
      <c r="H1070" s="13">
        <v>45497</v>
      </c>
      <c r="I1070" s="13">
        <v>45505</v>
      </c>
      <c r="J1070" s="13">
        <v>45528</v>
      </c>
      <c r="K1070">
        <v>3348334</v>
      </c>
      <c r="L1070">
        <v>0</v>
      </c>
      <c r="M1070">
        <v>0</v>
      </c>
      <c r="N1070">
        <v>0</v>
      </c>
      <c r="O1070">
        <v>0</v>
      </c>
      <c r="P1070">
        <v>0</v>
      </c>
      <c r="Q1070">
        <v>0</v>
      </c>
      <c r="R1070">
        <v>0</v>
      </c>
      <c r="S1070">
        <v>0</v>
      </c>
      <c r="T1070">
        <v>0</v>
      </c>
      <c r="U1070">
        <v>0</v>
      </c>
      <c r="V1070">
        <v>0</v>
      </c>
      <c r="W1070" t="s">
        <v>4674</v>
      </c>
      <c r="X1070" t="s">
        <v>4674</v>
      </c>
      <c r="Y1070" t="s">
        <v>4674</v>
      </c>
      <c r="Z1070">
        <v>0</v>
      </c>
      <c r="AA1070" t="s">
        <v>4674</v>
      </c>
    </row>
    <row r="1071" spans="1:27" x14ac:dyDescent="0.35">
      <c r="A1071">
        <v>5256797</v>
      </c>
      <c r="B1071">
        <v>0</v>
      </c>
      <c r="C1071">
        <v>891480000</v>
      </c>
      <c r="D1071" t="s">
        <v>4671</v>
      </c>
      <c r="E1071" t="s">
        <v>4674</v>
      </c>
      <c r="F1071" t="s">
        <v>4290</v>
      </c>
      <c r="G1071" t="s">
        <v>4676</v>
      </c>
      <c r="H1071" s="13">
        <v>45497</v>
      </c>
      <c r="I1071" s="13">
        <v>45505</v>
      </c>
      <c r="J1071" s="13">
        <v>45525</v>
      </c>
      <c r="K1071">
        <v>15460072</v>
      </c>
      <c r="L1071">
        <v>0</v>
      </c>
      <c r="M1071">
        <v>0</v>
      </c>
      <c r="N1071">
        <v>0</v>
      </c>
      <c r="O1071">
        <v>0</v>
      </c>
      <c r="P1071">
        <v>0</v>
      </c>
      <c r="Q1071">
        <v>0</v>
      </c>
      <c r="R1071">
        <v>0</v>
      </c>
      <c r="S1071">
        <v>0</v>
      </c>
      <c r="T1071">
        <v>0</v>
      </c>
      <c r="U1071">
        <v>0</v>
      </c>
      <c r="V1071">
        <v>0</v>
      </c>
      <c r="W1071" t="s">
        <v>4674</v>
      </c>
      <c r="X1071" t="s">
        <v>4674</v>
      </c>
      <c r="Y1071" t="s">
        <v>4674</v>
      </c>
      <c r="Z1071">
        <v>0</v>
      </c>
      <c r="AA1071" t="s">
        <v>4674</v>
      </c>
    </row>
    <row r="1072" spans="1:27" x14ac:dyDescent="0.35">
      <c r="A1072">
        <v>5256823</v>
      </c>
      <c r="B1072">
        <v>5208830</v>
      </c>
      <c r="C1072">
        <v>891480000</v>
      </c>
      <c r="D1072" t="s">
        <v>4671</v>
      </c>
      <c r="E1072" t="s">
        <v>4682</v>
      </c>
      <c r="F1072" t="s">
        <v>4322</v>
      </c>
      <c r="G1072" t="s">
        <v>4673</v>
      </c>
      <c r="H1072" s="13">
        <v>45497</v>
      </c>
      <c r="I1072" s="13">
        <v>45505</v>
      </c>
      <c r="J1072" t="s">
        <v>4674</v>
      </c>
      <c r="K1072">
        <v>66900</v>
      </c>
      <c r="L1072">
        <v>66900</v>
      </c>
      <c r="M1072">
        <v>66900</v>
      </c>
      <c r="N1072">
        <v>0</v>
      </c>
      <c r="O1072">
        <v>66900</v>
      </c>
      <c r="P1072">
        <v>0</v>
      </c>
      <c r="Q1072">
        <v>0</v>
      </c>
      <c r="R1072">
        <v>0</v>
      </c>
      <c r="S1072">
        <v>0</v>
      </c>
      <c r="T1072">
        <v>0</v>
      </c>
      <c r="U1072">
        <v>66900</v>
      </c>
      <c r="V1072">
        <v>66900</v>
      </c>
      <c r="W1072">
        <v>1</v>
      </c>
      <c r="X1072" t="s">
        <v>4674</v>
      </c>
      <c r="Y1072" t="s">
        <v>4689</v>
      </c>
      <c r="Z1072">
        <v>0</v>
      </c>
      <c r="AA1072" t="s">
        <v>4674</v>
      </c>
    </row>
    <row r="1073" spans="1:27" x14ac:dyDescent="0.35">
      <c r="A1073">
        <v>5256841</v>
      </c>
      <c r="B1073">
        <v>5212310</v>
      </c>
      <c r="C1073">
        <v>891480000</v>
      </c>
      <c r="D1073" t="s">
        <v>4671</v>
      </c>
      <c r="E1073" t="s">
        <v>4682</v>
      </c>
      <c r="F1073" t="s">
        <v>4321</v>
      </c>
      <c r="G1073" t="s">
        <v>4673</v>
      </c>
      <c r="H1073" s="13">
        <v>45497</v>
      </c>
      <c r="I1073" s="13">
        <v>45505</v>
      </c>
      <c r="J1073" t="s">
        <v>4674</v>
      </c>
      <c r="K1073">
        <v>147000</v>
      </c>
      <c r="L1073">
        <v>147000</v>
      </c>
      <c r="M1073">
        <v>147000</v>
      </c>
      <c r="N1073">
        <v>0</v>
      </c>
      <c r="O1073">
        <v>147000</v>
      </c>
      <c r="P1073">
        <v>0</v>
      </c>
      <c r="Q1073">
        <v>0</v>
      </c>
      <c r="R1073">
        <v>0</v>
      </c>
      <c r="S1073">
        <v>0</v>
      </c>
      <c r="T1073">
        <v>0</v>
      </c>
      <c r="U1073">
        <v>147000</v>
      </c>
      <c r="V1073">
        <v>147000</v>
      </c>
      <c r="W1073">
        <v>1</v>
      </c>
      <c r="X1073" t="s">
        <v>4679</v>
      </c>
      <c r="Y1073" t="s">
        <v>4679</v>
      </c>
      <c r="Z1073">
        <v>0</v>
      </c>
      <c r="AA1073" t="s">
        <v>4674</v>
      </c>
    </row>
    <row r="1074" spans="1:27" x14ac:dyDescent="0.35">
      <c r="A1074">
        <v>5256872</v>
      </c>
      <c r="B1074">
        <v>5212427</v>
      </c>
      <c r="C1074">
        <v>891480000</v>
      </c>
      <c r="D1074" t="s">
        <v>4671</v>
      </c>
      <c r="E1074" t="s">
        <v>4682</v>
      </c>
      <c r="F1074" t="s">
        <v>4289</v>
      </c>
      <c r="G1074" t="s">
        <v>4673</v>
      </c>
      <c r="H1074" s="13">
        <v>45497</v>
      </c>
      <c r="I1074" s="13">
        <v>45505</v>
      </c>
      <c r="J1074" t="s">
        <v>4674</v>
      </c>
      <c r="K1074">
        <v>2477462</v>
      </c>
      <c r="L1074">
        <v>2477462</v>
      </c>
      <c r="M1074">
        <v>2477462</v>
      </c>
      <c r="N1074">
        <v>0</v>
      </c>
      <c r="O1074">
        <v>1528882</v>
      </c>
      <c r="P1074">
        <v>0</v>
      </c>
      <c r="Q1074">
        <v>0</v>
      </c>
      <c r="R1074">
        <v>0</v>
      </c>
      <c r="S1074">
        <v>0</v>
      </c>
      <c r="T1074">
        <v>0</v>
      </c>
      <c r="U1074">
        <v>2477462</v>
      </c>
      <c r="V1074">
        <v>2477462</v>
      </c>
      <c r="W1074">
        <v>1</v>
      </c>
      <c r="X1074" t="s">
        <v>4679</v>
      </c>
      <c r="Y1074" t="s">
        <v>4679</v>
      </c>
      <c r="Z1074">
        <v>0</v>
      </c>
      <c r="AA1074" t="s">
        <v>4674</v>
      </c>
    </row>
    <row r="1075" spans="1:27" x14ac:dyDescent="0.35">
      <c r="A1075">
        <v>5256985</v>
      </c>
      <c r="B1075">
        <v>5212275</v>
      </c>
      <c r="C1075">
        <v>891480000</v>
      </c>
      <c r="D1075" t="s">
        <v>4671</v>
      </c>
      <c r="E1075" t="s">
        <v>4682</v>
      </c>
      <c r="F1075" t="s">
        <v>4286</v>
      </c>
      <c r="G1075" t="s">
        <v>4673</v>
      </c>
      <c r="H1075" s="13">
        <v>45497</v>
      </c>
      <c r="I1075" s="13">
        <v>45505</v>
      </c>
      <c r="J1075" t="s">
        <v>4674</v>
      </c>
      <c r="K1075">
        <v>91000</v>
      </c>
      <c r="L1075">
        <v>86500</v>
      </c>
      <c r="M1075">
        <v>91000</v>
      </c>
      <c r="N1075">
        <v>4500</v>
      </c>
      <c r="O1075">
        <v>91000</v>
      </c>
      <c r="P1075">
        <v>0</v>
      </c>
      <c r="Q1075">
        <v>0</v>
      </c>
      <c r="R1075">
        <v>0</v>
      </c>
      <c r="S1075">
        <v>0</v>
      </c>
      <c r="T1075">
        <v>0</v>
      </c>
      <c r="U1075">
        <v>86500</v>
      </c>
      <c r="V1075">
        <v>86500</v>
      </c>
      <c r="W1075">
        <v>1</v>
      </c>
      <c r="X1075" t="s">
        <v>4679</v>
      </c>
      <c r="Y1075" t="s">
        <v>4679</v>
      </c>
      <c r="Z1075">
        <v>0</v>
      </c>
      <c r="AA1075" t="s">
        <v>4674</v>
      </c>
    </row>
    <row r="1076" spans="1:27" x14ac:dyDescent="0.35">
      <c r="A1076">
        <v>5257046</v>
      </c>
      <c r="B1076">
        <v>5208831</v>
      </c>
      <c r="C1076">
        <v>891480000</v>
      </c>
      <c r="D1076" t="s">
        <v>4671</v>
      </c>
      <c r="E1076" t="s">
        <v>4682</v>
      </c>
      <c r="F1076" t="s">
        <v>4320</v>
      </c>
      <c r="G1076" t="s">
        <v>4673</v>
      </c>
      <c r="H1076" s="13">
        <v>45497</v>
      </c>
      <c r="I1076" s="13">
        <v>45505</v>
      </c>
      <c r="J1076" t="s">
        <v>4674</v>
      </c>
      <c r="K1076">
        <v>66900</v>
      </c>
      <c r="L1076">
        <v>66900</v>
      </c>
      <c r="M1076">
        <v>66900</v>
      </c>
      <c r="N1076">
        <v>0</v>
      </c>
      <c r="O1076">
        <v>66900</v>
      </c>
      <c r="P1076">
        <v>0</v>
      </c>
      <c r="Q1076">
        <v>0</v>
      </c>
      <c r="R1076">
        <v>0</v>
      </c>
      <c r="S1076">
        <v>0</v>
      </c>
      <c r="T1076">
        <v>0</v>
      </c>
      <c r="U1076">
        <v>66900</v>
      </c>
      <c r="V1076">
        <v>66900</v>
      </c>
      <c r="W1076">
        <v>1</v>
      </c>
      <c r="X1076" t="s">
        <v>4674</v>
      </c>
      <c r="Y1076" t="s">
        <v>4689</v>
      </c>
      <c r="Z1076">
        <v>0</v>
      </c>
      <c r="AA1076" t="s">
        <v>4674</v>
      </c>
    </row>
    <row r="1077" spans="1:27" x14ac:dyDescent="0.35">
      <c r="A1077">
        <v>5257095</v>
      </c>
      <c r="B1077">
        <v>0</v>
      </c>
      <c r="C1077">
        <v>891480000</v>
      </c>
      <c r="D1077" t="s">
        <v>4671</v>
      </c>
      <c r="E1077" t="s">
        <v>4674</v>
      </c>
      <c r="F1077" t="s">
        <v>4319</v>
      </c>
      <c r="G1077" t="s">
        <v>4676</v>
      </c>
      <c r="H1077" s="13">
        <v>45498</v>
      </c>
      <c r="I1077" s="13">
        <v>45505</v>
      </c>
      <c r="J1077" s="13">
        <v>45527</v>
      </c>
      <c r="K1077">
        <v>71085</v>
      </c>
      <c r="L1077">
        <v>0</v>
      </c>
      <c r="M1077">
        <v>0</v>
      </c>
      <c r="N1077">
        <v>0</v>
      </c>
      <c r="O1077">
        <v>0</v>
      </c>
      <c r="P1077">
        <v>0</v>
      </c>
      <c r="Q1077">
        <v>0</v>
      </c>
      <c r="R1077">
        <v>0</v>
      </c>
      <c r="S1077">
        <v>0</v>
      </c>
      <c r="T1077">
        <v>0</v>
      </c>
      <c r="U1077">
        <v>0</v>
      </c>
      <c r="V1077">
        <v>0</v>
      </c>
      <c r="W1077" t="s">
        <v>4674</v>
      </c>
      <c r="X1077" t="s">
        <v>4674</v>
      </c>
      <c r="Y1077" t="s">
        <v>4674</v>
      </c>
      <c r="Z1077">
        <v>0</v>
      </c>
      <c r="AA1077" t="s">
        <v>4674</v>
      </c>
    </row>
    <row r="1078" spans="1:27" x14ac:dyDescent="0.35">
      <c r="A1078">
        <v>5257179</v>
      </c>
      <c r="B1078">
        <v>5212305</v>
      </c>
      <c r="C1078">
        <v>891480000</v>
      </c>
      <c r="D1078" t="s">
        <v>4671</v>
      </c>
      <c r="E1078" t="s">
        <v>4682</v>
      </c>
      <c r="F1078" t="s">
        <v>4285</v>
      </c>
      <c r="G1078" t="s">
        <v>4673</v>
      </c>
      <c r="H1078" s="13">
        <v>45498</v>
      </c>
      <c r="I1078" s="13">
        <v>45505</v>
      </c>
      <c r="J1078" t="s">
        <v>4674</v>
      </c>
      <c r="K1078">
        <v>150799</v>
      </c>
      <c r="L1078">
        <v>150799</v>
      </c>
      <c r="M1078">
        <v>150799</v>
      </c>
      <c r="N1078">
        <v>0</v>
      </c>
      <c r="O1078">
        <v>150799</v>
      </c>
      <c r="P1078">
        <v>0</v>
      </c>
      <c r="Q1078">
        <v>0</v>
      </c>
      <c r="R1078">
        <v>0</v>
      </c>
      <c r="S1078">
        <v>0</v>
      </c>
      <c r="T1078">
        <v>0</v>
      </c>
      <c r="U1078">
        <v>150799</v>
      </c>
      <c r="V1078">
        <v>150799</v>
      </c>
      <c r="W1078">
        <v>1</v>
      </c>
      <c r="X1078" t="s">
        <v>4679</v>
      </c>
      <c r="Y1078" t="s">
        <v>4679</v>
      </c>
      <c r="Z1078">
        <v>0</v>
      </c>
      <c r="AA1078" t="s">
        <v>4674</v>
      </c>
    </row>
    <row r="1079" spans="1:27" x14ac:dyDescent="0.35">
      <c r="A1079">
        <v>5257180</v>
      </c>
      <c r="B1079">
        <v>5208834</v>
      </c>
      <c r="C1079">
        <v>891480000</v>
      </c>
      <c r="D1079" t="s">
        <v>4671</v>
      </c>
      <c r="E1079" t="s">
        <v>4682</v>
      </c>
      <c r="F1079" t="s">
        <v>4316</v>
      </c>
      <c r="G1079" t="s">
        <v>4673</v>
      </c>
      <c r="H1079" s="13">
        <v>45498</v>
      </c>
      <c r="I1079" s="13">
        <v>45505</v>
      </c>
      <c r="J1079" t="s">
        <v>4674</v>
      </c>
      <c r="K1079">
        <v>66900</v>
      </c>
      <c r="L1079">
        <v>66900</v>
      </c>
      <c r="M1079">
        <v>66900</v>
      </c>
      <c r="N1079">
        <v>0</v>
      </c>
      <c r="O1079">
        <v>66900</v>
      </c>
      <c r="P1079">
        <v>0</v>
      </c>
      <c r="Q1079">
        <v>0</v>
      </c>
      <c r="R1079">
        <v>0</v>
      </c>
      <c r="S1079">
        <v>0</v>
      </c>
      <c r="T1079">
        <v>0</v>
      </c>
      <c r="U1079">
        <v>66900</v>
      </c>
      <c r="V1079">
        <v>66900</v>
      </c>
      <c r="W1079">
        <v>1</v>
      </c>
      <c r="X1079" t="s">
        <v>4674</v>
      </c>
      <c r="Y1079" t="s">
        <v>4689</v>
      </c>
      <c r="Z1079">
        <v>0</v>
      </c>
      <c r="AA1079" t="s">
        <v>4674</v>
      </c>
    </row>
    <row r="1080" spans="1:27" x14ac:dyDescent="0.35">
      <c r="A1080">
        <v>5257181</v>
      </c>
      <c r="B1080">
        <v>5208835</v>
      </c>
      <c r="C1080">
        <v>891480000</v>
      </c>
      <c r="D1080" t="s">
        <v>4671</v>
      </c>
      <c r="E1080" t="s">
        <v>4682</v>
      </c>
      <c r="F1080" t="s">
        <v>4318</v>
      </c>
      <c r="G1080" t="s">
        <v>4673</v>
      </c>
      <c r="H1080" s="13">
        <v>45498</v>
      </c>
      <c r="I1080" s="13">
        <v>45505</v>
      </c>
      <c r="J1080" t="s">
        <v>4674</v>
      </c>
      <c r="K1080">
        <v>65305</v>
      </c>
      <c r="L1080">
        <v>65305</v>
      </c>
      <c r="M1080">
        <v>65305</v>
      </c>
      <c r="N1080">
        <v>0</v>
      </c>
      <c r="O1080">
        <v>65305</v>
      </c>
      <c r="P1080">
        <v>0</v>
      </c>
      <c r="Q1080">
        <v>0</v>
      </c>
      <c r="R1080">
        <v>0</v>
      </c>
      <c r="S1080">
        <v>0</v>
      </c>
      <c r="T1080">
        <v>0</v>
      </c>
      <c r="U1080">
        <v>65305</v>
      </c>
      <c r="V1080">
        <v>65305</v>
      </c>
      <c r="W1080">
        <v>1</v>
      </c>
      <c r="X1080" t="s">
        <v>4674</v>
      </c>
      <c r="Y1080" t="s">
        <v>4689</v>
      </c>
      <c r="Z1080">
        <v>0</v>
      </c>
      <c r="AA1080" t="s">
        <v>4674</v>
      </c>
    </row>
    <row r="1081" spans="1:27" x14ac:dyDescent="0.35">
      <c r="A1081">
        <v>5257221</v>
      </c>
      <c r="B1081">
        <v>5208836</v>
      </c>
      <c r="C1081">
        <v>891480000</v>
      </c>
      <c r="D1081" t="s">
        <v>4671</v>
      </c>
      <c r="E1081" t="s">
        <v>4682</v>
      </c>
      <c r="F1081" t="s">
        <v>4315</v>
      </c>
      <c r="G1081" t="s">
        <v>4673</v>
      </c>
      <c r="H1081" s="13">
        <v>45498</v>
      </c>
      <c r="I1081" s="13">
        <v>45505</v>
      </c>
      <c r="J1081" t="s">
        <v>4674</v>
      </c>
      <c r="K1081">
        <v>66900</v>
      </c>
      <c r="L1081">
        <v>66900</v>
      </c>
      <c r="M1081">
        <v>66900</v>
      </c>
      <c r="N1081">
        <v>0</v>
      </c>
      <c r="O1081">
        <v>66900</v>
      </c>
      <c r="P1081">
        <v>0</v>
      </c>
      <c r="Q1081">
        <v>0</v>
      </c>
      <c r="R1081">
        <v>0</v>
      </c>
      <c r="S1081">
        <v>0</v>
      </c>
      <c r="T1081">
        <v>0</v>
      </c>
      <c r="U1081">
        <v>66900</v>
      </c>
      <c r="V1081">
        <v>66900</v>
      </c>
      <c r="W1081">
        <v>1</v>
      </c>
      <c r="X1081" t="s">
        <v>4674</v>
      </c>
      <c r="Y1081" t="s">
        <v>4689</v>
      </c>
      <c r="Z1081">
        <v>0</v>
      </c>
      <c r="AA1081" t="s">
        <v>4674</v>
      </c>
    </row>
    <row r="1082" spans="1:27" x14ac:dyDescent="0.35">
      <c r="A1082">
        <v>5257222</v>
      </c>
      <c r="B1082">
        <v>5208837</v>
      </c>
      <c r="C1082">
        <v>891480000</v>
      </c>
      <c r="D1082" t="s">
        <v>4671</v>
      </c>
      <c r="E1082" t="s">
        <v>4682</v>
      </c>
      <c r="F1082" t="s">
        <v>4288</v>
      </c>
      <c r="G1082" t="s">
        <v>4673</v>
      </c>
      <c r="H1082" s="13">
        <v>45498</v>
      </c>
      <c r="I1082" s="13">
        <v>45505</v>
      </c>
      <c r="J1082" t="s">
        <v>4674</v>
      </c>
      <c r="K1082">
        <v>476202</v>
      </c>
      <c r="L1082">
        <v>476202</v>
      </c>
      <c r="M1082">
        <v>476202</v>
      </c>
      <c r="N1082">
        <v>0</v>
      </c>
      <c r="O1082">
        <v>867337</v>
      </c>
      <c r="P1082">
        <v>0</v>
      </c>
      <c r="Q1082">
        <v>0</v>
      </c>
      <c r="R1082">
        <v>0</v>
      </c>
      <c r="S1082">
        <v>0</v>
      </c>
      <c r="T1082">
        <v>0</v>
      </c>
      <c r="U1082">
        <v>476202</v>
      </c>
      <c r="V1082">
        <v>476202</v>
      </c>
      <c r="W1082">
        <v>1</v>
      </c>
      <c r="X1082" t="s">
        <v>4674</v>
      </c>
      <c r="Y1082" t="s">
        <v>4689</v>
      </c>
      <c r="Z1082">
        <v>0</v>
      </c>
      <c r="AA1082" t="s">
        <v>4674</v>
      </c>
    </row>
    <row r="1083" spans="1:27" x14ac:dyDescent="0.35">
      <c r="A1083">
        <v>5257256</v>
      </c>
      <c r="B1083">
        <v>5208838</v>
      </c>
      <c r="C1083">
        <v>891480000</v>
      </c>
      <c r="D1083" t="s">
        <v>4671</v>
      </c>
      <c r="E1083" t="s">
        <v>4682</v>
      </c>
      <c r="F1083" t="s">
        <v>4314</v>
      </c>
      <c r="G1083" t="s">
        <v>4673</v>
      </c>
      <c r="H1083" s="13">
        <v>45498</v>
      </c>
      <c r="I1083" s="13">
        <v>45505</v>
      </c>
      <c r="J1083" t="s">
        <v>4674</v>
      </c>
      <c r="K1083">
        <v>65305</v>
      </c>
      <c r="L1083">
        <v>65305</v>
      </c>
      <c r="M1083">
        <v>65305</v>
      </c>
      <c r="N1083">
        <v>0</v>
      </c>
      <c r="O1083">
        <v>65305</v>
      </c>
      <c r="P1083">
        <v>0</v>
      </c>
      <c r="Q1083">
        <v>0</v>
      </c>
      <c r="R1083">
        <v>0</v>
      </c>
      <c r="S1083">
        <v>0</v>
      </c>
      <c r="T1083">
        <v>0</v>
      </c>
      <c r="U1083">
        <v>65305</v>
      </c>
      <c r="V1083">
        <v>65305</v>
      </c>
      <c r="W1083">
        <v>1</v>
      </c>
      <c r="X1083" t="s">
        <v>4674</v>
      </c>
      <c r="Y1083" t="s">
        <v>4689</v>
      </c>
      <c r="Z1083">
        <v>0</v>
      </c>
      <c r="AA1083" t="s">
        <v>4674</v>
      </c>
    </row>
    <row r="1084" spans="1:27" x14ac:dyDescent="0.35">
      <c r="A1084">
        <v>5257278</v>
      </c>
      <c r="B1084">
        <v>5212398</v>
      </c>
      <c r="C1084">
        <v>891480000</v>
      </c>
      <c r="D1084" t="s">
        <v>4671</v>
      </c>
      <c r="E1084" t="s">
        <v>4682</v>
      </c>
      <c r="F1084" t="s">
        <v>4313</v>
      </c>
      <c r="G1084" t="s">
        <v>4673</v>
      </c>
      <c r="H1084" s="13">
        <v>45498</v>
      </c>
      <c r="I1084" s="13">
        <v>45505</v>
      </c>
      <c r="J1084" t="s">
        <v>4674</v>
      </c>
      <c r="K1084">
        <v>476692</v>
      </c>
      <c r="L1084">
        <v>476692</v>
      </c>
      <c r="M1084">
        <v>476692</v>
      </c>
      <c r="N1084">
        <v>0</v>
      </c>
      <c r="O1084">
        <v>422525</v>
      </c>
      <c r="P1084">
        <v>0</v>
      </c>
      <c r="Q1084">
        <v>0</v>
      </c>
      <c r="R1084">
        <v>0</v>
      </c>
      <c r="S1084">
        <v>0</v>
      </c>
      <c r="T1084">
        <v>0</v>
      </c>
      <c r="U1084">
        <v>476692</v>
      </c>
      <c r="V1084">
        <v>476692</v>
      </c>
      <c r="W1084">
        <v>1</v>
      </c>
      <c r="X1084" t="s">
        <v>4679</v>
      </c>
      <c r="Y1084" t="s">
        <v>4679</v>
      </c>
      <c r="Z1084">
        <v>0</v>
      </c>
      <c r="AA1084" t="s">
        <v>4674</v>
      </c>
    </row>
    <row r="1085" spans="1:27" x14ac:dyDescent="0.35">
      <c r="A1085">
        <v>5257309</v>
      </c>
      <c r="B1085">
        <v>5212418</v>
      </c>
      <c r="C1085">
        <v>891480000</v>
      </c>
      <c r="D1085" t="s">
        <v>4671</v>
      </c>
      <c r="E1085" t="s">
        <v>4682</v>
      </c>
      <c r="F1085" t="s">
        <v>4312</v>
      </c>
      <c r="G1085" t="s">
        <v>4673</v>
      </c>
      <c r="H1085" s="13">
        <v>45498</v>
      </c>
      <c r="I1085" s="13">
        <v>45505</v>
      </c>
      <c r="J1085" t="s">
        <v>4674</v>
      </c>
      <c r="K1085">
        <v>1589498</v>
      </c>
      <c r="L1085">
        <v>1589498</v>
      </c>
      <c r="M1085">
        <v>1589498</v>
      </c>
      <c r="N1085">
        <v>0</v>
      </c>
      <c r="O1085">
        <v>398436</v>
      </c>
      <c r="P1085">
        <v>0</v>
      </c>
      <c r="Q1085">
        <v>0</v>
      </c>
      <c r="R1085">
        <v>0</v>
      </c>
      <c r="S1085">
        <v>0</v>
      </c>
      <c r="T1085">
        <v>0</v>
      </c>
      <c r="U1085">
        <v>1589498</v>
      </c>
      <c r="V1085">
        <v>1589498</v>
      </c>
      <c r="W1085">
        <v>1</v>
      </c>
      <c r="X1085" t="s">
        <v>4679</v>
      </c>
      <c r="Y1085" t="s">
        <v>4679</v>
      </c>
      <c r="Z1085">
        <v>0</v>
      </c>
      <c r="AA1085" t="s">
        <v>4674</v>
      </c>
    </row>
    <row r="1086" spans="1:27" x14ac:dyDescent="0.35">
      <c r="A1086">
        <v>5257336</v>
      </c>
      <c r="B1086">
        <v>5208839</v>
      </c>
      <c r="C1086">
        <v>891480000</v>
      </c>
      <c r="D1086" t="s">
        <v>4671</v>
      </c>
      <c r="E1086" t="s">
        <v>4682</v>
      </c>
      <c r="F1086" t="s">
        <v>4311</v>
      </c>
      <c r="G1086" t="s">
        <v>4673</v>
      </c>
      <c r="H1086" s="13">
        <v>45498</v>
      </c>
      <c r="I1086" s="13">
        <v>45505</v>
      </c>
      <c r="J1086" t="s">
        <v>4674</v>
      </c>
      <c r="K1086">
        <v>66900</v>
      </c>
      <c r="L1086">
        <v>66900</v>
      </c>
      <c r="M1086">
        <v>66900</v>
      </c>
      <c r="N1086">
        <v>0</v>
      </c>
      <c r="O1086">
        <v>66900</v>
      </c>
      <c r="P1086">
        <v>0</v>
      </c>
      <c r="Q1086">
        <v>0</v>
      </c>
      <c r="R1086">
        <v>0</v>
      </c>
      <c r="S1086">
        <v>0</v>
      </c>
      <c r="T1086">
        <v>0</v>
      </c>
      <c r="U1086">
        <v>66900</v>
      </c>
      <c r="V1086">
        <v>66900</v>
      </c>
      <c r="W1086">
        <v>1</v>
      </c>
      <c r="X1086" t="s">
        <v>4674</v>
      </c>
      <c r="Y1086" t="s">
        <v>4689</v>
      </c>
      <c r="Z1086">
        <v>0</v>
      </c>
      <c r="AA1086" t="s">
        <v>4674</v>
      </c>
    </row>
    <row r="1087" spans="1:27" x14ac:dyDescent="0.35">
      <c r="A1087">
        <v>5257337</v>
      </c>
      <c r="B1087">
        <v>5208840</v>
      </c>
      <c r="C1087">
        <v>891480000</v>
      </c>
      <c r="D1087" t="s">
        <v>4671</v>
      </c>
      <c r="E1087" t="s">
        <v>4682</v>
      </c>
      <c r="F1087" t="s">
        <v>4284</v>
      </c>
      <c r="G1087" t="s">
        <v>4673</v>
      </c>
      <c r="H1087" s="13">
        <v>45498</v>
      </c>
      <c r="I1087" s="13">
        <v>45505</v>
      </c>
      <c r="J1087" t="s">
        <v>4674</v>
      </c>
      <c r="K1087">
        <v>65305</v>
      </c>
      <c r="L1087">
        <v>60805</v>
      </c>
      <c r="M1087">
        <v>65305</v>
      </c>
      <c r="N1087">
        <v>4500</v>
      </c>
      <c r="O1087">
        <v>65305</v>
      </c>
      <c r="P1087">
        <v>0</v>
      </c>
      <c r="Q1087">
        <v>0</v>
      </c>
      <c r="R1087">
        <v>0</v>
      </c>
      <c r="S1087">
        <v>0</v>
      </c>
      <c r="T1087">
        <v>0</v>
      </c>
      <c r="U1087">
        <v>60805</v>
      </c>
      <c r="V1087">
        <v>60805</v>
      </c>
      <c r="W1087">
        <v>1</v>
      </c>
      <c r="X1087" t="s">
        <v>4674</v>
      </c>
      <c r="Y1087" t="s">
        <v>4689</v>
      </c>
      <c r="Z1087">
        <v>0</v>
      </c>
      <c r="AA1087" t="s">
        <v>4674</v>
      </c>
    </row>
    <row r="1088" spans="1:27" x14ac:dyDescent="0.35">
      <c r="A1088">
        <v>5257339</v>
      </c>
      <c r="B1088">
        <v>5212245</v>
      </c>
      <c r="C1088">
        <v>891480000</v>
      </c>
      <c r="D1088" t="s">
        <v>4671</v>
      </c>
      <c r="E1088" t="s">
        <v>4682</v>
      </c>
      <c r="F1088" t="s">
        <v>4310</v>
      </c>
      <c r="G1088" t="s">
        <v>4673</v>
      </c>
      <c r="H1088" s="13">
        <v>45498</v>
      </c>
      <c r="I1088" s="13">
        <v>45505</v>
      </c>
      <c r="J1088" t="s">
        <v>4674</v>
      </c>
      <c r="K1088">
        <v>83761</v>
      </c>
      <c r="L1088">
        <v>83761</v>
      </c>
      <c r="M1088">
        <v>83761</v>
      </c>
      <c r="N1088">
        <v>0</v>
      </c>
      <c r="O1088">
        <v>83761</v>
      </c>
      <c r="P1088">
        <v>0</v>
      </c>
      <c r="Q1088">
        <v>0</v>
      </c>
      <c r="R1088">
        <v>0</v>
      </c>
      <c r="S1088">
        <v>0</v>
      </c>
      <c r="T1088">
        <v>0</v>
      </c>
      <c r="U1088">
        <v>83761</v>
      </c>
      <c r="V1088">
        <v>83761</v>
      </c>
      <c r="W1088">
        <v>1</v>
      </c>
      <c r="X1088" t="s">
        <v>4679</v>
      </c>
      <c r="Y1088" t="s">
        <v>4679</v>
      </c>
      <c r="Z1088">
        <v>0</v>
      </c>
      <c r="AA1088" t="s">
        <v>4674</v>
      </c>
    </row>
    <row r="1089" spans="1:27" x14ac:dyDescent="0.35">
      <c r="A1089">
        <v>5257363</v>
      </c>
      <c r="B1089">
        <v>5212240</v>
      </c>
      <c r="C1089">
        <v>891480000</v>
      </c>
      <c r="D1089" t="s">
        <v>4671</v>
      </c>
      <c r="E1089" t="s">
        <v>4682</v>
      </c>
      <c r="F1089" t="s">
        <v>4309</v>
      </c>
      <c r="G1089" t="s">
        <v>4673</v>
      </c>
      <c r="H1089" s="13">
        <v>45498</v>
      </c>
      <c r="I1089" s="13">
        <v>45505</v>
      </c>
      <c r="J1089" t="s">
        <v>4674</v>
      </c>
      <c r="K1089">
        <v>83761</v>
      </c>
      <c r="L1089">
        <v>83761</v>
      </c>
      <c r="M1089">
        <v>83761</v>
      </c>
      <c r="N1089">
        <v>0</v>
      </c>
      <c r="O1089">
        <v>83761</v>
      </c>
      <c r="P1089">
        <v>0</v>
      </c>
      <c r="Q1089">
        <v>0</v>
      </c>
      <c r="R1089">
        <v>0</v>
      </c>
      <c r="S1089">
        <v>0</v>
      </c>
      <c r="T1089">
        <v>0</v>
      </c>
      <c r="U1089">
        <v>83761</v>
      </c>
      <c r="V1089">
        <v>83761</v>
      </c>
      <c r="W1089">
        <v>1</v>
      </c>
      <c r="X1089" t="s">
        <v>4679</v>
      </c>
      <c r="Y1089" t="s">
        <v>4679</v>
      </c>
      <c r="Z1089">
        <v>0</v>
      </c>
      <c r="AA1089" t="s">
        <v>4674</v>
      </c>
    </row>
    <row r="1090" spans="1:27" x14ac:dyDescent="0.35">
      <c r="A1090">
        <v>5257475</v>
      </c>
      <c r="B1090">
        <v>5208842</v>
      </c>
      <c r="C1090">
        <v>891480000</v>
      </c>
      <c r="D1090" t="s">
        <v>4671</v>
      </c>
      <c r="E1090" t="s">
        <v>4682</v>
      </c>
      <c r="F1090" t="s">
        <v>4308</v>
      </c>
      <c r="G1090" t="s">
        <v>4673</v>
      </c>
      <c r="H1090" s="13">
        <v>45498</v>
      </c>
      <c r="I1090" s="13">
        <v>45505</v>
      </c>
      <c r="J1090" t="s">
        <v>4674</v>
      </c>
      <c r="K1090">
        <v>66900</v>
      </c>
      <c r="L1090">
        <v>66900</v>
      </c>
      <c r="M1090">
        <v>66900</v>
      </c>
      <c r="N1090">
        <v>0</v>
      </c>
      <c r="O1090">
        <v>66900</v>
      </c>
      <c r="P1090">
        <v>0</v>
      </c>
      <c r="Q1090">
        <v>0</v>
      </c>
      <c r="R1090">
        <v>0</v>
      </c>
      <c r="S1090">
        <v>0</v>
      </c>
      <c r="T1090">
        <v>0</v>
      </c>
      <c r="U1090">
        <v>66900</v>
      </c>
      <c r="V1090">
        <v>66900</v>
      </c>
      <c r="W1090">
        <v>1</v>
      </c>
      <c r="X1090" t="s">
        <v>4674</v>
      </c>
      <c r="Y1090" t="s">
        <v>4689</v>
      </c>
      <c r="Z1090">
        <v>0</v>
      </c>
      <c r="AA1090" t="s">
        <v>4674</v>
      </c>
    </row>
    <row r="1091" spans="1:27" x14ac:dyDescent="0.35">
      <c r="A1091">
        <v>5257476</v>
      </c>
      <c r="B1091">
        <v>5208843</v>
      </c>
      <c r="C1091">
        <v>891480000</v>
      </c>
      <c r="D1091" t="s">
        <v>4671</v>
      </c>
      <c r="E1091" t="s">
        <v>4682</v>
      </c>
      <c r="F1091" t="s">
        <v>4307</v>
      </c>
      <c r="G1091" t="s">
        <v>4673</v>
      </c>
      <c r="H1091" s="13">
        <v>45498</v>
      </c>
      <c r="I1091" s="13">
        <v>45505</v>
      </c>
      <c r="J1091" t="s">
        <v>4674</v>
      </c>
      <c r="K1091">
        <v>66900</v>
      </c>
      <c r="L1091">
        <v>66900</v>
      </c>
      <c r="M1091">
        <v>66900</v>
      </c>
      <c r="N1091">
        <v>0</v>
      </c>
      <c r="O1091">
        <v>66900</v>
      </c>
      <c r="P1091">
        <v>0</v>
      </c>
      <c r="Q1091">
        <v>0</v>
      </c>
      <c r="R1091">
        <v>0</v>
      </c>
      <c r="S1091">
        <v>0</v>
      </c>
      <c r="T1091">
        <v>0</v>
      </c>
      <c r="U1091">
        <v>66900</v>
      </c>
      <c r="V1091">
        <v>66900</v>
      </c>
      <c r="W1091">
        <v>1</v>
      </c>
      <c r="X1091" t="s">
        <v>4674</v>
      </c>
      <c r="Y1091" t="s">
        <v>4689</v>
      </c>
      <c r="Z1091">
        <v>0</v>
      </c>
      <c r="AA1091" t="s">
        <v>4674</v>
      </c>
    </row>
    <row r="1092" spans="1:27" x14ac:dyDescent="0.35">
      <c r="A1092">
        <v>5257522</v>
      </c>
      <c r="B1092">
        <v>5208844</v>
      </c>
      <c r="C1092">
        <v>891480000</v>
      </c>
      <c r="D1092" t="s">
        <v>4671</v>
      </c>
      <c r="E1092" t="s">
        <v>4682</v>
      </c>
      <c r="F1092" t="s">
        <v>4305</v>
      </c>
      <c r="G1092" t="s">
        <v>4673</v>
      </c>
      <c r="H1092" s="13">
        <v>45498</v>
      </c>
      <c r="I1092" s="13">
        <v>45505</v>
      </c>
      <c r="J1092" t="s">
        <v>4674</v>
      </c>
      <c r="K1092">
        <v>66900</v>
      </c>
      <c r="L1092">
        <v>66900</v>
      </c>
      <c r="M1092">
        <v>66900</v>
      </c>
      <c r="N1092">
        <v>0</v>
      </c>
      <c r="O1092">
        <v>71085</v>
      </c>
      <c r="P1092">
        <v>0</v>
      </c>
      <c r="Q1092">
        <v>0</v>
      </c>
      <c r="R1092">
        <v>0</v>
      </c>
      <c r="S1092">
        <v>0</v>
      </c>
      <c r="T1092">
        <v>0</v>
      </c>
      <c r="U1092">
        <v>66900</v>
      </c>
      <c r="V1092">
        <v>66900</v>
      </c>
      <c r="W1092">
        <v>1</v>
      </c>
      <c r="X1092" t="s">
        <v>4674</v>
      </c>
      <c r="Y1092" t="s">
        <v>4689</v>
      </c>
      <c r="Z1092">
        <v>0</v>
      </c>
      <c r="AA1092" t="s">
        <v>4674</v>
      </c>
    </row>
    <row r="1093" spans="1:27" x14ac:dyDescent="0.35">
      <c r="A1093">
        <v>5257615</v>
      </c>
      <c r="B1093">
        <v>5207701</v>
      </c>
      <c r="C1093">
        <v>891480000</v>
      </c>
      <c r="D1093" t="s">
        <v>4671</v>
      </c>
      <c r="E1093" t="s">
        <v>4682</v>
      </c>
      <c r="F1093" t="s">
        <v>4304</v>
      </c>
      <c r="G1093" t="s">
        <v>4673</v>
      </c>
      <c r="H1093" s="13">
        <v>45498</v>
      </c>
      <c r="I1093" s="13">
        <v>45505</v>
      </c>
      <c r="J1093" t="s">
        <v>4674</v>
      </c>
      <c r="K1093">
        <v>66900</v>
      </c>
      <c r="L1093">
        <v>66900</v>
      </c>
      <c r="M1093">
        <v>66900</v>
      </c>
      <c r="N1093">
        <v>0</v>
      </c>
      <c r="O1093">
        <v>66900</v>
      </c>
      <c r="P1093">
        <v>0</v>
      </c>
      <c r="Q1093">
        <v>0</v>
      </c>
      <c r="R1093">
        <v>0</v>
      </c>
      <c r="S1093">
        <v>0</v>
      </c>
      <c r="T1093">
        <v>0</v>
      </c>
      <c r="U1093">
        <v>66900</v>
      </c>
      <c r="V1093">
        <v>66900</v>
      </c>
      <c r="W1093">
        <v>1</v>
      </c>
      <c r="X1093" t="s">
        <v>4679</v>
      </c>
      <c r="Y1093" t="s">
        <v>4679</v>
      </c>
      <c r="Z1093">
        <v>0</v>
      </c>
      <c r="AA1093" t="s">
        <v>4674</v>
      </c>
    </row>
    <row r="1094" spans="1:27" x14ac:dyDescent="0.35">
      <c r="A1094">
        <v>5257744</v>
      </c>
      <c r="B1094">
        <v>5212371</v>
      </c>
      <c r="C1094">
        <v>891480000</v>
      </c>
      <c r="D1094" t="s">
        <v>4671</v>
      </c>
      <c r="E1094" t="s">
        <v>4682</v>
      </c>
      <c r="F1094" t="s">
        <v>4303</v>
      </c>
      <c r="G1094" t="s">
        <v>4673</v>
      </c>
      <c r="H1094" s="13">
        <v>45499</v>
      </c>
      <c r="I1094" s="13">
        <v>45505</v>
      </c>
      <c r="J1094" t="s">
        <v>4674</v>
      </c>
      <c r="K1094">
        <v>241010</v>
      </c>
      <c r="L1094">
        <v>241010</v>
      </c>
      <c r="M1094">
        <v>241010</v>
      </c>
      <c r="N1094">
        <v>0</v>
      </c>
      <c r="O1094">
        <v>241010</v>
      </c>
      <c r="P1094">
        <v>0</v>
      </c>
      <c r="Q1094">
        <v>0</v>
      </c>
      <c r="R1094">
        <v>0</v>
      </c>
      <c r="S1094">
        <v>0</v>
      </c>
      <c r="T1094">
        <v>0</v>
      </c>
      <c r="U1094">
        <v>241010</v>
      </c>
      <c r="V1094">
        <v>241010</v>
      </c>
      <c r="W1094">
        <v>1</v>
      </c>
      <c r="X1094" t="s">
        <v>4679</v>
      </c>
      <c r="Y1094" t="s">
        <v>4679</v>
      </c>
      <c r="Z1094">
        <v>0</v>
      </c>
      <c r="AA1094" t="s">
        <v>4674</v>
      </c>
    </row>
    <row r="1095" spans="1:27" x14ac:dyDescent="0.35">
      <c r="A1095">
        <v>5257745</v>
      </c>
      <c r="B1095">
        <v>5212391</v>
      </c>
      <c r="C1095">
        <v>891480000</v>
      </c>
      <c r="D1095" t="s">
        <v>4671</v>
      </c>
      <c r="E1095" t="s">
        <v>4682</v>
      </c>
      <c r="F1095" t="s">
        <v>4302</v>
      </c>
      <c r="G1095" t="s">
        <v>4673</v>
      </c>
      <c r="H1095" s="13">
        <v>45499</v>
      </c>
      <c r="I1095" s="13">
        <v>45505</v>
      </c>
      <c r="J1095" t="s">
        <v>4674</v>
      </c>
      <c r="K1095">
        <v>306706</v>
      </c>
      <c r="L1095">
        <v>306706</v>
      </c>
      <c r="M1095">
        <v>306706</v>
      </c>
      <c r="N1095">
        <v>0</v>
      </c>
      <c r="O1095">
        <v>613412</v>
      </c>
      <c r="P1095">
        <v>0</v>
      </c>
      <c r="Q1095">
        <v>0</v>
      </c>
      <c r="R1095">
        <v>0</v>
      </c>
      <c r="S1095">
        <v>0</v>
      </c>
      <c r="T1095">
        <v>0</v>
      </c>
      <c r="U1095">
        <v>306706</v>
      </c>
      <c r="V1095">
        <v>306706</v>
      </c>
      <c r="W1095">
        <v>1</v>
      </c>
      <c r="X1095" t="s">
        <v>4679</v>
      </c>
      <c r="Y1095" t="s">
        <v>4679</v>
      </c>
      <c r="Z1095">
        <v>0</v>
      </c>
      <c r="AA1095" t="s">
        <v>4674</v>
      </c>
    </row>
    <row r="1096" spans="1:27" x14ac:dyDescent="0.35">
      <c r="A1096">
        <v>5257774</v>
      </c>
      <c r="B1096">
        <v>5212400</v>
      </c>
      <c r="C1096">
        <v>891480000</v>
      </c>
      <c r="D1096" t="s">
        <v>4671</v>
      </c>
      <c r="E1096" t="s">
        <v>4682</v>
      </c>
      <c r="F1096" t="s">
        <v>4301</v>
      </c>
      <c r="G1096" t="s">
        <v>4673</v>
      </c>
      <c r="H1096" s="13">
        <v>45499</v>
      </c>
      <c r="I1096" s="13">
        <v>45505</v>
      </c>
      <c r="J1096" t="s">
        <v>4674</v>
      </c>
      <c r="K1096">
        <v>495552</v>
      </c>
      <c r="L1096">
        <v>495552</v>
      </c>
      <c r="M1096">
        <v>495552</v>
      </c>
      <c r="N1096">
        <v>0</v>
      </c>
      <c r="O1096">
        <v>1818032</v>
      </c>
      <c r="P1096">
        <v>0</v>
      </c>
      <c r="Q1096">
        <v>0</v>
      </c>
      <c r="R1096">
        <v>0</v>
      </c>
      <c r="S1096">
        <v>0</v>
      </c>
      <c r="T1096">
        <v>0</v>
      </c>
      <c r="U1096">
        <v>495552</v>
      </c>
      <c r="V1096">
        <v>495552</v>
      </c>
      <c r="W1096">
        <v>1</v>
      </c>
      <c r="X1096" t="s">
        <v>4679</v>
      </c>
      <c r="Y1096" t="s">
        <v>4679</v>
      </c>
      <c r="Z1096">
        <v>0</v>
      </c>
      <c r="AA1096" t="s">
        <v>4674</v>
      </c>
    </row>
    <row r="1097" spans="1:27" x14ac:dyDescent="0.35">
      <c r="A1097">
        <v>5257775</v>
      </c>
      <c r="B1097">
        <v>0</v>
      </c>
      <c r="C1097">
        <v>891480000</v>
      </c>
      <c r="D1097" t="s">
        <v>4671</v>
      </c>
      <c r="E1097" t="s">
        <v>4674</v>
      </c>
      <c r="F1097" t="s">
        <v>4247</v>
      </c>
      <c r="G1097" t="s">
        <v>4676</v>
      </c>
      <c r="H1097" s="13">
        <v>45499</v>
      </c>
      <c r="I1097" s="13">
        <v>45506</v>
      </c>
      <c r="J1097" s="13">
        <v>45514</v>
      </c>
      <c r="K1097">
        <v>66900</v>
      </c>
      <c r="L1097">
        <v>0</v>
      </c>
      <c r="M1097">
        <v>0</v>
      </c>
      <c r="N1097">
        <v>0</v>
      </c>
      <c r="O1097">
        <v>0</v>
      </c>
      <c r="P1097">
        <v>0</v>
      </c>
      <c r="Q1097">
        <v>0</v>
      </c>
      <c r="R1097">
        <v>0</v>
      </c>
      <c r="S1097">
        <v>0</v>
      </c>
      <c r="T1097">
        <v>0</v>
      </c>
      <c r="U1097">
        <v>0</v>
      </c>
      <c r="V1097">
        <v>0</v>
      </c>
      <c r="W1097" t="s">
        <v>4674</v>
      </c>
      <c r="X1097" t="s">
        <v>4674</v>
      </c>
      <c r="Y1097" t="s">
        <v>4674</v>
      </c>
      <c r="Z1097">
        <v>0</v>
      </c>
      <c r="AA1097" t="s">
        <v>4674</v>
      </c>
    </row>
    <row r="1098" spans="1:27" x14ac:dyDescent="0.35">
      <c r="A1098">
        <v>5257861</v>
      </c>
      <c r="B1098">
        <v>5212390</v>
      </c>
      <c r="C1098">
        <v>891480000</v>
      </c>
      <c r="D1098" t="s">
        <v>4671</v>
      </c>
      <c r="E1098" t="s">
        <v>4682</v>
      </c>
      <c r="F1098" t="s">
        <v>4300</v>
      </c>
      <c r="G1098" t="s">
        <v>4673</v>
      </c>
      <c r="H1098" s="13">
        <v>45499</v>
      </c>
      <c r="I1098" s="13">
        <v>45505</v>
      </c>
      <c r="J1098" t="s">
        <v>4674</v>
      </c>
      <c r="K1098">
        <v>306706</v>
      </c>
      <c r="L1098">
        <v>306706</v>
      </c>
      <c r="M1098">
        <v>306706</v>
      </c>
      <c r="N1098">
        <v>0</v>
      </c>
      <c r="O1098">
        <v>306706</v>
      </c>
      <c r="P1098">
        <v>0</v>
      </c>
      <c r="Q1098">
        <v>0</v>
      </c>
      <c r="R1098">
        <v>0</v>
      </c>
      <c r="S1098">
        <v>0</v>
      </c>
      <c r="T1098">
        <v>0</v>
      </c>
      <c r="U1098">
        <v>306706</v>
      </c>
      <c r="V1098">
        <v>306706</v>
      </c>
      <c r="W1098">
        <v>1</v>
      </c>
      <c r="X1098" t="s">
        <v>4679</v>
      </c>
      <c r="Y1098" t="s">
        <v>4679</v>
      </c>
      <c r="Z1098">
        <v>0</v>
      </c>
      <c r="AA1098" t="s">
        <v>4674</v>
      </c>
    </row>
    <row r="1099" spans="1:27" x14ac:dyDescent="0.35">
      <c r="A1099">
        <v>5257898</v>
      </c>
      <c r="B1099">
        <v>5208848</v>
      </c>
      <c r="C1099">
        <v>891480000</v>
      </c>
      <c r="D1099" t="s">
        <v>4671</v>
      </c>
      <c r="E1099" t="s">
        <v>4682</v>
      </c>
      <c r="F1099" t="s">
        <v>4275</v>
      </c>
      <c r="G1099" t="s">
        <v>4673</v>
      </c>
      <c r="H1099" s="13">
        <v>45499</v>
      </c>
      <c r="I1099" s="13">
        <v>45506</v>
      </c>
      <c r="J1099" t="s">
        <v>4674</v>
      </c>
      <c r="K1099">
        <v>66900</v>
      </c>
      <c r="L1099">
        <v>66900</v>
      </c>
      <c r="M1099">
        <v>66900</v>
      </c>
      <c r="N1099">
        <v>0</v>
      </c>
      <c r="O1099">
        <v>66900</v>
      </c>
      <c r="P1099">
        <v>0</v>
      </c>
      <c r="Q1099">
        <v>0</v>
      </c>
      <c r="R1099">
        <v>0</v>
      </c>
      <c r="S1099">
        <v>0</v>
      </c>
      <c r="T1099">
        <v>0</v>
      </c>
      <c r="U1099">
        <v>66900</v>
      </c>
      <c r="V1099">
        <v>66900</v>
      </c>
      <c r="W1099">
        <v>1</v>
      </c>
      <c r="X1099" t="s">
        <v>4674</v>
      </c>
      <c r="Y1099" t="s">
        <v>4689</v>
      </c>
      <c r="Z1099">
        <v>0</v>
      </c>
      <c r="AA1099" t="s">
        <v>4674</v>
      </c>
    </row>
    <row r="1100" spans="1:27" x14ac:dyDescent="0.35">
      <c r="A1100">
        <v>5257914</v>
      </c>
      <c r="B1100">
        <v>0</v>
      </c>
      <c r="C1100">
        <v>891480000</v>
      </c>
      <c r="D1100" t="s">
        <v>4671</v>
      </c>
      <c r="E1100" t="s">
        <v>4674</v>
      </c>
      <c r="F1100" t="s">
        <v>4375</v>
      </c>
      <c r="G1100" t="s">
        <v>4676</v>
      </c>
      <c r="H1100" s="13">
        <v>45499</v>
      </c>
      <c r="I1100" s="13">
        <v>45516</v>
      </c>
      <c r="J1100" s="13">
        <v>45527</v>
      </c>
      <c r="K1100">
        <v>90359</v>
      </c>
      <c r="L1100">
        <v>0</v>
      </c>
      <c r="M1100">
        <v>0</v>
      </c>
      <c r="N1100">
        <v>0</v>
      </c>
      <c r="O1100">
        <v>0</v>
      </c>
      <c r="P1100">
        <v>0</v>
      </c>
      <c r="Q1100">
        <v>0</v>
      </c>
      <c r="R1100">
        <v>0</v>
      </c>
      <c r="S1100">
        <v>0</v>
      </c>
      <c r="T1100">
        <v>0</v>
      </c>
      <c r="U1100">
        <v>0</v>
      </c>
      <c r="V1100">
        <v>0</v>
      </c>
      <c r="W1100" t="s">
        <v>4674</v>
      </c>
      <c r="X1100" t="s">
        <v>4674</v>
      </c>
      <c r="Y1100" t="s">
        <v>4674</v>
      </c>
      <c r="Z1100">
        <v>0</v>
      </c>
      <c r="AA1100" t="s">
        <v>4674</v>
      </c>
    </row>
    <row r="1101" spans="1:27" x14ac:dyDescent="0.35">
      <c r="A1101">
        <v>5257986</v>
      </c>
      <c r="B1101">
        <v>5208851</v>
      </c>
      <c r="C1101">
        <v>891480000</v>
      </c>
      <c r="D1101" t="s">
        <v>4671</v>
      </c>
      <c r="E1101" t="s">
        <v>4682</v>
      </c>
      <c r="F1101" t="s">
        <v>4274</v>
      </c>
      <c r="G1101" t="s">
        <v>4673</v>
      </c>
      <c r="H1101" s="13">
        <v>45499</v>
      </c>
      <c r="I1101" s="13">
        <v>45506</v>
      </c>
      <c r="J1101" t="s">
        <v>4674</v>
      </c>
      <c r="K1101">
        <v>66900</v>
      </c>
      <c r="L1101">
        <v>66900</v>
      </c>
      <c r="M1101">
        <v>66900</v>
      </c>
      <c r="N1101">
        <v>0</v>
      </c>
      <c r="O1101">
        <v>66900</v>
      </c>
      <c r="P1101">
        <v>0</v>
      </c>
      <c r="Q1101">
        <v>0</v>
      </c>
      <c r="R1101">
        <v>0</v>
      </c>
      <c r="S1101">
        <v>0</v>
      </c>
      <c r="T1101">
        <v>0</v>
      </c>
      <c r="U1101">
        <v>66900</v>
      </c>
      <c r="V1101">
        <v>66900</v>
      </c>
      <c r="W1101">
        <v>1</v>
      </c>
      <c r="X1101" t="s">
        <v>4674</v>
      </c>
      <c r="Y1101" t="s">
        <v>4689</v>
      </c>
      <c r="Z1101">
        <v>0</v>
      </c>
      <c r="AA1101" t="s">
        <v>4674</v>
      </c>
    </row>
    <row r="1102" spans="1:27" x14ac:dyDescent="0.35">
      <c r="A1102">
        <v>5258083</v>
      </c>
      <c r="B1102">
        <v>5208853</v>
      </c>
      <c r="C1102">
        <v>891480000</v>
      </c>
      <c r="D1102" t="s">
        <v>4671</v>
      </c>
      <c r="E1102" t="s">
        <v>4682</v>
      </c>
      <c r="F1102" t="s">
        <v>4252</v>
      </c>
      <c r="G1102" t="s">
        <v>4673</v>
      </c>
      <c r="H1102" s="13">
        <v>45499</v>
      </c>
      <c r="I1102" s="13">
        <v>45506</v>
      </c>
      <c r="J1102" t="s">
        <v>4674</v>
      </c>
      <c r="K1102">
        <v>66900</v>
      </c>
      <c r="L1102">
        <v>66900</v>
      </c>
      <c r="M1102">
        <v>66900</v>
      </c>
      <c r="N1102">
        <v>0</v>
      </c>
      <c r="O1102">
        <v>66900</v>
      </c>
      <c r="P1102">
        <v>0</v>
      </c>
      <c r="Q1102">
        <v>0</v>
      </c>
      <c r="R1102">
        <v>0</v>
      </c>
      <c r="S1102">
        <v>0</v>
      </c>
      <c r="T1102">
        <v>0</v>
      </c>
      <c r="U1102">
        <v>66900</v>
      </c>
      <c r="V1102">
        <v>66900</v>
      </c>
      <c r="W1102">
        <v>1</v>
      </c>
      <c r="X1102" t="s">
        <v>4674</v>
      </c>
      <c r="Y1102" t="s">
        <v>4689</v>
      </c>
      <c r="Z1102">
        <v>0</v>
      </c>
      <c r="AA1102" t="s">
        <v>4674</v>
      </c>
    </row>
    <row r="1103" spans="1:27" x14ac:dyDescent="0.35">
      <c r="A1103">
        <v>5258441</v>
      </c>
      <c r="B1103">
        <v>5212354</v>
      </c>
      <c r="C1103">
        <v>891480000</v>
      </c>
      <c r="D1103" t="s">
        <v>4671</v>
      </c>
      <c r="E1103" t="s">
        <v>4682</v>
      </c>
      <c r="F1103" t="s">
        <v>4267</v>
      </c>
      <c r="G1103" t="s">
        <v>4673</v>
      </c>
      <c r="H1103" s="13">
        <v>45501</v>
      </c>
      <c r="I1103" s="13">
        <v>45506</v>
      </c>
      <c r="J1103" t="s">
        <v>4674</v>
      </c>
      <c r="K1103">
        <v>196697</v>
      </c>
      <c r="L1103">
        <v>196697</v>
      </c>
      <c r="M1103">
        <v>196697</v>
      </c>
      <c r="N1103">
        <v>0</v>
      </c>
      <c r="O1103">
        <v>398436</v>
      </c>
      <c r="P1103">
        <v>0</v>
      </c>
      <c r="Q1103">
        <v>0</v>
      </c>
      <c r="R1103">
        <v>0</v>
      </c>
      <c r="S1103">
        <v>0</v>
      </c>
      <c r="T1103">
        <v>0</v>
      </c>
      <c r="U1103">
        <v>196697</v>
      </c>
      <c r="V1103">
        <v>196697</v>
      </c>
      <c r="W1103">
        <v>1</v>
      </c>
      <c r="X1103" t="s">
        <v>4679</v>
      </c>
      <c r="Y1103" t="s">
        <v>4679</v>
      </c>
      <c r="Z1103">
        <v>0</v>
      </c>
      <c r="AA1103" t="s">
        <v>4674</v>
      </c>
    </row>
    <row r="1104" spans="1:27" x14ac:dyDescent="0.35">
      <c r="A1104">
        <v>5258459</v>
      </c>
      <c r="B1104">
        <v>5210096</v>
      </c>
      <c r="C1104">
        <v>891480000</v>
      </c>
      <c r="D1104" t="s">
        <v>4671</v>
      </c>
      <c r="E1104" t="s">
        <v>4682</v>
      </c>
      <c r="F1104" t="s">
        <v>4253</v>
      </c>
      <c r="G1104" t="s">
        <v>4683</v>
      </c>
      <c r="H1104" s="13">
        <v>45501</v>
      </c>
      <c r="I1104" s="13">
        <v>45506</v>
      </c>
      <c r="J1104" t="s">
        <v>4674</v>
      </c>
      <c r="K1104">
        <v>54387598</v>
      </c>
      <c r="L1104">
        <v>54387598</v>
      </c>
      <c r="M1104">
        <v>49541321</v>
      </c>
      <c r="N1104">
        <v>0</v>
      </c>
      <c r="O1104">
        <v>13211145</v>
      </c>
      <c r="P1104">
        <v>0</v>
      </c>
      <c r="Q1104">
        <v>0</v>
      </c>
      <c r="R1104">
        <v>4846277</v>
      </c>
      <c r="S1104">
        <v>0</v>
      </c>
      <c r="T1104">
        <v>0</v>
      </c>
      <c r="U1104">
        <v>49541321</v>
      </c>
      <c r="V1104">
        <v>49541321</v>
      </c>
      <c r="W1104">
        <v>1</v>
      </c>
      <c r="X1104" t="s">
        <v>4674</v>
      </c>
      <c r="Y1104" t="s">
        <v>4679</v>
      </c>
      <c r="Z1104">
        <v>0</v>
      </c>
      <c r="AA1104" t="s">
        <v>4674</v>
      </c>
    </row>
    <row r="1105" spans="1:27" x14ac:dyDescent="0.35">
      <c r="A1105">
        <v>5258503</v>
      </c>
      <c r="B1105">
        <v>5212286</v>
      </c>
      <c r="C1105">
        <v>891480000</v>
      </c>
      <c r="D1105" t="s">
        <v>4671</v>
      </c>
      <c r="E1105" t="s">
        <v>4682</v>
      </c>
      <c r="F1105" t="s">
        <v>4367</v>
      </c>
      <c r="G1105" t="s">
        <v>4673</v>
      </c>
      <c r="H1105" s="13">
        <v>45502</v>
      </c>
      <c r="I1105" s="13">
        <v>45516</v>
      </c>
      <c r="J1105" t="s">
        <v>4674</v>
      </c>
      <c r="K1105">
        <v>99296</v>
      </c>
      <c r="L1105">
        <v>94796</v>
      </c>
      <c r="M1105">
        <v>99296</v>
      </c>
      <c r="N1105">
        <v>4500</v>
      </c>
      <c r="O1105">
        <v>99296</v>
      </c>
      <c r="P1105">
        <v>0</v>
      </c>
      <c r="Q1105">
        <v>0</v>
      </c>
      <c r="R1105">
        <v>0</v>
      </c>
      <c r="S1105">
        <v>0</v>
      </c>
      <c r="T1105">
        <v>0</v>
      </c>
      <c r="U1105">
        <v>94796</v>
      </c>
      <c r="V1105">
        <v>94796</v>
      </c>
      <c r="W1105">
        <v>1</v>
      </c>
      <c r="X1105" t="s">
        <v>4679</v>
      </c>
      <c r="Y1105" t="s">
        <v>4679</v>
      </c>
      <c r="Z1105">
        <v>0</v>
      </c>
      <c r="AA1105" t="s">
        <v>4674</v>
      </c>
    </row>
    <row r="1106" spans="1:27" x14ac:dyDescent="0.35">
      <c r="A1106">
        <v>5258524</v>
      </c>
      <c r="B1106">
        <v>5212283</v>
      </c>
      <c r="C1106">
        <v>891480000</v>
      </c>
      <c r="D1106" t="s">
        <v>4671</v>
      </c>
      <c r="E1106" t="s">
        <v>4682</v>
      </c>
      <c r="F1106" t="s">
        <v>4266</v>
      </c>
      <c r="G1106" t="s">
        <v>4673</v>
      </c>
      <c r="H1106" s="13">
        <v>45502</v>
      </c>
      <c r="I1106" s="13">
        <v>45506</v>
      </c>
      <c r="J1106" t="s">
        <v>4674</v>
      </c>
      <c r="K1106">
        <v>96831</v>
      </c>
      <c r="L1106">
        <v>96831</v>
      </c>
      <c r="M1106">
        <v>96831</v>
      </c>
      <c r="N1106">
        <v>0</v>
      </c>
      <c r="O1106">
        <v>96831</v>
      </c>
      <c r="P1106">
        <v>0</v>
      </c>
      <c r="Q1106">
        <v>0</v>
      </c>
      <c r="R1106">
        <v>0</v>
      </c>
      <c r="S1106">
        <v>0</v>
      </c>
      <c r="T1106">
        <v>0</v>
      </c>
      <c r="U1106">
        <v>96831</v>
      </c>
      <c r="V1106">
        <v>96831</v>
      </c>
      <c r="W1106">
        <v>1</v>
      </c>
      <c r="X1106" t="s">
        <v>4679</v>
      </c>
      <c r="Y1106" t="s">
        <v>4679</v>
      </c>
      <c r="Z1106">
        <v>0</v>
      </c>
      <c r="AA1106" t="s">
        <v>4674</v>
      </c>
    </row>
    <row r="1107" spans="1:27" x14ac:dyDescent="0.35">
      <c r="A1107">
        <v>5258543</v>
      </c>
      <c r="B1107">
        <v>5208860</v>
      </c>
      <c r="C1107">
        <v>891480000</v>
      </c>
      <c r="D1107" t="s">
        <v>4671</v>
      </c>
      <c r="E1107" t="s">
        <v>4682</v>
      </c>
      <c r="F1107" t="s">
        <v>4273</v>
      </c>
      <c r="G1107" t="s">
        <v>4673</v>
      </c>
      <c r="H1107" s="13">
        <v>45502</v>
      </c>
      <c r="I1107" s="13">
        <v>45506</v>
      </c>
      <c r="J1107" t="s">
        <v>4674</v>
      </c>
      <c r="K1107">
        <v>22966</v>
      </c>
      <c r="L1107">
        <v>22966</v>
      </c>
      <c r="M1107">
        <v>22966</v>
      </c>
      <c r="N1107">
        <v>0</v>
      </c>
      <c r="O1107">
        <v>22966</v>
      </c>
      <c r="P1107">
        <v>0</v>
      </c>
      <c r="Q1107">
        <v>0</v>
      </c>
      <c r="R1107">
        <v>0</v>
      </c>
      <c r="S1107">
        <v>0</v>
      </c>
      <c r="T1107">
        <v>0</v>
      </c>
      <c r="U1107">
        <v>22966</v>
      </c>
      <c r="V1107">
        <v>22966</v>
      </c>
      <c r="W1107">
        <v>1</v>
      </c>
      <c r="X1107" t="s">
        <v>4674</v>
      </c>
      <c r="Y1107" t="s">
        <v>4689</v>
      </c>
      <c r="Z1107">
        <v>0</v>
      </c>
      <c r="AA1107" t="s">
        <v>4674</v>
      </c>
    </row>
    <row r="1108" spans="1:27" x14ac:dyDescent="0.35">
      <c r="A1108">
        <v>5258544</v>
      </c>
      <c r="B1108">
        <v>5208861</v>
      </c>
      <c r="C1108">
        <v>891480000</v>
      </c>
      <c r="D1108" t="s">
        <v>4671</v>
      </c>
      <c r="E1108" t="s">
        <v>4682</v>
      </c>
      <c r="F1108" t="s">
        <v>4249</v>
      </c>
      <c r="G1108" t="s">
        <v>4673</v>
      </c>
      <c r="H1108" s="13">
        <v>45502</v>
      </c>
      <c r="I1108" s="13">
        <v>45506</v>
      </c>
      <c r="J1108" t="s">
        <v>4674</v>
      </c>
      <c r="K1108">
        <v>66900</v>
      </c>
      <c r="L1108">
        <v>66900</v>
      </c>
      <c r="M1108">
        <v>66900</v>
      </c>
      <c r="N1108">
        <v>0</v>
      </c>
      <c r="O1108">
        <v>66900</v>
      </c>
      <c r="P1108">
        <v>0</v>
      </c>
      <c r="Q1108">
        <v>0</v>
      </c>
      <c r="R1108">
        <v>0</v>
      </c>
      <c r="S1108">
        <v>0</v>
      </c>
      <c r="T1108">
        <v>0</v>
      </c>
      <c r="U1108">
        <v>66900</v>
      </c>
      <c r="V1108">
        <v>66900</v>
      </c>
      <c r="W1108">
        <v>1</v>
      </c>
      <c r="X1108" t="s">
        <v>4674</v>
      </c>
      <c r="Y1108" t="s">
        <v>4689</v>
      </c>
      <c r="Z1108">
        <v>0</v>
      </c>
      <c r="AA1108" t="s">
        <v>4674</v>
      </c>
    </row>
    <row r="1109" spans="1:27" x14ac:dyDescent="0.35">
      <c r="A1109">
        <v>5258545</v>
      </c>
      <c r="B1109">
        <v>5208862</v>
      </c>
      <c r="C1109">
        <v>891480000</v>
      </c>
      <c r="D1109" t="s">
        <v>4671</v>
      </c>
      <c r="E1109" t="s">
        <v>4682</v>
      </c>
      <c r="F1109" t="s">
        <v>4282</v>
      </c>
      <c r="G1109" t="s">
        <v>4673</v>
      </c>
      <c r="H1109" s="13">
        <v>45502</v>
      </c>
      <c r="I1109" s="13">
        <v>45506</v>
      </c>
      <c r="J1109" t="s">
        <v>4674</v>
      </c>
      <c r="K1109">
        <v>65305</v>
      </c>
      <c r="L1109">
        <v>65305</v>
      </c>
      <c r="M1109">
        <v>65305</v>
      </c>
      <c r="N1109">
        <v>0</v>
      </c>
      <c r="O1109">
        <v>65305</v>
      </c>
      <c r="P1109">
        <v>0</v>
      </c>
      <c r="Q1109">
        <v>0</v>
      </c>
      <c r="R1109">
        <v>0</v>
      </c>
      <c r="S1109">
        <v>0</v>
      </c>
      <c r="T1109">
        <v>0</v>
      </c>
      <c r="U1109">
        <v>65305</v>
      </c>
      <c r="V1109">
        <v>65305</v>
      </c>
      <c r="W1109">
        <v>1</v>
      </c>
      <c r="X1109" t="s">
        <v>4674</v>
      </c>
      <c r="Y1109" t="s">
        <v>4689</v>
      </c>
      <c r="Z1109">
        <v>0</v>
      </c>
      <c r="AA1109" t="s">
        <v>4674</v>
      </c>
    </row>
    <row r="1110" spans="1:27" x14ac:dyDescent="0.35">
      <c r="A1110">
        <v>5258566</v>
      </c>
      <c r="B1110">
        <v>0</v>
      </c>
      <c r="C1110">
        <v>891480000</v>
      </c>
      <c r="D1110" t="s">
        <v>4671</v>
      </c>
      <c r="E1110" t="s">
        <v>4674</v>
      </c>
      <c r="F1110" t="s">
        <v>4258</v>
      </c>
      <c r="G1110" t="s">
        <v>4681</v>
      </c>
      <c r="H1110" s="13">
        <v>45502</v>
      </c>
      <c r="I1110" t="s">
        <v>4674</v>
      </c>
      <c r="J1110" t="s">
        <v>4674</v>
      </c>
      <c r="K1110">
        <v>992233</v>
      </c>
      <c r="L1110">
        <v>0</v>
      </c>
      <c r="M1110">
        <v>0</v>
      </c>
      <c r="N1110">
        <v>0</v>
      </c>
      <c r="O1110">
        <v>0</v>
      </c>
      <c r="P1110">
        <v>0</v>
      </c>
      <c r="Q1110">
        <v>0</v>
      </c>
      <c r="R1110">
        <v>0</v>
      </c>
      <c r="S1110">
        <v>0</v>
      </c>
      <c r="T1110">
        <v>0</v>
      </c>
      <c r="U1110">
        <v>0</v>
      </c>
      <c r="V1110">
        <v>0</v>
      </c>
      <c r="W1110" t="s">
        <v>4674</v>
      </c>
      <c r="X1110" t="s">
        <v>4674</v>
      </c>
      <c r="Y1110" t="s">
        <v>4674</v>
      </c>
      <c r="Z1110">
        <v>0</v>
      </c>
      <c r="AA1110" t="s">
        <v>4674</v>
      </c>
    </row>
    <row r="1111" spans="1:27" x14ac:dyDescent="0.35">
      <c r="A1111">
        <v>5258567</v>
      </c>
      <c r="B1111">
        <v>5208863</v>
      </c>
      <c r="C1111">
        <v>891480000</v>
      </c>
      <c r="D1111" t="s">
        <v>4671</v>
      </c>
      <c r="E1111" t="s">
        <v>4682</v>
      </c>
      <c r="F1111" t="s">
        <v>4281</v>
      </c>
      <c r="G1111" t="s">
        <v>4673</v>
      </c>
      <c r="H1111" s="13">
        <v>45502</v>
      </c>
      <c r="I1111" s="13">
        <v>45506</v>
      </c>
      <c r="J1111" t="s">
        <v>4674</v>
      </c>
      <c r="K1111">
        <v>66900</v>
      </c>
      <c r="L1111">
        <v>66900</v>
      </c>
      <c r="M1111">
        <v>66900</v>
      </c>
      <c r="N1111">
        <v>0</v>
      </c>
      <c r="O1111">
        <v>66900</v>
      </c>
      <c r="P1111">
        <v>0</v>
      </c>
      <c r="Q1111">
        <v>0</v>
      </c>
      <c r="R1111">
        <v>0</v>
      </c>
      <c r="S1111">
        <v>0</v>
      </c>
      <c r="T1111">
        <v>0</v>
      </c>
      <c r="U1111">
        <v>66900</v>
      </c>
      <c r="V1111">
        <v>66900</v>
      </c>
      <c r="W1111">
        <v>1</v>
      </c>
      <c r="X1111" t="s">
        <v>4674</v>
      </c>
      <c r="Y1111" t="s">
        <v>4689</v>
      </c>
      <c r="Z1111">
        <v>0</v>
      </c>
      <c r="AA1111" t="s">
        <v>4674</v>
      </c>
    </row>
    <row r="1112" spans="1:27" x14ac:dyDescent="0.35">
      <c r="A1112">
        <v>5258586</v>
      </c>
      <c r="B1112">
        <v>5212288</v>
      </c>
      <c r="C1112">
        <v>891480000</v>
      </c>
      <c r="D1112" t="s">
        <v>4671</v>
      </c>
      <c r="E1112" t="s">
        <v>4682</v>
      </c>
      <c r="F1112" t="s">
        <v>4261</v>
      </c>
      <c r="G1112" t="s">
        <v>4673</v>
      </c>
      <c r="H1112" s="13">
        <v>45502</v>
      </c>
      <c r="I1112" s="13">
        <v>45506</v>
      </c>
      <c r="J1112" t="s">
        <v>4674</v>
      </c>
      <c r="K1112">
        <v>99296</v>
      </c>
      <c r="L1112">
        <v>99296</v>
      </c>
      <c r="M1112">
        <v>99296</v>
      </c>
      <c r="N1112">
        <v>0</v>
      </c>
      <c r="O1112">
        <v>99296</v>
      </c>
      <c r="P1112">
        <v>0</v>
      </c>
      <c r="Q1112">
        <v>0</v>
      </c>
      <c r="R1112">
        <v>0</v>
      </c>
      <c r="S1112">
        <v>0</v>
      </c>
      <c r="T1112">
        <v>0</v>
      </c>
      <c r="U1112">
        <v>99296</v>
      </c>
      <c r="V1112">
        <v>99296</v>
      </c>
      <c r="W1112">
        <v>1</v>
      </c>
      <c r="X1112" t="s">
        <v>4679</v>
      </c>
      <c r="Y1112" t="s">
        <v>4679</v>
      </c>
      <c r="Z1112">
        <v>0</v>
      </c>
      <c r="AA1112" t="s">
        <v>4674</v>
      </c>
    </row>
    <row r="1113" spans="1:27" x14ac:dyDescent="0.35">
      <c r="A1113">
        <v>5258587</v>
      </c>
      <c r="B1113">
        <v>5209890</v>
      </c>
      <c r="C1113">
        <v>891480000</v>
      </c>
      <c r="D1113" t="s">
        <v>4671</v>
      </c>
      <c r="E1113" t="s">
        <v>4682</v>
      </c>
      <c r="F1113" t="s">
        <v>4366</v>
      </c>
      <c r="G1113" t="s">
        <v>4673</v>
      </c>
      <c r="H1113" s="13">
        <v>45502</v>
      </c>
      <c r="I1113" s="13">
        <v>45516</v>
      </c>
      <c r="J1113" t="s">
        <v>4674</v>
      </c>
      <c r="K1113">
        <v>65305</v>
      </c>
      <c r="L1113">
        <v>60805</v>
      </c>
      <c r="M1113">
        <v>65305</v>
      </c>
      <c r="N1113">
        <v>4500</v>
      </c>
      <c r="O1113">
        <v>65305</v>
      </c>
      <c r="P1113">
        <v>0</v>
      </c>
      <c r="Q1113">
        <v>0</v>
      </c>
      <c r="R1113">
        <v>0</v>
      </c>
      <c r="S1113">
        <v>0</v>
      </c>
      <c r="T1113">
        <v>0</v>
      </c>
      <c r="U1113">
        <v>60805</v>
      </c>
      <c r="V1113">
        <v>60805</v>
      </c>
      <c r="W1113">
        <v>1</v>
      </c>
      <c r="X1113" t="s">
        <v>4679</v>
      </c>
      <c r="Y1113" t="s">
        <v>4679</v>
      </c>
      <c r="Z1113">
        <v>0</v>
      </c>
      <c r="AA1113" t="s">
        <v>4674</v>
      </c>
    </row>
    <row r="1114" spans="1:27" x14ac:dyDescent="0.35">
      <c r="A1114">
        <v>5258649</v>
      </c>
      <c r="B1114">
        <v>5212429</v>
      </c>
      <c r="C1114">
        <v>891480000</v>
      </c>
      <c r="D1114" t="s">
        <v>4671</v>
      </c>
      <c r="E1114" t="s">
        <v>4682</v>
      </c>
      <c r="F1114" t="s">
        <v>4245</v>
      </c>
      <c r="G1114" t="s">
        <v>4673</v>
      </c>
      <c r="H1114" s="13">
        <v>45502</v>
      </c>
      <c r="I1114" s="13">
        <v>45506</v>
      </c>
      <c r="J1114" t="s">
        <v>4674</v>
      </c>
      <c r="K1114">
        <v>2522304</v>
      </c>
      <c r="L1114">
        <v>2522304</v>
      </c>
      <c r="M1114">
        <v>2522304</v>
      </c>
      <c r="N1114">
        <v>0</v>
      </c>
      <c r="O1114">
        <v>2522304</v>
      </c>
      <c r="P1114">
        <v>0</v>
      </c>
      <c r="Q1114">
        <v>0</v>
      </c>
      <c r="R1114">
        <v>0</v>
      </c>
      <c r="S1114">
        <v>0</v>
      </c>
      <c r="T1114">
        <v>0</v>
      </c>
      <c r="U1114">
        <v>2522304</v>
      </c>
      <c r="V1114">
        <v>2522304</v>
      </c>
      <c r="W1114">
        <v>1</v>
      </c>
      <c r="X1114" t="s">
        <v>4679</v>
      </c>
      <c r="Y1114" t="s">
        <v>4679</v>
      </c>
      <c r="Z1114">
        <v>0</v>
      </c>
      <c r="AA1114" t="s">
        <v>4674</v>
      </c>
    </row>
    <row r="1115" spans="1:27" x14ac:dyDescent="0.35">
      <c r="A1115">
        <v>5258695</v>
      </c>
      <c r="B1115">
        <v>5209914</v>
      </c>
      <c r="C1115">
        <v>891480000</v>
      </c>
      <c r="D1115" t="s">
        <v>4671</v>
      </c>
      <c r="E1115" t="s">
        <v>4682</v>
      </c>
      <c r="F1115" t="s">
        <v>4365</v>
      </c>
      <c r="G1115" t="s">
        <v>4673</v>
      </c>
      <c r="H1115" s="13">
        <v>45502</v>
      </c>
      <c r="I1115" s="13">
        <v>45516</v>
      </c>
      <c r="J1115" t="s">
        <v>4674</v>
      </c>
      <c r="K1115">
        <v>66900</v>
      </c>
      <c r="L1115">
        <v>66900</v>
      </c>
      <c r="M1115">
        <v>66900</v>
      </c>
      <c r="N1115">
        <v>0</v>
      </c>
      <c r="O1115">
        <v>66900</v>
      </c>
      <c r="P1115">
        <v>0</v>
      </c>
      <c r="Q1115">
        <v>0</v>
      </c>
      <c r="R1115">
        <v>0</v>
      </c>
      <c r="S1115">
        <v>0</v>
      </c>
      <c r="T1115">
        <v>0</v>
      </c>
      <c r="U1115">
        <v>66900</v>
      </c>
      <c r="V1115">
        <v>66900</v>
      </c>
      <c r="W1115">
        <v>1</v>
      </c>
      <c r="X1115" t="s">
        <v>4679</v>
      </c>
      <c r="Y1115" t="s">
        <v>4679</v>
      </c>
      <c r="Z1115">
        <v>0</v>
      </c>
      <c r="AA1115" t="s">
        <v>4674</v>
      </c>
    </row>
    <row r="1116" spans="1:27" x14ac:dyDescent="0.35">
      <c r="A1116">
        <v>5258801</v>
      </c>
      <c r="B1116">
        <v>5212332</v>
      </c>
      <c r="C1116">
        <v>891480000</v>
      </c>
      <c r="D1116" t="s">
        <v>4671</v>
      </c>
      <c r="E1116" t="s">
        <v>4682</v>
      </c>
      <c r="F1116" t="s">
        <v>4271</v>
      </c>
      <c r="G1116" t="s">
        <v>4673</v>
      </c>
      <c r="H1116" s="13">
        <v>45502</v>
      </c>
      <c r="I1116" s="13">
        <v>45506</v>
      </c>
      <c r="J1116" t="s">
        <v>4674</v>
      </c>
      <c r="K1116">
        <v>153388</v>
      </c>
      <c r="L1116">
        <v>153388</v>
      </c>
      <c r="M1116">
        <v>153388</v>
      </c>
      <c r="N1116">
        <v>0</v>
      </c>
      <c r="O1116">
        <v>398436</v>
      </c>
      <c r="P1116">
        <v>0</v>
      </c>
      <c r="Q1116">
        <v>0</v>
      </c>
      <c r="R1116">
        <v>0</v>
      </c>
      <c r="S1116">
        <v>0</v>
      </c>
      <c r="T1116">
        <v>0</v>
      </c>
      <c r="U1116">
        <v>153388</v>
      </c>
      <c r="V1116">
        <v>153388</v>
      </c>
      <c r="W1116">
        <v>1</v>
      </c>
      <c r="X1116" t="s">
        <v>4679</v>
      </c>
      <c r="Y1116" t="s">
        <v>4679</v>
      </c>
      <c r="Z1116">
        <v>0</v>
      </c>
      <c r="AA1116" t="s">
        <v>4674</v>
      </c>
    </row>
    <row r="1117" spans="1:27" x14ac:dyDescent="0.35">
      <c r="A1117">
        <v>5258938</v>
      </c>
      <c r="B1117">
        <v>5212674</v>
      </c>
      <c r="C1117">
        <v>891480000</v>
      </c>
      <c r="D1117" t="s">
        <v>4671</v>
      </c>
      <c r="E1117" t="s">
        <v>4682</v>
      </c>
      <c r="F1117" t="s">
        <v>4364</v>
      </c>
      <c r="G1117" t="s">
        <v>4673</v>
      </c>
      <c r="H1117" s="13">
        <v>45502</v>
      </c>
      <c r="I1117" s="13">
        <v>45516</v>
      </c>
      <c r="J1117" t="s">
        <v>4674</v>
      </c>
      <c r="K1117">
        <v>1529505</v>
      </c>
      <c r="L1117">
        <v>1529505</v>
      </c>
      <c r="M1117">
        <v>1529505</v>
      </c>
      <c r="N1117">
        <v>0</v>
      </c>
      <c r="O1117">
        <v>2055665</v>
      </c>
      <c r="P1117">
        <v>0</v>
      </c>
      <c r="Q1117">
        <v>0</v>
      </c>
      <c r="R1117">
        <v>0</v>
      </c>
      <c r="S1117">
        <v>0</v>
      </c>
      <c r="T1117">
        <v>0</v>
      </c>
      <c r="U1117">
        <v>1529505</v>
      </c>
      <c r="V1117">
        <v>1529505</v>
      </c>
      <c r="W1117">
        <v>1</v>
      </c>
      <c r="X1117" t="s">
        <v>4679</v>
      </c>
      <c r="Y1117" t="s">
        <v>4679</v>
      </c>
      <c r="Z1117">
        <v>0</v>
      </c>
      <c r="AA1117" t="s">
        <v>4674</v>
      </c>
    </row>
    <row r="1118" spans="1:27" x14ac:dyDescent="0.35">
      <c r="A1118">
        <v>5258939</v>
      </c>
      <c r="B1118">
        <v>5208866</v>
      </c>
      <c r="C1118">
        <v>891480000</v>
      </c>
      <c r="D1118" t="s">
        <v>4671</v>
      </c>
      <c r="E1118" t="s">
        <v>4682</v>
      </c>
      <c r="F1118" t="s">
        <v>4241</v>
      </c>
      <c r="G1118" t="s">
        <v>4673</v>
      </c>
      <c r="H1118" s="13">
        <v>45502</v>
      </c>
      <c r="I1118" s="13">
        <v>45505</v>
      </c>
      <c r="J1118" t="s">
        <v>4674</v>
      </c>
      <c r="K1118">
        <v>33333</v>
      </c>
      <c r="L1118">
        <v>28833</v>
      </c>
      <c r="M1118">
        <v>33333</v>
      </c>
      <c r="N1118">
        <v>4500</v>
      </c>
      <c r="O1118">
        <v>33333</v>
      </c>
      <c r="P1118">
        <v>0</v>
      </c>
      <c r="Q1118">
        <v>0</v>
      </c>
      <c r="R1118">
        <v>0</v>
      </c>
      <c r="S1118">
        <v>0</v>
      </c>
      <c r="T1118">
        <v>0</v>
      </c>
      <c r="U1118">
        <v>28833</v>
      </c>
      <c r="V1118">
        <v>28833</v>
      </c>
      <c r="W1118">
        <v>1</v>
      </c>
      <c r="X1118" t="s">
        <v>4674</v>
      </c>
      <c r="Y1118" t="s">
        <v>4689</v>
      </c>
      <c r="Z1118">
        <v>0</v>
      </c>
      <c r="AA1118" t="s">
        <v>4674</v>
      </c>
    </row>
    <row r="1119" spans="1:27" x14ac:dyDescent="0.35">
      <c r="A1119">
        <v>5259039</v>
      </c>
      <c r="B1119">
        <v>5208867</v>
      </c>
      <c r="C1119">
        <v>891480000</v>
      </c>
      <c r="D1119" t="s">
        <v>4671</v>
      </c>
      <c r="E1119" t="s">
        <v>4682</v>
      </c>
      <c r="F1119" t="s">
        <v>4242</v>
      </c>
      <c r="G1119" t="s">
        <v>4673</v>
      </c>
      <c r="H1119" s="13">
        <v>45502</v>
      </c>
      <c r="I1119" s="13">
        <v>45505</v>
      </c>
      <c r="J1119" t="s">
        <v>4674</v>
      </c>
      <c r="K1119">
        <v>33333</v>
      </c>
      <c r="L1119">
        <v>28833</v>
      </c>
      <c r="M1119">
        <v>33333</v>
      </c>
      <c r="N1119">
        <v>4500</v>
      </c>
      <c r="O1119">
        <v>33333</v>
      </c>
      <c r="P1119">
        <v>0</v>
      </c>
      <c r="Q1119">
        <v>0</v>
      </c>
      <c r="R1119">
        <v>0</v>
      </c>
      <c r="S1119">
        <v>0</v>
      </c>
      <c r="T1119">
        <v>0</v>
      </c>
      <c r="U1119">
        <v>28833</v>
      </c>
      <c r="V1119">
        <v>28833</v>
      </c>
      <c r="W1119">
        <v>1</v>
      </c>
      <c r="X1119" t="s">
        <v>4674</v>
      </c>
      <c r="Y1119" t="s">
        <v>4689</v>
      </c>
      <c r="Z1119">
        <v>0</v>
      </c>
      <c r="AA1119" t="s">
        <v>4674</v>
      </c>
    </row>
    <row r="1120" spans="1:27" x14ac:dyDescent="0.35">
      <c r="A1120">
        <v>5259077</v>
      </c>
      <c r="B1120">
        <v>5213063</v>
      </c>
      <c r="C1120">
        <v>891480000</v>
      </c>
      <c r="D1120" t="s">
        <v>4671</v>
      </c>
      <c r="E1120" t="s">
        <v>4682</v>
      </c>
      <c r="F1120" t="s">
        <v>3553</v>
      </c>
      <c r="G1120" t="s">
        <v>4673</v>
      </c>
      <c r="H1120" s="13">
        <v>45272</v>
      </c>
      <c r="I1120" s="13">
        <v>45505</v>
      </c>
      <c r="J1120" t="s">
        <v>4674</v>
      </c>
      <c r="K1120">
        <v>735112</v>
      </c>
      <c r="L1120">
        <v>735112</v>
      </c>
      <c r="M1120">
        <v>735112</v>
      </c>
      <c r="N1120">
        <v>0</v>
      </c>
      <c r="O1120">
        <v>893168</v>
      </c>
      <c r="P1120">
        <v>0</v>
      </c>
      <c r="Q1120">
        <v>0</v>
      </c>
      <c r="R1120">
        <v>0</v>
      </c>
      <c r="S1120">
        <v>0</v>
      </c>
      <c r="T1120">
        <v>0</v>
      </c>
      <c r="U1120">
        <v>735112</v>
      </c>
      <c r="V1120">
        <v>735112</v>
      </c>
      <c r="W1120">
        <v>1</v>
      </c>
      <c r="X1120" t="s">
        <v>4679</v>
      </c>
      <c r="Y1120" t="s">
        <v>4679</v>
      </c>
      <c r="Z1120">
        <v>0</v>
      </c>
      <c r="AA1120" t="s">
        <v>4674</v>
      </c>
    </row>
    <row r="1121" spans="1:27" x14ac:dyDescent="0.35">
      <c r="A1121">
        <v>5259133</v>
      </c>
      <c r="B1121">
        <v>5208868</v>
      </c>
      <c r="C1121">
        <v>891480000</v>
      </c>
      <c r="D1121" t="s">
        <v>4671</v>
      </c>
      <c r="E1121" t="s">
        <v>4682</v>
      </c>
      <c r="F1121" t="s">
        <v>4255</v>
      </c>
      <c r="G1121" t="s">
        <v>4673</v>
      </c>
      <c r="H1121" s="13">
        <v>45502</v>
      </c>
      <c r="I1121" s="13">
        <v>45506</v>
      </c>
      <c r="J1121" t="s">
        <v>4674</v>
      </c>
      <c r="K1121">
        <v>66900</v>
      </c>
      <c r="L1121">
        <v>66900</v>
      </c>
      <c r="M1121">
        <v>66900</v>
      </c>
      <c r="N1121">
        <v>0</v>
      </c>
      <c r="O1121">
        <v>66900</v>
      </c>
      <c r="P1121">
        <v>0</v>
      </c>
      <c r="Q1121">
        <v>0</v>
      </c>
      <c r="R1121">
        <v>0</v>
      </c>
      <c r="S1121">
        <v>0</v>
      </c>
      <c r="T1121">
        <v>0</v>
      </c>
      <c r="U1121">
        <v>66900</v>
      </c>
      <c r="V1121">
        <v>66900</v>
      </c>
      <c r="W1121">
        <v>1</v>
      </c>
      <c r="X1121" t="s">
        <v>4674</v>
      </c>
      <c r="Y1121" t="s">
        <v>4689</v>
      </c>
      <c r="Z1121">
        <v>0</v>
      </c>
      <c r="AA1121" t="s">
        <v>4674</v>
      </c>
    </row>
    <row r="1122" spans="1:27" x14ac:dyDescent="0.35">
      <c r="A1122">
        <v>5259137</v>
      </c>
      <c r="B1122">
        <v>5213062</v>
      </c>
      <c r="C1122">
        <v>891480000</v>
      </c>
      <c r="D1122" t="s">
        <v>4671</v>
      </c>
      <c r="E1122" t="s">
        <v>4682</v>
      </c>
      <c r="F1122" t="s">
        <v>3649</v>
      </c>
      <c r="G1122" t="s">
        <v>4673</v>
      </c>
      <c r="H1122" s="13">
        <v>45323</v>
      </c>
      <c r="I1122" s="13">
        <v>45505</v>
      </c>
      <c r="J1122" t="s">
        <v>4674</v>
      </c>
      <c r="K1122">
        <v>219715</v>
      </c>
      <c r="L1122">
        <v>219715</v>
      </c>
      <c r="M1122">
        <v>219715</v>
      </c>
      <c r="N1122">
        <v>0</v>
      </c>
      <c r="O1122">
        <v>219715</v>
      </c>
      <c r="P1122">
        <v>0</v>
      </c>
      <c r="Q1122">
        <v>0</v>
      </c>
      <c r="R1122">
        <v>0</v>
      </c>
      <c r="S1122">
        <v>0</v>
      </c>
      <c r="T1122">
        <v>0</v>
      </c>
      <c r="U1122">
        <v>219715</v>
      </c>
      <c r="V1122">
        <v>219715</v>
      </c>
      <c r="W1122">
        <v>1</v>
      </c>
      <c r="X1122" t="s">
        <v>4679</v>
      </c>
      <c r="Y1122" t="s">
        <v>4679</v>
      </c>
      <c r="Z1122">
        <v>0</v>
      </c>
      <c r="AA1122" t="s">
        <v>4674</v>
      </c>
    </row>
    <row r="1123" spans="1:27" x14ac:dyDescent="0.35">
      <c r="A1123">
        <v>5259138</v>
      </c>
      <c r="B1123">
        <v>5213064</v>
      </c>
      <c r="C1123">
        <v>891480000</v>
      </c>
      <c r="D1123" t="s">
        <v>4671</v>
      </c>
      <c r="E1123" t="s">
        <v>4682</v>
      </c>
      <c r="F1123" t="s">
        <v>3648</v>
      </c>
      <c r="G1123" t="s">
        <v>4673</v>
      </c>
      <c r="H1123" s="13">
        <v>45323</v>
      </c>
      <c r="I1123" s="13">
        <v>45505</v>
      </c>
      <c r="J1123" t="s">
        <v>4674</v>
      </c>
      <c r="K1123">
        <v>177645</v>
      </c>
      <c r="L1123">
        <v>177645</v>
      </c>
      <c r="M1123">
        <v>177645</v>
      </c>
      <c r="N1123">
        <v>0</v>
      </c>
      <c r="O1123">
        <v>177645</v>
      </c>
      <c r="P1123">
        <v>0</v>
      </c>
      <c r="Q1123">
        <v>0</v>
      </c>
      <c r="R1123">
        <v>0</v>
      </c>
      <c r="S1123">
        <v>0</v>
      </c>
      <c r="T1123">
        <v>0</v>
      </c>
      <c r="U1123">
        <v>177645</v>
      </c>
      <c r="V1123">
        <v>177645</v>
      </c>
      <c r="W1123">
        <v>1</v>
      </c>
      <c r="X1123" t="s">
        <v>4679</v>
      </c>
      <c r="Y1123" t="s">
        <v>4679</v>
      </c>
      <c r="Z1123">
        <v>0</v>
      </c>
      <c r="AA1123" t="s">
        <v>4674</v>
      </c>
    </row>
    <row r="1124" spans="1:27" x14ac:dyDescent="0.35">
      <c r="A1124">
        <v>5259139</v>
      </c>
      <c r="B1124">
        <v>5212344</v>
      </c>
      <c r="C1124">
        <v>891480000</v>
      </c>
      <c r="D1124" t="s">
        <v>4671</v>
      </c>
      <c r="E1124" t="s">
        <v>4682</v>
      </c>
      <c r="F1124" t="s">
        <v>3620</v>
      </c>
      <c r="G1124" t="s">
        <v>4673</v>
      </c>
      <c r="H1124" s="13">
        <v>45293</v>
      </c>
      <c r="I1124" s="13">
        <v>45505</v>
      </c>
      <c r="J1124" t="s">
        <v>4674</v>
      </c>
      <c r="K1124">
        <v>15517</v>
      </c>
      <c r="L1124">
        <v>15517</v>
      </c>
      <c r="M1124">
        <v>15517</v>
      </c>
      <c r="N1124">
        <v>0</v>
      </c>
      <c r="O1124">
        <v>32277</v>
      </c>
      <c r="P1124">
        <v>0</v>
      </c>
      <c r="Q1124">
        <v>0</v>
      </c>
      <c r="R1124">
        <v>0</v>
      </c>
      <c r="S1124">
        <v>0</v>
      </c>
      <c r="T1124">
        <v>0</v>
      </c>
      <c r="U1124">
        <v>15517</v>
      </c>
      <c r="V1124">
        <v>15517</v>
      </c>
      <c r="W1124">
        <v>1</v>
      </c>
      <c r="X1124" t="s">
        <v>4679</v>
      </c>
      <c r="Y1124" t="s">
        <v>4679</v>
      </c>
      <c r="Z1124">
        <v>0</v>
      </c>
      <c r="AA1124" t="s">
        <v>4674</v>
      </c>
    </row>
    <row r="1125" spans="1:27" x14ac:dyDescent="0.35">
      <c r="A1125">
        <v>5259253</v>
      </c>
      <c r="B1125">
        <v>5207922</v>
      </c>
      <c r="C1125">
        <v>891480000</v>
      </c>
      <c r="D1125" t="s">
        <v>4671</v>
      </c>
      <c r="E1125" t="s">
        <v>4682</v>
      </c>
      <c r="F1125" t="s">
        <v>4280</v>
      </c>
      <c r="G1125" t="s">
        <v>4673</v>
      </c>
      <c r="H1125" s="13">
        <v>45502</v>
      </c>
      <c r="I1125" s="13">
        <v>45506</v>
      </c>
      <c r="J1125" t="s">
        <v>4674</v>
      </c>
      <c r="K1125">
        <v>66900</v>
      </c>
      <c r="L1125">
        <v>66900</v>
      </c>
      <c r="M1125">
        <v>66900</v>
      </c>
      <c r="N1125">
        <v>0</v>
      </c>
      <c r="O1125">
        <v>66900</v>
      </c>
      <c r="P1125">
        <v>0</v>
      </c>
      <c r="Q1125">
        <v>0</v>
      </c>
      <c r="R1125">
        <v>0</v>
      </c>
      <c r="S1125">
        <v>0</v>
      </c>
      <c r="T1125">
        <v>0</v>
      </c>
      <c r="U1125">
        <v>66900</v>
      </c>
      <c r="V1125">
        <v>66900</v>
      </c>
      <c r="W1125">
        <v>1</v>
      </c>
      <c r="X1125" t="s">
        <v>4679</v>
      </c>
      <c r="Y1125" t="s">
        <v>4679</v>
      </c>
      <c r="Z1125">
        <v>0</v>
      </c>
      <c r="AA1125" t="s">
        <v>4674</v>
      </c>
    </row>
    <row r="1126" spans="1:27" x14ac:dyDescent="0.35">
      <c r="A1126">
        <v>5259330</v>
      </c>
      <c r="B1126">
        <v>5208869</v>
      </c>
      <c r="C1126">
        <v>891480000</v>
      </c>
      <c r="D1126" t="s">
        <v>4671</v>
      </c>
      <c r="E1126" t="s">
        <v>4682</v>
      </c>
      <c r="F1126" t="s">
        <v>4260</v>
      </c>
      <c r="G1126" t="s">
        <v>4673</v>
      </c>
      <c r="H1126" s="13">
        <v>45503</v>
      </c>
      <c r="I1126" s="13">
        <v>45506</v>
      </c>
      <c r="J1126" t="s">
        <v>4674</v>
      </c>
      <c r="K1126">
        <v>16210</v>
      </c>
      <c r="L1126">
        <v>16210</v>
      </c>
      <c r="M1126">
        <v>16210</v>
      </c>
      <c r="N1126">
        <v>0</v>
      </c>
      <c r="O1126">
        <v>16210</v>
      </c>
      <c r="P1126">
        <v>0</v>
      </c>
      <c r="Q1126">
        <v>0</v>
      </c>
      <c r="R1126">
        <v>0</v>
      </c>
      <c r="S1126">
        <v>0</v>
      </c>
      <c r="T1126">
        <v>0</v>
      </c>
      <c r="U1126">
        <v>16210</v>
      </c>
      <c r="V1126">
        <v>16210</v>
      </c>
      <c r="W1126">
        <v>1</v>
      </c>
      <c r="X1126" t="s">
        <v>4674</v>
      </c>
      <c r="Y1126" t="s">
        <v>4689</v>
      </c>
      <c r="Z1126">
        <v>0</v>
      </c>
      <c r="AA1126" t="s">
        <v>4674</v>
      </c>
    </row>
    <row r="1127" spans="1:27" x14ac:dyDescent="0.35">
      <c r="A1127">
        <v>5259413</v>
      </c>
      <c r="B1127">
        <v>5208872</v>
      </c>
      <c r="C1127">
        <v>891480000</v>
      </c>
      <c r="D1127" t="s">
        <v>4671</v>
      </c>
      <c r="E1127" t="s">
        <v>4682</v>
      </c>
      <c r="F1127" t="s">
        <v>4265</v>
      </c>
      <c r="G1127" t="s">
        <v>4673</v>
      </c>
      <c r="H1127" s="13">
        <v>45503</v>
      </c>
      <c r="I1127" s="13">
        <v>45506</v>
      </c>
      <c r="J1127" t="s">
        <v>4674</v>
      </c>
      <c r="K1127">
        <v>28313</v>
      </c>
      <c r="L1127">
        <v>28313</v>
      </c>
      <c r="M1127">
        <v>28313</v>
      </c>
      <c r="N1127">
        <v>0</v>
      </c>
      <c r="O1127">
        <v>28313</v>
      </c>
      <c r="P1127">
        <v>0</v>
      </c>
      <c r="Q1127">
        <v>0</v>
      </c>
      <c r="R1127">
        <v>0</v>
      </c>
      <c r="S1127">
        <v>0</v>
      </c>
      <c r="T1127">
        <v>0</v>
      </c>
      <c r="U1127">
        <v>28313</v>
      </c>
      <c r="V1127">
        <v>28313</v>
      </c>
      <c r="W1127">
        <v>1</v>
      </c>
      <c r="X1127" t="s">
        <v>4674</v>
      </c>
      <c r="Y1127" t="s">
        <v>4689</v>
      </c>
      <c r="Z1127">
        <v>0</v>
      </c>
      <c r="AA1127" t="s">
        <v>4674</v>
      </c>
    </row>
    <row r="1128" spans="1:27" x14ac:dyDescent="0.35">
      <c r="A1128">
        <v>5259582</v>
      </c>
      <c r="B1128">
        <v>5212673</v>
      </c>
      <c r="C1128">
        <v>891480000</v>
      </c>
      <c r="D1128" t="s">
        <v>4671</v>
      </c>
      <c r="E1128" t="s">
        <v>4682</v>
      </c>
      <c r="F1128" t="s">
        <v>4363</v>
      </c>
      <c r="G1128" t="s">
        <v>4673</v>
      </c>
      <c r="H1128" s="13">
        <v>45503</v>
      </c>
      <c r="I1128" s="13">
        <v>45516</v>
      </c>
      <c r="J1128" t="s">
        <v>4674</v>
      </c>
      <c r="K1128">
        <v>948011</v>
      </c>
      <c r="L1128">
        <v>948011</v>
      </c>
      <c r="M1128">
        <v>948011</v>
      </c>
      <c r="N1128">
        <v>0</v>
      </c>
      <c r="O1128">
        <v>2055665</v>
      </c>
      <c r="P1128">
        <v>0</v>
      </c>
      <c r="Q1128">
        <v>0</v>
      </c>
      <c r="R1128">
        <v>0</v>
      </c>
      <c r="S1128">
        <v>0</v>
      </c>
      <c r="T1128">
        <v>0</v>
      </c>
      <c r="U1128">
        <v>948011</v>
      </c>
      <c r="V1128">
        <v>948011</v>
      </c>
      <c r="W1128">
        <v>1</v>
      </c>
      <c r="X1128" t="s">
        <v>4679</v>
      </c>
      <c r="Y1128" t="s">
        <v>4679</v>
      </c>
      <c r="Z1128">
        <v>0</v>
      </c>
      <c r="AA1128" t="s">
        <v>4674</v>
      </c>
    </row>
    <row r="1129" spans="1:27" x14ac:dyDescent="0.35">
      <c r="A1129">
        <v>5259607</v>
      </c>
      <c r="B1129">
        <v>5212271</v>
      </c>
      <c r="C1129">
        <v>891480000</v>
      </c>
      <c r="D1129" t="s">
        <v>4671</v>
      </c>
      <c r="E1129" t="s">
        <v>4682</v>
      </c>
      <c r="F1129" t="s">
        <v>4362</v>
      </c>
      <c r="G1129" t="s">
        <v>4673</v>
      </c>
      <c r="H1129" s="13">
        <v>45503</v>
      </c>
      <c r="I1129" s="13">
        <v>45516</v>
      </c>
      <c r="J1129" t="s">
        <v>4674</v>
      </c>
      <c r="K1129">
        <v>91000</v>
      </c>
      <c r="L1129">
        <v>91000</v>
      </c>
      <c r="M1129">
        <v>91000</v>
      </c>
      <c r="N1129">
        <v>0</v>
      </c>
      <c r="O1129">
        <v>91000</v>
      </c>
      <c r="P1129">
        <v>0</v>
      </c>
      <c r="Q1129">
        <v>0</v>
      </c>
      <c r="R1129">
        <v>0</v>
      </c>
      <c r="S1129">
        <v>0</v>
      </c>
      <c r="T1129">
        <v>0</v>
      </c>
      <c r="U1129">
        <v>91000</v>
      </c>
      <c r="V1129">
        <v>91000</v>
      </c>
      <c r="W1129">
        <v>1</v>
      </c>
      <c r="X1129" t="s">
        <v>4679</v>
      </c>
      <c r="Y1129" t="s">
        <v>4679</v>
      </c>
      <c r="Z1129">
        <v>0</v>
      </c>
      <c r="AA1129" t="s">
        <v>4674</v>
      </c>
    </row>
    <row r="1130" spans="1:27" x14ac:dyDescent="0.35">
      <c r="A1130">
        <v>5259608</v>
      </c>
      <c r="B1130">
        <v>5207920</v>
      </c>
      <c r="C1130">
        <v>891480000</v>
      </c>
      <c r="D1130" t="s">
        <v>4671</v>
      </c>
      <c r="E1130" t="s">
        <v>4682</v>
      </c>
      <c r="F1130" t="s">
        <v>4279</v>
      </c>
      <c r="G1130" t="s">
        <v>4673</v>
      </c>
      <c r="H1130" s="13">
        <v>45503</v>
      </c>
      <c r="I1130" s="13">
        <v>45506</v>
      </c>
      <c r="J1130" t="s">
        <v>4674</v>
      </c>
      <c r="K1130">
        <v>66900</v>
      </c>
      <c r="L1130">
        <v>66900</v>
      </c>
      <c r="M1130">
        <v>66900</v>
      </c>
      <c r="N1130">
        <v>0</v>
      </c>
      <c r="O1130">
        <v>86216</v>
      </c>
      <c r="P1130">
        <v>0</v>
      </c>
      <c r="Q1130">
        <v>0</v>
      </c>
      <c r="R1130">
        <v>0</v>
      </c>
      <c r="S1130">
        <v>0</v>
      </c>
      <c r="T1130">
        <v>0</v>
      </c>
      <c r="U1130">
        <v>66900</v>
      </c>
      <c r="V1130">
        <v>66900</v>
      </c>
      <c r="W1130">
        <v>1</v>
      </c>
      <c r="X1130" t="s">
        <v>4679</v>
      </c>
      <c r="Y1130" t="s">
        <v>4679</v>
      </c>
      <c r="Z1130">
        <v>0</v>
      </c>
      <c r="AA1130" t="s">
        <v>4674</v>
      </c>
    </row>
    <row r="1131" spans="1:27" x14ac:dyDescent="0.35">
      <c r="A1131">
        <v>5259637</v>
      </c>
      <c r="B1131">
        <v>5207919</v>
      </c>
      <c r="C1131">
        <v>891480000</v>
      </c>
      <c r="D1131" t="s">
        <v>4671</v>
      </c>
      <c r="E1131" t="s">
        <v>4682</v>
      </c>
      <c r="F1131" t="s">
        <v>4277</v>
      </c>
      <c r="G1131" t="s">
        <v>4673</v>
      </c>
      <c r="H1131" s="13">
        <v>45503</v>
      </c>
      <c r="I1131" s="13">
        <v>45506</v>
      </c>
      <c r="J1131" t="s">
        <v>4674</v>
      </c>
      <c r="K1131">
        <v>66900</v>
      </c>
      <c r="L1131">
        <v>66900</v>
      </c>
      <c r="M1131">
        <v>66900</v>
      </c>
      <c r="N1131">
        <v>0</v>
      </c>
      <c r="O1131">
        <v>66900</v>
      </c>
      <c r="P1131">
        <v>0</v>
      </c>
      <c r="Q1131">
        <v>0</v>
      </c>
      <c r="R1131">
        <v>0</v>
      </c>
      <c r="S1131">
        <v>0</v>
      </c>
      <c r="T1131">
        <v>0</v>
      </c>
      <c r="U1131">
        <v>66900</v>
      </c>
      <c r="V1131">
        <v>66900</v>
      </c>
      <c r="W1131">
        <v>1</v>
      </c>
      <c r="X1131" t="s">
        <v>4679</v>
      </c>
      <c r="Y1131" t="s">
        <v>4679</v>
      </c>
      <c r="Z1131">
        <v>0</v>
      </c>
      <c r="AA1131" t="s">
        <v>4674</v>
      </c>
    </row>
    <row r="1132" spans="1:27" x14ac:dyDescent="0.35">
      <c r="A1132">
        <v>5259703</v>
      </c>
      <c r="B1132">
        <v>5208875</v>
      </c>
      <c r="C1132">
        <v>891480000</v>
      </c>
      <c r="D1132" t="s">
        <v>4671</v>
      </c>
      <c r="E1132" t="s">
        <v>4682</v>
      </c>
      <c r="F1132" t="s">
        <v>4276</v>
      </c>
      <c r="G1132" t="s">
        <v>4673</v>
      </c>
      <c r="H1132" s="13">
        <v>45503</v>
      </c>
      <c r="I1132" s="13">
        <v>45506</v>
      </c>
      <c r="J1132" t="s">
        <v>4674</v>
      </c>
      <c r="K1132">
        <v>65305</v>
      </c>
      <c r="L1132">
        <v>65305</v>
      </c>
      <c r="M1132">
        <v>65305</v>
      </c>
      <c r="N1132">
        <v>0</v>
      </c>
      <c r="O1132">
        <v>65305</v>
      </c>
      <c r="P1132">
        <v>0</v>
      </c>
      <c r="Q1132">
        <v>0</v>
      </c>
      <c r="R1132">
        <v>0</v>
      </c>
      <c r="S1132">
        <v>0</v>
      </c>
      <c r="T1132">
        <v>0</v>
      </c>
      <c r="U1132">
        <v>65305</v>
      </c>
      <c r="V1132">
        <v>65305</v>
      </c>
      <c r="W1132">
        <v>1</v>
      </c>
      <c r="X1132" t="s">
        <v>4674</v>
      </c>
      <c r="Y1132" t="s">
        <v>4689</v>
      </c>
      <c r="Z1132">
        <v>0</v>
      </c>
      <c r="AA1132" t="s">
        <v>4674</v>
      </c>
    </row>
    <row r="1133" spans="1:27" x14ac:dyDescent="0.35">
      <c r="A1133">
        <v>5259704</v>
      </c>
      <c r="B1133">
        <v>5212687</v>
      </c>
      <c r="C1133">
        <v>891480000</v>
      </c>
      <c r="D1133" t="s">
        <v>4671</v>
      </c>
      <c r="E1133" t="s">
        <v>4682</v>
      </c>
      <c r="F1133" t="s">
        <v>4361</v>
      </c>
      <c r="G1133" t="s">
        <v>4683</v>
      </c>
      <c r="H1133" s="13">
        <v>45503</v>
      </c>
      <c r="I1133" s="13">
        <v>45516</v>
      </c>
      <c r="J1133" t="s">
        <v>4674</v>
      </c>
      <c r="K1133">
        <v>9436455</v>
      </c>
      <c r="L1133">
        <v>9436455</v>
      </c>
      <c r="M1133">
        <v>9432297</v>
      </c>
      <c r="N1133">
        <v>0</v>
      </c>
      <c r="O1133">
        <v>127636</v>
      </c>
      <c r="P1133">
        <v>0</v>
      </c>
      <c r="Q1133">
        <v>0</v>
      </c>
      <c r="R1133">
        <v>4158</v>
      </c>
      <c r="S1133">
        <v>0</v>
      </c>
      <c r="T1133">
        <v>0</v>
      </c>
      <c r="U1133">
        <v>9432297</v>
      </c>
      <c r="V1133">
        <v>9432297</v>
      </c>
      <c r="W1133">
        <v>1</v>
      </c>
      <c r="X1133" t="s">
        <v>4674</v>
      </c>
      <c r="Y1133" t="s">
        <v>4679</v>
      </c>
      <c r="Z1133">
        <v>0</v>
      </c>
      <c r="AA1133" t="s">
        <v>4674</v>
      </c>
    </row>
    <row r="1134" spans="1:27" x14ac:dyDescent="0.35">
      <c r="A1134">
        <v>5259745</v>
      </c>
      <c r="B1134">
        <v>5212776</v>
      </c>
      <c r="C1134">
        <v>891480000</v>
      </c>
      <c r="D1134" t="s">
        <v>4671</v>
      </c>
      <c r="E1134" t="s">
        <v>4682</v>
      </c>
      <c r="F1134" t="s">
        <v>3208</v>
      </c>
      <c r="G1134" t="s">
        <v>4673</v>
      </c>
      <c r="H1134" s="13">
        <v>45128</v>
      </c>
      <c r="I1134" s="13">
        <v>45505</v>
      </c>
      <c r="J1134" t="s">
        <v>4674</v>
      </c>
      <c r="K1134">
        <v>21984</v>
      </c>
      <c r="L1134">
        <v>17884</v>
      </c>
      <c r="M1134">
        <v>21984</v>
      </c>
      <c r="N1134">
        <v>4100</v>
      </c>
      <c r="O1134">
        <v>19307</v>
      </c>
      <c r="P1134">
        <v>0</v>
      </c>
      <c r="Q1134">
        <v>0</v>
      </c>
      <c r="R1134">
        <v>0</v>
      </c>
      <c r="S1134">
        <v>0</v>
      </c>
      <c r="T1134">
        <v>0</v>
      </c>
      <c r="U1134">
        <v>17884</v>
      </c>
      <c r="V1134">
        <v>17884</v>
      </c>
      <c r="W1134">
        <v>1</v>
      </c>
      <c r="X1134" t="s">
        <v>4679</v>
      </c>
      <c r="Y1134" t="s">
        <v>4679</v>
      </c>
      <c r="Z1134">
        <v>0</v>
      </c>
      <c r="AA1134" t="s">
        <v>4674</v>
      </c>
    </row>
    <row r="1135" spans="1:27" x14ac:dyDescent="0.35">
      <c r="A1135">
        <v>5259868</v>
      </c>
      <c r="B1135">
        <v>5209887</v>
      </c>
      <c r="C1135">
        <v>891480000</v>
      </c>
      <c r="D1135" t="s">
        <v>4671</v>
      </c>
      <c r="E1135" t="s">
        <v>4682</v>
      </c>
      <c r="F1135" t="s">
        <v>4360</v>
      </c>
      <c r="G1135" t="s">
        <v>4673</v>
      </c>
      <c r="H1135" s="13">
        <v>45503</v>
      </c>
      <c r="I1135" s="13">
        <v>45516</v>
      </c>
      <c r="J1135" t="s">
        <v>4674</v>
      </c>
      <c r="K1135">
        <v>64500</v>
      </c>
      <c r="L1135">
        <v>64500</v>
      </c>
      <c r="M1135">
        <v>64500</v>
      </c>
      <c r="N1135">
        <v>0</v>
      </c>
      <c r="O1135">
        <v>64500</v>
      </c>
      <c r="P1135">
        <v>0</v>
      </c>
      <c r="Q1135">
        <v>0</v>
      </c>
      <c r="R1135">
        <v>0</v>
      </c>
      <c r="S1135">
        <v>0</v>
      </c>
      <c r="T1135">
        <v>0</v>
      </c>
      <c r="U1135">
        <v>64500</v>
      </c>
      <c r="V1135">
        <v>64500</v>
      </c>
      <c r="W1135">
        <v>1</v>
      </c>
      <c r="X1135" t="s">
        <v>4679</v>
      </c>
      <c r="Y1135" t="s">
        <v>4679</v>
      </c>
      <c r="Z1135">
        <v>0</v>
      </c>
      <c r="AA1135" t="s">
        <v>4674</v>
      </c>
    </row>
    <row r="1136" spans="1:27" x14ac:dyDescent="0.35">
      <c r="A1136">
        <v>5259898</v>
      </c>
      <c r="B1136">
        <v>5212227</v>
      </c>
      <c r="C1136">
        <v>891480000</v>
      </c>
      <c r="D1136" t="s">
        <v>4671</v>
      </c>
      <c r="E1136" t="s">
        <v>4682</v>
      </c>
      <c r="F1136" t="s">
        <v>4374</v>
      </c>
      <c r="G1136" t="s">
        <v>4673</v>
      </c>
      <c r="H1136" s="13">
        <v>45503</v>
      </c>
      <c r="I1136" s="13">
        <v>45516</v>
      </c>
      <c r="J1136" t="s">
        <v>4674</v>
      </c>
      <c r="K1136">
        <v>66900</v>
      </c>
      <c r="L1136">
        <v>62400</v>
      </c>
      <c r="M1136">
        <v>66900</v>
      </c>
      <c r="N1136">
        <v>4500</v>
      </c>
      <c r="O1136">
        <v>66900</v>
      </c>
      <c r="P1136">
        <v>0</v>
      </c>
      <c r="Q1136">
        <v>0</v>
      </c>
      <c r="R1136">
        <v>0</v>
      </c>
      <c r="S1136">
        <v>0</v>
      </c>
      <c r="T1136">
        <v>0</v>
      </c>
      <c r="U1136">
        <v>62400</v>
      </c>
      <c r="V1136">
        <v>62400</v>
      </c>
      <c r="W1136">
        <v>1</v>
      </c>
      <c r="X1136" t="s">
        <v>4679</v>
      </c>
      <c r="Y1136" t="s">
        <v>4679</v>
      </c>
      <c r="Z1136">
        <v>0</v>
      </c>
      <c r="AA1136" t="s">
        <v>4674</v>
      </c>
    </row>
    <row r="1137" spans="1:27" x14ac:dyDescent="0.35">
      <c r="A1137">
        <v>5259953</v>
      </c>
      <c r="B1137">
        <v>5212229</v>
      </c>
      <c r="C1137">
        <v>891480000</v>
      </c>
      <c r="D1137" t="s">
        <v>4671</v>
      </c>
      <c r="E1137" t="s">
        <v>4682</v>
      </c>
      <c r="F1137" t="s">
        <v>4373</v>
      </c>
      <c r="G1137" t="s">
        <v>4673</v>
      </c>
      <c r="H1137" s="13">
        <v>45503</v>
      </c>
      <c r="I1137" s="13">
        <v>45516</v>
      </c>
      <c r="J1137" t="s">
        <v>4674</v>
      </c>
      <c r="K1137">
        <v>91000</v>
      </c>
      <c r="L1137">
        <v>72800</v>
      </c>
      <c r="M1137">
        <v>91000</v>
      </c>
      <c r="N1137">
        <v>18200</v>
      </c>
      <c r="O1137">
        <v>91000</v>
      </c>
      <c r="P1137">
        <v>0</v>
      </c>
      <c r="Q1137">
        <v>0</v>
      </c>
      <c r="R1137">
        <v>0</v>
      </c>
      <c r="S1137">
        <v>0</v>
      </c>
      <c r="T1137">
        <v>0</v>
      </c>
      <c r="U1137">
        <v>72800</v>
      </c>
      <c r="V1137">
        <v>72800</v>
      </c>
      <c r="W1137">
        <v>1</v>
      </c>
      <c r="X1137" t="s">
        <v>4679</v>
      </c>
      <c r="Y1137" t="s">
        <v>4679</v>
      </c>
      <c r="Z1137">
        <v>0</v>
      </c>
      <c r="AA1137" t="s">
        <v>4674</v>
      </c>
    </row>
    <row r="1138" spans="1:27" x14ac:dyDescent="0.35">
      <c r="A1138">
        <v>5260032</v>
      </c>
      <c r="B1138">
        <v>5208876</v>
      </c>
      <c r="C1138">
        <v>891480000</v>
      </c>
      <c r="D1138" t="s">
        <v>4671</v>
      </c>
      <c r="E1138" t="s">
        <v>4682</v>
      </c>
      <c r="F1138" t="s">
        <v>4270</v>
      </c>
      <c r="G1138" t="s">
        <v>4673</v>
      </c>
      <c r="H1138" s="13">
        <v>45504</v>
      </c>
      <c r="I1138" s="13">
        <v>45506</v>
      </c>
      <c r="J1138" t="s">
        <v>4674</v>
      </c>
      <c r="K1138">
        <v>28592</v>
      </c>
      <c r="L1138">
        <v>28592</v>
      </c>
      <c r="M1138">
        <v>28592</v>
      </c>
      <c r="N1138">
        <v>0</v>
      </c>
      <c r="O1138">
        <v>398436</v>
      </c>
      <c r="P1138">
        <v>0</v>
      </c>
      <c r="Q1138">
        <v>0</v>
      </c>
      <c r="R1138">
        <v>0</v>
      </c>
      <c r="S1138">
        <v>0</v>
      </c>
      <c r="T1138">
        <v>0</v>
      </c>
      <c r="U1138">
        <v>28592</v>
      </c>
      <c r="V1138">
        <v>28592</v>
      </c>
      <c r="W1138">
        <v>1</v>
      </c>
      <c r="X1138" t="s">
        <v>4674</v>
      </c>
      <c r="Y1138" t="s">
        <v>4689</v>
      </c>
      <c r="Z1138">
        <v>0</v>
      </c>
      <c r="AA1138" t="s">
        <v>4674</v>
      </c>
    </row>
    <row r="1139" spans="1:27" x14ac:dyDescent="0.35">
      <c r="A1139">
        <v>5260038</v>
      </c>
      <c r="B1139">
        <v>5212396</v>
      </c>
      <c r="C1139">
        <v>891480000</v>
      </c>
      <c r="D1139" t="s">
        <v>4671</v>
      </c>
      <c r="E1139" t="s">
        <v>4682</v>
      </c>
      <c r="F1139" t="s">
        <v>4251</v>
      </c>
      <c r="G1139" t="s">
        <v>4673</v>
      </c>
      <c r="H1139" s="13">
        <v>45504</v>
      </c>
      <c r="I1139" s="13">
        <v>45506</v>
      </c>
      <c r="J1139" t="s">
        <v>4674</v>
      </c>
      <c r="K1139">
        <v>453898</v>
      </c>
      <c r="L1139">
        <v>453898</v>
      </c>
      <c r="M1139">
        <v>453898</v>
      </c>
      <c r="N1139">
        <v>0</v>
      </c>
      <c r="O1139">
        <v>453898</v>
      </c>
      <c r="P1139">
        <v>0</v>
      </c>
      <c r="Q1139">
        <v>0</v>
      </c>
      <c r="R1139">
        <v>0</v>
      </c>
      <c r="S1139">
        <v>0</v>
      </c>
      <c r="T1139">
        <v>0</v>
      </c>
      <c r="U1139">
        <v>453898</v>
      </c>
      <c r="V1139">
        <v>453898</v>
      </c>
      <c r="W1139">
        <v>1</v>
      </c>
      <c r="X1139" t="s">
        <v>4679</v>
      </c>
      <c r="Y1139" t="s">
        <v>4679</v>
      </c>
      <c r="Z1139">
        <v>0</v>
      </c>
      <c r="AA1139" t="s">
        <v>4674</v>
      </c>
    </row>
    <row r="1140" spans="1:27" x14ac:dyDescent="0.35">
      <c r="A1140">
        <v>5260039</v>
      </c>
      <c r="B1140">
        <v>0</v>
      </c>
      <c r="C1140">
        <v>891480000</v>
      </c>
      <c r="D1140" t="s">
        <v>4671</v>
      </c>
      <c r="E1140" t="s">
        <v>4674</v>
      </c>
      <c r="F1140" t="s">
        <v>4254</v>
      </c>
      <c r="G1140" t="s">
        <v>4676</v>
      </c>
      <c r="H1140" s="13">
        <v>45504</v>
      </c>
      <c r="I1140" s="13">
        <v>45506</v>
      </c>
      <c r="J1140" s="13">
        <v>45513</v>
      </c>
      <c r="K1140">
        <v>1025183</v>
      </c>
      <c r="L1140">
        <v>0</v>
      </c>
      <c r="M1140">
        <v>0</v>
      </c>
      <c r="N1140">
        <v>0</v>
      </c>
      <c r="O1140">
        <v>0</v>
      </c>
      <c r="P1140">
        <v>0</v>
      </c>
      <c r="Q1140">
        <v>0</v>
      </c>
      <c r="R1140">
        <v>0</v>
      </c>
      <c r="S1140">
        <v>0</v>
      </c>
      <c r="T1140">
        <v>0</v>
      </c>
      <c r="U1140">
        <v>0</v>
      </c>
      <c r="V1140">
        <v>0</v>
      </c>
      <c r="W1140" t="s">
        <v>4674</v>
      </c>
      <c r="X1140" t="s">
        <v>4674</v>
      </c>
      <c r="Y1140" t="s">
        <v>4674</v>
      </c>
      <c r="Z1140">
        <v>0</v>
      </c>
      <c r="AA1140" t="s">
        <v>4674</v>
      </c>
    </row>
    <row r="1141" spans="1:27" x14ac:dyDescent="0.35">
      <c r="A1141">
        <v>5260040</v>
      </c>
      <c r="B1141">
        <v>5208877</v>
      </c>
      <c r="C1141">
        <v>891480000</v>
      </c>
      <c r="D1141" t="s">
        <v>4671</v>
      </c>
      <c r="E1141" t="s">
        <v>4682</v>
      </c>
      <c r="F1141" t="s">
        <v>4257</v>
      </c>
      <c r="G1141" t="s">
        <v>4673</v>
      </c>
      <c r="H1141" s="13">
        <v>45504</v>
      </c>
      <c r="I1141" s="13">
        <v>45506</v>
      </c>
      <c r="J1141" t="s">
        <v>4674</v>
      </c>
      <c r="K1141">
        <v>42280</v>
      </c>
      <c r="L1141">
        <v>42280</v>
      </c>
      <c r="M1141">
        <v>42280</v>
      </c>
      <c r="N1141">
        <v>0</v>
      </c>
      <c r="O1141">
        <v>42280</v>
      </c>
      <c r="P1141">
        <v>0</v>
      </c>
      <c r="Q1141">
        <v>0</v>
      </c>
      <c r="R1141">
        <v>0</v>
      </c>
      <c r="S1141">
        <v>0</v>
      </c>
      <c r="T1141">
        <v>0</v>
      </c>
      <c r="U1141">
        <v>42280</v>
      </c>
      <c r="V1141">
        <v>42280</v>
      </c>
      <c r="W1141">
        <v>1</v>
      </c>
      <c r="X1141" t="s">
        <v>4674</v>
      </c>
      <c r="Y1141" t="s">
        <v>4689</v>
      </c>
      <c r="Z1141">
        <v>0</v>
      </c>
      <c r="AA1141" t="s">
        <v>4674</v>
      </c>
    </row>
    <row r="1142" spans="1:27" x14ac:dyDescent="0.35">
      <c r="A1142">
        <v>5260064</v>
      </c>
      <c r="B1142">
        <v>5212287</v>
      </c>
      <c r="C1142">
        <v>891480000</v>
      </c>
      <c r="D1142" t="s">
        <v>4671</v>
      </c>
      <c r="E1142" t="s">
        <v>4682</v>
      </c>
      <c r="F1142" t="s">
        <v>4283</v>
      </c>
      <c r="G1142" t="s">
        <v>4673</v>
      </c>
      <c r="H1142" s="13">
        <v>45504</v>
      </c>
      <c r="I1142" s="13">
        <v>45506</v>
      </c>
      <c r="J1142" t="s">
        <v>4674</v>
      </c>
      <c r="K1142">
        <v>99296</v>
      </c>
      <c r="L1142">
        <v>99296</v>
      </c>
      <c r="M1142">
        <v>99296</v>
      </c>
      <c r="N1142">
        <v>0</v>
      </c>
      <c r="O1142">
        <v>99296</v>
      </c>
      <c r="P1142">
        <v>0</v>
      </c>
      <c r="Q1142">
        <v>0</v>
      </c>
      <c r="R1142">
        <v>0</v>
      </c>
      <c r="S1142">
        <v>0</v>
      </c>
      <c r="T1142">
        <v>0</v>
      </c>
      <c r="U1142">
        <v>99296</v>
      </c>
      <c r="V1142">
        <v>99296</v>
      </c>
      <c r="W1142">
        <v>1</v>
      </c>
      <c r="X1142" t="s">
        <v>4679</v>
      </c>
      <c r="Y1142" t="s">
        <v>4679</v>
      </c>
      <c r="Z1142">
        <v>0</v>
      </c>
      <c r="AA1142" t="s">
        <v>4674</v>
      </c>
    </row>
    <row r="1143" spans="1:27" x14ac:dyDescent="0.35">
      <c r="A1143">
        <v>5260065</v>
      </c>
      <c r="B1143">
        <v>5207916</v>
      </c>
      <c r="C1143">
        <v>891480000</v>
      </c>
      <c r="D1143" t="s">
        <v>4671</v>
      </c>
      <c r="E1143" t="s">
        <v>4682</v>
      </c>
      <c r="F1143" t="s">
        <v>4263</v>
      </c>
      <c r="G1143" t="s">
        <v>4673</v>
      </c>
      <c r="H1143" s="13">
        <v>45504</v>
      </c>
      <c r="I1143" s="13">
        <v>45506</v>
      </c>
      <c r="J1143" t="s">
        <v>4674</v>
      </c>
      <c r="K1143">
        <v>66900</v>
      </c>
      <c r="L1143">
        <v>66900</v>
      </c>
      <c r="M1143">
        <v>66900</v>
      </c>
      <c r="N1143">
        <v>0</v>
      </c>
      <c r="O1143">
        <v>66900</v>
      </c>
      <c r="P1143">
        <v>0</v>
      </c>
      <c r="Q1143">
        <v>0</v>
      </c>
      <c r="R1143">
        <v>0</v>
      </c>
      <c r="S1143">
        <v>0</v>
      </c>
      <c r="T1143">
        <v>0</v>
      </c>
      <c r="U1143">
        <v>66900</v>
      </c>
      <c r="V1143">
        <v>66900</v>
      </c>
      <c r="W1143">
        <v>1</v>
      </c>
      <c r="X1143" t="s">
        <v>4679</v>
      </c>
      <c r="Y1143" t="s">
        <v>4679</v>
      </c>
      <c r="Z1143">
        <v>0</v>
      </c>
      <c r="AA1143" t="s">
        <v>4674</v>
      </c>
    </row>
    <row r="1144" spans="1:27" x14ac:dyDescent="0.35">
      <c r="A1144">
        <v>5260092</v>
      </c>
      <c r="B1144">
        <v>5212259</v>
      </c>
      <c r="C1144">
        <v>891480000</v>
      </c>
      <c r="D1144" t="s">
        <v>4671</v>
      </c>
      <c r="E1144" t="s">
        <v>4682</v>
      </c>
      <c r="F1144" t="s">
        <v>4269</v>
      </c>
      <c r="G1144" t="s">
        <v>4673</v>
      </c>
      <c r="H1144" s="13">
        <v>45504</v>
      </c>
      <c r="I1144" s="13">
        <v>45506</v>
      </c>
      <c r="J1144" t="s">
        <v>4674</v>
      </c>
      <c r="K1144">
        <v>83762</v>
      </c>
      <c r="L1144">
        <v>83762</v>
      </c>
      <c r="M1144">
        <v>83762</v>
      </c>
      <c r="N1144">
        <v>0</v>
      </c>
      <c r="O1144">
        <v>83762</v>
      </c>
      <c r="P1144">
        <v>0</v>
      </c>
      <c r="Q1144">
        <v>0</v>
      </c>
      <c r="R1144">
        <v>0</v>
      </c>
      <c r="S1144">
        <v>0</v>
      </c>
      <c r="T1144">
        <v>0</v>
      </c>
      <c r="U1144">
        <v>83762</v>
      </c>
      <c r="V1144">
        <v>83762</v>
      </c>
      <c r="W1144">
        <v>1</v>
      </c>
      <c r="X1144" t="s">
        <v>4679</v>
      </c>
      <c r="Y1144" t="s">
        <v>4679</v>
      </c>
      <c r="Z1144">
        <v>0</v>
      </c>
      <c r="AA1144" t="s">
        <v>4674</v>
      </c>
    </row>
    <row r="1145" spans="1:27" x14ac:dyDescent="0.35">
      <c r="A1145">
        <v>5260093</v>
      </c>
      <c r="B1145">
        <v>5212358</v>
      </c>
      <c r="C1145">
        <v>891480000</v>
      </c>
      <c r="D1145" t="s">
        <v>4671</v>
      </c>
      <c r="E1145" t="s">
        <v>4682</v>
      </c>
      <c r="F1145" t="s">
        <v>4278</v>
      </c>
      <c r="G1145" t="s">
        <v>4673</v>
      </c>
      <c r="H1145" s="13">
        <v>45504</v>
      </c>
      <c r="I1145" s="13">
        <v>45506</v>
      </c>
      <c r="J1145" t="s">
        <v>4674</v>
      </c>
      <c r="K1145">
        <v>241010</v>
      </c>
      <c r="L1145">
        <v>241010</v>
      </c>
      <c r="M1145">
        <v>241010</v>
      </c>
      <c r="N1145">
        <v>0</v>
      </c>
      <c r="O1145">
        <v>241010</v>
      </c>
      <c r="P1145">
        <v>0</v>
      </c>
      <c r="Q1145">
        <v>0</v>
      </c>
      <c r="R1145">
        <v>0</v>
      </c>
      <c r="S1145">
        <v>0</v>
      </c>
      <c r="T1145">
        <v>0</v>
      </c>
      <c r="U1145">
        <v>241010</v>
      </c>
      <c r="V1145">
        <v>241010</v>
      </c>
      <c r="W1145">
        <v>1</v>
      </c>
      <c r="X1145" t="s">
        <v>4679</v>
      </c>
      <c r="Y1145" t="s">
        <v>4679</v>
      </c>
      <c r="Z1145">
        <v>0</v>
      </c>
      <c r="AA1145" t="s">
        <v>4674</v>
      </c>
    </row>
    <row r="1146" spans="1:27" x14ac:dyDescent="0.35">
      <c r="A1146">
        <v>5260116</v>
      </c>
      <c r="B1146">
        <v>5209891</v>
      </c>
      <c r="C1146">
        <v>891480000</v>
      </c>
      <c r="D1146" t="s">
        <v>4671</v>
      </c>
      <c r="E1146" t="s">
        <v>4682</v>
      </c>
      <c r="F1146" t="s">
        <v>4372</v>
      </c>
      <c r="G1146" t="s">
        <v>4673</v>
      </c>
      <c r="H1146" s="13">
        <v>45504</v>
      </c>
      <c r="I1146" s="13">
        <v>45516</v>
      </c>
      <c r="J1146" t="s">
        <v>4674</v>
      </c>
      <c r="K1146">
        <v>65305</v>
      </c>
      <c r="L1146">
        <v>60805</v>
      </c>
      <c r="M1146">
        <v>65305</v>
      </c>
      <c r="N1146">
        <v>4500</v>
      </c>
      <c r="O1146">
        <v>65305</v>
      </c>
      <c r="P1146">
        <v>0</v>
      </c>
      <c r="Q1146">
        <v>0</v>
      </c>
      <c r="R1146">
        <v>0</v>
      </c>
      <c r="S1146">
        <v>0</v>
      </c>
      <c r="T1146">
        <v>0</v>
      </c>
      <c r="U1146">
        <v>60805</v>
      </c>
      <c r="V1146">
        <v>60805</v>
      </c>
      <c r="W1146">
        <v>1</v>
      </c>
      <c r="X1146" t="s">
        <v>4679</v>
      </c>
      <c r="Y1146" t="s">
        <v>4679</v>
      </c>
      <c r="Z1146">
        <v>0</v>
      </c>
      <c r="AA1146" t="s">
        <v>4674</v>
      </c>
    </row>
    <row r="1147" spans="1:27" x14ac:dyDescent="0.35">
      <c r="A1147">
        <v>5260231</v>
      </c>
      <c r="B1147">
        <v>5212226</v>
      </c>
      <c r="C1147">
        <v>891480000</v>
      </c>
      <c r="D1147" t="s">
        <v>4671</v>
      </c>
      <c r="E1147" t="s">
        <v>4682</v>
      </c>
      <c r="F1147" t="s">
        <v>4371</v>
      </c>
      <c r="G1147" t="s">
        <v>4673</v>
      </c>
      <c r="H1147" s="13">
        <v>45504</v>
      </c>
      <c r="I1147" s="13">
        <v>45516</v>
      </c>
      <c r="J1147" t="s">
        <v>4674</v>
      </c>
      <c r="K1147">
        <v>66900</v>
      </c>
      <c r="L1147">
        <v>62400</v>
      </c>
      <c r="M1147">
        <v>66900</v>
      </c>
      <c r="N1147">
        <v>4500</v>
      </c>
      <c r="O1147">
        <v>66900</v>
      </c>
      <c r="P1147">
        <v>0</v>
      </c>
      <c r="Q1147">
        <v>0</v>
      </c>
      <c r="R1147">
        <v>0</v>
      </c>
      <c r="S1147">
        <v>0</v>
      </c>
      <c r="T1147">
        <v>0</v>
      </c>
      <c r="U1147">
        <v>62400</v>
      </c>
      <c r="V1147">
        <v>62400</v>
      </c>
      <c r="W1147">
        <v>1</v>
      </c>
      <c r="X1147" t="s">
        <v>4679</v>
      </c>
      <c r="Y1147" t="s">
        <v>4679</v>
      </c>
      <c r="Z1147">
        <v>0</v>
      </c>
      <c r="AA1147" t="s">
        <v>4674</v>
      </c>
    </row>
    <row r="1148" spans="1:27" x14ac:dyDescent="0.35">
      <c r="A1148">
        <v>5260232</v>
      </c>
      <c r="B1148">
        <v>5209889</v>
      </c>
      <c r="C1148">
        <v>891480000</v>
      </c>
      <c r="D1148" t="s">
        <v>4671</v>
      </c>
      <c r="E1148" t="s">
        <v>4682</v>
      </c>
      <c r="F1148" t="s">
        <v>4370</v>
      </c>
      <c r="G1148" t="s">
        <v>4673</v>
      </c>
      <c r="H1148" s="13">
        <v>45504</v>
      </c>
      <c r="I1148" s="13">
        <v>45516</v>
      </c>
      <c r="J1148" t="s">
        <v>4674</v>
      </c>
      <c r="K1148">
        <v>65305</v>
      </c>
      <c r="L1148">
        <v>60805</v>
      </c>
      <c r="M1148">
        <v>65305</v>
      </c>
      <c r="N1148">
        <v>4500</v>
      </c>
      <c r="O1148">
        <v>65305</v>
      </c>
      <c r="P1148">
        <v>0</v>
      </c>
      <c r="Q1148">
        <v>0</v>
      </c>
      <c r="R1148">
        <v>0</v>
      </c>
      <c r="S1148">
        <v>0</v>
      </c>
      <c r="T1148">
        <v>0</v>
      </c>
      <c r="U1148">
        <v>60805</v>
      </c>
      <c r="V1148">
        <v>60805</v>
      </c>
      <c r="W1148">
        <v>1</v>
      </c>
      <c r="X1148" t="s">
        <v>4679</v>
      </c>
      <c r="Y1148" t="s">
        <v>4679</v>
      </c>
      <c r="Z1148">
        <v>0</v>
      </c>
      <c r="AA1148" t="s">
        <v>4674</v>
      </c>
    </row>
    <row r="1149" spans="1:27" x14ac:dyDescent="0.35">
      <c r="A1149">
        <v>5260253</v>
      </c>
      <c r="B1149">
        <v>5207915</v>
      </c>
      <c r="C1149">
        <v>891480000</v>
      </c>
      <c r="D1149" t="s">
        <v>4671</v>
      </c>
      <c r="E1149" t="s">
        <v>4682</v>
      </c>
      <c r="F1149" t="s">
        <v>4250</v>
      </c>
      <c r="G1149" t="s">
        <v>4673</v>
      </c>
      <c r="H1149" s="13">
        <v>45504</v>
      </c>
      <c r="I1149" s="13">
        <v>45506</v>
      </c>
      <c r="J1149" t="s">
        <v>4674</v>
      </c>
      <c r="K1149">
        <v>66900</v>
      </c>
      <c r="L1149">
        <v>66900</v>
      </c>
      <c r="M1149">
        <v>66900</v>
      </c>
      <c r="N1149">
        <v>0</v>
      </c>
      <c r="O1149">
        <v>66900</v>
      </c>
      <c r="P1149">
        <v>0</v>
      </c>
      <c r="Q1149">
        <v>0</v>
      </c>
      <c r="R1149">
        <v>0</v>
      </c>
      <c r="S1149">
        <v>0</v>
      </c>
      <c r="T1149">
        <v>0</v>
      </c>
      <c r="U1149">
        <v>66900</v>
      </c>
      <c r="V1149">
        <v>66900</v>
      </c>
      <c r="W1149">
        <v>1</v>
      </c>
      <c r="X1149" t="s">
        <v>4679</v>
      </c>
      <c r="Y1149" t="s">
        <v>4679</v>
      </c>
      <c r="Z1149">
        <v>0</v>
      </c>
      <c r="AA1149" t="s">
        <v>4674</v>
      </c>
    </row>
    <row r="1150" spans="1:27" x14ac:dyDescent="0.35">
      <c r="A1150">
        <v>5260254</v>
      </c>
      <c r="B1150">
        <v>5208878</v>
      </c>
      <c r="C1150">
        <v>891480000</v>
      </c>
      <c r="D1150" t="s">
        <v>4671</v>
      </c>
      <c r="E1150" t="s">
        <v>4682</v>
      </c>
      <c r="F1150" t="s">
        <v>4246</v>
      </c>
      <c r="G1150" t="s">
        <v>4673</v>
      </c>
      <c r="H1150" s="13">
        <v>45504</v>
      </c>
      <c r="I1150" s="13">
        <v>45506</v>
      </c>
      <c r="J1150" t="s">
        <v>4674</v>
      </c>
      <c r="K1150">
        <v>65305</v>
      </c>
      <c r="L1150">
        <v>65305</v>
      </c>
      <c r="M1150">
        <v>65305</v>
      </c>
      <c r="N1150">
        <v>0</v>
      </c>
      <c r="O1150">
        <v>65305</v>
      </c>
      <c r="P1150">
        <v>0</v>
      </c>
      <c r="Q1150">
        <v>0</v>
      </c>
      <c r="R1150">
        <v>0</v>
      </c>
      <c r="S1150">
        <v>0</v>
      </c>
      <c r="T1150">
        <v>0</v>
      </c>
      <c r="U1150">
        <v>65305</v>
      </c>
      <c r="V1150">
        <v>65305</v>
      </c>
      <c r="W1150">
        <v>1</v>
      </c>
      <c r="X1150" t="s">
        <v>4674</v>
      </c>
      <c r="Y1150" t="s">
        <v>4689</v>
      </c>
      <c r="Z1150">
        <v>0</v>
      </c>
      <c r="AA1150" t="s">
        <v>4674</v>
      </c>
    </row>
    <row r="1151" spans="1:27" x14ac:dyDescent="0.35">
      <c r="A1151">
        <v>5260276</v>
      </c>
      <c r="B1151">
        <v>5212238</v>
      </c>
      <c r="C1151">
        <v>891480000</v>
      </c>
      <c r="D1151" t="s">
        <v>4671</v>
      </c>
      <c r="E1151" t="s">
        <v>4682</v>
      </c>
      <c r="F1151" t="s">
        <v>4264</v>
      </c>
      <c r="G1151" t="s">
        <v>4673</v>
      </c>
      <c r="H1151" s="13">
        <v>45504</v>
      </c>
      <c r="I1151" s="13">
        <v>45506</v>
      </c>
      <c r="J1151" t="s">
        <v>4674</v>
      </c>
      <c r="K1151">
        <v>83761</v>
      </c>
      <c r="L1151">
        <v>83761</v>
      </c>
      <c r="M1151">
        <v>83761</v>
      </c>
      <c r="N1151">
        <v>0</v>
      </c>
      <c r="O1151">
        <v>83761</v>
      </c>
      <c r="P1151">
        <v>0</v>
      </c>
      <c r="Q1151">
        <v>0</v>
      </c>
      <c r="R1151">
        <v>0</v>
      </c>
      <c r="S1151">
        <v>0</v>
      </c>
      <c r="T1151">
        <v>0</v>
      </c>
      <c r="U1151">
        <v>83761</v>
      </c>
      <c r="V1151">
        <v>83761</v>
      </c>
      <c r="W1151">
        <v>1</v>
      </c>
      <c r="X1151" t="s">
        <v>4679</v>
      </c>
      <c r="Y1151" t="s">
        <v>4679</v>
      </c>
      <c r="Z1151">
        <v>0</v>
      </c>
      <c r="AA1151" t="s">
        <v>4674</v>
      </c>
    </row>
    <row r="1152" spans="1:27" x14ac:dyDescent="0.35">
      <c r="A1152">
        <v>5260277</v>
      </c>
      <c r="B1152">
        <v>5212334</v>
      </c>
      <c r="C1152">
        <v>891480000</v>
      </c>
      <c r="D1152" t="s">
        <v>4671</v>
      </c>
      <c r="E1152" t="s">
        <v>4682</v>
      </c>
      <c r="F1152" t="s">
        <v>4268</v>
      </c>
      <c r="G1152" t="s">
        <v>4673</v>
      </c>
      <c r="H1152" s="13">
        <v>45504</v>
      </c>
      <c r="I1152" s="13">
        <v>45506</v>
      </c>
      <c r="J1152" t="s">
        <v>4674</v>
      </c>
      <c r="K1152">
        <v>156175</v>
      </c>
      <c r="L1152">
        <v>156175</v>
      </c>
      <c r="M1152">
        <v>156175</v>
      </c>
      <c r="N1152">
        <v>0</v>
      </c>
      <c r="O1152">
        <v>156175</v>
      </c>
      <c r="P1152">
        <v>0</v>
      </c>
      <c r="Q1152">
        <v>0</v>
      </c>
      <c r="R1152">
        <v>0</v>
      </c>
      <c r="S1152">
        <v>0</v>
      </c>
      <c r="T1152">
        <v>0</v>
      </c>
      <c r="U1152">
        <v>156175</v>
      </c>
      <c r="V1152">
        <v>156175</v>
      </c>
      <c r="W1152">
        <v>1</v>
      </c>
      <c r="X1152" t="s">
        <v>4679</v>
      </c>
      <c r="Y1152" t="s">
        <v>4679</v>
      </c>
      <c r="Z1152">
        <v>0</v>
      </c>
      <c r="AA1152" t="s">
        <v>4674</v>
      </c>
    </row>
    <row r="1153" spans="1:27" x14ac:dyDescent="0.35">
      <c r="A1153">
        <v>5260731</v>
      </c>
      <c r="B1153">
        <v>5210098</v>
      </c>
      <c r="C1153">
        <v>891480000</v>
      </c>
      <c r="D1153" t="s">
        <v>4671</v>
      </c>
      <c r="E1153" t="s">
        <v>4682</v>
      </c>
      <c r="F1153" t="s">
        <v>4243</v>
      </c>
      <c r="G1153" t="s">
        <v>4683</v>
      </c>
      <c r="H1153" s="13">
        <v>45504</v>
      </c>
      <c r="I1153" s="13">
        <v>45506</v>
      </c>
      <c r="J1153" t="s">
        <v>4674</v>
      </c>
      <c r="K1153">
        <v>48387819</v>
      </c>
      <c r="L1153">
        <v>48387819</v>
      </c>
      <c r="M1153">
        <v>41530116</v>
      </c>
      <c r="N1153">
        <v>0</v>
      </c>
      <c r="O1153">
        <v>371105</v>
      </c>
      <c r="P1153">
        <v>0</v>
      </c>
      <c r="Q1153">
        <v>0</v>
      </c>
      <c r="R1153">
        <v>6857703</v>
      </c>
      <c r="S1153">
        <v>0</v>
      </c>
      <c r="T1153">
        <v>0</v>
      </c>
      <c r="U1153">
        <v>41530116</v>
      </c>
      <c r="V1153">
        <v>41530116</v>
      </c>
      <c r="W1153">
        <v>1</v>
      </c>
      <c r="X1153" t="s">
        <v>4674</v>
      </c>
      <c r="Y1153" t="s">
        <v>4679</v>
      </c>
      <c r="Z1153">
        <v>0</v>
      </c>
      <c r="AA1153" t="s">
        <v>4674</v>
      </c>
    </row>
    <row r="1154" spans="1:27" x14ac:dyDescent="0.35">
      <c r="A1154">
        <v>5260742</v>
      </c>
      <c r="B1154">
        <v>5212392</v>
      </c>
      <c r="C1154">
        <v>891480000</v>
      </c>
      <c r="D1154" t="s">
        <v>4671</v>
      </c>
      <c r="E1154" t="s">
        <v>4682</v>
      </c>
      <c r="F1154" t="s">
        <v>4256</v>
      </c>
      <c r="G1154" t="s">
        <v>4673</v>
      </c>
      <c r="H1154" s="13">
        <v>45504</v>
      </c>
      <c r="I1154" s="13">
        <v>45506</v>
      </c>
      <c r="J1154" t="s">
        <v>4674</v>
      </c>
      <c r="K1154">
        <v>307826</v>
      </c>
      <c r="L1154">
        <v>307826</v>
      </c>
      <c r="M1154">
        <v>307826</v>
      </c>
      <c r="N1154">
        <v>0</v>
      </c>
      <c r="O1154">
        <v>398436</v>
      </c>
      <c r="P1154">
        <v>0</v>
      </c>
      <c r="Q1154">
        <v>0</v>
      </c>
      <c r="R1154">
        <v>0</v>
      </c>
      <c r="S1154">
        <v>0</v>
      </c>
      <c r="T1154">
        <v>0</v>
      </c>
      <c r="U1154">
        <v>307826</v>
      </c>
      <c r="V1154">
        <v>307826</v>
      </c>
      <c r="W1154">
        <v>1</v>
      </c>
      <c r="X1154" t="s">
        <v>4679</v>
      </c>
      <c r="Y1154" t="s">
        <v>4679</v>
      </c>
      <c r="Z1154">
        <v>0</v>
      </c>
      <c r="AA1154" t="s">
        <v>4674</v>
      </c>
    </row>
    <row r="1155" spans="1:27" x14ac:dyDescent="0.35">
      <c r="A1155">
        <v>5260839</v>
      </c>
      <c r="B1155">
        <v>5209913</v>
      </c>
      <c r="C1155">
        <v>891480000</v>
      </c>
      <c r="D1155" t="s">
        <v>4671</v>
      </c>
      <c r="E1155" t="s">
        <v>4682</v>
      </c>
      <c r="F1155" t="s">
        <v>4369</v>
      </c>
      <c r="G1155" t="s">
        <v>4673</v>
      </c>
      <c r="H1155" s="13">
        <v>45504</v>
      </c>
      <c r="I1155" s="13">
        <v>45516</v>
      </c>
      <c r="J1155" t="s">
        <v>4674</v>
      </c>
      <c r="K1155">
        <v>66900</v>
      </c>
      <c r="L1155">
        <v>66900</v>
      </c>
      <c r="M1155">
        <v>66900</v>
      </c>
      <c r="N1155">
        <v>0</v>
      </c>
      <c r="O1155">
        <v>66900</v>
      </c>
      <c r="P1155">
        <v>0</v>
      </c>
      <c r="Q1155">
        <v>0</v>
      </c>
      <c r="R1155">
        <v>0</v>
      </c>
      <c r="S1155">
        <v>0</v>
      </c>
      <c r="T1155">
        <v>0</v>
      </c>
      <c r="U1155">
        <v>66900</v>
      </c>
      <c r="V1155">
        <v>66900</v>
      </c>
      <c r="W1155">
        <v>1</v>
      </c>
      <c r="X1155" t="s">
        <v>4679</v>
      </c>
      <c r="Y1155" t="s">
        <v>4679</v>
      </c>
      <c r="Z1155">
        <v>0</v>
      </c>
      <c r="AA1155" t="s">
        <v>4674</v>
      </c>
    </row>
    <row r="1156" spans="1:27" x14ac:dyDescent="0.35">
      <c r="A1156">
        <v>5260881</v>
      </c>
      <c r="B1156">
        <v>5207914</v>
      </c>
      <c r="C1156">
        <v>891480000</v>
      </c>
      <c r="D1156" t="s">
        <v>4671</v>
      </c>
      <c r="E1156" t="s">
        <v>4682</v>
      </c>
      <c r="F1156" t="s">
        <v>4244</v>
      </c>
      <c r="G1156" t="s">
        <v>4673</v>
      </c>
      <c r="H1156" s="13">
        <v>45504</v>
      </c>
      <c r="I1156" s="13">
        <v>45506</v>
      </c>
      <c r="J1156" t="s">
        <v>4674</v>
      </c>
      <c r="K1156">
        <v>66900</v>
      </c>
      <c r="L1156">
        <v>66900</v>
      </c>
      <c r="M1156">
        <v>66900</v>
      </c>
      <c r="N1156">
        <v>0</v>
      </c>
      <c r="O1156">
        <v>66900</v>
      </c>
      <c r="P1156">
        <v>0</v>
      </c>
      <c r="Q1156">
        <v>0</v>
      </c>
      <c r="R1156">
        <v>0</v>
      </c>
      <c r="S1156">
        <v>0</v>
      </c>
      <c r="T1156">
        <v>0</v>
      </c>
      <c r="U1156">
        <v>66900</v>
      </c>
      <c r="V1156">
        <v>66900</v>
      </c>
      <c r="W1156">
        <v>1</v>
      </c>
      <c r="X1156" t="s">
        <v>4679</v>
      </c>
      <c r="Y1156" t="s">
        <v>4679</v>
      </c>
      <c r="Z1156">
        <v>0</v>
      </c>
      <c r="AA1156" t="s">
        <v>4674</v>
      </c>
    </row>
    <row r="1157" spans="1:27" x14ac:dyDescent="0.35">
      <c r="A1157">
        <v>5260983</v>
      </c>
      <c r="B1157">
        <v>5207913</v>
      </c>
      <c r="C1157">
        <v>891480000</v>
      </c>
      <c r="D1157" t="s">
        <v>4671</v>
      </c>
      <c r="E1157" t="s">
        <v>4682</v>
      </c>
      <c r="F1157" t="s">
        <v>4262</v>
      </c>
      <c r="G1157" t="s">
        <v>4673</v>
      </c>
      <c r="H1157" s="13">
        <v>45504</v>
      </c>
      <c r="I1157" s="13">
        <v>45506</v>
      </c>
      <c r="J1157" t="s">
        <v>4674</v>
      </c>
      <c r="K1157">
        <v>66900</v>
      </c>
      <c r="L1157">
        <v>66900</v>
      </c>
      <c r="M1157">
        <v>66900</v>
      </c>
      <c r="N1157">
        <v>0</v>
      </c>
      <c r="O1157">
        <v>66900</v>
      </c>
      <c r="P1157">
        <v>0</v>
      </c>
      <c r="Q1157">
        <v>0</v>
      </c>
      <c r="R1157">
        <v>0</v>
      </c>
      <c r="S1157">
        <v>0</v>
      </c>
      <c r="T1157">
        <v>0</v>
      </c>
      <c r="U1157">
        <v>66900</v>
      </c>
      <c r="V1157">
        <v>66900</v>
      </c>
      <c r="W1157">
        <v>1</v>
      </c>
      <c r="X1157" t="s">
        <v>4679</v>
      </c>
      <c r="Y1157" t="s">
        <v>4679</v>
      </c>
      <c r="Z1157">
        <v>0</v>
      </c>
      <c r="AA1157" t="s">
        <v>4674</v>
      </c>
    </row>
    <row r="1158" spans="1:27" x14ac:dyDescent="0.35">
      <c r="A1158">
        <v>5261252</v>
      </c>
      <c r="B1158">
        <v>0</v>
      </c>
      <c r="C1158">
        <v>891480000</v>
      </c>
      <c r="D1158" t="s">
        <v>4671</v>
      </c>
      <c r="E1158" t="s">
        <v>4674</v>
      </c>
      <c r="F1158" t="s">
        <v>4507</v>
      </c>
      <c r="G1158" t="s">
        <v>4690</v>
      </c>
      <c r="H1158" s="13">
        <v>45505</v>
      </c>
      <c r="I1158" s="13">
        <v>45537</v>
      </c>
      <c r="J1158" t="s">
        <v>4674</v>
      </c>
      <c r="K1158">
        <v>136434</v>
      </c>
      <c r="L1158">
        <v>0</v>
      </c>
      <c r="M1158">
        <v>0</v>
      </c>
      <c r="N1158">
        <v>0</v>
      </c>
      <c r="O1158">
        <v>0</v>
      </c>
      <c r="P1158">
        <v>0</v>
      </c>
      <c r="Q1158">
        <v>0</v>
      </c>
      <c r="R1158">
        <v>0</v>
      </c>
      <c r="S1158">
        <v>0</v>
      </c>
      <c r="T1158">
        <v>0</v>
      </c>
      <c r="U1158">
        <v>0</v>
      </c>
      <c r="V1158">
        <v>0</v>
      </c>
      <c r="W1158" t="s">
        <v>4674</v>
      </c>
      <c r="X1158" t="s">
        <v>4674</v>
      </c>
      <c r="Y1158" t="s">
        <v>4674</v>
      </c>
      <c r="Z1158">
        <v>0</v>
      </c>
      <c r="AA1158" t="s">
        <v>4674</v>
      </c>
    </row>
    <row r="1159" spans="1:27" x14ac:dyDescent="0.35">
      <c r="A1159">
        <v>5261272</v>
      </c>
      <c r="B1159">
        <v>5221212</v>
      </c>
      <c r="C1159">
        <v>891480000</v>
      </c>
      <c r="D1159" t="s">
        <v>4671</v>
      </c>
      <c r="E1159" t="s">
        <v>4682</v>
      </c>
      <c r="F1159" t="s">
        <v>4643</v>
      </c>
      <c r="G1159" t="s">
        <v>4673</v>
      </c>
      <c r="H1159" s="13">
        <v>45505</v>
      </c>
      <c r="I1159" s="13">
        <v>45537</v>
      </c>
      <c r="J1159" t="s">
        <v>4674</v>
      </c>
      <c r="K1159">
        <v>65305</v>
      </c>
      <c r="L1159">
        <v>65305</v>
      </c>
      <c r="M1159">
        <v>65305</v>
      </c>
      <c r="N1159">
        <v>0</v>
      </c>
      <c r="O1159">
        <v>65305</v>
      </c>
      <c r="P1159">
        <v>0</v>
      </c>
      <c r="Q1159">
        <v>0</v>
      </c>
      <c r="R1159">
        <v>0</v>
      </c>
      <c r="S1159">
        <v>0</v>
      </c>
      <c r="T1159">
        <v>0</v>
      </c>
      <c r="U1159">
        <v>65305</v>
      </c>
      <c r="V1159">
        <v>65305</v>
      </c>
      <c r="W1159">
        <v>1</v>
      </c>
      <c r="X1159" t="s">
        <v>4674</v>
      </c>
      <c r="Y1159" t="s">
        <v>4689</v>
      </c>
      <c r="Z1159">
        <v>0</v>
      </c>
      <c r="AA1159" t="s">
        <v>4674</v>
      </c>
    </row>
    <row r="1160" spans="1:27" x14ac:dyDescent="0.35">
      <c r="A1160">
        <v>5261283</v>
      </c>
      <c r="B1160">
        <v>5221213</v>
      </c>
      <c r="C1160">
        <v>891480000</v>
      </c>
      <c r="D1160" t="s">
        <v>4671</v>
      </c>
      <c r="E1160" t="s">
        <v>4682</v>
      </c>
      <c r="F1160" t="s">
        <v>4595</v>
      </c>
      <c r="G1160" t="s">
        <v>4673</v>
      </c>
      <c r="H1160" s="13">
        <v>45505</v>
      </c>
      <c r="I1160" s="13">
        <v>45537</v>
      </c>
      <c r="J1160" t="s">
        <v>4674</v>
      </c>
      <c r="K1160">
        <v>83761</v>
      </c>
      <c r="L1160">
        <v>83761</v>
      </c>
      <c r="M1160">
        <v>83761</v>
      </c>
      <c r="N1160">
        <v>0</v>
      </c>
      <c r="O1160">
        <v>83761</v>
      </c>
      <c r="P1160">
        <v>0</v>
      </c>
      <c r="Q1160">
        <v>0</v>
      </c>
      <c r="R1160">
        <v>0</v>
      </c>
      <c r="S1160">
        <v>0</v>
      </c>
      <c r="T1160">
        <v>0</v>
      </c>
      <c r="U1160">
        <v>83761</v>
      </c>
      <c r="V1160">
        <v>83761</v>
      </c>
      <c r="W1160">
        <v>1</v>
      </c>
      <c r="X1160" t="s">
        <v>4674</v>
      </c>
      <c r="Y1160" t="s">
        <v>4689</v>
      </c>
      <c r="Z1160">
        <v>0</v>
      </c>
      <c r="AA1160" t="s">
        <v>4674</v>
      </c>
    </row>
    <row r="1161" spans="1:27" x14ac:dyDescent="0.35">
      <c r="A1161">
        <v>5261300</v>
      </c>
      <c r="B1161">
        <v>5221215</v>
      </c>
      <c r="C1161">
        <v>891480000</v>
      </c>
      <c r="D1161" t="s">
        <v>4671</v>
      </c>
      <c r="E1161" t="s">
        <v>4682</v>
      </c>
      <c r="F1161" t="s">
        <v>4584</v>
      </c>
      <c r="G1161" t="s">
        <v>4673</v>
      </c>
      <c r="H1161" s="13">
        <v>45505</v>
      </c>
      <c r="I1161" s="13">
        <v>45537</v>
      </c>
      <c r="J1161" t="s">
        <v>4674</v>
      </c>
      <c r="K1161">
        <v>83762</v>
      </c>
      <c r="L1161">
        <v>83762</v>
      </c>
      <c r="M1161">
        <v>83762</v>
      </c>
      <c r="N1161">
        <v>0</v>
      </c>
      <c r="O1161">
        <v>83762</v>
      </c>
      <c r="P1161">
        <v>0</v>
      </c>
      <c r="Q1161">
        <v>0</v>
      </c>
      <c r="R1161">
        <v>0</v>
      </c>
      <c r="S1161">
        <v>0</v>
      </c>
      <c r="T1161">
        <v>0</v>
      </c>
      <c r="U1161">
        <v>83762</v>
      </c>
      <c r="V1161">
        <v>83762</v>
      </c>
      <c r="W1161">
        <v>1</v>
      </c>
      <c r="X1161" t="s">
        <v>4674</v>
      </c>
      <c r="Y1161" t="s">
        <v>4689</v>
      </c>
      <c r="Z1161">
        <v>0</v>
      </c>
      <c r="AA1161" t="s">
        <v>4674</v>
      </c>
    </row>
    <row r="1162" spans="1:27" x14ac:dyDescent="0.35">
      <c r="A1162">
        <v>5261301</v>
      </c>
      <c r="B1162">
        <v>0</v>
      </c>
      <c r="C1162">
        <v>891480000</v>
      </c>
      <c r="D1162" t="s">
        <v>4671</v>
      </c>
      <c r="E1162" t="s">
        <v>4674</v>
      </c>
      <c r="F1162" t="s">
        <v>4496</v>
      </c>
      <c r="G1162" t="s">
        <v>4690</v>
      </c>
      <c r="H1162" s="13">
        <v>45505</v>
      </c>
      <c r="I1162" s="13">
        <v>45537</v>
      </c>
      <c r="J1162" t="s">
        <v>4674</v>
      </c>
      <c r="K1162">
        <v>539588</v>
      </c>
      <c r="L1162">
        <v>0</v>
      </c>
      <c r="M1162">
        <v>0</v>
      </c>
      <c r="N1162">
        <v>0</v>
      </c>
      <c r="O1162">
        <v>0</v>
      </c>
      <c r="P1162">
        <v>0</v>
      </c>
      <c r="Q1162">
        <v>0</v>
      </c>
      <c r="R1162">
        <v>0</v>
      </c>
      <c r="S1162">
        <v>0</v>
      </c>
      <c r="T1162">
        <v>0</v>
      </c>
      <c r="U1162">
        <v>0</v>
      </c>
      <c r="V1162">
        <v>0</v>
      </c>
      <c r="W1162" t="s">
        <v>4674</v>
      </c>
      <c r="X1162" t="s">
        <v>4674</v>
      </c>
      <c r="Y1162" t="s">
        <v>4674</v>
      </c>
      <c r="Z1162">
        <v>0</v>
      </c>
      <c r="AA1162" t="s">
        <v>4674</v>
      </c>
    </row>
    <row r="1163" spans="1:27" x14ac:dyDescent="0.35">
      <c r="A1163">
        <v>5261353</v>
      </c>
      <c r="B1163">
        <v>5212281</v>
      </c>
      <c r="C1163">
        <v>891480000</v>
      </c>
      <c r="D1163" t="s">
        <v>4671</v>
      </c>
      <c r="E1163" t="s">
        <v>4682</v>
      </c>
      <c r="F1163" t="s">
        <v>4368</v>
      </c>
      <c r="G1163" t="s">
        <v>4673</v>
      </c>
      <c r="H1163" s="13">
        <v>45505</v>
      </c>
      <c r="I1163" s="13">
        <v>45516</v>
      </c>
      <c r="J1163" t="s">
        <v>4674</v>
      </c>
      <c r="K1163">
        <v>99296</v>
      </c>
      <c r="L1163">
        <v>94796</v>
      </c>
      <c r="M1163">
        <v>99296</v>
      </c>
      <c r="N1163">
        <v>4500</v>
      </c>
      <c r="O1163">
        <v>99296</v>
      </c>
      <c r="P1163">
        <v>0</v>
      </c>
      <c r="Q1163">
        <v>0</v>
      </c>
      <c r="R1163">
        <v>0</v>
      </c>
      <c r="S1163">
        <v>0</v>
      </c>
      <c r="T1163">
        <v>0</v>
      </c>
      <c r="U1163">
        <v>94796</v>
      </c>
      <c r="V1163">
        <v>94796</v>
      </c>
      <c r="W1163">
        <v>1</v>
      </c>
      <c r="X1163" t="s">
        <v>4679</v>
      </c>
      <c r="Y1163" t="s">
        <v>4679</v>
      </c>
      <c r="Z1163">
        <v>0</v>
      </c>
      <c r="AA1163" t="s">
        <v>4674</v>
      </c>
    </row>
    <row r="1164" spans="1:27" x14ac:dyDescent="0.35">
      <c r="A1164">
        <v>5261429</v>
      </c>
      <c r="B1164">
        <v>5221216</v>
      </c>
      <c r="C1164">
        <v>891480000</v>
      </c>
      <c r="D1164" t="s">
        <v>4671</v>
      </c>
      <c r="E1164" t="s">
        <v>4682</v>
      </c>
      <c r="F1164" t="s">
        <v>4573</v>
      </c>
      <c r="G1164" t="s">
        <v>4673</v>
      </c>
      <c r="H1164" s="13">
        <v>45505</v>
      </c>
      <c r="I1164" s="13">
        <v>45537</v>
      </c>
      <c r="J1164" t="s">
        <v>4674</v>
      </c>
      <c r="K1164">
        <v>65305</v>
      </c>
      <c r="L1164">
        <v>65305</v>
      </c>
      <c r="M1164">
        <v>65305</v>
      </c>
      <c r="N1164">
        <v>0</v>
      </c>
      <c r="O1164">
        <v>65305</v>
      </c>
      <c r="P1164">
        <v>0</v>
      </c>
      <c r="Q1164">
        <v>0</v>
      </c>
      <c r="R1164">
        <v>0</v>
      </c>
      <c r="S1164">
        <v>0</v>
      </c>
      <c r="T1164">
        <v>0</v>
      </c>
      <c r="U1164">
        <v>65305</v>
      </c>
      <c r="V1164">
        <v>65305</v>
      </c>
      <c r="W1164">
        <v>1</v>
      </c>
      <c r="X1164" t="s">
        <v>4674</v>
      </c>
      <c r="Y1164" t="s">
        <v>4689</v>
      </c>
      <c r="Z1164">
        <v>0</v>
      </c>
      <c r="AA1164" t="s">
        <v>4674</v>
      </c>
    </row>
    <row r="1165" spans="1:27" x14ac:dyDescent="0.35">
      <c r="A1165">
        <v>5261445</v>
      </c>
      <c r="B1165">
        <v>5221217</v>
      </c>
      <c r="C1165">
        <v>891480000</v>
      </c>
      <c r="D1165" t="s">
        <v>4671</v>
      </c>
      <c r="E1165" t="s">
        <v>4682</v>
      </c>
      <c r="F1165" t="s">
        <v>4562</v>
      </c>
      <c r="G1165" t="s">
        <v>4673</v>
      </c>
      <c r="H1165" s="13">
        <v>45505</v>
      </c>
      <c r="I1165" s="13">
        <v>45537</v>
      </c>
      <c r="J1165" t="s">
        <v>4674</v>
      </c>
      <c r="K1165">
        <v>65305</v>
      </c>
      <c r="L1165">
        <v>65305</v>
      </c>
      <c r="M1165">
        <v>65305</v>
      </c>
      <c r="N1165">
        <v>0</v>
      </c>
      <c r="O1165">
        <v>65305</v>
      </c>
      <c r="P1165">
        <v>0</v>
      </c>
      <c r="Q1165">
        <v>0</v>
      </c>
      <c r="R1165">
        <v>0</v>
      </c>
      <c r="S1165">
        <v>0</v>
      </c>
      <c r="T1165">
        <v>0</v>
      </c>
      <c r="U1165">
        <v>65305</v>
      </c>
      <c r="V1165">
        <v>65305</v>
      </c>
      <c r="W1165">
        <v>1</v>
      </c>
      <c r="X1165" t="s">
        <v>4674</v>
      </c>
      <c r="Y1165" t="s">
        <v>4689</v>
      </c>
      <c r="Z1165">
        <v>0</v>
      </c>
      <c r="AA1165" t="s">
        <v>4674</v>
      </c>
    </row>
    <row r="1166" spans="1:27" x14ac:dyDescent="0.35">
      <c r="A1166">
        <v>5261462</v>
      </c>
      <c r="B1166">
        <v>5221218</v>
      </c>
      <c r="C1166">
        <v>891480000</v>
      </c>
      <c r="D1166" t="s">
        <v>4671</v>
      </c>
      <c r="E1166" t="s">
        <v>4682</v>
      </c>
      <c r="F1166" t="s">
        <v>4551</v>
      </c>
      <c r="G1166" t="s">
        <v>4673</v>
      </c>
      <c r="H1166" s="13">
        <v>45505</v>
      </c>
      <c r="I1166" s="13">
        <v>45537</v>
      </c>
      <c r="J1166" t="s">
        <v>4674</v>
      </c>
      <c r="K1166">
        <v>65305</v>
      </c>
      <c r="L1166">
        <v>65305</v>
      </c>
      <c r="M1166">
        <v>65305</v>
      </c>
      <c r="N1166">
        <v>0</v>
      </c>
      <c r="O1166">
        <v>65305</v>
      </c>
      <c r="P1166">
        <v>0</v>
      </c>
      <c r="Q1166">
        <v>0</v>
      </c>
      <c r="R1166">
        <v>0</v>
      </c>
      <c r="S1166">
        <v>0</v>
      </c>
      <c r="T1166">
        <v>0</v>
      </c>
      <c r="U1166">
        <v>65305</v>
      </c>
      <c r="V1166">
        <v>65305</v>
      </c>
      <c r="W1166">
        <v>1</v>
      </c>
      <c r="X1166" t="s">
        <v>4674</v>
      </c>
      <c r="Y1166" t="s">
        <v>4689</v>
      </c>
      <c r="Z1166">
        <v>0</v>
      </c>
      <c r="AA1166" t="s">
        <v>4674</v>
      </c>
    </row>
    <row r="1167" spans="1:27" x14ac:dyDescent="0.35">
      <c r="A1167">
        <v>5261470</v>
      </c>
      <c r="B1167">
        <v>5221219</v>
      </c>
      <c r="C1167">
        <v>891480000</v>
      </c>
      <c r="D1167" t="s">
        <v>4671</v>
      </c>
      <c r="E1167" t="s">
        <v>4682</v>
      </c>
      <c r="F1167" t="s">
        <v>4540</v>
      </c>
      <c r="G1167" t="s">
        <v>4673</v>
      </c>
      <c r="H1167" s="13">
        <v>45505</v>
      </c>
      <c r="I1167" s="13">
        <v>45537</v>
      </c>
      <c r="J1167" t="s">
        <v>4674</v>
      </c>
      <c r="K1167">
        <v>83761</v>
      </c>
      <c r="L1167">
        <v>83761</v>
      </c>
      <c r="M1167">
        <v>83761</v>
      </c>
      <c r="N1167">
        <v>0</v>
      </c>
      <c r="O1167">
        <v>83761</v>
      </c>
      <c r="P1167">
        <v>0</v>
      </c>
      <c r="Q1167">
        <v>0</v>
      </c>
      <c r="R1167">
        <v>0</v>
      </c>
      <c r="S1167">
        <v>0</v>
      </c>
      <c r="T1167">
        <v>0</v>
      </c>
      <c r="U1167">
        <v>83761</v>
      </c>
      <c r="V1167">
        <v>83761</v>
      </c>
      <c r="W1167">
        <v>1</v>
      </c>
      <c r="X1167" t="s">
        <v>4674</v>
      </c>
      <c r="Y1167" t="s">
        <v>4689</v>
      </c>
      <c r="Z1167">
        <v>0</v>
      </c>
      <c r="AA1167" t="s">
        <v>4674</v>
      </c>
    </row>
    <row r="1168" spans="1:27" x14ac:dyDescent="0.35">
      <c r="A1168">
        <v>5261471</v>
      </c>
      <c r="B1168">
        <v>5221220</v>
      </c>
      <c r="C1168">
        <v>891480000</v>
      </c>
      <c r="D1168" t="s">
        <v>4671</v>
      </c>
      <c r="E1168" t="s">
        <v>4682</v>
      </c>
      <c r="F1168" t="s">
        <v>4529</v>
      </c>
      <c r="G1168" t="s">
        <v>4673</v>
      </c>
      <c r="H1168" s="13">
        <v>45505</v>
      </c>
      <c r="I1168" s="13">
        <v>45537</v>
      </c>
      <c r="J1168" t="s">
        <v>4674</v>
      </c>
      <c r="K1168">
        <v>66900</v>
      </c>
      <c r="L1168">
        <v>66900</v>
      </c>
      <c r="M1168">
        <v>66900</v>
      </c>
      <c r="N1168">
        <v>0</v>
      </c>
      <c r="O1168">
        <v>66900</v>
      </c>
      <c r="P1168">
        <v>0</v>
      </c>
      <c r="Q1168">
        <v>0</v>
      </c>
      <c r="R1168">
        <v>0</v>
      </c>
      <c r="S1168">
        <v>0</v>
      </c>
      <c r="T1168">
        <v>0</v>
      </c>
      <c r="U1168">
        <v>66900</v>
      </c>
      <c r="V1168">
        <v>66900</v>
      </c>
      <c r="W1168">
        <v>1</v>
      </c>
      <c r="X1168" t="s">
        <v>4674</v>
      </c>
      <c r="Y1168" t="s">
        <v>4689</v>
      </c>
      <c r="Z1168">
        <v>0</v>
      </c>
      <c r="AA1168" t="s">
        <v>4674</v>
      </c>
    </row>
    <row r="1169" spans="1:27" x14ac:dyDescent="0.35">
      <c r="A1169">
        <v>5261486</v>
      </c>
      <c r="B1169">
        <v>5221221</v>
      </c>
      <c r="C1169">
        <v>891480000</v>
      </c>
      <c r="D1169" t="s">
        <v>4671</v>
      </c>
      <c r="E1169" t="s">
        <v>4682</v>
      </c>
      <c r="F1169" t="s">
        <v>4518</v>
      </c>
      <c r="G1169" t="s">
        <v>4673</v>
      </c>
      <c r="H1169" s="13">
        <v>45505</v>
      </c>
      <c r="I1169" s="13">
        <v>45537</v>
      </c>
      <c r="J1169" t="s">
        <v>4674</v>
      </c>
      <c r="K1169">
        <v>66900</v>
      </c>
      <c r="L1169">
        <v>66900</v>
      </c>
      <c r="M1169">
        <v>66900</v>
      </c>
      <c r="N1169">
        <v>0</v>
      </c>
      <c r="O1169">
        <v>66900</v>
      </c>
      <c r="P1169">
        <v>0</v>
      </c>
      <c r="Q1169">
        <v>0</v>
      </c>
      <c r="R1169">
        <v>0</v>
      </c>
      <c r="S1169">
        <v>0</v>
      </c>
      <c r="T1169">
        <v>0</v>
      </c>
      <c r="U1169">
        <v>66900</v>
      </c>
      <c r="V1169">
        <v>66900</v>
      </c>
      <c r="W1169">
        <v>1</v>
      </c>
      <c r="X1169" t="s">
        <v>4674</v>
      </c>
      <c r="Y1169" t="s">
        <v>4689</v>
      </c>
      <c r="Z1169">
        <v>0</v>
      </c>
      <c r="AA1169" t="s">
        <v>4674</v>
      </c>
    </row>
    <row r="1170" spans="1:27" x14ac:dyDescent="0.35">
      <c r="A1170">
        <v>5261487</v>
      </c>
      <c r="B1170">
        <v>5221222</v>
      </c>
      <c r="C1170">
        <v>891480000</v>
      </c>
      <c r="D1170" t="s">
        <v>4671</v>
      </c>
      <c r="E1170" t="s">
        <v>4682</v>
      </c>
      <c r="F1170" t="s">
        <v>4642</v>
      </c>
      <c r="G1170" t="s">
        <v>4673</v>
      </c>
      <c r="H1170" s="13">
        <v>45505</v>
      </c>
      <c r="I1170" s="13">
        <v>45537</v>
      </c>
      <c r="J1170" t="s">
        <v>4674</v>
      </c>
      <c r="K1170">
        <v>65305</v>
      </c>
      <c r="L1170">
        <v>65305</v>
      </c>
      <c r="M1170">
        <v>65305</v>
      </c>
      <c r="N1170">
        <v>0</v>
      </c>
      <c r="O1170">
        <v>65305</v>
      </c>
      <c r="P1170">
        <v>0</v>
      </c>
      <c r="Q1170">
        <v>0</v>
      </c>
      <c r="R1170">
        <v>0</v>
      </c>
      <c r="S1170">
        <v>0</v>
      </c>
      <c r="T1170">
        <v>0</v>
      </c>
      <c r="U1170">
        <v>65305</v>
      </c>
      <c r="V1170">
        <v>65305</v>
      </c>
      <c r="W1170">
        <v>1</v>
      </c>
      <c r="X1170" t="s">
        <v>4674</v>
      </c>
      <c r="Y1170" t="s">
        <v>4689</v>
      </c>
      <c r="Z1170">
        <v>0</v>
      </c>
      <c r="AA1170" t="s">
        <v>4674</v>
      </c>
    </row>
    <row r="1171" spans="1:27" x14ac:dyDescent="0.35">
      <c r="A1171">
        <v>5261591</v>
      </c>
      <c r="B1171">
        <v>5221223</v>
      </c>
      <c r="C1171">
        <v>891480000</v>
      </c>
      <c r="D1171" t="s">
        <v>4671</v>
      </c>
      <c r="E1171" t="s">
        <v>4682</v>
      </c>
      <c r="F1171" t="s">
        <v>4631</v>
      </c>
      <c r="G1171" t="s">
        <v>4673</v>
      </c>
      <c r="H1171" s="13">
        <v>45505</v>
      </c>
      <c r="I1171" s="13">
        <v>45537</v>
      </c>
      <c r="J1171" t="s">
        <v>4674</v>
      </c>
      <c r="K1171">
        <v>66900</v>
      </c>
      <c r="L1171">
        <v>66900</v>
      </c>
      <c r="M1171">
        <v>66900</v>
      </c>
      <c r="N1171">
        <v>0</v>
      </c>
      <c r="O1171">
        <v>66900</v>
      </c>
      <c r="P1171">
        <v>0</v>
      </c>
      <c r="Q1171">
        <v>0</v>
      </c>
      <c r="R1171">
        <v>0</v>
      </c>
      <c r="S1171">
        <v>0</v>
      </c>
      <c r="T1171">
        <v>0</v>
      </c>
      <c r="U1171">
        <v>66900</v>
      </c>
      <c r="V1171">
        <v>66900</v>
      </c>
      <c r="W1171">
        <v>1</v>
      </c>
      <c r="X1171" t="s">
        <v>4674</v>
      </c>
      <c r="Y1171" t="s">
        <v>4689</v>
      </c>
      <c r="Z1171">
        <v>0</v>
      </c>
      <c r="AA1171" t="s">
        <v>4674</v>
      </c>
    </row>
    <row r="1172" spans="1:27" x14ac:dyDescent="0.35">
      <c r="A1172">
        <v>5261632</v>
      </c>
      <c r="B1172">
        <v>0</v>
      </c>
      <c r="C1172">
        <v>891480000</v>
      </c>
      <c r="D1172" t="s">
        <v>4671</v>
      </c>
      <c r="E1172" t="s">
        <v>4674</v>
      </c>
      <c r="F1172" t="s">
        <v>4620</v>
      </c>
      <c r="G1172" t="s">
        <v>4690</v>
      </c>
      <c r="H1172" s="13">
        <v>45505</v>
      </c>
      <c r="I1172" s="13">
        <v>45537</v>
      </c>
      <c r="J1172" t="s">
        <v>4674</v>
      </c>
      <c r="K1172">
        <v>321515</v>
      </c>
      <c r="L1172">
        <v>0</v>
      </c>
      <c r="M1172">
        <v>0</v>
      </c>
      <c r="N1172">
        <v>0</v>
      </c>
      <c r="O1172">
        <v>0</v>
      </c>
      <c r="P1172">
        <v>0</v>
      </c>
      <c r="Q1172">
        <v>0</v>
      </c>
      <c r="R1172">
        <v>0</v>
      </c>
      <c r="S1172">
        <v>0</v>
      </c>
      <c r="T1172">
        <v>0</v>
      </c>
      <c r="U1172">
        <v>0</v>
      </c>
      <c r="V1172">
        <v>0</v>
      </c>
      <c r="W1172" t="s">
        <v>4674</v>
      </c>
      <c r="X1172" t="s">
        <v>4674</v>
      </c>
      <c r="Y1172" t="s">
        <v>4674</v>
      </c>
      <c r="Z1172">
        <v>0</v>
      </c>
      <c r="AA1172" t="s">
        <v>4674</v>
      </c>
    </row>
    <row r="1173" spans="1:27" x14ac:dyDescent="0.35">
      <c r="A1173">
        <v>5261655</v>
      </c>
      <c r="B1173">
        <v>5212347</v>
      </c>
      <c r="C1173">
        <v>891480000</v>
      </c>
      <c r="D1173" t="s">
        <v>4671</v>
      </c>
      <c r="E1173" t="s">
        <v>4682</v>
      </c>
      <c r="F1173" t="s">
        <v>4389</v>
      </c>
      <c r="G1173" t="s">
        <v>4673</v>
      </c>
      <c r="H1173" s="13">
        <v>45505</v>
      </c>
      <c r="I1173" s="13">
        <v>45518</v>
      </c>
      <c r="J1173" t="s">
        <v>4674</v>
      </c>
      <c r="K1173">
        <v>179174</v>
      </c>
      <c r="L1173">
        <v>179174</v>
      </c>
      <c r="M1173">
        <v>179174</v>
      </c>
      <c r="N1173">
        <v>0</v>
      </c>
      <c r="O1173">
        <v>179174</v>
      </c>
      <c r="P1173">
        <v>0</v>
      </c>
      <c r="Q1173">
        <v>0</v>
      </c>
      <c r="R1173">
        <v>0</v>
      </c>
      <c r="S1173">
        <v>0</v>
      </c>
      <c r="T1173">
        <v>0</v>
      </c>
      <c r="U1173">
        <v>179174</v>
      </c>
      <c r="V1173">
        <v>179174</v>
      </c>
      <c r="W1173">
        <v>1</v>
      </c>
      <c r="X1173" t="s">
        <v>4679</v>
      </c>
      <c r="Y1173" t="s">
        <v>4679</v>
      </c>
      <c r="Z1173">
        <v>0</v>
      </c>
      <c r="AA1173" t="s">
        <v>4674</v>
      </c>
    </row>
    <row r="1174" spans="1:27" x14ac:dyDescent="0.35">
      <c r="A1174">
        <v>5261659</v>
      </c>
      <c r="B1174">
        <v>5212413</v>
      </c>
      <c r="C1174">
        <v>891480000</v>
      </c>
      <c r="D1174" t="s">
        <v>4671</v>
      </c>
      <c r="E1174" t="s">
        <v>4682</v>
      </c>
      <c r="F1174" t="s">
        <v>4355</v>
      </c>
      <c r="G1174" t="s">
        <v>4673</v>
      </c>
      <c r="H1174" s="13">
        <v>45505</v>
      </c>
      <c r="I1174" s="13">
        <v>45512</v>
      </c>
      <c r="J1174" t="s">
        <v>4674</v>
      </c>
      <c r="K1174">
        <v>1044600</v>
      </c>
      <c r="L1174">
        <v>1044600</v>
      </c>
      <c r="M1174">
        <v>1044600</v>
      </c>
      <c r="N1174">
        <v>0</v>
      </c>
      <c r="O1174">
        <v>1044600</v>
      </c>
      <c r="P1174">
        <v>0</v>
      </c>
      <c r="Q1174">
        <v>0</v>
      </c>
      <c r="R1174">
        <v>0</v>
      </c>
      <c r="S1174">
        <v>0</v>
      </c>
      <c r="T1174">
        <v>0</v>
      </c>
      <c r="U1174">
        <v>1044600</v>
      </c>
      <c r="V1174">
        <v>1044600</v>
      </c>
      <c r="W1174">
        <v>1</v>
      </c>
      <c r="X1174" t="s">
        <v>4679</v>
      </c>
      <c r="Y1174" t="s">
        <v>4679</v>
      </c>
      <c r="Z1174">
        <v>0</v>
      </c>
      <c r="AA1174" t="s">
        <v>4674</v>
      </c>
    </row>
    <row r="1175" spans="1:27" x14ac:dyDescent="0.35">
      <c r="A1175">
        <v>5261660</v>
      </c>
      <c r="B1175">
        <v>5212306</v>
      </c>
      <c r="C1175">
        <v>891480000</v>
      </c>
      <c r="D1175" t="s">
        <v>4671</v>
      </c>
      <c r="E1175" t="s">
        <v>4682</v>
      </c>
      <c r="F1175" t="s">
        <v>4358</v>
      </c>
      <c r="G1175" t="s">
        <v>4673</v>
      </c>
      <c r="H1175" s="13">
        <v>45505</v>
      </c>
      <c r="I1175" s="13">
        <v>45512</v>
      </c>
      <c r="J1175" t="s">
        <v>4674</v>
      </c>
      <c r="K1175">
        <v>143670</v>
      </c>
      <c r="L1175">
        <v>143670</v>
      </c>
      <c r="M1175">
        <v>143670</v>
      </c>
      <c r="N1175">
        <v>0</v>
      </c>
      <c r="O1175">
        <v>143670</v>
      </c>
      <c r="P1175">
        <v>0</v>
      </c>
      <c r="Q1175">
        <v>0</v>
      </c>
      <c r="R1175">
        <v>0</v>
      </c>
      <c r="S1175">
        <v>0</v>
      </c>
      <c r="T1175">
        <v>0</v>
      </c>
      <c r="U1175">
        <v>143670</v>
      </c>
      <c r="V1175">
        <v>143670</v>
      </c>
      <c r="W1175">
        <v>1</v>
      </c>
      <c r="X1175" t="s">
        <v>4679</v>
      </c>
      <c r="Y1175" t="s">
        <v>4679</v>
      </c>
      <c r="Z1175">
        <v>0</v>
      </c>
      <c r="AA1175" t="s">
        <v>4674</v>
      </c>
    </row>
    <row r="1176" spans="1:27" x14ac:dyDescent="0.35">
      <c r="A1176">
        <v>5261697</v>
      </c>
      <c r="B1176">
        <v>0</v>
      </c>
      <c r="C1176">
        <v>891480000</v>
      </c>
      <c r="D1176" t="s">
        <v>4671</v>
      </c>
      <c r="E1176" t="s">
        <v>4674</v>
      </c>
      <c r="F1176" t="s">
        <v>4609</v>
      </c>
      <c r="G1176" t="s">
        <v>4690</v>
      </c>
      <c r="H1176" s="13">
        <v>45506</v>
      </c>
      <c r="I1176" s="13">
        <v>45537</v>
      </c>
      <c r="J1176" t="s">
        <v>4674</v>
      </c>
      <c r="K1176">
        <v>495552</v>
      </c>
      <c r="L1176">
        <v>0</v>
      </c>
      <c r="M1176">
        <v>0</v>
      </c>
      <c r="N1176">
        <v>0</v>
      </c>
      <c r="O1176">
        <v>0</v>
      </c>
      <c r="P1176">
        <v>0</v>
      </c>
      <c r="Q1176">
        <v>0</v>
      </c>
      <c r="R1176">
        <v>0</v>
      </c>
      <c r="S1176">
        <v>0</v>
      </c>
      <c r="T1176">
        <v>0</v>
      </c>
      <c r="U1176">
        <v>0</v>
      </c>
      <c r="V1176">
        <v>0</v>
      </c>
      <c r="W1176" t="s">
        <v>4674</v>
      </c>
      <c r="X1176" t="s">
        <v>4674</v>
      </c>
      <c r="Y1176" t="s">
        <v>4674</v>
      </c>
      <c r="Z1176">
        <v>0</v>
      </c>
      <c r="AA1176" t="s">
        <v>4674</v>
      </c>
    </row>
    <row r="1177" spans="1:27" x14ac:dyDescent="0.35">
      <c r="A1177">
        <v>5261722</v>
      </c>
      <c r="B1177">
        <v>0</v>
      </c>
      <c r="C1177">
        <v>891480000</v>
      </c>
      <c r="D1177" t="s">
        <v>4671</v>
      </c>
      <c r="E1177" t="s">
        <v>4674</v>
      </c>
      <c r="F1177" t="s">
        <v>4601</v>
      </c>
      <c r="G1177" t="s">
        <v>4690</v>
      </c>
      <c r="H1177" s="13">
        <v>45506</v>
      </c>
      <c r="I1177" s="13">
        <v>45537</v>
      </c>
      <c r="J1177" t="s">
        <v>4674</v>
      </c>
      <c r="K1177">
        <v>241010</v>
      </c>
      <c r="L1177">
        <v>0</v>
      </c>
      <c r="M1177">
        <v>0</v>
      </c>
      <c r="N1177">
        <v>0</v>
      </c>
      <c r="O1177">
        <v>0</v>
      </c>
      <c r="P1177">
        <v>0</v>
      </c>
      <c r="Q1177">
        <v>0</v>
      </c>
      <c r="R1177">
        <v>0</v>
      </c>
      <c r="S1177">
        <v>0</v>
      </c>
      <c r="T1177">
        <v>0</v>
      </c>
      <c r="U1177">
        <v>0</v>
      </c>
      <c r="V1177">
        <v>0</v>
      </c>
      <c r="W1177" t="s">
        <v>4674</v>
      </c>
      <c r="X1177" t="s">
        <v>4674</v>
      </c>
      <c r="Y1177" t="s">
        <v>4674</v>
      </c>
      <c r="Z1177">
        <v>0</v>
      </c>
      <c r="AA1177" t="s">
        <v>4674</v>
      </c>
    </row>
    <row r="1178" spans="1:27" x14ac:dyDescent="0.35">
      <c r="A1178">
        <v>5261954</v>
      </c>
      <c r="B1178">
        <v>5221225</v>
      </c>
      <c r="C1178">
        <v>891480000</v>
      </c>
      <c r="D1178" t="s">
        <v>4671</v>
      </c>
      <c r="E1178" t="s">
        <v>4682</v>
      </c>
      <c r="F1178" t="s">
        <v>4600</v>
      </c>
      <c r="G1178" t="s">
        <v>4673</v>
      </c>
      <c r="H1178" s="13">
        <v>45506</v>
      </c>
      <c r="I1178" s="13">
        <v>45537</v>
      </c>
      <c r="J1178" t="s">
        <v>4674</v>
      </c>
      <c r="K1178">
        <v>90359</v>
      </c>
      <c r="L1178">
        <v>90359</v>
      </c>
      <c r="M1178">
        <v>90359</v>
      </c>
      <c r="N1178">
        <v>0</v>
      </c>
      <c r="O1178">
        <v>90359</v>
      </c>
      <c r="P1178">
        <v>0</v>
      </c>
      <c r="Q1178">
        <v>0</v>
      </c>
      <c r="R1178">
        <v>0</v>
      </c>
      <c r="S1178">
        <v>0</v>
      </c>
      <c r="T1178">
        <v>0</v>
      </c>
      <c r="U1178">
        <v>90359</v>
      </c>
      <c r="V1178">
        <v>90359</v>
      </c>
      <c r="W1178">
        <v>1</v>
      </c>
      <c r="X1178" t="s">
        <v>4674</v>
      </c>
      <c r="Y1178" t="s">
        <v>4689</v>
      </c>
      <c r="Z1178">
        <v>0</v>
      </c>
      <c r="AA1178" t="s">
        <v>4674</v>
      </c>
    </row>
    <row r="1179" spans="1:27" x14ac:dyDescent="0.35">
      <c r="A1179">
        <v>5261955</v>
      </c>
      <c r="B1179">
        <v>5221226</v>
      </c>
      <c r="C1179">
        <v>891480000</v>
      </c>
      <c r="D1179" t="s">
        <v>4671</v>
      </c>
      <c r="E1179" t="s">
        <v>4682</v>
      </c>
      <c r="F1179" t="s">
        <v>4599</v>
      </c>
      <c r="G1179" t="s">
        <v>4673</v>
      </c>
      <c r="H1179" s="13">
        <v>45506</v>
      </c>
      <c r="I1179" s="13">
        <v>45537</v>
      </c>
      <c r="J1179" t="s">
        <v>4674</v>
      </c>
      <c r="K1179">
        <v>90359</v>
      </c>
      <c r="L1179">
        <v>90359</v>
      </c>
      <c r="M1179">
        <v>90359</v>
      </c>
      <c r="N1179">
        <v>0</v>
      </c>
      <c r="O1179">
        <v>90359</v>
      </c>
      <c r="P1179">
        <v>0</v>
      </c>
      <c r="Q1179">
        <v>0</v>
      </c>
      <c r="R1179">
        <v>0</v>
      </c>
      <c r="S1179">
        <v>0</v>
      </c>
      <c r="T1179">
        <v>0</v>
      </c>
      <c r="U1179">
        <v>90359</v>
      </c>
      <c r="V1179">
        <v>90359</v>
      </c>
      <c r="W1179">
        <v>1</v>
      </c>
      <c r="X1179" t="s">
        <v>4674</v>
      </c>
      <c r="Y1179" t="s">
        <v>4689</v>
      </c>
      <c r="Z1179">
        <v>0</v>
      </c>
      <c r="AA1179" t="s">
        <v>4674</v>
      </c>
    </row>
    <row r="1180" spans="1:27" x14ac:dyDescent="0.35">
      <c r="A1180">
        <v>5261967</v>
      </c>
      <c r="B1180">
        <v>5221227</v>
      </c>
      <c r="C1180">
        <v>891480000</v>
      </c>
      <c r="D1180" t="s">
        <v>4671</v>
      </c>
      <c r="E1180" t="s">
        <v>4682</v>
      </c>
      <c r="F1180" t="s">
        <v>4598</v>
      </c>
      <c r="G1180" t="s">
        <v>4673</v>
      </c>
      <c r="H1180" s="13">
        <v>45506</v>
      </c>
      <c r="I1180" s="13">
        <v>45537</v>
      </c>
      <c r="J1180" t="s">
        <v>4674</v>
      </c>
      <c r="K1180">
        <v>66900</v>
      </c>
      <c r="L1180">
        <v>66900</v>
      </c>
      <c r="M1180">
        <v>66900</v>
      </c>
      <c r="N1180">
        <v>0</v>
      </c>
      <c r="O1180">
        <v>66900</v>
      </c>
      <c r="P1180">
        <v>0</v>
      </c>
      <c r="Q1180">
        <v>0</v>
      </c>
      <c r="R1180">
        <v>0</v>
      </c>
      <c r="S1180">
        <v>0</v>
      </c>
      <c r="T1180">
        <v>0</v>
      </c>
      <c r="U1180">
        <v>66900</v>
      </c>
      <c r="V1180">
        <v>66900</v>
      </c>
      <c r="W1180">
        <v>1</v>
      </c>
      <c r="X1180" t="s">
        <v>4674</v>
      </c>
      <c r="Y1180" t="s">
        <v>4689</v>
      </c>
      <c r="Z1180">
        <v>0</v>
      </c>
      <c r="AA1180" t="s">
        <v>4674</v>
      </c>
    </row>
    <row r="1181" spans="1:27" x14ac:dyDescent="0.35">
      <c r="A1181">
        <v>5262032</v>
      </c>
      <c r="B1181">
        <v>0</v>
      </c>
      <c r="C1181">
        <v>891480000</v>
      </c>
      <c r="D1181" t="s">
        <v>4671</v>
      </c>
      <c r="E1181" t="s">
        <v>4674</v>
      </c>
      <c r="F1181" t="s">
        <v>4597</v>
      </c>
      <c r="G1181" t="s">
        <v>4690</v>
      </c>
      <c r="H1181" s="13">
        <v>45506</v>
      </c>
      <c r="I1181" s="13">
        <v>45537</v>
      </c>
      <c r="J1181" t="s">
        <v>4674</v>
      </c>
      <c r="K1181">
        <v>613412</v>
      </c>
      <c r="L1181">
        <v>0</v>
      </c>
      <c r="M1181">
        <v>0</v>
      </c>
      <c r="N1181">
        <v>0</v>
      </c>
      <c r="O1181">
        <v>0</v>
      </c>
      <c r="P1181">
        <v>0</v>
      </c>
      <c r="Q1181">
        <v>0</v>
      </c>
      <c r="R1181">
        <v>0</v>
      </c>
      <c r="S1181">
        <v>0</v>
      </c>
      <c r="T1181">
        <v>0</v>
      </c>
      <c r="U1181">
        <v>0</v>
      </c>
      <c r="V1181">
        <v>0</v>
      </c>
      <c r="W1181" t="s">
        <v>4674</v>
      </c>
      <c r="X1181" t="s">
        <v>4674</v>
      </c>
      <c r="Y1181" t="s">
        <v>4674</v>
      </c>
      <c r="Z1181">
        <v>0</v>
      </c>
      <c r="AA1181" t="s">
        <v>4674</v>
      </c>
    </row>
    <row r="1182" spans="1:27" x14ac:dyDescent="0.35">
      <c r="A1182">
        <v>5262059</v>
      </c>
      <c r="B1182">
        <v>0</v>
      </c>
      <c r="C1182">
        <v>891480000</v>
      </c>
      <c r="D1182" t="s">
        <v>4671</v>
      </c>
      <c r="E1182" t="s">
        <v>4674</v>
      </c>
      <c r="F1182" t="s">
        <v>4357</v>
      </c>
      <c r="G1182" t="s">
        <v>4676</v>
      </c>
      <c r="H1182" s="13">
        <v>45506</v>
      </c>
      <c r="I1182" s="13">
        <v>45512</v>
      </c>
      <c r="J1182" s="13">
        <v>45527</v>
      </c>
      <c r="K1182">
        <v>57423</v>
      </c>
      <c r="L1182">
        <v>0</v>
      </c>
      <c r="M1182">
        <v>0</v>
      </c>
      <c r="N1182">
        <v>0</v>
      </c>
      <c r="O1182">
        <v>0</v>
      </c>
      <c r="P1182">
        <v>0</v>
      </c>
      <c r="Q1182">
        <v>0</v>
      </c>
      <c r="R1182">
        <v>0</v>
      </c>
      <c r="S1182">
        <v>0</v>
      </c>
      <c r="T1182">
        <v>0</v>
      </c>
      <c r="U1182">
        <v>0</v>
      </c>
      <c r="V1182">
        <v>0</v>
      </c>
      <c r="W1182" t="s">
        <v>4674</v>
      </c>
      <c r="X1182" t="s">
        <v>4674</v>
      </c>
      <c r="Y1182" t="s">
        <v>4674</v>
      </c>
      <c r="Z1182">
        <v>0</v>
      </c>
      <c r="AA1182" t="s">
        <v>4674</v>
      </c>
    </row>
    <row r="1183" spans="1:27" x14ac:dyDescent="0.35">
      <c r="A1183">
        <v>5262060</v>
      </c>
      <c r="B1183">
        <v>0</v>
      </c>
      <c r="C1183">
        <v>891480000</v>
      </c>
      <c r="D1183" t="s">
        <v>4671</v>
      </c>
      <c r="E1183" t="s">
        <v>4674</v>
      </c>
      <c r="F1183" t="s">
        <v>4356</v>
      </c>
      <c r="G1183" t="s">
        <v>4676</v>
      </c>
      <c r="H1183" s="13">
        <v>45506</v>
      </c>
      <c r="I1183" s="13">
        <v>45512</v>
      </c>
      <c r="J1183" s="13">
        <v>45530</v>
      </c>
      <c r="K1183">
        <v>91681</v>
      </c>
      <c r="L1183">
        <v>0</v>
      </c>
      <c r="M1183">
        <v>0</v>
      </c>
      <c r="N1183">
        <v>0</v>
      </c>
      <c r="O1183">
        <v>0</v>
      </c>
      <c r="P1183">
        <v>0</v>
      </c>
      <c r="Q1183">
        <v>0</v>
      </c>
      <c r="R1183">
        <v>0</v>
      </c>
      <c r="S1183">
        <v>0</v>
      </c>
      <c r="T1183">
        <v>0</v>
      </c>
      <c r="U1183">
        <v>0</v>
      </c>
      <c r="V1183">
        <v>0</v>
      </c>
      <c r="W1183" t="s">
        <v>4674</v>
      </c>
      <c r="X1183" t="s">
        <v>4674</v>
      </c>
      <c r="Y1183" t="s">
        <v>4674</v>
      </c>
      <c r="Z1183">
        <v>0</v>
      </c>
      <c r="AA1183" t="s">
        <v>4674</v>
      </c>
    </row>
    <row r="1184" spans="1:27" x14ac:dyDescent="0.35">
      <c r="A1184">
        <v>5262274</v>
      </c>
      <c r="B1184">
        <v>5212407</v>
      </c>
      <c r="C1184">
        <v>891480000</v>
      </c>
      <c r="D1184" t="s">
        <v>4671</v>
      </c>
      <c r="E1184" t="s">
        <v>4682</v>
      </c>
      <c r="F1184" t="s">
        <v>4359</v>
      </c>
      <c r="G1184" t="s">
        <v>4673</v>
      </c>
      <c r="H1184" s="13">
        <v>45506</v>
      </c>
      <c r="I1184" s="13">
        <v>45512</v>
      </c>
      <c r="J1184" t="s">
        <v>4674</v>
      </c>
      <c r="K1184">
        <v>947408</v>
      </c>
      <c r="L1184">
        <v>947408</v>
      </c>
      <c r="M1184">
        <v>947408</v>
      </c>
      <c r="N1184">
        <v>0</v>
      </c>
      <c r="O1184">
        <v>947408</v>
      </c>
      <c r="P1184">
        <v>0</v>
      </c>
      <c r="Q1184">
        <v>0</v>
      </c>
      <c r="R1184">
        <v>0</v>
      </c>
      <c r="S1184">
        <v>0</v>
      </c>
      <c r="T1184">
        <v>0</v>
      </c>
      <c r="U1184">
        <v>947408</v>
      </c>
      <c r="V1184">
        <v>947408</v>
      </c>
      <c r="W1184">
        <v>1</v>
      </c>
      <c r="X1184" t="s">
        <v>4679</v>
      </c>
      <c r="Y1184" t="s">
        <v>4679</v>
      </c>
      <c r="Z1184">
        <v>0</v>
      </c>
      <c r="AA1184" t="s">
        <v>4674</v>
      </c>
    </row>
    <row r="1185" spans="1:27" x14ac:dyDescent="0.35">
      <c r="A1185">
        <v>5262422</v>
      </c>
      <c r="B1185">
        <v>5221228</v>
      </c>
      <c r="C1185">
        <v>891480000</v>
      </c>
      <c r="D1185" t="s">
        <v>4671</v>
      </c>
      <c r="E1185" t="s">
        <v>4682</v>
      </c>
      <c r="F1185" t="s">
        <v>4596</v>
      </c>
      <c r="G1185" t="s">
        <v>4673</v>
      </c>
      <c r="H1185" s="13">
        <v>45506</v>
      </c>
      <c r="I1185" s="13">
        <v>45537</v>
      </c>
      <c r="J1185" t="s">
        <v>4674</v>
      </c>
      <c r="K1185">
        <v>66900</v>
      </c>
      <c r="L1185">
        <v>66900</v>
      </c>
      <c r="M1185">
        <v>66900</v>
      </c>
      <c r="N1185">
        <v>0</v>
      </c>
      <c r="O1185">
        <v>66900</v>
      </c>
      <c r="P1185">
        <v>0</v>
      </c>
      <c r="Q1185">
        <v>0</v>
      </c>
      <c r="R1185">
        <v>0</v>
      </c>
      <c r="S1185">
        <v>0</v>
      </c>
      <c r="T1185">
        <v>0</v>
      </c>
      <c r="U1185">
        <v>66900</v>
      </c>
      <c r="V1185">
        <v>66900</v>
      </c>
      <c r="W1185">
        <v>1</v>
      </c>
      <c r="X1185" t="s">
        <v>4674</v>
      </c>
      <c r="Y1185" t="s">
        <v>4689</v>
      </c>
      <c r="Z1185">
        <v>0</v>
      </c>
      <c r="AA1185" t="s">
        <v>4674</v>
      </c>
    </row>
    <row r="1186" spans="1:27" x14ac:dyDescent="0.35">
      <c r="A1186">
        <v>5262466</v>
      </c>
      <c r="B1186">
        <v>0</v>
      </c>
      <c r="C1186">
        <v>891480000</v>
      </c>
      <c r="D1186" t="s">
        <v>4671</v>
      </c>
      <c r="E1186" t="s">
        <v>4674</v>
      </c>
      <c r="F1186" t="s">
        <v>4594</v>
      </c>
      <c r="G1186" t="s">
        <v>4690</v>
      </c>
      <c r="H1186" s="13">
        <v>45506</v>
      </c>
      <c r="I1186" s="13">
        <v>45537</v>
      </c>
      <c r="J1186" t="s">
        <v>4674</v>
      </c>
      <c r="K1186">
        <v>64500</v>
      </c>
      <c r="L1186">
        <v>0</v>
      </c>
      <c r="M1186">
        <v>0</v>
      </c>
      <c r="N1186">
        <v>0</v>
      </c>
      <c r="O1186">
        <v>0</v>
      </c>
      <c r="P1186">
        <v>0</v>
      </c>
      <c r="Q1186">
        <v>0</v>
      </c>
      <c r="R1186">
        <v>0</v>
      </c>
      <c r="S1186">
        <v>0</v>
      </c>
      <c r="T1186">
        <v>0</v>
      </c>
      <c r="U1186">
        <v>0</v>
      </c>
      <c r="V1186">
        <v>0</v>
      </c>
      <c r="W1186" t="s">
        <v>4674</v>
      </c>
      <c r="X1186" t="s">
        <v>4674</v>
      </c>
      <c r="Y1186" t="s">
        <v>4674</v>
      </c>
      <c r="Z1186">
        <v>0</v>
      </c>
      <c r="AA1186" t="s">
        <v>4674</v>
      </c>
    </row>
    <row r="1187" spans="1:27" x14ac:dyDescent="0.35">
      <c r="A1187">
        <v>5262612</v>
      </c>
      <c r="B1187">
        <v>5221230</v>
      </c>
      <c r="C1187">
        <v>891480000</v>
      </c>
      <c r="D1187" t="s">
        <v>4671</v>
      </c>
      <c r="E1187" t="s">
        <v>4682</v>
      </c>
      <c r="F1187" t="s">
        <v>4493</v>
      </c>
      <c r="G1187" t="s">
        <v>4673</v>
      </c>
      <c r="H1187" s="13">
        <v>45507</v>
      </c>
      <c r="I1187" s="13">
        <v>45537</v>
      </c>
      <c r="J1187" t="s">
        <v>4674</v>
      </c>
      <c r="K1187">
        <v>60682</v>
      </c>
      <c r="L1187">
        <v>60682</v>
      </c>
      <c r="M1187">
        <v>60682</v>
      </c>
      <c r="N1187">
        <v>0</v>
      </c>
      <c r="O1187">
        <v>398436</v>
      </c>
      <c r="P1187">
        <v>0</v>
      </c>
      <c r="Q1187">
        <v>0</v>
      </c>
      <c r="R1187">
        <v>0</v>
      </c>
      <c r="S1187">
        <v>0</v>
      </c>
      <c r="T1187">
        <v>0</v>
      </c>
      <c r="U1187">
        <v>60682</v>
      </c>
      <c r="V1187">
        <v>60682</v>
      </c>
      <c r="W1187">
        <v>1</v>
      </c>
      <c r="X1187" t="s">
        <v>4674</v>
      </c>
      <c r="Y1187" t="s">
        <v>4689</v>
      </c>
      <c r="Z1187">
        <v>0</v>
      </c>
      <c r="AA1187" t="s">
        <v>4674</v>
      </c>
    </row>
    <row r="1188" spans="1:27" x14ac:dyDescent="0.35">
      <c r="A1188">
        <v>5262704</v>
      </c>
      <c r="B1188">
        <v>0</v>
      </c>
      <c r="C1188">
        <v>891480000</v>
      </c>
      <c r="D1188" t="s">
        <v>4671</v>
      </c>
      <c r="E1188" t="s">
        <v>4674</v>
      </c>
      <c r="F1188" t="s">
        <v>4593</v>
      </c>
      <c r="G1188" t="s">
        <v>4690</v>
      </c>
      <c r="H1188" s="13">
        <v>45508</v>
      </c>
      <c r="I1188" s="13">
        <v>45537</v>
      </c>
      <c r="J1188" t="s">
        <v>4674</v>
      </c>
      <c r="K1188">
        <v>1768575</v>
      </c>
      <c r="L1188">
        <v>0</v>
      </c>
      <c r="M1188">
        <v>0</v>
      </c>
      <c r="N1188">
        <v>0</v>
      </c>
      <c r="O1188">
        <v>0</v>
      </c>
      <c r="P1188">
        <v>0</v>
      </c>
      <c r="Q1188">
        <v>0</v>
      </c>
      <c r="R1188">
        <v>0</v>
      </c>
      <c r="S1188">
        <v>0</v>
      </c>
      <c r="T1188">
        <v>0</v>
      </c>
      <c r="U1188">
        <v>0</v>
      </c>
      <c r="V1188">
        <v>0</v>
      </c>
      <c r="W1188" t="s">
        <v>4674</v>
      </c>
      <c r="X1188" t="s">
        <v>4674</v>
      </c>
      <c r="Y1188" t="s">
        <v>4674</v>
      </c>
      <c r="Z1188">
        <v>0</v>
      </c>
      <c r="AA1188" t="s">
        <v>4674</v>
      </c>
    </row>
    <row r="1189" spans="1:27" x14ac:dyDescent="0.35">
      <c r="A1189">
        <v>5262730</v>
      </c>
      <c r="B1189">
        <v>5221232</v>
      </c>
      <c r="C1189">
        <v>891480000</v>
      </c>
      <c r="D1189" t="s">
        <v>4671</v>
      </c>
      <c r="E1189" t="s">
        <v>4682</v>
      </c>
      <c r="F1189" t="s">
        <v>4592</v>
      </c>
      <c r="G1189" t="s">
        <v>4673</v>
      </c>
      <c r="H1189" s="13">
        <v>45509</v>
      </c>
      <c r="I1189" s="13">
        <v>45537</v>
      </c>
      <c r="J1189" t="s">
        <v>4674</v>
      </c>
      <c r="K1189">
        <v>96831</v>
      </c>
      <c r="L1189">
        <v>96831</v>
      </c>
      <c r="M1189">
        <v>96831</v>
      </c>
      <c r="N1189">
        <v>0</v>
      </c>
      <c r="O1189">
        <v>96831</v>
      </c>
      <c r="P1189">
        <v>0</v>
      </c>
      <c r="Q1189">
        <v>0</v>
      </c>
      <c r="R1189">
        <v>0</v>
      </c>
      <c r="S1189">
        <v>0</v>
      </c>
      <c r="T1189">
        <v>0</v>
      </c>
      <c r="U1189">
        <v>96831</v>
      </c>
      <c r="V1189">
        <v>96831</v>
      </c>
      <c r="W1189">
        <v>1</v>
      </c>
      <c r="X1189" t="s">
        <v>4674</v>
      </c>
      <c r="Y1189" t="s">
        <v>4689</v>
      </c>
      <c r="Z1189">
        <v>0</v>
      </c>
      <c r="AA1189" t="s">
        <v>4674</v>
      </c>
    </row>
    <row r="1190" spans="1:27" x14ac:dyDescent="0.35">
      <c r="A1190">
        <v>5262807</v>
      </c>
      <c r="B1190">
        <v>5221233</v>
      </c>
      <c r="C1190">
        <v>891480000</v>
      </c>
      <c r="D1190" t="s">
        <v>4671</v>
      </c>
      <c r="E1190" t="s">
        <v>4682</v>
      </c>
      <c r="F1190" t="s">
        <v>4591</v>
      </c>
      <c r="G1190" t="s">
        <v>4673</v>
      </c>
      <c r="H1190" s="13">
        <v>45509</v>
      </c>
      <c r="I1190" s="13">
        <v>45537</v>
      </c>
      <c r="J1190" t="s">
        <v>4674</v>
      </c>
      <c r="K1190">
        <v>96831</v>
      </c>
      <c r="L1190">
        <v>96831</v>
      </c>
      <c r="M1190">
        <v>96831</v>
      </c>
      <c r="N1190">
        <v>0</v>
      </c>
      <c r="O1190">
        <v>96831</v>
      </c>
      <c r="P1190">
        <v>0</v>
      </c>
      <c r="Q1190">
        <v>0</v>
      </c>
      <c r="R1190">
        <v>0</v>
      </c>
      <c r="S1190">
        <v>0</v>
      </c>
      <c r="T1190">
        <v>0</v>
      </c>
      <c r="U1190">
        <v>96831</v>
      </c>
      <c r="V1190">
        <v>96831</v>
      </c>
      <c r="W1190">
        <v>1</v>
      </c>
      <c r="X1190" t="s">
        <v>4674</v>
      </c>
      <c r="Y1190" t="s">
        <v>4689</v>
      </c>
      <c r="Z1190">
        <v>0</v>
      </c>
      <c r="AA1190" t="s">
        <v>4674</v>
      </c>
    </row>
    <row r="1191" spans="1:27" x14ac:dyDescent="0.35">
      <c r="A1191">
        <v>5262808</v>
      </c>
      <c r="B1191">
        <v>5221234</v>
      </c>
      <c r="C1191">
        <v>891480000</v>
      </c>
      <c r="D1191" t="s">
        <v>4671</v>
      </c>
      <c r="E1191" t="s">
        <v>4682</v>
      </c>
      <c r="F1191" t="s">
        <v>4492</v>
      </c>
      <c r="G1191" t="s">
        <v>4673</v>
      </c>
      <c r="H1191" s="13">
        <v>45509</v>
      </c>
      <c r="I1191" s="13">
        <v>45537</v>
      </c>
      <c r="J1191" t="s">
        <v>4674</v>
      </c>
      <c r="K1191">
        <v>55268</v>
      </c>
      <c r="L1191">
        <v>55268</v>
      </c>
      <c r="M1191">
        <v>55268</v>
      </c>
      <c r="N1191">
        <v>0</v>
      </c>
      <c r="O1191">
        <v>398436</v>
      </c>
      <c r="P1191">
        <v>0</v>
      </c>
      <c r="Q1191">
        <v>0</v>
      </c>
      <c r="R1191">
        <v>0</v>
      </c>
      <c r="S1191">
        <v>0</v>
      </c>
      <c r="T1191">
        <v>0</v>
      </c>
      <c r="U1191">
        <v>55268</v>
      </c>
      <c r="V1191">
        <v>55268</v>
      </c>
      <c r="W1191">
        <v>1</v>
      </c>
      <c r="X1191" t="s">
        <v>4674</v>
      </c>
      <c r="Y1191" t="s">
        <v>4689</v>
      </c>
      <c r="Z1191">
        <v>0</v>
      </c>
      <c r="AA1191" t="s">
        <v>4674</v>
      </c>
    </row>
    <row r="1192" spans="1:27" x14ac:dyDescent="0.35">
      <c r="A1192">
        <v>5262809</v>
      </c>
      <c r="B1192">
        <v>5221235</v>
      </c>
      <c r="C1192">
        <v>891480000</v>
      </c>
      <c r="D1192" t="s">
        <v>4671</v>
      </c>
      <c r="E1192" t="s">
        <v>4682</v>
      </c>
      <c r="F1192" t="s">
        <v>4590</v>
      </c>
      <c r="G1192" t="s">
        <v>4673</v>
      </c>
      <c r="H1192" s="13">
        <v>45509</v>
      </c>
      <c r="I1192" s="13">
        <v>45537</v>
      </c>
      <c r="J1192" t="s">
        <v>4674</v>
      </c>
      <c r="K1192">
        <v>66900</v>
      </c>
      <c r="L1192">
        <v>66900</v>
      </c>
      <c r="M1192">
        <v>66900</v>
      </c>
      <c r="N1192">
        <v>0</v>
      </c>
      <c r="O1192">
        <v>66900</v>
      </c>
      <c r="P1192">
        <v>0</v>
      </c>
      <c r="Q1192">
        <v>0</v>
      </c>
      <c r="R1192">
        <v>0</v>
      </c>
      <c r="S1192">
        <v>0</v>
      </c>
      <c r="T1192">
        <v>0</v>
      </c>
      <c r="U1192">
        <v>66900</v>
      </c>
      <c r="V1192">
        <v>66900</v>
      </c>
      <c r="W1192">
        <v>1</v>
      </c>
      <c r="X1192" t="s">
        <v>4674</v>
      </c>
      <c r="Y1192" t="s">
        <v>4689</v>
      </c>
      <c r="Z1192">
        <v>0</v>
      </c>
      <c r="AA1192" t="s">
        <v>4674</v>
      </c>
    </row>
    <row r="1193" spans="1:27" x14ac:dyDescent="0.35">
      <c r="A1193">
        <v>5262810</v>
      </c>
      <c r="B1193">
        <v>0</v>
      </c>
      <c r="C1193">
        <v>891480000</v>
      </c>
      <c r="D1193" t="s">
        <v>4671</v>
      </c>
      <c r="E1193" t="s">
        <v>4674</v>
      </c>
      <c r="F1193" t="s">
        <v>4589</v>
      </c>
      <c r="G1193" t="s">
        <v>4690</v>
      </c>
      <c r="H1193" s="13">
        <v>45509</v>
      </c>
      <c r="I1193" s="13">
        <v>45537</v>
      </c>
      <c r="J1193" t="s">
        <v>4674</v>
      </c>
      <c r="K1193">
        <v>58018</v>
      </c>
      <c r="L1193">
        <v>0</v>
      </c>
      <c r="M1193">
        <v>0</v>
      </c>
      <c r="N1193">
        <v>0</v>
      </c>
      <c r="O1193">
        <v>0</v>
      </c>
      <c r="P1193">
        <v>0</v>
      </c>
      <c r="Q1193">
        <v>0</v>
      </c>
      <c r="R1193">
        <v>0</v>
      </c>
      <c r="S1193">
        <v>0</v>
      </c>
      <c r="T1193">
        <v>0</v>
      </c>
      <c r="U1193">
        <v>0</v>
      </c>
      <c r="V1193">
        <v>0</v>
      </c>
      <c r="W1193" t="s">
        <v>4674</v>
      </c>
      <c r="X1193" t="s">
        <v>4674</v>
      </c>
      <c r="Y1193" t="s">
        <v>4674</v>
      </c>
      <c r="Z1193">
        <v>0</v>
      </c>
      <c r="AA1193" t="s">
        <v>4674</v>
      </c>
    </row>
    <row r="1194" spans="1:27" x14ac:dyDescent="0.35">
      <c r="A1194">
        <v>5262868</v>
      </c>
      <c r="B1194">
        <v>0</v>
      </c>
      <c r="C1194">
        <v>891480000</v>
      </c>
      <c r="D1194" t="s">
        <v>4671</v>
      </c>
      <c r="E1194" t="s">
        <v>4674</v>
      </c>
      <c r="F1194" t="s">
        <v>4588</v>
      </c>
      <c r="G1194" t="s">
        <v>4681</v>
      </c>
      <c r="H1194" s="13">
        <v>45509</v>
      </c>
      <c r="I1194" t="s">
        <v>4674</v>
      </c>
      <c r="J1194" t="s">
        <v>4674</v>
      </c>
      <c r="K1194">
        <v>99296</v>
      </c>
      <c r="L1194">
        <v>0</v>
      </c>
      <c r="M1194">
        <v>0</v>
      </c>
      <c r="N1194">
        <v>0</v>
      </c>
      <c r="O1194">
        <v>0</v>
      </c>
      <c r="P1194">
        <v>0</v>
      </c>
      <c r="Q1194">
        <v>0</v>
      </c>
      <c r="R1194">
        <v>0</v>
      </c>
      <c r="S1194">
        <v>0</v>
      </c>
      <c r="T1194">
        <v>0</v>
      </c>
      <c r="U1194">
        <v>0</v>
      </c>
      <c r="V1194">
        <v>0</v>
      </c>
      <c r="W1194" t="s">
        <v>4674</v>
      </c>
      <c r="X1194" t="s">
        <v>4674</v>
      </c>
      <c r="Y1194" t="s">
        <v>4674</v>
      </c>
      <c r="Z1194">
        <v>0</v>
      </c>
      <c r="AA1194" t="s">
        <v>4674</v>
      </c>
    </row>
    <row r="1195" spans="1:27" x14ac:dyDescent="0.35">
      <c r="A1195">
        <v>5262869</v>
      </c>
      <c r="B1195">
        <v>5221237</v>
      </c>
      <c r="C1195">
        <v>891480000</v>
      </c>
      <c r="D1195" t="s">
        <v>4671</v>
      </c>
      <c r="E1195" t="s">
        <v>4682</v>
      </c>
      <c r="F1195" t="s">
        <v>4587</v>
      </c>
      <c r="G1195" t="s">
        <v>4673</v>
      </c>
      <c r="H1195" s="13">
        <v>45509</v>
      </c>
      <c r="I1195" s="13">
        <v>45537</v>
      </c>
      <c r="J1195" t="s">
        <v>4674</v>
      </c>
      <c r="K1195">
        <v>66900</v>
      </c>
      <c r="L1195">
        <v>66900</v>
      </c>
      <c r="M1195">
        <v>66900</v>
      </c>
      <c r="N1195">
        <v>0</v>
      </c>
      <c r="O1195">
        <v>66900</v>
      </c>
      <c r="P1195">
        <v>0</v>
      </c>
      <c r="Q1195">
        <v>0</v>
      </c>
      <c r="R1195">
        <v>0</v>
      </c>
      <c r="S1195">
        <v>0</v>
      </c>
      <c r="T1195">
        <v>0</v>
      </c>
      <c r="U1195">
        <v>66900</v>
      </c>
      <c r="V1195">
        <v>66900</v>
      </c>
      <c r="W1195">
        <v>1</v>
      </c>
      <c r="X1195" t="s">
        <v>4674</v>
      </c>
      <c r="Y1195" t="s">
        <v>4689</v>
      </c>
      <c r="Z1195">
        <v>0</v>
      </c>
      <c r="AA1195" t="s">
        <v>4674</v>
      </c>
    </row>
    <row r="1196" spans="1:27" x14ac:dyDescent="0.35">
      <c r="A1196">
        <v>5262870</v>
      </c>
      <c r="B1196">
        <v>5221238</v>
      </c>
      <c r="C1196">
        <v>891480000</v>
      </c>
      <c r="D1196" t="s">
        <v>4671</v>
      </c>
      <c r="E1196" t="s">
        <v>4682</v>
      </c>
      <c r="F1196" t="s">
        <v>4586</v>
      </c>
      <c r="G1196" t="s">
        <v>4673</v>
      </c>
      <c r="H1196" s="13">
        <v>45509</v>
      </c>
      <c r="I1196" s="13">
        <v>45537</v>
      </c>
      <c r="J1196" t="s">
        <v>4674</v>
      </c>
      <c r="K1196">
        <v>96831</v>
      </c>
      <c r="L1196">
        <v>96831</v>
      </c>
      <c r="M1196">
        <v>96831</v>
      </c>
      <c r="N1196">
        <v>0</v>
      </c>
      <c r="O1196">
        <v>96831</v>
      </c>
      <c r="P1196">
        <v>0</v>
      </c>
      <c r="Q1196">
        <v>0</v>
      </c>
      <c r="R1196">
        <v>0</v>
      </c>
      <c r="S1196">
        <v>0</v>
      </c>
      <c r="T1196">
        <v>0</v>
      </c>
      <c r="U1196">
        <v>96831</v>
      </c>
      <c r="V1196">
        <v>96831</v>
      </c>
      <c r="W1196">
        <v>1</v>
      </c>
      <c r="X1196" t="s">
        <v>4674</v>
      </c>
      <c r="Y1196" t="s">
        <v>4689</v>
      </c>
      <c r="Z1196">
        <v>0</v>
      </c>
      <c r="AA1196" t="s">
        <v>4674</v>
      </c>
    </row>
    <row r="1197" spans="1:27" x14ac:dyDescent="0.35">
      <c r="A1197">
        <v>5262896</v>
      </c>
      <c r="B1197">
        <v>5221239</v>
      </c>
      <c r="C1197">
        <v>891480000</v>
      </c>
      <c r="D1197" t="s">
        <v>4671</v>
      </c>
      <c r="E1197" t="s">
        <v>4682</v>
      </c>
      <c r="F1197" t="s">
        <v>4585</v>
      </c>
      <c r="G1197" t="s">
        <v>4673</v>
      </c>
      <c r="H1197" s="13">
        <v>45509</v>
      </c>
      <c r="I1197" s="13">
        <v>45537</v>
      </c>
      <c r="J1197" t="s">
        <v>4674</v>
      </c>
      <c r="K1197">
        <v>66900</v>
      </c>
      <c r="L1197">
        <v>66900</v>
      </c>
      <c r="M1197">
        <v>66900</v>
      </c>
      <c r="N1197">
        <v>0</v>
      </c>
      <c r="O1197">
        <v>66900</v>
      </c>
      <c r="P1197">
        <v>0</v>
      </c>
      <c r="Q1197">
        <v>0</v>
      </c>
      <c r="R1197">
        <v>0</v>
      </c>
      <c r="S1197">
        <v>0</v>
      </c>
      <c r="T1197">
        <v>0</v>
      </c>
      <c r="U1197">
        <v>66900</v>
      </c>
      <c r="V1197">
        <v>66900</v>
      </c>
      <c r="W1197">
        <v>1</v>
      </c>
      <c r="X1197" t="s">
        <v>4674</v>
      </c>
      <c r="Y1197" t="s">
        <v>4689</v>
      </c>
      <c r="Z1197">
        <v>0</v>
      </c>
      <c r="AA1197" t="s">
        <v>4674</v>
      </c>
    </row>
    <row r="1198" spans="1:27" x14ac:dyDescent="0.35">
      <c r="A1198">
        <v>5262966</v>
      </c>
      <c r="B1198">
        <v>5209892</v>
      </c>
      <c r="C1198">
        <v>891480000</v>
      </c>
      <c r="D1198" t="s">
        <v>4671</v>
      </c>
      <c r="E1198" t="s">
        <v>4682</v>
      </c>
      <c r="F1198" t="s">
        <v>4388</v>
      </c>
      <c r="G1198" t="s">
        <v>4673</v>
      </c>
      <c r="H1198" s="13">
        <v>45509</v>
      </c>
      <c r="I1198" s="13">
        <v>45518</v>
      </c>
      <c r="J1198" t="s">
        <v>4674</v>
      </c>
      <c r="K1198">
        <v>65393</v>
      </c>
      <c r="L1198">
        <v>60893</v>
      </c>
      <c r="M1198">
        <v>65393</v>
      </c>
      <c r="N1198">
        <v>4500</v>
      </c>
      <c r="O1198">
        <v>65393</v>
      </c>
      <c r="P1198">
        <v>0</v>
      </c>
      <c r="Q1198">
        <v>0</v>
      </c>
      <c r="R1198">
        <v>0</v>
      </c>
      <c r="S1198">
        <v>0</v>
      </c>
      <c r="T1198">
        <v>0</v>
      </c>
      <c r="U1198">
        <v>60893</v>
      </c>
      <c r="V1198">
        <v>60893</v>
      </c>
      <c r="W1198">
        <v>1</v>
      </c>
      <c r="X1198" t="s">
        <v>4679</v>
      </c>
      <c r="Y1198" t="s">
        <v>4679</v>
      </c>
      <c r="Z1198">
        <v>0</v>
      </c>
      <c r="AA1198" t="s">
        <v>4674</v>
      </c>
    </row>
    <row r="1199" spans="1:27" x14ac:dyDescent="0.35">
      <c r="A1199">
        <v>5263051</v>
      </c>
      <c r="B1199">
        <v>0</v>
      </c>
      <c r="C1199">
        <v>891480000</v>
      </c>
      <c r="D1199" t="s">
        <v>4671</v>
      </c>
      <c r="E1199" t="s">
        <v>4674</v>
      </c>
      <c r="F1199" t="s">
        <v>4583</v>
      </c>
      <c r="G1199" t="s">
        <v>4690</v>
      </c>
      <c r="H1199" s="13">
        <v>45509</v>
      </c>
      <c r="I1199" s="13">
        <v>45537</v>
      </c>
      <c r="J1199" t="s">
        <v>4674</v>
      </c>
      <c r="K1199">
        <v>604363</v>
      </c>
      <c r="L1199">
        <v>0</v>
      </c>
      <c r="M1199">
        <v>0</v>
      </c>
      <c r="N1199">
        <v>0</v>
      </c>
      <c r="O1199">
        <v>0</v>
      </c>
      <c r="P1199">
        <v>0</v>
      </c>
      <c r="Q1199">
        <v>0</v>
      </c>
      <c r="R1199">
        <v>0</v>
      </c>
      <c r="S1199">
        <v>0</v>
      </c>
      <c r="T1199">
        <v>0</v>
      </c>
      <c r="U1199">
        <v>0</v>
      </c>
      <c r="V1199">
        <v>0</v>
      </c>
      <c r="W1199" t="s">
        <v>4674</v>
      </c>
      <c r="X1199" t="s">
        <v>4674</v>
      </c>
      <c r="Y1199" t="s">
        <v>4674</v>
      </c>
      <c r="Z1199">
        <v>0</v>
      </c>
      <c r="AA1199" t="s">
        <v>4674</v>
      </c>
    </row>
    <row r="1200" spans="1:27" x14ac:dyDescent="0.35">
      <c r="A1200">
        <v>5263099</v>
      </c>
      <c r="B1200">
        <v>0</v>
      </c>
      <c r="C1200">
        <v>891480000</v>
      </c>
      <c r="D1200" t="s">
        <v>4671</v>
      </c>
      <c r="E1200" t="s">
        <v>4674</v>
      </c>
      <c r="F1200" t="s">
        <v>4582</v>
      </c>
      <c r="G1200" t="s">
        <v>4690</v>
      </c>
      <c r="H1200" s="13">
        <v>45510</v>
      </c>
      <c r="I1200" s="13">
        <v>45537</v>
      </c>
      <c r="J1200" t="s">
        <v>4674</v>
      </c>
      <c r="K1200">
        <v>112500</v>
      </c>
      <c r="L1200">
        <v>0</v>
      </c>
      <c r="M1200">
        <v>0</v>
      </c>
      <c r="N1200">
        <v>0</v>
      </c>
      <c r="O1200">
        <v>0</v>
      </c>
      <c r="P1200">
        <v>0</v>
      </c>
      <c r="Q1200">
        <v>0</v>
      </c>
      <c r="R1200">
        <v>0</v>
      </c>
      <c r="S1200">
        <v>0</v>
      </c>
      <c r="T1200">
        <v>0</v>
      </c>
      <c r="U1200">
        <v>0</v>
      </c>
      <c r="V1200">
        <v>0</v>
      </c>
      <c r="W1200" t="s">
        <v>4674</v>
      </c>
      <c r="X1200" t="s">
        <v>4674</v>
      </c>
      <c r="Y1200" t="s">
        <v>4674</v>
      </c>
      <c r="Z1200">
        <v>0</v>
      </c>
      <c r="AA1200" t="s">
        <v>4674</v>
      </c>
    </row>
    <row r="1201" spans="1:27" x14ac:dyDescent="0.35">
      <c r="A1201">
        <v>5263125</v>
      </c>
      <c r="B1201">
        <v>5221241</v>
      </c>
      <c r="C1201">
        <v>891480000</v>
      </c>
      <c r="D1201" t="s">
        <v>4671</v>
      </c>
      <c r="E1201" t="s">
        <v>4682</v>
      </c>
      <c r="F1201" t="s">
        <v>4581</v>
      </c>
      <c r="G1201" t="s">
        <v>4673</v>
      </c>
      <c r="H1201" s="13">
        <v>45510</v>
      </c>
      <c r="I1201" s="13">
        <v>45537</v>
      </c>
      <c r="J1201" t="s">
        <v>4674</v>
      </c>
      <c r="K1201">
        <v>66900</v>
      </c>
      <c r="L1201">
        <v>66900</v>
      </c>
      <c r="M1201">
        <v>66900</v>
      </c>
      <c r="N1201">
        <v>0</v>
      </c>
      <c r="O1201">
        <v>66900</v>
      </c>
      <c r="P1201">
        <v>0</v>
      </c>
      <c r="Q1201">
        <v>0</v>
      </c>
      <c r="R1201">
        <v>0</v>
      </c>
      <c r="S1201">
        <v>0</v>
      </c>
      <c r="T1201">
        <v>0</v>
      </c>
      <c r="U1201">
        <v>66900</v>
      </c>
      <c r="V1201">
        <v>66900</v>
      </c>
      <c r="W1201">
        <v>1</v>
      </c>
      <c r="X1201" t="s">
        <v>4674</v>
      </c>
      <c r="Y1201" t="s">
        <v>4689</v>
      </c>
      <c r="Z1201">
        <v>0</v>
      </c>
      <c r="AA1201" t="s">
        <v>4674</v>
      </c>
    </row>
    <row r="1202" spans="1:27" x14ac:dyDescent="0.35">
      <c r="A1202">
        <v>5263126</v>
      </c>
      <c r="B1202">
        <v>5221242</v>
      </c>
      <c r="C1202">
        <v>891480000</v>
      </c>
      <c r="D1202" t="s">
        <v>4671</v>
      </c>
      <c r="E1202" t="s">
        <v>4682</v>
      </c>
      <c r="F1202" t="s">
        <v>4580</v>
      </c>
      <c r="G1202" t="s">
        <v>4673</v>
      </c>
      <c r="H1202" s="13">
        <v>45510</v>
      </c>
      <c r="I1202" s="13">
        <v>45537</v>
      </c>
      <c r="J1202" t="s">
        <v>4674</v>
      </c>
      <c r="K1202">
        <v>66900</v>
      </c>
      <c r="L1202">
        <v>66900</v>
      </c>
      <c r="M1202">
        <v>66900</v>
      </c>
      <c r="N1202">
        <v>0</v>
      </c>
      <c r="O1202">
        <v>66900</v>
      </c>
      <c r="P1202">
        <v>0</v>
      </c>
      <c r="Q1202">
        <v>0</v>
      </c>
      <c r="R1202">
        <v>0</v>
      </c>
      <c r="S1202">
        <v>0</v>
      </c>
      <c r="T1202">
        <v>0</v>
      </c>
      <c r="U1202">
        <v>66900</v>
      </c>
      <c r="V1202">
        <v>66900</v>
      </c>
      <c r="W1202">
        <v>1</v>
      </c>
      <c r="X1202" t="s">
        <v>4674</v>
      </c>
      <c r="Y1202" t="s">
        <v>4689</v>
      </c>
      <c r="Z1202">
        <v>0</v>
      </c>
      <c r="AA1202" t="s">
        <v>4674</v>
      </c>
    </row>
    <row r="1203" spans="1:27" x14ac:dyDescent="0.35">
      <c r="A1203">
        <v>5263152</v>
      </c>
      <c r="B1203">
        <v>0</v>
      </c>
      <c r="C1203">
        <v>891480000</v>
      </c>
      <c r="D1203" t="s">
        <v>4671</v>
      </c>
      <c r="E1203" t="s">
        <v>4674</v>
      </c>
      <c r="F1203" t="s">
        <v>4579</v>
      </c>
      <c r="G1203" t="s">
        <v>4690</v>
      </c>
      <c r="H1203" s="13">
        <v>45510</v>
      </c>
      <c r="I1203" s="13">
        <v>45537</v>
      </c>
      <c r="J1203" t="s">
        <v>4674</v>
      </c>
      <c r="K1203">
        <v>431286</v>
      </c>
      <c r="L1203">
        <v>0</v>
      </c>
      <c r="M1203">
        <v>0</v>
      </c>
      <c r="N1203">
        <v>0</v>
      </c>
      <c r="O1203">
        <v>0</v>
      </c>
      <c r="P1203">
        <v>0</v>
      </c>
      <c r="Q1203">
        <v>0</v>
      </c>
      <c r="R1203">
        <v>0</v>
      </c>
      <c r="S1203">
        <v>0</v>
      </c>
      <c r="T1203">
        <v>0</v>
      </c>
      <c r="U1203">
        <v>0</v>
      </c>
      <c r="V1203">
        <v>0</v>
      </c>
      <c r="W1203" t="s">
        <v>4674</v>
      </c>
      <c r="X1203" t="s">
        <v>4674</v>
      </c>
      <c r="Y1203" t="s">
        <v>4674</v>
      </c>
      <c r="Z1203">
        <v>0</v>
      </c>
      <c r="AA1203" t="s">
        <v>4674</v>
      </c>
    </row>
    <row r="1204" spans="1:27" x14ac:dyDescent="0.35">
      <c r="A1204">
        <v>5263196</v>
      </c>
      <c r="B1204">
        <v>5221243</v>
      </c>
      <c r="C1204">
        <v>891480000</v>
      </c>
      <c r="D1204" t="s">
        <v>4671</v>
      </c>
      <c r="E1204" t="s">
        <v>4682</v>
      </c>
      <c r="F1204" t="s">
        <v>4578</v>
      </c>
      <c r="G1204" t="s">
        <v>4673</v>
      </c>
      <c r="H1204" s="13">
        <v>45510</v>
      </c>
      <c r="I1204" s="13">
        <v>45537</v>
      </c>
      <c r="J1204" t="s">
        <v>4674</v>
      </c>
      <c r="K1204">
        <v>66900</v>
      </c>
      <c r="L1204">
        <v>66900</v>
      </c>
      <c r="M1204">
        <v>66900</v>
      </c>
      <c r="N1204">
        <v>0</v>
      </c>
      <c r="O1204">
        <v>66900</v>
      </c>
      <c r="P1204">
        <v>0</v>
      </c>
      <c r="Q1204">
        <v>0</v>
      </c>
      <c r="R1204">
        <v>0</v>
      </c>
      <c r="S1204">
        <v>0</v>
      </c>
      <c r="T1204">
        <v>0</v>
      </c>
      <c r="U1204">
        <v>66900</v>
      </c>
      <c r="V1204">
        <v>66900</v>
      </c>
      <c r="W1204">
        <v>1</v>
      </c>
      <c r="X1204" t="s">
        <v>4674</v>
      </c>
      <c r="Y1204" t="s">
        <v>4689</v>
      </c>
      <c r="Z1204">
        <v>0</v>
      </c>
      <c r="AA1204" t="s">
        <v>4674</v>
      </c>
    </row>
    <row r="1205" spans="1:27" x14ac:dyDescent="0.35">
      <c r="A1205">
        <v>5263306</v>
      </c>
      <c r="B1205">
        <v>5221244</v>
      </c>
      <c r="C1205">
        <v>891480000</v>
      </c>
      <c r="D1205" t="s">
        <v>4671</v>
      </c>
      <c r="E1205" t="s">
        <v>4682</v>
      </c>
      <c r="F1205" t="s">
        <v>4577</v>
      </c>
      <c r="G1205" t="s">
        <v>4673</v>
      </c>
      <c r="H1205" s="13">
        <v>45510</v>
      </c>
      <c r="I1205" s="13">
        <v>45537</v>
      </c>
      <c r="J1205" t="s">
        <v>4674</v>
      </c>
      <c r="K1205">
        <v>66900</v>
      </c>
      <c r="L1205">
        <v>66900</v>
      </c>
      <c r="M1205">
        <v>66900</v>
      </c>
      <c r="N1205">
        <v>0</v>
      </c>
      <c r="O1205">
        <v>66900</v>
      </c>
      <c r="P1205">
        <v>0</v>
      </c>
      <c r="Q1205">
        <v>0</v>
      </c>
      <c r="R1205">
        <v>0</v>
      </c>
      <c r="S1205">
        <v>0</v>
      </c>
      <c r="T1205">
        <v>0</v>
      </c>
      <c r="U1205">
        <v>66900</v>
      </c>
      <c r="V1205">
        <v>66900</v>
      </c>
      <c r="W1205">
        <v>1</v>
      </c>
      <c r="X1205" t="s">
        <v>4674</v>
      </c>
      <c r="Y1205" t="s">
        <v>4689</v>
      </c>
      <c r="Z1205">
        <v>0</v>
      </c>
      <c r="AA1205" t="s">
        <v>4674</v>
      </c>
    </row>
    <row r="1206" spans="1:27" x14ac:dyDescent="0.35">
      <c r="A1206">
        <v>5263375</v>
      </c>
      <c r="B1206">
        <v>5221245</v>
      </c>
      <c r="C1206">
        <v>891480000</v>
      </c>
      <c r="D1206" t="s">
        <v>4671</v>
      </c>
      <c r="E1206" t="s">
        <v>4682</v>
      </c>
      <c r="F1206" t="s">
        <v>4576</v>
      </c>
      <c r="G1206" t="s">
        <v>4673</v>
      </c>
      <c r="H1206" s="13">
        <v>45510</v>
      </c>
      <c r="I1206" s="13">
        <v>45537</v>
      </c>
      <c r="J1206" t="s">
        <v>4674</v>
      </c>
      <c r="K1206">
        <v>86216</v>
      </c>
      <c r="L1206">
        <v>86216</v>
      </c>
      <c r="M1206">
        <v>86216</v>
      </c>
      <c r="N1206">
        <v>0</v>
      </c>
      <c r="O1206">
        <v>86216</v>
      </c>
      <c r="P1206">
        <v>0</v>
      </c>
      <c r="Q1206">
        <v>0</v>
      </c>
      <c r="R1206">
        <v>0</v>
      </c>
      <c r="S1206">
        <v>0</v>
      </c>
      <c r="T1206">
        <v>0</v>
      </c>
      <c r="U1206">
        <v>86216</v>
      </c>
      <c r="V1206">
        <v>86216</v>
      </c>
      <c r="W1206">
        <v>1</v>
      </c>
      <c r="X1206" t="s">
        <v>4674</v>
      </c>
      <c r="Y1206" t="s">
        <v>4689</v>
      </c>
      <c r="Z1206">
        <v>0</v>
      </c>
      <c r="AA1206" t="s">
        <v>4674</v>
      </c>
    </row>
    <row r="1207" spans="1:27" x14ac:dyDescent="0.35">
      <c r="A1207">
        <v>5263411</v>
      </c>
      <c r="B1207">
        <v>0</v>
      </c>
      <c r="C1207">
        <v>891480000</v>
      </c>
      <c r="D1207" t="s">
        <v>4671</v>
      </c>
      <c r="E1207" t="s">
        <v>4674</v>
      </c>
      <c r="F1207" t="s">
        <v>4491</v>
      </c>
      <c r="G1207" t="s">
        <v>4690</v>
      </c>
      <c r="H1207" s="13">
        <v>45510</v>
      </c>
      <c r="I1207" s="13">
        <v>45537</v>
      </c>
      <c r="J1207" t="s">
        <v>4674</v>
      </c>
      <c r="K1207">
        <v>3627643</v>
      </c>
      <c r="L1207">
        <v>0</v>
      </c>
      <c r="M1207">
        <v>0</v>
      </c>
      <c r="N1207">
        <v>0</v>
      </c>
      <c r="O1207">
        <v>0</v>
      </c>
      <c r="P1207">
        <v>0</v>
      </c>
      <c r="Q1207">
        <v>0</v>
      </c>
      <c r="R1207">
        <v>0</v>
      </c>
      <c r="S1207">
        <v>0</v>
      </c>
      <c r="T1207">
        <v>0</v>
      </c>
      <c r="U1207">
        <v>0</v>
      </c>
      <c r="V1207">
        <v>0</v>
      </c>
      <c r="W1207" t="s">
        <v>4674</v>
      </c>
      <c r="X1207" t="s">
        <v>4674</v>
      </c>
      <c r="Y1207" t="s">
        <v>4674</v>
      </c>
      <c r="Z1207">
        <v>0</v>
      </c>
      <c r="AA1207" t="s">
        <v>4674</v>
      </c>
    </row>
    <row r="1208" spans="1:27" x14ac:dyDescent="0.35">
      <c r="A1208">
        <v>5263456</v>
      </c>
      <c r="B1208">
        <v>0</v>
      </c>
      <c r="C1208">
        <v>891480000</v>
      </c>
      <c r="D1208" t="s">
        <v>4671</v>
      </c>
      <c r="E1208" t="s">
        <v>4674</v>
      </c>
      <c r="F1208" t="s">
        <v>4575</v>
      </c>
      <c r="G1208" t="s">
        <v>4690</v>
      </c>
      <c r="H1208" s="13">
        <v>45510</v>
      </c>
      <c r="I1208" s="13">
        <v>45537</v>
      </c>
      <c r="J1208" t="s">
        <v>4674</v>
      </c>
      <c r="K1208">
        <v>112500</v>
      </c>
      <c r="L1208">
        <v>0</v>
      </c>
      <c r="M1208">
        <v>0</v>
      </c>
      <c r="N1208">
        <v>0</v>
      </c>
      <c r="O1208">
        <v>0</v>
      </c>
      <c r="P1208">
        <v>0</v>
      </c>
      <c r="Q1208">
        <v>0</v>
      </c>
      <c r="R1208">
        <v>0</v>
      </c>
      <c r="S1208">
        <v>0</v>
      </c>
      <c r="T1208">
        <v>0</v>
      </c>
      <c r="U1208">
        <v>0</v>
      </c>
      <c r="V1208">
        <v>0</v>
      </c>
      <c r="W1208" t="s">
        <v>4674</v>
      </c>
      <c r="X1208" t="s">
        <v>4674</v>
      </c>
      <c r="Y1208" t="s">
        <v>4674</v>
      </c>
      <c r="Z1208">
        <v>0</v>
      </c>
      <c r="AA1208" t="s">
        <v>4674</v>
      </c>
    </row>
    <row r="1209" spans="1:27" x14ac:dyDescent="0.35">
      <c r="A1209">
        <v>5263473</v>
      </c>
      <c r="B1209">
        <v>0</v>
      </c>
      <c r="C1209">
        <v>891480000</v>
      </c>
      <c r="D1209" t="s">
        <v>4671</v>
      </c>
      <c r="E1209" t="s">
        <v>4674</v>
      </c>
      <c r="F1209" t="s">
        <v>4574</v>
      </c>
      <c r="G1209" t="s">
        <v>4690</v>
      </c>
      <c r="H1209" s="13">
        <v>45510</v>
      </c>
      <c r="I1209" s="13">
        <v>45537</v>
      </c>
      <c r="J1209" t="s">
        <v>4674</v>
      </c>
      <c r="K1209">
        <v>306706</v>
      </c>
      <c r="L1209">
        <v>0</v>
      </c>
      <c r="M1209">
        <v>0</v>
      </c>
      <c r="N1209">
        <v>0</v>
      </c>
      <c r="O1209">
        <v>0</v>
      </c>
      <c r="P1209">
        <v>0</v>
      </c>
      <c r="Q1209">
        <v>0</v>
      </c>
      <c r="R1209">
        <v>0</v>
      </c>
      <c r="S1209">
        <v>0</v>
      </c>
      <c r="T1209">
        <v>0</v>
      </c>
      <c r="U1209">
        <v>0</v>
      </c>
      <c r="V1209">
        <v>0</v>
      </c>
      <c r="W1209" t="s">
        <v>4674</v>
      </c>
      <c r="X1209" t="s">
        <v>4674</v>
      </c>
      <c r="Y1209" t="s">
        <v>4674</v>
      </c>
      <c r="Z1209">
        <v>0</v>
      </c>
      <c r="AA1209" t="s">
        <v>4674</v>
      </c>
    </row>
    <row r="1210" spans="1:27" x14ac:dyDescent="0.35">
      <c r="A1210">
        <v>5263474</v>
      </c>
      <c r="B1210">
        <v>5221246</v>
      </c>
      <c r="C1210">
        <v>891480000</v>
      </c>
      <c r="D1210" t="s">
        <v>4671</v>
      </c>
      <c r="E1210" t="s">
        <v>4682</v>
      </c>
      <c r="F1210" t="s">
        <v>4572</v>
      </c>
      <c r="G1210" t="s">
        <v>4673</v>
      </c>
      <c r="H1210" s="13">
        <v>45510</v>
      </c>
      <c r="I1210" s="13">
        <v>45537</v>
      </c>
      <c r="J1210" t="s">
        <v>4674</v>
      </c>
      <c r="K1210">
        <v>66900</v>
      </c>
      <c r="L1210">
        <v>66900</v>
      </c>
      <c r="M1210">
        <v>66900</v>
      </c>
      <c r="N1210">
        <v>0</v>
      </c>
      <c r="O1210">
        <v>66900</v>
      </c>
      <c r="P1210">
        <v>0</v>
      </c>
      <c r="Q1210">
        <v>0</v>
      </c>
      <c r="R1210">
        <v>0</v>
      </c>
      <c r="S1210">
        <v>0</v>
      </c>
      <c r="T1210">
        <v>0</v>
      </c>
      <c r="U1210">
        <v>66900</v>
      </c>
      <c r="V1210">
        <v>66900</v>
      </c>
      <c r="W1210">
        <v>1</v>
      </c>
      <c r="X1210" t="s">
        <v>4674</v>
      </c>
      <c r="Y1210" t="s">
        <v>4689</v>
      </c>
      <c r="Z1210">
        <v>0</v>
      </c>
      <c r="AA1210" t="s">
        <v>4674</v>
      </c>
    </row>
    <row r="1211" spans="1:27" x14ac:dyDescent="0.35">
      <c r="A1211">
        <v>5263489</v>
      </c>
      <c r="B1211">
        <v>5221247</v>
      </c>
      <c r="C1211">
        <v>891480000</v>
      </c>
      <c r="D1211" t="s">
        <v>4671</v>
      </c>
      <c r="E1211" t="s">
        <v>4682</v>
      </c>
      <c r="F1211" t="s">
        <v>4571</v>
      </c>
      <c r="G1211" t="s">
        <v>4673</v>
      </c>
      <c r="H1211" s="13">
        <v>45510</v>
      </c>
      <c r="I1211" s="13">
        <v>45537</v>
      </c>
      <c r="J1211" t="s">
        <v>4674</v>
      </c>
      <c r="K1211">
        <v>66900</v>
      </c>
      <c r="L1211">
        <v>66900</v>
      </c>
      <c r="M1211">
        <v>66900</v>
      </c>
      <c r="N1211">
        <v>0</v>
      </c>
      <c r="O1211">
        <v>66900</v>
      </c>
      <c r="P1211">
        <v>0</v>
      </c>
      <c r="Q1211">
        <v>0</v>
      </c>
      <c r="R1211">
        <v>0</v>
      </c>
      <c r="S1211">
        <v>0</v>
      </c>
      <c r="T1211">
        <v>0</v>
      </c>
      <c r="U1211">
        <v>66900</v>
      </c>
      <c r="V1211">
        <v>66900</v>
      </c>
      <c r="W1211">
        <v>1</v>
      </c>
      <c r="X1211" t="s">
        <v>4674</v>
      </c>
      <c r="Y1211" t="s">
        <v>4689</v>
      </c>
      <c r="Z1211">
        <v>0</v>
      </c>
      <c r="AA1211" t="s">
        <v>4674</v>
      </c>
    </row>
    <row r="1212" spans="1:27" x14ac:dyDescent="0.35">
      <c r="A1212">
        <v>5263490</v>
      </c>
      <c r="B1212">
        <v>5221248</v>
      </c>
      <c r="C1212">
        <v>891480000</v>
      </c>
      <c r="D1212" t="s">
        <v>4671</v>
      </c>
      <c r="E1212" t="s">
        <v>4682</v>
      </c>
      <c r="F1212" t="s">
        <v>4570</v>
      </c>
      <c r="G1212" t="s">
        <v>4673</v>
      </c>
      <c r="H1212" s="13">
        <v>45510</v>
      </c>
      <c r="I1212" s="13">
        <v>45537</v>
      </c>
      <c r="J1212" t="s">
        <v>4674</v>
      </c>
      <c r="K1212">
        <v>66900</v>
      </c>
      <c r="L1212">
        <v>66900</v>
      </c>
      <c r="M1212">
        <v>66900</v>
      </c>
      <c r="N1212">
        <v>0</v>
      </c>
      <c r="O1212">
        <v>66900</v>
      </c>
      <c r="P1212">
        <v>0</v>
      </c>
      <c r="Q1212">
        <v>0</v>
      </c>
      <c r="R1212">
        <v>0</v>
      </c>
      <c r="S1212">
        <v>0</v>
      </c>
      <c r="T1212">
        <v>0</v>
      </c>
      <c r="U1212">
        <v>66900</v>
      </c>
      <c r="V1212">
        <v>66900</v>
      </c>
      <c r="W1212">
        <v>1</v>
      </c>
      <c r="X1212" t="s">
        <v>4674</v>
      </c>
      <c r="Y1212" t="s">
        <v>4689</v>
      </c>
      <c r="Z1212">
        <v>0</v>
      </c>
      <c r="AA1212" t="s">
        <v>4674</v>
      </c>
    </row>
    <row r="1213" spans="1:27" x14ac:dyDescent="0.35">
      <c r="A1213">
        <v>5263536</v>
      </c>
      <c r="B1213">
        <v>5221249</v>
      </c>
      <c r="C1213">
        <v>891480000</v>
      </c>
      <c r="D1213" t="s">
        <v>4671</v>
      </c>
      <c r="E1213" t="s">
        <v>4682</v>
      </c>
      <c r="F1213" t="s">
        <v>4569</v>
      </c>
      <c r="G1213" t="s">
        <v>4673</v>
      </c>
      <c r="H1213" s="13">
        <v>45510</v>
      </c>
      <c r="I1213" s="13">
        <v>45537</v>
      </c>
      <c r="J1213" t="s">
        <v>4674</v>
      </c>
      <c r="K1213">
        <v>66900</v>
      </c>
      <c r="L1213">
        <v>66900</v>
      </c>
      <c r="M1213">
        <v>66900</v>
      </c>
      <c r="N1213">
        <v>0</v>
      </c>
      <c r="O1213">
        <v>66900</v>
      </c>
      <c r="P1213">
        <v>0</v>
      </c>
      <c r="Q1213">
        <v>0</v>
      </c>
      <c r="R1213">
        <v>0</v>
      </c>
      <c r="S1213">
        <v>0</v>
      </c>
      <c r="T1213">
        <v>0</v>
      </c>
      <c r="U1213">
        <v>66900</v>
      </c>
      <c r="V1213">
        <v>66900</v>
      </c>
      <c r="W1213">
        <v>1</v>
      </c>
      <c r="X1213" t="s">
        <v>4674</v>
      </c>
      <c r="Y1213" t="s">
        <v>4689</v>
      </c>
      <c r="Z1213">
        <v>0</v>
      </c>
      <c r="AA1213" t="s">
        <v>4674</v>
      </c>
    </row>
    <row r="1214" spans="1:27" x14ac:dyDescent="0.35">
      <c r="A1214">
        <v>5263537</v>
      </c>
      <c r="B1214">
        <v>5221250</v>
      </c>
      <c r="C1214">
        <v>891480000</v>
      </c>
      <c r="D1214" t="s">
        <v>4671</v>
      </c>
      <c r="E1214" t="s">
        <v>4682</v>
      </c>
      <c r="F1214" t="s">
        <v>4568</v>
      </c>
      <c r="G1214" t="s">
        <v>4673</v>
      </c>
      <c r="H1214" s="13">
        <v>45510</v>
      </c>
      <c r="I1214" s="13">
        <v>45537</v>
      </c>
      <c r="J1214" t="s">
        <v>4674</v>
      </c>
      <c r="K1214">
        <v>66900</v>
      </c>
      <c r="L1214">
        <v>66900</v>
      </c>
      <c r="M1214">
        <v>66900</v>
      </c>
      <c r="N1214">
        <v>0</v>
      </c>
      <c r="O1214">
        <v>66900</v>
      </c>
      <c r="P1214">
        <v>0</v>
      </c>
      <c r="Q1214">
        <v>0</v>
      </c>
      <c r="R1214">
        <v>0</v>
      </c>
      <c r="S1214">
        <v>0</v>
      </c>
      <c r="T1214">
        <v>0</v>
      </c>
      <c r="U1214">
        <v>66900</v>
      </c>
      <c r="V1214">
        <v>66900</v>
      </c>
      <c r="W1214">
        <v>1</v>
      </c>
      <c r="X1214" t="s">
        <v>4674</v>
      </c>
      <c r="Y1214" t="s">
        <v>4689</v>
      </c>
      <c r="Z1214">
        <v>0</v>
      </c>
      <c r="AA1214" t="s">
        <v>4674</v>
      </c>
    </row>
    <row r="1215" spans="1:27" x14ac:dyDescent="0.35">
      <c r="A1215">
        <v>5263885</v>
      </c>
      <c r="B1215">
        <v>5221253</v>
      </c>
      <c r="C1215">
        <v>891480000</v>
      </c>
      <c r="D1215" t="s">
        <v>4671</v>
      </c>
      <c r="E1215" t="s">
        <v>4682</v>
      </c>
      <c r="F1215" t="s">
        <v>4567</v>
      </c>
      <c r="G1215" t="s">
        <v>4673</v>
      </c>
      <c r="H1215" s="13">
        <v>45511</v>
      </c>
      <c r="I1215" s="13">
        <v>45537</v>
      </c>
      <c r="J1215" t="s">
        <v>4674</v>
      </c>
      <c r="K1215">
        <v>56371</v>
      </c>
      <c r="L1215">
        <v>56371</v>
      </c>
      <c r="M1215">
        <v>56371</v>
      </c>
      <c r="N1215">
        <v>0</v>
      </c>
      <c r="O1215">
        <v>398436</v>
      </c>
      <c r="P1215">
        <v>0</v>
      </c>
      <c r="Q1215">
        <v>0</v>
      </c>
      <c r="R1215">
        <v>0</v>
      </c>
      <c r="S1215">
        <v>0</v>
      </c>
      <c r="T1215">
        <v>0</v>
      </c>
      <c r="U1215">
        <v>56371</v>
      </c>
      <c r="V1215">
        <v>56371</v>
      </c>
      <c r="W1215">
        <v>1</v>
      </c>
      <c r="X1215" t="s">
        <v>4674</v>
      </c>
      <c r="Y1215" t="s">
        <v>4689</v>
      </c>
      <c r="Z1215">
        <v>0</v>
      </c>
      <c r="AA1215" t="s">
        <v>4674</v>
      </c>
    </row>
    <row r="1216" spans="1:27" x14ac:dyDescent="0.35">
      <c r="A1216">
        <v>5263907</v>
      </c>
      <c r="B1216">
        <v>0</v>
      </c>
      <c r="C1216">
        <v>891480000</v>
      </c>
      <c r="D1216" t="s">
        <v>4671</v>
      </c>
      <c r="E1216" t="s">
        <v>4674</v>
      </c>
      <c r="F1216" t="s">
        <v>4566</v>
      </c>
      <c r="G1216" t="s">
        <v>4690</v>
      </c>
      <c r="H1216" s="13">
        <v>45512</v>
      </c>
      <c r="I1216" s="13">
        <v>45537</v>
      </c>
      <c r="J1216" t="s">
        <v>4674</v>
      </c>
      <c r="K1216">
        <v>147000</v>
      </c>
      <c r="L1216">
        <v>0</v>
      </c>
      <c r="M1216">
        <v>0</v>
      </c>
      <c r="N1216">
        <v>0</v>
      </c>
      <c r="O1216">
        <v>0</v>
      </c>
      <c r="P1216">
        <v>0</v>
      </c>
      <c r="Q1216">
        <v>0</v>
      </c>
      <c r="R1216">
        <v>0</v>
      </c>
      <c r="S1216">
        <v>0</v>
      </c>
      <c r="T1216">
        <v>0</v>
      </c>
      <c r="U1216">
        <v>0</v>
      </c>
      <c r="V1216">
        <v>0</v>
      </c>
      <c r="W1216" t="s">
        <v>4674</v>
      </c>
      <c r="X1216" t="s">
        <v>4674</v>
      </c>
      <c r="Y1216" t="s">
        <v>4674</v>
      </c>
      <c r="Z1216">
        <v>0</v>
      </c>
      <c r="AA1216" t="s">
        <v>4674</v>
      </c>
    </row>
    <row r="1217" spans="1:27" x14ac:dyDescent="0.35">
      <c r="A1217">
        <v>5263908</v>
      </c>
      <c r="B1217">
        <v>5221254</v>
      </c>
      <c r="C1217">
        <v>891480000</v>
      </c>
      <c r="D1217" t="s">
        <v>4671</v>
      </c>
      <c r="E1217" t="s">
        <v>4682</v>
      </c>
      <c r="F1217" t="s">
        <v>4565</v>
      </c>
      <c r="G1217" t="s">
        <v>4673</v>
      </c>
      <c r="H1217" s="13">
        <v>45512</v>
      </c>
      <c r="I1217" s="13">
        <v>45537</v>
      </c>
      <c r="J1217" t="s">
        <v>4674</v>
      </c>
      <c r="K1217">
        <v>99296</v>
      </c>
      <c r="L1217">
        <v>94796</v>
      </c>
      <c r="M1217">
        <v>99296</v>
      </c>
      <c r="N1217">
        <v>4500</v>
      </c>
      <c r="O1217">
        <v>99296</v>
      </c>
      <c r="P1217">
        <v>0</v>
      </c>
      <c r="Q1217">
        <v>0</v>
      </c>
      <c r="R1217">
        <v>0</v>
      </c>
      <c r="S1217">
        <v>0</v>
      </c>
      <c r="T1217">
        <v>0</v>
      </c>
      <c r="U1217">
        <v>94796</v>
      </c>
      <c r="V1217">
        <v>94796</v>
      </c>
      <c r="W1217">
        <v>1</v>
      </c>
      <c r="X1217" t="s">
        <v>4674</v>
      </c>
      <c r="Y1217" t="s">
        <v>4689</v>
      </c>
      <c r="Z1217">
        <v>0</v>
      </c>
      <c r="AA1217" t="s">
        <v>4674</v>
      </c>
    </row>
    <row r="1218" spans="1:27" x14ac:dyDescent="0.35">
      <c r="A1218">
        <v>5263956</v>
      </c>
      <c r="B1218">
        <v>5221255</v>
      </c>
      <c r="C1218">
        <v>891480000</v>
      </c>
      <c r="D1218" t="s">
        <v>4671</v>
      </c>
      <c r="E1218" t="s">
        <v>4682</v>
      </c>
      <c r="F1218" t="s">
        <v>4564</v>
      </c>
      <c r="G1218" t="s">
        <v>4673</v>
      </c>
      <c r="H1218" s="13">
        <v>45512</v>
      </c>
      <c r="I1218" s="13">
        <v>45537</v>
      </c>
      <c r="J1218" t="s">
        <v>4674</v>
      </c>
      <c r="K1218">
        <v>65305</v>
      </c>
      <c r="L1218">
        <v>65305</v>
      </c>
      <c r="M1218">
        <v>65305</v>
      </c>
      <c r="N1218">
        <v>0</v>
      </c>
      <c r="O1218">
        <v>65305</v>
      </c>
      <c r="P1218">
        <v>0</v>
      </c>
      <c r="Q1218">
        <v>0</v>
      </c>
      <c r="R1218">
        <v>0</v>
      </c>
      <c r="S1218">
        <v>0</v>
      </c>
      <c r="T1218">
        <v>0</v>
      </c>
      <c r="U1218">
        <v>65305</v>
      </c>
      <c r="V1218">
        <v>65305</v>
      </c>
      <c r="W1218">
        <v>1</v>
      </c>
      <c r="X1218" t="s">
        <v>4674</v>
      </c>
      <c r="Y1218" t="s">
        <v>4689</v>
      </c>
      <c r="Z1218">
        <v>0</v>
      </c>
      <c r="AA1218" t="s">
        <v>4674</v>
      </c>
    </row>
    <row r="1219" spans="1:27" x14ac:dyDescent="0.35">
      <c r="A1219">
        <v>5264009</v>
      </c>
      <c r="B1219">
        <v>5221256</v>
      </c>
      <c r="C1219">
        <v>891480000</v>
      </c>
      <c r="D1219" t="s">
        <v>4671</v>
      </c>
      <c r="E1219" t="s">
        <v>4682</v>
      </c>
      <c r="F1219" t="s">
        <v>4563</v>
      </c>
      <c r="G1219" t="s">
        <v>4673</v>
      </c>
      <c r="H1219" s="13">
        <v>45512</v>
      </c>
      <c r="I1219" s="13">
        <v>45537</v>
      </c>
      <c r="J1219" t="s">
        <v>4674</v>
      </c>
      <c r="K1219">
        <v>83762</v>
      </c>
      <c r="L1219">
        <v>83762</v>
      </c>
      <c r="M1219">
        <v>83762</v>
      </c>
      <c r="N1219">
        <v>0</v>
      </c>
      <c r="O1219">
        <v>83762</v>
      </c>
      <c r="P1219">
        <v>0</v>
      </c>
      <c r="Q1219">
        <v>0</v>
      </c>
      <c r="R1219">
        <v>0</v>
      </c>
      <c r="S1219">
        <v>0</v>
      </c>
      <c r="T1219">
        <v>0</v>
      </c>
      <c r="U1219">
        <v>83762</v>
      </c>
      <c r="V1219">
        <v>83762</v>
      </c>
      <c r="W1219">
        <v>1</v>
      </c>
      <c r="X1219" t="s">
        <v>4674</v>
      </c>
      <c r="Y1219" t="s">
        <v>4689</v>
      </c>
      <c r="Z1219">
        <v>0</v>
      </c>
      <c r="AA1219" t="s">
        <v>4674</v>
      </c>
    </row>
    <row r="1220" spans="1:27" x14ac:dyDescent="0.35">
      <c r="A1220">
        <v>5264010</v>
      </c>
      <c r="B1220">
        <v>0</v>
      </c>
      <c r="C1220">
        <v>891480000</v>
      </c>
      <c r="D1220" t="s">
        <v>4671</v>
      </c>
      <c r="E1220" t="s">
        <v>4674</v>
      </c>
      <c r="F1220" t="s">
        <v>4561</v>
      </c>
      <c r="G1220" t="s">
        <v>4690</v>
      </c>
      <c r="H1220" s="13">
        <v>45512</v>
      </c>
      <c r="I1220" s="13">
        <v>45537</v>
      </c>
      <c r="J1220" t="s">
        <v>4674</v>
      </c>
      <c r="K1220">
        <v>336928</v>
      </c>
      <c r="L1220">
        <v>0</v>
      </c>
      <c r="M1220">
        <v>0</v>
      </c>
      <c r="N1220">
        <v>0</v>
      </c>
      <c r="O1220">
        <v>0</v>
      </c>
      <c r="P1220">
        <v>0</v>
      </c>
      <c r="Q1220">
        <v>0</v>
      </c>
      <c r="R1220">
        <v>0</v>
      </c>
      <c r="S1220">
        <v>0</v>
      </c>
      <c r="T1220">
        <v>0</v>
      </c>
      <c r="U1220">
        <v>0</v>
      </c>
      <c r="V1220">
        <v>0</v>
      </c>
      <c r="W1220" t="s">
        <v>4674</v>
      </c>
      <c r="X1220" t="s">
        <v>4674</v>
      </c>
      <c r="Y1220" t="s">
        <v>4674</v>
      </c>
      <c r="Z1220">
        <v>0</v>
      </c>
      <c r="AA1220" t="s">
        <v>4674</v>
      </c>
    </row>
    <row r="1221" spans="1:27" x14ac:dyDescent="0.35">
      <c r="A1221">
        <v>5264011</v>
      </c>
      <c r="B1221">
        <v>5221257</v>
      </c>
      <c r="C1221">
        <v>891480000</v>
      </c>
      <c r="D1221" t="s">
        <v>4671</v>
      </c>
      <c r="E1221" t="s">
        <v>4682</v>
      </c>
      <c r="F1221" t="s">
        <v>4560</v>
      </c>
      <c r="G1221" t="s">
        <v>4673</v>
      </c>
      <c r="H1221" s="13">
        <v>45512</v>
      </c>
      <c r="I1221" s="13">
        <v>45537</v>
      </c>
      <c r="J1221" t="s">
        <v>4674</v>
      </c>
      <c r="K1221">
        <v>99296</v>
      </c>
      <c r="L1221">
        <v>99296</v>
      </c>
      <c r="M1221">
        <v>99296</v>
      </c>
      <c r="N1221">
        <v>0</v>
      </c>
      <c r="O1221">
        <v>99296</v>
      </c>
      <c r="P1221">
        <v>0</v>
      </c>
      <c r="Q1221">
        <v>0</v>
      </c>
      <c r="R1221">
        <v>0</v>
      </c>
      <c r="S1221">
        <v>0</v>
      </c>
      <c r="T1221">
        <v>0</v>
      </c>
      <c r="U1221">
        <v>99296</v>
      </c>
      <c r="V1221">
        <v>99296</v>
      </c>
      <c r="W1221">
        <v>1</v>
      </c>
      <c r="X1221" t="s">
        <v>4674</v>
      </c>
      <c r="Y1221" t="s">
        <v>4689</v>
      </c>
      <c r="Z1221">
        <v>0</v>
      </c>
      <c r="AA1221" t="s">
        <v>4674</v>
      </c>
    </row>
    <row r="1222" spans="1:27" x14ac:dyDescent="0.35">
      <c r="A1222">
        <v>5264012</v>
      </c>
      <c r="B1222">
        <v>0</v>
      </c>
      <c r="C1222">
        <v>891480000</v>
      </c>
      <c r="D1222" t="s">
        <v>4671</v>
      </c>
      <c r="E1222" t="s">
        <v>4674</v>
      </c>
      <c r="F1222" t="s">
        <v>4559</v>
      </c>
      <c r="G1222" t="s">
        <v>4690</v>
      </c>
      <c r="H1222" s="13">
        <v>45512</v>
      </c>
      <c r="I1222" s="13">
        <v>45537</v>
      </c>
      <c r="J1222" t="s">
        <v>4674</v>
      </c>
      <c r="K1222">
        <v>64500</v>
      </c>
      <c r="L1222">
        <v>0</v>
      </c>
      <c r="M1222">
        <v>0</v>
      </c>
      <c r="N1222">
        <v>0</v>
      </c>
      <c r="O1222">
        <v>0</v>
      </c>
      <c r="P1222">
        <v>0</v>
      </c>
      <c r="Q1222">
        <v>0</v>
      </c>
      <c r="R1222">
        <v>0</v>
      </c>
      <c r="S1222">
        <v>0</v>
      </c>
      <c r="T1222">
        <v>0</v>
      </c>
      <c r="U1222">
        <v>0</v>
      </c>
      <c r="V1222">
        <v>0</v>
      </c>
      <c r="W1222" t="s">
        <v>4674</v>
      </c>
      <c r="X1222" t="s">
        <v>4674</v>
      </c>
      <c r="Y1222" t="s">
        <v>4674</v>
      </c>
      <c r="Z1222">
        <v>0</v>
      </c>
      <c r="AA1222" t="s">
        <v>4674</v>
      </c>
    </row>
    <row r="1223" spans="1:27" x14ac:dyDescent="0.35">
      <c r="A1223">
        <v>5264100</v>
      </c>
      <c r="B1223">
        <v>5221258</v>
      </c>
      <c r="C1223">
        <v>891480000</v>
      </c>
      <c r="D1223" t="s">
        <v>4671</v>
      </c>
      <c r="E1223" t="s">
        <v>4682</v>
      </c>
      <c r="F1223" t="s">
        <v>4558</v>
      </c>
      <c r="G1223" t="s">
        <v>4673</v>
      </c>
      <c r="H1223" s="13">
        <v>45512</v>
      </c>
      <c r="I1223" s="13">
        <v>45537</v>
      </c>
      <c r="J1223" t="s">
        <v>4674</v>
      </c>
      <c r="K1223">
        <v>83762</v>
      </c>
      <c r="L1223">
        <v>83762</v>
      </c>
      <c r="M1223">
        <v>83762</v>
      </c>
      <c r="N1223">
        <v>0</v>
      </c>
      <c r="O1223">
        <v>83762</v>
      </c>
      <c r="P1223">
        <v>0</v>
      </c>
      <c r="Q1223">
        <v>0</v>
      </c>
      <c r="R1223">
        <v>0</v>
      </c>
      <c r="S1223">
        <v>0</v>
      </c>
      <c r="T1223">
        <v>0</v>
      </c>
      <c r="U1223">
        <v>83762</v>
      </c>
      <c r="V1223">
        <v>83762</v>
      </c>
      <c r="W1223">
        <v>1</v>
      </c>
      <c r="X1223" t="s">
        <v>4674</v>
      </c>
      <c r="Y1223" t="s">
        <v>4689</v>
      </c>
      <c r="Z1223">
        <v>0</v>
      </c>
      <c r="AA1223" t="s">
        <v>4674</v>
      </c>
    </row>
    <row r="1224" spans="1:27" x14ac:dyDescent="0.35">
      <c r="A1224">
        <v>5264101</v>
      </c>
      <c r="B1224">
        <v>5221259</v>
      </c>
      <c r="C1224">
        <v>891480000</v>
      </c>
      <c r="D1224" t="s">
        <v>4671</v>
      </c>
      <c r="E1224" t="s">
        <v>4682</v>
      </c>
      <c r="F1224" t="s">
        <v>4418</v>
      </c>
      <c r="G1224" t="s">
        <v>4673</v>
      </c>
      <c r="H1224" s="13">
        <v>45512</v>
      </c>
      <c r="I1224" s="13">
        <v>45537</v>
      </c>
      <c r="J1224" t="s">
        <v>4674</v>
      </c>
      <c r="K1224">
        <v>68705</v>
      </c>
      <c r="L1224">
        <v>68705</v>
      </c>
      <c r="M1224">
        <v>68705</v>
      </c>
      <c r="N1224">
        <v>0</v>
      </c>
      <c r="O1224">
        <v>398436</v>
      </c>
      <c r="P1224">
        <v>0</v>
      </c>
      <c r="Q1224">
        <v>0</v>
      </c>
      <c r="R1224">
        <v>0</v>
      </c>
      <c r="S1224">
        <v>0</v>
      </c>
      <c r="T1224">
        <v>0</v>
      </c>
      <c r="U1224">
        <v>68705</v>
      </c>
      <c r="V1224">
        <v>68705</v>
      </c>
      <c r="W1224">
        <v>1</v>
      </c>
      <c r="X1224" t="s">
        <v>4674</v>
      </c>
      <c r="Y1224" t="s">
        <v>4689</v>
      </c>
      <c r="Z1224">
        <v>0</v>
      </c>
      <c r="AA1224" t="s">
        <v>4674</v>
      </c>
    </row>
    <row r="1225" spans="1:27" x14ac:dyDescent="0.35">
      <c r="A1225">
        <v>5264102</v>
      </c>
      <c r="B1225">
        <v>5221260</v>
      </c>
      <c r="C1225">
        <v>891480000</v>
      </c>
      <c r="D1225" t="s">
        <v>4671</v>
      </c>
      <c r="E1225" t="s">
        <v>4682</v>
      </c>
      <c r="F1225" t="s">
        <v>4557</v>
      </c>
      <c r="G1225" t="s">
        <v>4673</v>
      </c>
      <c r="H1225" s="13">
        <v>45512</v>
      </c>
      <c r="I1225" s="13">
        <v>45537</v>
      </c>
      <c r="J1225" t="s">
        <v>4674</v>
      </c>
      <c r="K1225">
        <v>65305</v>
      </c>
      <c r="L1225">
        <v>65305</v>
      </c>
      <c r="M1225">
        <v>65305</v>
      </c>
      <c r="N1225">
        <v>0</v>
      </c>
      <c r="O1225">
        <v>65305</v>
      </c>
      <c r="P1225">
        <v>0</v>
      </c>
      <c r="Q1225">
        <v>0</v>
      </c>
      <c r="R1225">
        <v>0</v>
      </c>
      <c r="S1225">
        <v>0</v>
      </c>
      <c r="T1225">
        <v>0</v>
      </c>
      <c r="U1225">
        <v>65305</v>
      </c>
      <c r="V1225">
        <v>65305</v>
      </c>
      <c r="W1225">
        <v>1</v>
      </c>
      <c r="X1225" t="s">
        <v>4674</v>
      </c>
      <c r="Y1225" t="s">
        <v>4689</v>
      </c>
      <c r="Z1225">
        <v>0</v>
      </c>
      <c r="AA1225" t="s">
        <v>4674</v>
      </c>
    </row>
    <row r="1226" spans="1:27" x14ac:dyDescent="0.35">
      <c r="A1226">
        <v>5264164</v>
      </c>
      <c r="B1226">
        <v>5221261</v>
      </c>
      <c r="C1226">
        <v>891480000</v>
      </c>
      <c r="D1226" t="s">
        <v>4671</v>
      </c>
      <c r="E1226" t="s">
        <v>4682</v>
      </c>
      <c r="F1226" t="s">
        <v>4556</v>
      </c>
      <c r="G1226" t="s">
        <v>4673</v>
      </c>
      <c r="H1226" s="13">
        <v>45512</v>
      </c>
      <c r="I1226" s="13">
        <v>45537</v>
      </c>
      <c r="J1226" t="s">
        <v>4674</v>
      </c>
      <c r="K1226">
        <v>83761</v>
      </c>
      <c r="L1226">
        <v>83761</v>
      </c>
      <c r="M1226">
        <v>83761</v>
      </c>
      <c r="N1226">
        <v>0</v>
      </c>
      <c r="O1226">
        <v>83761</v>
      </c>
      <c r="P1226">
        <v>0</v>
      </c>
      <c r="Q1226">
        <v>0</v>
      </c>
      <c r="R1226">
        <v>0</v>
      </c>
      <c r="S1226">
        <v>0</v>
      </c>
      <c r="T1226">
        <v>0</v>
      </c>
      <c r="U1226">
        <v>83761</v>
      </c>
      <c r="V1226">
        <v>83761</v>
      </c>
      <c r="W1226">
        <v>1</v>
      </c>
      <c r="X1226" t="s">
        <v>4674</v>
      </c>
      <c r="Y1226" t="s">
        <v>4689</v>
      </c>
      <c r="Z1226">
        <v>0</v>
      </c>
      <c r="AA1226" t="s">
        <v>4674</v>
      </c>
    </row>
    <row r="1227" spans="1:27" x14ac:dyDescent="0.35">
      <c r="A1227">
        <v>5264165</v>
      </c>
      <c r="B1227">
        <v>0</v>
      </c>
      <c r="C1227">
        <v>891480000</v>
      </c>
      <c r="D1227" t="s">
        <v>4671</v>
      </c>
      <c r="E1227" t="s">
        <v>4674</v>
      </c>
      <c r="F1227" t="s">
        <v>4555</v>
      </c>
      <c r="G1227" t="s">
        <v>4690</v>
      </c>
      <c r="H1227" s="13">
        <v>45512</v>
      </c>
      <c r="I1227" s="13">
        <v>45537</v>
      </c>
      <c r="J1227" t="s">
        <v>4674</v>
      </c>
      <c r="K1227">
        <v>195602</v>
      </c>
      <c r="L1227">
        <v>0</v>
      </c>
      <c r="M1227">
        <v>0</v>
      </c>
      <c r="N1227">
        <v>0</v>
      </c>
      <c r="O1227">
        <v>0</v>
      </c>
      <c r="P1227">
        <v>0</v>
      </c>
      <c r="Q1227">
        <v>0</v>
      </c>
      <c r="R1227">
        <v>0</v>
      </c>
      <c r="S1227">
        <v>0</v>
      </c>
      <c r="T1227">
        <v>0</v>
      </c>
      <c r="U1227">
        <v>0</v>
      </c>
      <c r="V1227">
        <v>0</v>
      </c>
      <c r="W1227" t="s">
        <v>4674</v>
      </c>
      <c r="X1227" t="s">
        <v>4674</v>
      </c>
      <c r="Y1227" t="s">
        <v>4674</v>
      </c>
      <c r="Z1227">
        <v>0</v>
      </c>
      <c r="AA1227" t="s">
        <v>4674</v>
      </c>
    </row>
    <row r="1228" spans="1:27" x14ac:dyDescent="0.35">
      <c r="A1228">
        <v>5264217</v>
      </c>
      <c r="B1228">
        <v>5221262</v>
      </c>
      <c r="C1228">
        <v>891480000</v>
      </c>
      <c r="D1228" t="s">
        <v>4671</v>
      </c>
      <c r="E1228" t="s">
        <v>4682</v>
      </c>
      <c r="F1228" t="s">
        <v>4554</v>
      </c>
      <c r="G1228" t="s">
        <v>4673</v>
      </c>
      <c r="H1228" s="13">
        <v>45512</v>
      </c>
      <c r="I1228" s="13">
        <v>45537</v>
      </c>
      <c r="J1228" t="s">
        <v>4674</v>
      </c>
      <c r="K1228">
        <v>66900</v>
      </c>
      <c r="L1228">
        <v>66900</v>
      </c>
      <c r="M1228">
        <v>66900</v>
      </c>
      <c r="N1228">
        <v>0</v>
      </c>
      <c r="O1228">
        <v>66900</v>
      </c>
      <c r="P1228">
        <v>0</v>
      </c>
      <c r="Q1228">
        <v>0</v>
      </c>
      <c r="R1228">
        <v>0</v>
      </c>
      <c r="S1228">
        <v>0</v>
      </c>
      <c r="T1228">
        <v>0</v>
      </c>
      <c r="U1228">
        <v>66900</v>
      </c>
      <c r="V1228">
        <v>66900</v>
      </c>
      <c r="W1228">
        <v>1</v>
      </c>
      <c r="X1228" t="s">
        <v>4674</v>
      </c>
      <c r="Y1228" t="s">
        <v>4689</v>
      </c>
      <c r="Z1228">
        <v>0</v>
      </c>
      <c r="AA1228" t="s">
        <v>4674</v>
      </c>
    </row>
    <row r="1229" spans="1:27" x14ac:dyDescent="0.35">
      <c r="A1229">
        <v>5264443</v>
      </c>
      <c r="B1229">
        <v>5221263</v>
      </c>
      <c r="C1229">
        <v>891480000</v>
      </c>
      <c r="D1229" t="s">
        <v>4671</v>
      </c>
      <c r="E1229" t="s">
        <v>4682</v>
      </c>
      <c r="F1229" t="s">
        <v>4553</v>
      </c>
      <c r="G1229" t="s">
        <v>4673</v>
      </c>
      <c r="H1229" s="13">
        <v>45512</v>
      </c>
      <c r="I1229" s="13">
        <v>45537</v>
      </c>
      <c r="J1229" t="s">
        <v>4674</v>
      </c>
      <c r="K1229">
        <v>65305</v>
      </c>
      <c r="L1229">
        <v>65305</v>
      </c>
      <c r="M1229">
        <v>65305</v>
      </c>
      <c r="N1229">
        <v>0</v>
      </c>
      <c r="O1229">
        <v>65305</v>
      </c>
      <c r="P1229">
        <v>0</v>
      </c>
      <c r="Q1229">
        <v>0</v>
      </c>
      <c r="R1229">
        <v>0</v>
      </c>
      <c r="S1229">
        <v>0</v>
      </c>
      <c r="T1229">
        <v>0</v>
      </c>
      <c r="U1229">
        <v>65305</v>
      </c>
      <c r="V1229">
        <v>65305</v>
      </c>
      <c r="W1229">
        <v>1</v>
      </c>
      <c r="X1229" t="s">
        <v>4674</v>
      </c>
      <c r="Y1229" t="s">
        <v>4689</v>
      </c>
      <c r="Z1229">
        <v>0</v>
      </c>
      <c r="AA1229" t="s">
        <v>4674</v>
      </c>
    </row>
    <row r="1230" spans="1:27" x14ac:dyDescent="0.35">
      <c r="A1230">
        <v>5264801</v>
      </c>
      <c r="B1230">
        <v>5221265</v>
      </c>
      <c r="C1230">
        <v>891480000</v>
      </c>
      <c r="D1230" t="s">
        <v>4671</v>
      </c>
      <c r="E1230" t="s">
        <v>4682</v>
      </c>
      <c r="F1230" t="s">
        <v>4552</v>
      </c>
      <c r="G1230" t="s">
        <v>4673</v>
      </c>
      <c r="H1230" s="13">
        <v>45512</v>
      </c>
      <c r="I1230" s="13">
        <v>45537</v>
      </c>
      <c r="J1230" t="s">
        <v>4674</v>
      </c>
      <c r="K1230">
        <v>66900</v>
      </c>
      <c r="L1230">
        <v>66900</v>
      </c>
      <c r="M1230">
        <v>66900</v>
      </c>
      <c r="N1230">
        <v>0</v>
      </c>
      <c r="O1230">
        <v>66900</v>
      </c>
      <c r="P1230">
        <v>0</v>
      </c>
      <c r="Q1230">
        <v>0</v>
      </c>
      <c r="R1230">
        <v>0</v>
      </c>
      <c r="S1230">
        <v>0</v>
      </c>
      <c r="T1230">
        <v>0</v>
      </c>
      <c r="U1230">
        <v>66900</v>
      </c>
      <c r="V1230">
        <v>66900</v>
      </c>
      <c r="W1230">
        <v>1</v>
      </c>
      <c r="X1230" t="s">
        <v>4674</v>
      </c>
      <c r="Y1230" t="s">
        <v>4689</v>
      </c>
      <c r="Z1230">
        <v>0</v>
      </c>
      <c r="AA1230" t="s">
        <v>4674</v>
      </c>
    </row>
    <row r="1231" spans="1:27" x14ac:dyDescent="0.35">
      <c r="A1231">
        <v>5264920</v>
      </c>
      <c r="B1231">
        <v>5221271</v>
      </c>
      <c r="C1231">
        <v>891480000</v>
      </c>
      <c r="D1231" t="s">
        <v>4671</v>
      </c>
      <c r="E1231" t="s">
        <v>4682</v>
      </c>
      <c r="F1231" t="s">
        <v>4550</v>
      </c>
      <c r="G1231" t="s">
        <v>4673</v>
      </c>
      <c r="H1231" s="13">
        <v>45512</v>
      </c>
      <c r="I1231" s="13">
        <v>45537</v>
      </c>
      <c r="J1231" t="s">
        <v>4674</v>
      </c>
      <c r="K1231">
        <v>99296</v>
      </c>
      <c r="L1231">
        <v>99296</v>
      </c>
      <c r="M1231">
        <v>99296</v>
      </c>
      <c r="N1231">
        <v>0</v>
      </c>
      <c r="O1231">
        <v>99296</v>
      </c>
      <c r="P1231">
        <v>0</v>
      </c>
      <c r="Q1231">
        <v>0</v>
      </c>
      <c r="R1231">
        <v>0</v>
      </c>
      <c r="S1231">
        <v>0</v>
      </c>
      <c r="T1231">
        <v>0</v>
      </c>
      <c r="U1231">
        <v>99296</v>
      </c>
      <c r="V1231">
        <v>99296</v>
      </c>
      <c r="W1231">
        <v>1</v>
      </c>
      <c r="X1231" t="s">
        <v>4674</v>
      </c>
      <c r="Y1231" t="s">
        <v>4689</v>
      </c>
      <c r="Z1231">
        <v>0</v>
      </c>
      <c r="AA1231" t="s">
        <v>4674</v>
      </c>
    </row>
    <row r="1232" spans="1:27" x14ac:dyDescent="0.35">
      <c r="A1232">
        <v>5264951</v>
      </c>
      <c r="B1232">
        <v>0</v>
      </c>
      <c r="C1232">
        <v>891480000</v>
      </c>
      <c r="D1232" t="s">
        <v>4671</v>
      </c>
      <c r="E1232" t="s">
        <v>4674</v>
      </c>
      <c r="F1232" t="s">
        <v>4486</v>
      </c>
      <c r="G1232" t="s">
        <v>4690</v>
      </c>
      <c r="H1232" s="13">
        <v>45512</v>
      </c>
      <c r="I1232" s="13">
        <v>45537</v>
      </c>
      <c r="J1232" t="s">
        <v>4674</v>
      </c>
      <c r="K1232">
        <v>2588662</v>
      </c>
      <c r="L1232">
        <v>0</v>
      </c>
      <c r="M1232">
        <v>0</v>
      </c>
      <c r="N1232">
        <v>0</v>
      </c>
      <c r="O1232">
        <v>0</v>
      </c>
      <c r="P1232">
        <v>0</v>
      </c>
      <c r="Q1232">
        <v>0</v>
      </c>
      <c r="R1232">
        <v>0</v>
      </c>
      <c r="S1232">
        <v>0</v>
      </c>
      <c r="T1232">
        <v>0</v>
      </c>
      <c r="U1232">
        <v>0</v>
      </c>
      <c r="V1232">
        <v>0</v>
      </c>
      <c r="W1232" t="s">
        <v>4674</v>
      </c>
      <c r="X1232" t="s">
        <v>4674</v>
      </c>
      <c r="Y1232" t="s">
        <v>4674</v>
      </c>
      <c r="Z1232">
        <v>0</v>
      </c>
      <c r="AA1232" t="s">
        <v>4674</v>
      </c>
    </row>
    <row r="1233" spans="1:27" x14ac:dyDescent="0.35">
      <c r="A1233">
        <v>5265124</v>
      </c>
      <c r="B1233">
        <v>0</v>
      </c>
      <c r="C1233">
        <v>891480000</v>
      </c>
      <c r="D1233" t="s">
        <v>4671</v>
      </c>
      <c r="E1233" t="s">
        <v>4674</v>
      </c>
      <c r="F1233" t="s">
        <v>4549</v>
      </c>
      <c r="G1233" t="s">
        <v>4690</v>
      </c>
      <c r="H1233" s="13">
        <v>45513</v>
      </c>
      <c r="I1233" s="13">
        <v>45537</v>
      </c>
      <c r="J1233" t="s">
        <v>4674</v>
      </c>
      <c r="K1233">
        <v>156175</v>
      </c>
      <c r="L1233">
        <v>0</v>
      </c>
      <c r="M1233">
        <v>0</v>
      </c>
      <c r="N1233">
        <v>0</v>
      </c>
      <c r="O1233">
        <v>0</v>
      </c>
      <c r="P1233">
        <v>0</v>
      </c>
      <c r="Q1233">
        <v>0</v>
      </c>
      <c r="R1233">
        <v>0</v>
      </c>
      <c r="S1233">
        <v>0</v>
      </c>
      <c r="T1233">
        <v>0</v>
      </c>
      <c r="U1233">
        <v>0</v>
      </c>
      <c r="V1233">
        <v>0</v>
      </c>
      <c r="W1233" t="s">
        <v>4674</v>
      </c>
      <c r="X1233" t="s">
        <v>4674</v>
      </c>
      <c r="Y1233" t="s">
        <v>4674</v>
      </c>
      <c r="Z1233">
        <v>0</v>
      </c>
      <c r="AA1233" t="s">
        <v>4674</v>
      </c>
    </row>
    <row r="1234" spans="1:27" x14ac:dyDescent="0.35">
      <c r="A1234">
        <v>5265126</v>
      </c>
      <c r="B1234">
        <v>5221273</v>
      </c>
      <c r="C1234">
        <v>891480000</v>
      </c>
      <c r="D1234" t="s">
        <v>4671</v>
      </c>
      <c r="E1234" t="s">
        <v>4682</v>
      </c>
      <c r="F1234" t="s">
        <v>4548</v>
      </c>
      <c r="G1234" t="s">
        <v>4673</v>
      </c>
      <c r="H1234" s="13">
        <v>45513</v>
      </c>
      <c r="I1234" s="13">
        <v>45537</v>
      </c>
      <c r="J1234" t="s">
        <v>4674</v>
      </c>
      <c r="K1234">
        <v>90359</v>
      </c>
      <c r="L1234">
        <v>90359</v>
      </c>
      <c r="M1234">
        <v>90359</v>
      </c>
      <c r="N1234">
        <v>0</v>
      </c>
      <c r="O1234">
        <v>90359</v>
      </c>
      <c r="P1234">
        <v>0</v>
      </c>
      <c r="Q1234">
        <v>0</v>
      </c>
      <c r="R1234">
        <v>0</v>
      </c>
      <c r="S1234">
        <v>0</v>
      </c>
      <c r="T1234">
        <v>0</v>
      </c>
      <c r="U1234">
        <v>90359</v>
      </c>
      <c r="V1234">
        <v>90359</v>
      </c>
      <c r="W1234">
        <v>1</v>
      </c>
      <c r="X1234" t="s">
        <v>4674</v>
      </c>
      <c r="Y1234" t="s">
        <v>4689</v>
      </c>
      <c r="Z1234">
        <v>0</v>
      </c>
      <c r="AA1234" t="s">
        <v>4674</v>
      </c>
    </row>
    <row r="1235" spans="1:27" x14ac:dyDescent="0.35">
      <c r="A1235">
        <v>5265220</v>
      </c>
      <c r="B1235">
        <v>0</v>
      </c>
      <c r="C1235">
        <v>891480000</v>
      </c>
      <c r="D1235" t="s">
        <v>4671</v>
      </c>
      <c r="E1235" t="s">
        <v>4674</v>
      </c>
      <c r="F1235" t="s">
        <v>4547</v>
      </c>
      <c r="G1235" t="s">
        <v>4690</v>
      </c>
      <c r="H1235" s="13">
        <v>45513</v>
      </c>
      <c r="I1235" s="13">
        <v>45537</v>
      </c>
      <c r="J1235" t="s">
        <v>4674</v>
      </c>
      <c r="K1235">
        <v>613412</v>
      </c>
      <c r="L1235">
        <v>0</v>
      </c>
      <c r="M1235">
        <v>0</v>
      </c>
      <c r="N1235">
        <v>0</v>
      </c>
      <c r="O1235">
        <v>0</v>
      </c>
      <c r="P1235">
        <v>0</v>
      </c>
      <c r="Q1235">
        <v>0</v>
      </c>
      <c r="R1235">
        <v>0</v>
      </c>
      <c r="S1235">
        <v>0</v>
      </c>
      <c r="T1235">
        <v>0</v>
      </c>
      <c r="U1235">
        <v>0</v>
      </c>
      <c r="V1235">
        <v>0</v>
      </c>
      <c r="W1235" t="s">
        <v>4674</v>
      </c>
      <c r="X1235" t="s">
        <v>4674</v>
      </c>
      <c r="Y1235" t="s">
        <v>4674</v>
      </c>
      <c r="Z1235">
        <v>0</v>
      </c>
      <c r="AA1235" t="s">
        <v>4674</v>
      </c>
    </row>
    <row r="1236" spans="1:27" x14ac:dyDescent="0.35">
      <c r="A1236">
        <v>5265360</v>
      </c>
      <c r="B1236">
        <v>0</v>
      </c>
      <c r="C1236">
        <v>891480000</v>
      </c>
      <c r="D1236" t="s">
        <v>4671</v>
      </c>
      <c r="E1236" t="s">
        <v>4674</v>
      </c>
      <c r="F1236" t="s">
        <v>4490</v>
      </c>
      <c r="G1236" t="s">
        <v>4690</v>
      </c>
      <c r="H1236" s="13">
        <v>45513</v>
      </c>
      <c r="I1236" s="13">
        <v>45537</v>
      </c>
      <c r="J1236" t="s">
        <v>4674</v>
      </c>
      <c r="K1236">
        <v>306706</v>
      </c>
      <c r="L1236">
        <v>0</v>
      </c>
      <c r="M1236">
        <v>0</v>
      </c>
      <c r="N1236">
        <v>0</v>
      </c>
      <c r="O1236">
        <v>0</v>
      </c>
      <c r="P1236">
        <v>0</v>
      </c>
      <c r="Q1236">
        <v>0</v>
      </c>
      <c r="R1236">
        <v>0</v>
      </c>
      <c r="S1236">
        <v>0</v>
      </c>
      <c r="T1236">
        <v>0</v>
      </c>
      <c r="U1236">
        <v>0</v>
      </c>
      <c r="V1236">
        <v>0</v>
      </c>
      <c r="W1236" t="s">
        <v>4674</v>
      </c>
      <c r="X1236" t="s">
        <v>4674</v>
      </c>
      <c r="Y1236" t="s">
        <v>4674</v>
      </c>
      <c r="Z1236">
        <v>0</v>
      </c>
      <c r="AA1236" t="s">
        <v>4674</v>
      </c>
    </row>
    <row r="1237" spans="1:27" x14ac:dyDescent="0.35">
      <c r="A1237">
        <v>5265451</v>
      </c>
      <c r="B1237">
        <v>0</v>
      </c>
      <c r="C1237">
        <v>891480000</v>
      </c>
      <c r="D1237" t="s">
        <v>4671</v>
      </c>
      <c r="E1237" t="s">
        <v>4674</v>
      </c>
      <c r="F1237" t="s">
        <v>4475</v>
      </c>
      <c r="G1237" t="s">
        <v>4690</v>
      </c>
      <c r="H1237" s="13">
        <v>45513</v>
      </c>
      <c r="I1237" s="13">
        <v>45537</v>
      </c>
      <c r="J1237" t="s">
        <v>4674</v>
      </c>
      <c r="K1237">
        <v>2151703</v>
      </c>
      <c r="L1237">
        <v>0</v>
      </c>
      <c r="M1237">
        <v>0</v>
      </c>
      <c r="N1237">
        <v>0</v>
      </c>
      <c r="O1237">
        <v>0</v>
      </c>
      <c r="P1237">
        <v>0</v>
      </c>
      <c r="Q1237">
        <v>0</v>
      </c>
      <c r="R1237">
        <v>0</v>
      </c>
      <c r="S1237">
        <v>0</v>
      </c>
      <c r="T1237">
        <v>0</v>
      </c>
      <c r="U1237">
        <v>0</v>
      </c>
      <c r="V1237">
        <v>0</v>
      </c>
      <c r="W1237" t="s">
        <v>4674</v>
      </c>
      <c r="X1237" t="s">
        <v>4674</v>
      </c>
      <c r="Y1237" t="s">
        <v>4674</v>
      </c>
      <c r="Z1237">
        <v>0</v>
      </c>
      <c r="AA1237" t="s">
        <v>4674</v>
      </c>
    </row>
    <row r="1238" spans="1:27" x14ac:dyDescent="0.35">
      <c r="A1238">
        <v>5265646</v>
      </c>
      <c r="B1238">
        <v>5221332</v>
      </c>
      <c r="C1238">
        <v>891480000</v>
      </c>
      <c r="D1238" t="s">
        <v>4671</v>
      </c>
      <c r="E1238" t="s">
        <v>4682</v>
      </c>
      <c r="F1238" t="s">
        <v>4546</v>
      </c>
      <c r="G1238" t="s">
        <v>4673</v>
      </c>
      <c r="H1238" s="13">
        <v>45513</v>
      </c>
      <c r="I1238" s="13">
        <v>45537</v>
      </c>
      <c r="J1238" t="s">
        <v>4674</v>
      </c>
      <c r="K1238">
        <v>66900</v>
      </c>
      <c r="L1238">
        <v>66900</v>
      </c>
      <c r="M1238">
        <v>66900</v>
      </c>
      <c r="N1238">
        <v>0</v>
      </c>
      <c r="O1238">
        <v>66900</v>
      </c>
      <c r="P1238">
        <v>0</v>
      </c>
      <c r="Q1238">
        <v>0</v>
      </c>
      <c r="R1238">
        <v>0</v>
      </c>
      <c r="S1238">
        <v>0</v>
      </c>
      <c r="T1238">
        <v>0</v>
      </c>
      <c r="U1238">
        <v>66900</v>
      </c>
      <c r="V1238">
        <v>66900</v>
      </c>
      <c r="W1238">
        <v>1</v>
      </c>
      <c r="X1238" t="s">
        <v>4674</v>
      </c>
      <c r="Y1238" t="s">
        <v>4689</v>
      </c>
      <c r="Z1238">
        <v>0</v>
      </c>
      <c r="AA1238" t="s">
        <v>4674</v>
      </c>
    </row>
    <row r="1239" spans="1:27" x14ac:dyDescent="0.35">
      <c r="A1239">
        <v>5265693</v>
      </c>
      <c r="B1239">
        <v>0</v>
      </c>
      <c r="C1239">
        <v>891480000</v>
      </c>
      <c r="D1239" t="s">
        <v>4671</v>
      </c>
      <c r="E1239" t="s">
        <v>4674</v>
      </c>
      <c r="F1239" t="s">
        <v>4472</v>
      </c>
      <c r="G1239" t="s">
        <v>4690</v>
      </c>
      <c r="H1239" s="13">
        <v>45513</v>
      </c>
      <c r="I1239" s="13">
        <v>45537</v>
      </c>
      <c r="J1239" t="s">
        <v>4674</v>
      </c>
      <c r="K1239">
        <v>208943</v>
      </c>
      <c r="L1239">
        <v>0</v>
      </c>
      <c r="M1239">
        <v>0</v>
      </c>
      <c r="N1239">
        <v>0</v>
      </c>
      <c r="O1239">
        <v>0</v>
      </c>
      <c r="P1239">
        <v>0</v>
      </c>
      <c r="Q1239">
        <v>0</v>
      </c>
      <c r="R1239">
        <v>0</v>
      </c>
      <c r="S1239">
        <v>0</v>
      </c>
      <c r="T1239">
        <v>0</v>
      </c>
      <c r="U1239">
        <v>0</v>
      </c>
      <c r="V1239">
        <v>0</v>
      </c>
      <c r="W1239" t="s">
        <v>4674</v>
      </c>
      <c r="X1239" t="s">
        <v>4674</v>
      </c>
      <c r="Y1239" t="s">
        <v>4674</v>
      </c>
      <c r="Z1239">
        <v>0</v>
      </c>
      <c r="AA1239" t="s">
        <v>4674</v>
      </c>
    </row>
    <row r="1240" spans="1:27" x14ac:dyDescent="0.35">
      <c r="A1240">
        <v>5265694</v>
      </c>
      <c r="B1240">
        <v>5221334</v>
      </c>
      <c r="C1240">
        <v>891480000</v>
      </c>
      <c r="D1240" t="s">
        <v>4671</v>
      </c>
      <c r="E1240" t="s">
        <v>4682</v>
      </c>
      <c r="F1240" t="s">
        <v>4545</v>
      </c>
      <c r="G1240" t="s">
        <v>4673</v>
      </c>
      <c r="H1240" s="13">
        <v>45513</v>
      </c>
      <c r="I1240" s="13">
        <v>45537</v>
      </c>
      <c r="J1240" t="s">
        <v>4674</v>
      </c>
      <c r="K1240">
        <v>66900</v>
      </c>
      <c r="L1240">
        <v>66900</v>
      </c>
      <c r="M1240">
        <v>66900</v>
      </c>
      <c r="N1240">
        <v>0</v>
      </c>
      <c r="O1240">
        <v>66900</v>
      </c>
      <c r="P1240">
        <v>0</v>
      </c>
      <c r="Q1240">
        <v>0</v>
      </c>
      <c r="R1240">
        <v>0</v>
      </c>
      <c r="S1240">
        <v>0</v>
      </c>
      <c r="T1240">
        <v>0</v>
      </c>
      <c r="U1240">
        <v>66900</v>
      </c>
      <c r="V1240">
        <v>66900</v>
      </c>
      <c r="W1240">
        <v>1</v>
      </c>
      <c r="X1240" t="s">
        <v>4674</v>
      </c>
      <c r="Y1240" t="s">
        <v>4689</v>
      </c>
      <c r="Z1240">
        <v>0</v>
      </c>
      <c r="AA1240" t="s">
        <v>4674</v>
      </c>
    </row>
    <row r="1241" spans="1:27" x14ac:dyDescent="0.35">
      <c r="A1241">
        <v>5265695</v>
      </c>
      <c r="B1241">
        <v>5221335</v>
      </c>
      <c r="C1241">
        <v>891480000</v>
      </c>
      <c r="D1241" t="s">
        <v>4671</v>
      </c>
      <c r="E1241" t="s">
        <v>4682</v>
      </c>
      <c r="F1241" t="s">
        <v>4544</v>
      </c>
      <c r="G1241" t="s">
        <v>4673</v>
      </c>
      <c r="H1241" s="13">
        <v>45513</v>
      </c>
      <c r="I1241" s="13">
        <v>45537</v>
      </c>
      <c r="J1241" t="s">
        <v>4674</v>
      </c>
      <c r="K1241">
        <v>66900</v>
      </c>
      <c r="L1241">
        <v>66900</v>
      </c>
      <c r="M1241">
        <v>66900</v>
      </c>
      <c r="N1241">
        <v>0</v>
      </c>
      <c r="O1241">
        <v>66900</v>
      </c>
      <c r="P1241">
        <v>0</v>
      </c>
      <c r="Q1241">
        <v>0</v>
      </c>
      <c r="R1241">
        <v>0</v>
      </c>
      <c r="S1241">
        <v>0</v>
      </c>
      <c r="T1241">
        <v>0</v>
      </c>
      <c r="U1241">
        <v>66900</v>
      </c>
      <c r="V1241">
        <v>66900</v>
      </c>
      <c r="W1241">
        <v>1</v>
      </c>
      <c r="X1241" t="s">
        <v>4674</v>
      </c>
      <c r="Y1241" t="s">
        <v>4689</v>
      </c>
      <c r="Z1241">
        <v>0</v>
      </c>
      <c r="AA1241" t="s">
        <v>4674</v>
      </c>
    </row>
    <row r="1242" spans="1:27" x14ac:dyDescent="0.35">
      <c r="A1242">
        <v>5265731</v>
      </c>
      <c r="B1242">
        <v>0</v>
      </c>
      <c r="C1242">
        <v>891480000</v>
      </c>
      <c r="D1242" t="s">
        <v>4671</v>
      </c>
      <c r="E1242" t="s">
        <v>4674</v>
      </c>
      <c r="F1242" t="s">
        <v>4471</v>
      </c>
      <c r="G1242" t="s">
        <v>4690</v>
      </c>
      <c r="H1242" s="13">
        <v>45513</v>
      </c>
      <c r="I1242" s="13">
        <v>45537</v>
      </c>
      <c r="J1242" t="s">
        <v>4674</v>
      </c>
      <c r="K1242">
        <v>2288409</v>
      </c>
      <c r="L1242">
        <v>0</v>
      </c>
      <c r="M1242">
        <v>0</v>
      </c>
      <c r="N1242">
        <v>0</v>
      </c>
      <c r="O1242">
        <v>0</v>
      </c>
      <c r="P1242">
        <v>0</v>
      </c>
      <c r="Q1242">
        <v>0</v>
      </c>
      <c r="R1242">
        <v>0</v>
      </c>
      <c r="S1242">
        <v>0</v>
      </c>
      <c r="T1242">
        <v>0</v>
      </c>
      <c r="U1242">
        <v>0</v>
      </c>
      <c r="V1242">
        <v>0</v>
      </c>
      <c r="W1242" t="s">
        <v>4674</v>
      </c>
      <c r="X1242" t="s">
        <v>4674</v>
      </c>
      <c r="Y1242" t="s">
        <v>4674</v>
      </c>
      <c r="Z1242">
        <v>0</v>
      </c>
      <c r="AA1242" t="s">
        <v>4674</v>
      </c>
    </row>
    <row r="1243" spans="1:27" x14ac:dyDescent="0.35">
      <c r="A1243">
        <v>5265767</v>
      </c>
      <c r="B1243">
        <v>0</v>
      </c>
      <c r="C1243">
        <v>891480000</v>
      </c>
      <c r="D1243" t="s">
        <v>4671</v>
      </c>
      <c r="E1243" t="s">
        <v>4674</v>
      </c>
      <c r="F1243" t="s">
        <v>4407</v>
      </c>
      <c r="G1243" t="s">
        <v>4690</v>
      </c>
      <c r="H1243" s="13">
        <v>45513</v>
      </c>
      <c r="I1243" s="13">
        <v>45537</v>
      </c>
      <c r="J1243" t="s">
        <v>4674</v>
      </c>
      <c r="K1243">
        <v>79212</v>
      </c>
      <c r="L1243">
        <v>0</v>
      </c>
      <c r="M1243">
        <v>0</v>
      </c>
      <c r="N1243">
        <v>0</v>
      </c>
      <c r="O1243">
        <v>0</v>
      </c>
      <c r="P1243">
        <v>0</v>
      </c>
      <c r="Q1243">
        <v>0</v>
      </c>
      <c r="R1243">
        <v>0</v>
      </c>
      <c r="S1243">
        <v>0</v>
      </c>
      <c r="T1243">
        <v>0</v>
      </c>
      <c r="U1243">
        <v>0</v>
      </c>
      <c r="V1243">
        <v>0</v>
      </c>
      <c r="W1243" t="s">
        <v>4674</v>
      </c>
      <c r="X1243" t="s">
        <v>4674</v>
      </c>
      <c r="Y1243" t="s">
        <v>4674</v>
      </c>
      <c r="Z1243">
        <v>0</v>
      </c>
      <c r="AA1243" t="s">
        <v>4674</v>
      </c>
    </row>
    <row r="1244" spans="1:27" x14ac:dyDescent="0.35">
      <c r="A1244">
        <v>5265957</v>
      </c>
      <c r="B1244">
        <v>5209874</v>
      </c>
      <c r="C1244">
        <v>891480000</v>
      </c>
      <c r="D1244" t="s">
        <v>4671</v>
      </c>
      <c r="E1244" t="s">
        <v>4682</v>
      </c>
      <c r="F1244" t="s">
        <v>4387</v>
      </c>
      <c r="G1244" t="s">
        <v>4673</v>
      </c>
      <c r="H1244" s="13">
        <v>45514</v>
      </c>
      <c r="I1244" s="13">
        <v>45518</v>
      </c>
      <c r="J1244" t="s">
        <v>4674</v>
      </c>
      <c r="K1244">
        <v>33333</v>
      </c>
      <c r="L1244">
        <v>15133</v>
      </c>
      <c r="M1244">
        <v>33333</v>
      </c>
      <c r="N1244">
        <v>18200</v>
      </c>
      <c r="O1244">
        <v>33333</v>
      </c>
      <c r="P1244">
        <v>0</v>
      </c>
      <c r="Q1244">
        <v>0</v>
      </c>
      <c r="R1244">
        <v>0</v>
      </c>
      <c r="S1244">
        <v>0</v>
      </c>
      <c r="T1244">
        <v>0</v>
      </c>
      <c r="U1244">
        <v>15133</v>
      </c>
      <c r="V1244">
        <v>15133</v>
      </c>
      <c r="W1244">
        <v>1</v>
      </c>
      <c r="X1244" t="s">
        <v>4679</v>
      </c>
      <c r="Y1244" t="s">
        <v>4679</v>
      </c>
      <c r="Z1244">
        <v>0</v>
      </c>
      <c r="AA1244" t="s">
        <v>4674</v>
      </c>
    </row>
    <row r="1245" spans="1:27" x14ac:dyDescent="0.35">
      <c r="A1245">
        <v>5266104</v>
      </c>
      <c r="B1245">
        <v>0</v>
      </c>
      <c r="C1245">
        <v>891480000</v>
      </c>
      <c r="D1245" t="s">
        <v>4671</v>
      </c>
      <c r="E1245" t="s">
        <v>4674</v>
      </c>
      <c r="F1245" t="s">
        <v>4470</v>
      </c>
      <c r="G1245" t="s">
        <v>4690</v>
      </c>
      <c r="H1245" s="13">
        <v>45515</v>
      </c>
      <c r="I1245" s="13">
        <v>45537</v>
      </c>
      <c r="J1245" t="s">
        <v>4674</v>
      </c>
      <c r="K1245">
        <v>149951</v>
      </c>
      <c r="L1245">
        <v>0</v>
      </c>
      <c r="M1245">
        <v>0</v>
      </c>
      <c r="N1245">
        <v>0</v>
      </c>
      <c r="O1245">
        <v>0</v>
      </c>
      <c r="P1245">
        <v>0</v>
      </c>
      <c r="Q1245">
        <v>0</v>
      </c>
      <c r="R1245">
        <v>0</v>
      </c>
      <c r="S1245">
        <v>0</v>
      </c>
      <c r="T1245">
        <v>0</v>
      </c>
      <c r="U1245">
        <v>0</v>
      </c>
      <c r="V1245">
        <v>0</v>
      </c>
      <c r="W1245" t="s">
        <v>4674</v>
      </c>
      <c r="X1245" t="s">
        <v>4674</v>
      </c>
      <c r="Y1245" t="s">
        <v>4674</v>
      </c>
      <c r="Z1245">
        <v>0</v>
      </c>
      <c r="AA1245" t="s">
        <v>4674</v>
      </c>
    </row>
    <row r="1246" spans="1:27" x14ac:dyDescent="0.35">
      <c r="A1246">
        <v>5266228</v>
      </c>
      <c r="B1246">
        <v>5221337</v>
      </c>
      <c r="C1246">
        <v>891480000</v>
      </c>
      <c r="D1246" t="s">
        <v>4671</v>
      </c>
      <c r="E1246" t="s">
        <v>4682</v>
      </c>
      <c r="F1246" t="s">
        <v>4543</v>
      </c>
      <c r="G1246" t="s">
        <v>4673</v>
      </c>
      <c r="H1246" s="13">
        <v>45516</v>
      </c>
      <c r="I1246" s="13">
        <v>45537</v>
      </c>
      <c r="J1246" t="s">
        <v>4674</v>
      </c>
      <c r="K1246">
        <v>83761</v>
      </c>
      <c r="L1246">
        <v>83761</v>
      </c>
      <c r="M1246">
        <v>83761</v>
      </c>
      <c r="N1246">
        <v>0</v>
      </c>
      <c r="O1246">
        <v>83761</v>
      </c>
      <c r="P1246">
        <v>0</v>
      </c>
      <c r="Q1246">
        <v>0</v>
      </c>
      <c r="R1246">
        <v>0</v>
      </c>
      <c r="S1246">
        <v>0</v>
      </c>
      <c r="T1246">
        <v>0</v>
      </c>
      <c r="U1246">
        <v>83761</v>
      </c>
      <c r="V1246">
        <v>83761</v>
      </c>
      <c r="W1246">
        <v>1</v>
      </c>
      <c r="X1246" t="s">
        <v>4674</v>
      </c>
      <c r="Y1246" t="s">
        <v>4689</v>
      </c>
      <c r="Z1246">
        <v>0</v>
      </c>
      <c r="AA1246" t="s">
        <v>4674</v>
      </c>
    </row>
    <row r="1247" spans="1:27" x14ac:dyDescent="0.35">
      <c r="A1247">
        <v>5266229</v>
      </c>
      <c r="B1247">
        <v>0</v>
      </c>
      <c r="C1247">
        <v>891480000</v>
      </c>
      <c r="D1247" t="s">
        <v>4671</v>
      </c>
      <c r="E1247" t="s">
        <v>4674</v>
      </c>
      <c r="F1247" t="s">
        <v>4542</v>
      </c>
      <c r="G1247" t="s">
        <v>4690</v>
      </c>
      <c r="H1247" s="13">
        <v>45516</v>
      </c>
      <c r="I1247" s="13">
        <v>45537</v>
      </c>
      <c r="J1247" t="s">
        <v>4674</v>
      </c>
      <c r="K1247">
        <v>147673</v>
      </c>
      <c r="L1247">
        <v>0</v>
      </c>
      <c r="M1247">
        <v>0</v>
      </c>
      <c r="N1247">
        <v>0</v>
      </c>
      <c r="O1247">
        <v>0</v>
      </c>
      <c r="P1247">
        <v>0</v>
      </c>
      <c r="Q1247">
        <v>0</v>
      </c>
      <c r="R1247">
        <v>0</v>
      </c>
      <c r="S1247">
        <v>0</v>
      </c>
      <c r="T1247">
        <v>0</v>
      </c>
      <c r="U1247">
        <v>0</v>
      </c>
      <c r="V1247">
        <v>0</v>
      </c>
      <c r="W1247" t="s">
        <v>4674</v>
      </c>
      <c r="X1247" t="s">
        <v>4674</v>
      </c>
      <c r="Y1247" t="s">
        <v>4674</v>
      </c>
      <c r="Z1247">
        <v>0</v>
      </c>
      <c r="AA1247" t="s">
        <v>4674</v>
      </c>
    </row>
    <row r="1248" spans="1:27" x14ac:dyDescent="0.35">
      <c r="A1248">
        <v>5266230</v>
      </c>
      <c r="B1248">
        <v>5221338</v>
      </c>
      <c r="C1248">
        <v>891480000</v>
      </c>
      <c r="D1248" t="s">
        <v>4671</v>
      </c>
      <c r="E1248" t="s">
        <v>4682</v>
      </c>
      <c r="F1248" t="s">
        <v>4489</v>
      </c>
      <c r="G1248" t="s">
        <v>4673</v>
      </c>
      <c r="H1248" s="13">
        <v>45516</v>
      </c>
      <c r="I1248" s="13">
        <v>45537</v>
      </c>
      <c r="J1248" t="s">
        <v>4674</v>
      </c>
      <c r="K1248">
        <v>64500</v>
      </c>
      <c r="L1248">
        <v>60000</v>
      </c>
      <c r="M1248">
        <v>64500</v>
      </c>
      <c r="N1248">
        <v>4500</v>
      </c>
      <c r="O1248">
        <v>64500</v>
      </c>
      <c r="P1248">
        <v>0</v>
      </c>
      <c r="Q1248">
        <v>0</v>
      </c>
      <c r="R1248">
        <v>0</v>
      </c>
      <c r="S1248">
        <v>0</v>
      </c>
      <c r="T1248">
        <v>0</v>
      </c>
      <c r="U1248">
        <v>60000</v>
      </c>
      <c r="V1248">
        <v>60000</v>
      </c>
      <c r="W1248">
        <v>1</v>
      </c>
      <c r="X1248" t="s">
        <v>4674</v>
      </c>
      <c r="Y1248" t="s">
        <v>4689</v>
      </c>
      <c r="Z1248">
        <v>0</v>
      </c>
      <c r="AA1248" t="s">
        <v>4674</v>
      </c>
    </row>
    <row r="1249" spans="1:27" x14ac:dyDescent="0.35">
      <c r="A1249">
        <v>5266231</v>
      </c>
      <c r="B1249">
        <v>5221339</v>
      </c>
      <c r="C1249">
        <v>891480000</v>
      </c>
      <c r="D1249" t="s">
        <v>4671</v>
      </c>
      <c r="E1249" t="s">
        <v>4682</v>
      </c>
      <c r="F1249" t="s">
        <v>4541</v>
      </c>
      <c r="G1249" t="s">
        <v>4673</v>
      </c>
      <c r="H1249" s="13">
        <v>45516</v>
      </c>
      <c r="I1249" s="13">
        <v>45537</v>
      </c>
      <c r="J1249" t="s">
        <v>4674</v>
      </c>
      <c r="K1249">
        <v>83762</v>
      </c>
      <c r="L1249">
        <v>83762</v>
      </c>
      <c r="M1249">
        <v>83762</v>
      </c>
      <c r="N1249">
        <v>0</v>
      </c>
      <c r="O1249">
        <v>83762</v>
      </c>
      <c r="P1249">
        <v>0</v>
      </c>
      <c r="Q1249">
        <v>0</v>
      </c>
      <c r="R1249">
        <v>0</v>
      </c>
      <c r="S1249">
        <v>0</v>
      </c>
      <c r="T1249">
        <v>0</v>
      </c>
      <c r="U1249">
        <v>83762</v>
      </c>
      <c r="V1249">
        <v>83762</v>
      </c>
      <c r="W1249">
        <v>1</v>
      </c>
      <c r="X1249" t="s">
        <v>4674</v>
      </c>
      <c r="Y1249" t="s">
        <v>4689</v>
      </c>
      <c r="Z1249">
        <v>0</v>
      </c>
      <c r="AA1249" t="s">
        <v>4674</v>
      </c>
    </row>
    <row r="1250" spans="1:27" x14ac:dyDescent="0.35">
      <c r="A1250">
        <v>5266279</v>
      </c>
      <c r="B1250">
        <v>5221340</v>
      </c>
      <c r="C1250">
        <v>891480000</v>
      </c>
      <c r="D1250" t="s">
        <v>4671</v>
      </c>
      <c r="E1250" t="s">
        <v>4682</v>
      </c>
      <c r="F1250" t="s">
        <v>4539</v>
      </c>
      <c r="G1250" t="s">
        <v>4673</v>
      </c>
      <c r="H1250" s="13">
        <v>45516</v>
      </c>
      <c r="I1250" s="13">
        <v>45537</v>
      </c>
      <c r="J1250" t="s">
        <v>4674</v>
      </c>
      <c r="K1250">
        <v>66900</v>
      </c>
      <c r="L1250">
        <v>66900</v>
      </c>
      <c r="M1250">
        <v>66900</v>
      </c>
      <c r="N1250">
        <v>0</v>
      </c>
      <c r="O1250">
        <v>66900</v>
      </c>
      <c r="P1250">
        <v>0</v>
      </c>
      <c r="Q1250">
        <v>0</v>
      </c>
      <c r="R1250">
        <v>0</v>
      </c>
      <c r="S1250">
        <v>0</v>
      </c>
      <c r="T1250">
        <v>0</v>
      </c>
      <c r="U1250">
        <v>66900</v>
      </c>
      <c r="V1250">
        <v>66900</v>
      </c>
      <c r="W1250">
        <v>1</v>
      </c>
      <c r="X1250" t="s">
        <v>4674</v>
      </c>
      <c r="Y1250" t="s">
        <v>4689</v>
      </c>
      <c r="Z1250">
        <v>0</v>
      </c>
      <c r="AA1250" t="s">
        <v>4674</v>
      </c>
    </row>
    <row r="1251" spans="1:27" x14ac:dyDescent="0.35">
      <c r="A1251">
        <v>5266280</v>
      </c>
      <c r="B1251">
        <v>0</v>
      </c>
      <c r="C1251">
        <v>891480000</v>
      </c>
      <c r="D1251" t="s">
        <v>4671</v>
      </c>
      <c r="E1251" t="s">
        <v>4674</v>
      </c>
      <c r="F1251" t="s">
        <v>4488</v>
      </c>
      <c r="G1251" t="s">
        <v>4690</v>
      </c>
      <c r="H1251" s="13">
        <v>45516</v>
      </c>
      <c r="I1251" s="13">
        <v>45537</v>
      </c>
      <c r="J1251" t="s">
        <v>4674</v>
      </c>
      <c r="K1251">
        <v>147673</v>
      </c>
      <c r="L1251">
        <v>0</v>
      </c>
      <c r="M1251">
        <v>0</v>
      </c>
      <c r="N1251">
        <v>0</v>
      </c>
      <c r="O1251">
        <v>0</v>
      </c>
      <c r="P1251">
        <v>0</v>
      </c>
      <c r="Q1251">
        <v>0</v>
      </c>
      <c r="R1251">
        <v>0</v>
      </c>
      <c r="S1251">
        <v>0</v>
      </c>
      <c r="T1251">
        <v>0</v>
      </c>
      <c r="U1251">
        <v>0</v>
      </c>
      <c r="V1251">
        <v>0</v>
      </c>
      <c r="W1251" t="s">
        <v>4674</v>
      </c>
      <c r="X1251" t="s">
        <v>4674</v>
      </c>
      <c r="Y1251" t="s">
        <v>4674</v>
      </c>
      <c r="Z1251">
        <v>0</v>
      </c>
      <c r="AA1251" t="s">
        <v>4674</v>
      </c>
    </row>
    <row r="1252" spans="1:27" x14ac:dyDescent="0.35">
      <c r="A1252">
        <v>5266353</v>
      </c>
      <c r="B1252">
        <v>0</v>
      </c>
      <c r="C1252">
        <v>891480000</v>
      </c>
      <c r="D1252" t="s">
        <v>4671</v>
      </c>
      <c r="E1252" t="s">
        <v>4674</v>
      </c>
      <c r="F1252" t="s">
        <v>4396</v>
      </c>
      <c r="G1252" t="s">
        <v>4690</v>
      </c>
      <c r="H1252" s="13">
        <v>45516</v>
      </c>
      <c r="I1252" s="13">
        <v>45537</v>
      </c>
      <c r="J1252" t="s">
        <v>4674</v>
      </c>
      <c r="K1252">
        <v>159670</v>
      </c>
      <c r="L1252">
        <v>0</v>
      </c>
      <c r="M1252">
        <v>0</v>
      </c>
      <c r="N1252">
        <v>0</v>
      </c>
      <c r="O1252">
        <v>0</v>
      </c>
      <c r="P1252">
        <v>0</v>
      </c>
      <c r="Q1252">
        <v>0</v>
      </c>
      <c r="R1252">
        <v>0</v>
      </c>
      <c r="S1252">
        <v>0</v>
      </c>
      <c r="T1252">
        <v>0</v>
      </c>
      <c r="U1252">
        <v>0</v>
      </c>
      <c r="V1252">
        <v>0</v>
      </c>
      <c r="W1252" t="s">
        <v>4674</v>
      </c>
      <c r="X1252" t="s">
        <v>4674</v>
      </c>
      <c r="Y1252" t="s">
        <v>4674</v>
      </c>
      <c r="Z1252">
        <v>0</v>
      </c>
      <c r="AA1252" t="s">
        <v>4674</v>
      </c>
    </row>
    <row r="1253" spans="1:27" x14ac:dyDescent="0.35">
      <c r="A1253">
        <v>5266354</v>
      </c>
      <c r="B1253">
        <v>5221341</v>
      </c>
      <c r="C1253">
        <v>891480000</v>
      </c>
      <c r="D1253" t="s">
        <v>4671</v>
      </c>
      <c r="E1253" t="s">
        <v>4682</v>
      </c>
      <c r="F1253" t="s">
        <v>4538</v>
      </c>
      <c r="G1253" t="s">
        <v>4673</v>
      </c>
      <c r="H1253" s="13">
        <v>45516</v>
      </c>
      <c r="I1253" s="13">
        <v>45537</v>
      </c>
      <c r="J1253" t="s">
        <v>4674</v>
      </c>
      <c r="K1253">
        <v>65305</v>
      </c>
      <c r="L1253">
        <v>65305</v>
      </c>
      <c r="M1253">
        <v>65305</v>
      </c>
      <c r="N1253">
        <v>0</v>
      </c>
      <c r="O1253">
        <v>65305</v>
      </c>
      <c r="P1253">
        <v>0</v>
      </c>
      <c r="Q1253">
        <v>0</v>
      </c>
      <c r="R1253">
        <v>0</v>
      </c>
      <c r="S1253">
        <v>0</v>
      </c>
      <c r="T1253">
        <v>0</v>
      </c>
      <c r="U1253">
        <v>65305</v>
      </c>
      <c r="V1253">
        <v>65305</v>
      </c>
      <c r="W1253">
        <v>1</v>
      </c>
      <c r="X1253" t="s">
        <v>4674</v>
      </c>
      <c r="Y1253" t="s">
        <v>4689</v>
      </c>
      <c r="Z1253">
        <v>0</v>
      </c>
      <c r="AA1253" t="s">
        <v>4674</v>
      </c>
    </row>
    <row r="1254" spans="1:27" x14ac:dyDescent="0.35">
      <c r="A1254">
        <v>5266355</v>
      </c>
      <c r="B1254">
        <v>5221342</v>
      </c>
      <c r="C1254">
        <v>891480000</v>
      </c>
      <c r="D1254" t="s">
        <v>4671</v>
      </c>
      <c r="E1254" t="s">
        <v>4682</v>
      </c>
      <c r="F1254" t="s">
        <v>4537</v>
      </c>
      <c r="G1254" t="s">
        <v>4673</v>
      </c>
      <c r="H1254" s="13">
        <v>45516</v>
      </c>
      <c r="I1254" s="13">
        <v>45537</v>
      </c>
      <c r="J1254" t="s">
        <v>4674</v>
      </c>
      <c r="K1254">
        <v>83761</v>
      </c>
      <c r="L1254">
        <v>83761</v>
      </c>
      <c r="M1254">
        <v>83761</v>
      </c>
      <c r="N1254">
        <v>0</v>
      </c>
      <c r="O1254">
        <v>83761</v>
      </c>
      <c r="P1254">
        <v>0</v>
      </c>
      <c r="Q1254">
        <v>0</v>
      </c>
      <c r="R1254">
        <v>0</v>
      </c>
      <c r="S1254">
        <v>0</v>
      </c>
      <c r="T1254">
        <v>0</v>
      </c>
      <c r="U1254">
        <v>83761</v>
      </c>
      <c r="V1254">
        <v>83761</v>
      </c>
      <c r="W1254">
        <v>1</v>
      </c>
      <c r="X1254" t="s">
        <v>4674</v>
      </c>
      <c r="Y1254" t="s">
        <v>4689</v>
      </c>
      <c r="Z1254">
        <v>0</v>
      </c>
      <c r="AA1254" t="s">
        <v>4674</v>
      </c>
    </row>
    <row r="1255" spans="1:27" x14ac:dyDescent="0.35">
      <c r="A1255">
        <v>5266380</v>
      </c>
      <c r="B1255">
        <v>5221343</v>
      </c>
      <c r="C1255">
        <v>891480000</v>
      </c>
      <c r="D1255" t="s">
        <v>4671</v>
      </c>
      <c r="E1255" t="s">
        <v>4682</v>
      </c>
      <c r="F1255" t="s">
        <v>4536</v>
      </c>
      <c r="G1255" t="s">
        <v>4673</v>
      </c>
      <c r="H1255" s="13">
        <v>45516</v>
      </c>
      <c r="I1255" s="13">
        <v>45537</v>
      </c>
      <c r="J1255" t="s">
        <v>4674</v>
      </c>
      <c r="K1255">
        <v>83761</v>
      </c>
      <c r="L1255">
        <v>83761</v>
      </c>
      <c r="M1255">
        <v>83761</v>
      </c>
      <c r="N1255">
        <v>0</v>
      </c>
      <c r="O1255">
        <v>83761</v>
      </c>
      <c r="P1255">
        <v>0</v>
      </c>
      <c r="Q1255">
        <v>0</v>
      </c>
      <c r="R1255">
        <v>0</v>
      </c>
      <c r="S1255">
        <v>0</v>
      </c>
      <c r="T1255">
        <v>0</v>
      </c>
      <c r="U1255">
        <v>83761</v>
      </c>
      <c r="V1255">
        <v>83761</v>
      </c>
      <c r="W1255">
        <v>1</v>
      </c>
      <c r="X1255" t="s">
        <v>4674</v>
      </c>
      <c r="Y1255" t="s">
        <v>4689</v>
      </c>
      <c r="Z1255">
        <v>0</v>
      </c>
      <c r="AA1255" t="s">
        <v>4674</v>
      </c>
    </row>
    <row r="1256" spans="1:27" x14ac:dyDescent="0.35">
      <c r="A1256">
        <v>5266534</v>
      </c>
      <c r="B1256">
        <v>5221358</v>
      </c>
      <c r="C1256">
        <v>891480000</v>
      </c>
      <c r="D1256" t="s">
        <v>4671</v>
      </c>
      <c r="E1256" t="s">
        <v>4682</v>
      </c>
      <c r="F1256" t="s">
        <v>4535</v>
      </c>
      <c r="G1256" t="s">
        <v>4673</v>
      </c>
      <c r="H1256" s="13">
        <v>45516</v>
      </c>
      <c r="I1256" s="13">
        <v>45537</v>
      </c>
      <c r="J1256" t="s">
        <v>4674</v>
      </c>
      <c r="K1256">
        <v>83761</v>
      </c>
      <c r="L1256">
        <v>83761</v>
      </c>
      <c r="M1256">
        <v>83761</v>
      </c>
      <c r="N1256">
        <v>0</v>
      </c>
      <c r="O1256">
        <v>83761</v>
      </c>
      <c r="P1256">
        <v>0</v>
      </c>
      <c r="Q1256">
        <v>0</v>
      </c>
      <c r="R1256">
        <v>0</v>
      </c>
      <c r="S1256">
        <v>0</v>
      </c>
      <c r="T1256">
        <v>0</v>
      </c>
      <c r="U1256">
        <v>83761</v>
      </c>
      <c r="V1256">
        <v>83761</v>
      </c>
      <c r="W1256">
        <v>1</v>
      </c>
      <c r="X1256" t="s">
        <v>4674</v>
      </c>
      <c r="Y1256" t="s">
        <v>4689</v>
      </c>
      <c r="Z1256">
        <v>0</v>
      </c>
      <c r="AA1256" t="s">
        <v>4674</v>
      </c>
    </row>
    <row r="1257" spans="1:27" x14ac:dyDescent="0.35">
      <c r="A1257">
        <v>5266535</v>
      </c>
      <c r="B1257">
        <v>0</v>
      </c>
      <c r="C1257">
        <v>891480000</v>
      </c>
      <c r="D1257" t="s">
        <v>4671</v>
      </c>
      <c r="E1257" t="s">
        <v>4674</v>
      </c>
      <c r="F1257" t="s">
        <v>4534</v>
      </c>
      <c r="G1257" t="s">
        <v>4690</v>
      </c>
      <c r="H1257" s="13">
        <v>45516</v>
      </c>
      <c r="I1257" s="13">
        <v>45537</v>
      </c>
      <c r="J1257" t="s">
        <v>4674</v>
      </c>
      <c r="K1257">
        <v>147673</v>
      </c>
      <c r="L1257">
        <v>0</v>
      </c>
      <c r="M1257">
        <v>0</v>
      </c>
      <c r="N1257">
        <v>0</v>
      </c>
      <c r="O1257">
        <v>0</v>
      </c>
      <c r="P1257">
        <v>0</v>
      </c>
      <c r="Q1257">
        <v>0</v>
      </c>
      <c r="R1257">
        <v>0</v>
      </c>
      <c r="S1257">
        <v>0</v>
      </c>
      <c r="T1257">
        <v>0</v>
      </c>
      <c r="U1257">
        <v>0</v>
      </c>
      <c r="V1257">
        <v>0</v>
      </c>
      <c r="W1257" t="s">
        <v>4674</v>
      </c>
      <c r="X1257" t="s">
        <v>4674</v>
      </c>
      <c r="Y1257" t="s">
        <v>4674</v>
      </c>
      <c r="Z1257">
        <v>0</v>
      </c>
      <c r="AA1257" t="s">
        <v>4674</v>
      </c>
    </row>
    <row r="1258" spans="1:27" x14ac:dyDescent="0.35">
      <c r="A1258">
        <v>5266536</v>
      </c>
      <c r="B1258">
        <v>5221359</v>
      </c>
      <c r="C1258">
        <v>891480000</v>
      </c>
      <c r="D1258" t="s">
        <v>4671</v>
      </c>
      <c r="E1258" t="s">
        <v>4682</v>
      </c>
      <c r="F1258" t="s">
        <v>4533</v>
      </c>
      <c r="G1258" t="s">
        <v>4673</v>
      </c>
      <c r="H1258" s="13">
        <v>45516</v>
      </c>
      <c r="I1258" s="13">
        <v>45537</v>
      </c>
      <c r="J1258" t="s">
        <v>4674</v>
      </c>
      <c r="K1258">
        <v>83761</v>
      </c>
      <c r="L1258">
        <v>83761</v>
      </c>
      <c r="M1258">
        <v>83761</v>
      </c>
      <c r="N1258">
        <v>0</v>
      </c>
      <c r="O1258">
        <v>83761</v>
      </c>
      <c r="P1258">
        <v>0</v>
      </c>
      <c r="Q1258">
        <v>0</v>
      </c>
      <c r="R1258">
        <v>0</v>
      </c>
      <c r="S1258">
        <v>0</v>
      </c>
      <c r="T1258">
        <v>0</v>
      </c>
      <c r="U1258">
        <v>83761</v>
      </c>
      <c r="V1258">
        <v>83761</v>
      </c>
      <c r="W1258">
        <v>1</v>
      </c>
      <c r="X1258" t="s">
        <v>4674</v>
      </c>
      <c r="Y1258" t="s">
        <v>4689</v>
      </c>
      <c r="Z1258">
        <v>0</v>
      </c>
      <c r="AA1258" t="s">
        <v>4674</v>
      </c>
    </row>
    <row r="1259" spans="1:27" x14ac:dyDescent="0.35">
      <c r="A1259">
        <v>5266537</v>
      </c>
      <c r="B1259">
        <v>5221360</v>
      </c>
      <c r="C1259">
        <v>891480000</v>
      </c>
      <c r="D1259" t="s">
        <v>4671</v>
      </c>
      <c r="E1259" t="s">
        <v>4682</v>
      </c>
      <c r="F1259" t="s">
        <v>4532</v>
      </c>
      <c r="G1259" t="s">
        <v>4673</v>
      </c>
      <c r="H1259" s="13">
        <v>45516</v>
      </c>
      <c r="I1259" s="13">
        <v>45537</v>
      </c>
      <c r="J1259" t="s">
        <v>4674</v>
      </c>
      <c r="K1259">
        <v>66900</v>
      </c>
      <c r="L1259">
        <v>66900</v>
      </c>
      <c r="M1259">
        <v>66900</v>
      </c>
      <c r="N1259">
        <v>0</v>
      </c>
      <c r="O1259">
        <v>66900</v>
      </c>
      <c r="P1259">
        <v>0</v>
      </c>
      <c r="Q1259">
        <v>0</v>
      </c>
      <c r="R1259">
        <v>0</v>
      </c>
      <c r="S1259">
        <v>0</v>
      </c>
      <c r="T1259">
        <v>0</v>
      </c>
      <c r="U1259">
        <v>66900</v>
      </c>
      <c r="V1259">
        <v>66900</v>
      </c>
      <c r="W1259">
        <v>1</v>
      </c>
      <c r="X1259" t="s">
        <v>4674</v>
      </c>
      <c r="Y1259" t="s">
        <v>4689</v>
      </c>
      <c r="Z1259">
        <v>0</v>
      </c>
      <c r="AA1259" t="s">
        <v>4674</v>
      </c>
    </row>
    <row r="1260" spans="1:27" x14ac:dyDescent="0.35">
      <c r="A1260">
        <v>5266538</v>
      </c>
      <c r="B1260">
        <v>0</v>
      </c>
      <c r="C1260">
        <v>891480000</v>
      </c>
      <c r="D1260" t="s">
        <v>4671</v>
      </c>
      <c r="E1260" t="s">
        <v>4674</v>
      </c>
      <c r="F1260" t="s">
        <v>4531</v>
      </c>
      <c r="G1260" t="s">
        <v>4690</v>
      </c>
      <c r="H1260" s="13">
        <v>45516</v>
      </c>
      <c r="I1260" s="13">
        <v>45537</v>
      </c>
      <c r="J1260" t="s">
        <v>4674</v>
      </c>
      <c r="K1260">
        <v>147673</v>
      </c>
      <c r="L1260">
        <v>0</v>
      </c>
      <c r="M1260">
        <v>0</v>
      </c>
      <c r="N1260">
        <v>0</v>
      </c>
      <c r="O1260">
        <v>0</v>
      </c>
      <c r="P1260">
        <v>0</v>
      </c>
      <c r="Q1260">
        <v>0</v>
      </c>
      <c r="R1260">
        <v>0</v>
      </c>
      <c r="S1260">
        <v>0</v>
      </c>
      <c r="T1260">
        <v>0</v>
      </c>
      <c r="U1260">
        <v>0</v>
      </c>
      <c r="V1260">
        <v>0</v>
      </c>
      <c r="W1260" t="s">
        <v>4674</v>
      </c>
      <c r="X1260" t="s">
        <v>4674</v>
      </c>
      <c r="Y1260" t="s">
        <v>4674</v>
      </c>
      <c r="Z1260">
        <v>0</v>
      </c>
      <c r="AA1260" t="s">
        <v>4674</v>
      </c>
    </row>
    <row r="1261" spans="1:27" x14ac:dyDescent="0.35">
      <c r="A1261">
        <v>5266539</v>
      </c>
      <c r="B1261">
        <v>0</v>
      </c>
      <c r="C1261">
        <v>891480000</v>
      </c>
      <c r="D1261" t="s">
        <v>4671</v>
      </c>
      <c r="E1261" t="s">
        <v>4674</v>
      </c>
      <c r="F1261" t="s">
        <v>4469</v>
      </c>
      <c r="G1261" t="s">
        <v>4690</v>
      </c>
      <c r="H1261" s="13">
        <v>45516</v>
      </c>
      <c r="I1261" s="13">
        <v>45537</v>
      </c>
      <c r="J1261" t="s">
        <v>4674</v>
      </c>
      <c r="K1261">
        <v>9025324</v>
      </c>
      <c r="L1261">
        <v>0</v>
      </c>
      <c r="M1261">
        <v>0</v>
      </c>
      <c r="N1261">
        <v>0</v>
      </c>
      <c r="O1261">
        <v>0</v>
      </c>
      <c r="P1261">
        <v>0</v>
      </c>
      <c r="Q1261">
        <v>0</v>
      </c>
      <c r="R1261">
        <v>0</v>
      </c>
      <c r="S1261">
        <v>0</v>
      </c>
      <c r="T1261">
        <v>0</v>
      </c>
      <c r="U1261">
        <v>0</v>
      </c>
      <c r="V1261">
        <v>0</v>
      </c>
      <c r="W1261" t="s">
        <v>4674</v>
      </c>
      <c r="X1261" t="s">
        <v>4674</v>
      </c>
      <c r="Y1261" t="s">
        <v>4674</v>
      </c>
      <c r="Z1261">
        <v>0</v>
      </c>
      <c r="AA1261" t="s">
        <v>4674</v>
      </c>
    </row>
    <row r="1262" spans="1:27" x14ac:dyDescent="0.35">
      <c r="A1262">
        <v>5266593</v>
      </c>
      <c r="B1262">
        <v>5221361</v>
      </c>
      <c r="C1262">
        <v>891480000</v>
      </c>
      <c r="D1262" t="s">
        <v>4671</v>
      </c>
      <c r="E1262" t="s">
        <v>4682</v>
      </c>
      <c r="F1262" t="s">
        <v>4530</v>
      </c>
      <c r="G1262" t="s">
        <v>4673</v>
      </c>
      <c r="H1262" s="13">
        <v>45516</v>
      </c>
      <c r="I1262" s="13">
        <v>45537</v>
      </c>
      <c r="J1262" t="s">
        <v>4674</v>
      </c>
      <c r="K1262">
        <v>66900</v>
      </c>
      <c r="L1262">
        <v>66900</v>
      </c>
      <c r="M1262">
        <v>66900</v>
      </c>
      <c r="N1262">
        <v>0</v>
      </c>
      <c r="O1262">
        <v>66900</v>
      </c>
      <c r="P1262">
        <v>0</v>
      </c>
      <c r="Q1262">
        <v>0</v>
      </c>
      <c r="R1262">
        <v>0</v>
      </c>
      <c r="S1262">
        <v>0</v>
      </c>
      <c r="T1262">
        <v>0</v>
      </c>
      <c r="U1262">
        <v>66900</v>
      </c>
      <c r="V1262">
        <v>66900</v>
      </c>
      <c r="W1262">
        <v>1</v>
      </c>
      <c r="X1262" t="s">
        <v>4674</v>
      </c>
      <c r="Y1262" t="s">
        <v>4689</v>
      </c>
      <c r="Z1262">
        <v>0</v>
      </c>
      <c r="AA1262" t="s">
        <v>4674</v>
      </c>
    </row>
    <row r="1263" spans="1:27" x14ac:dyDescent="0.35">
      <c r="A1263">
        <v>5266594</v>
      </c>
      <c r="B1263">
        <v>5221362</v>
      </c>
      <c r="C1263">
        <v>891480000</v>
      </c>
      <c r="D1263" t="s">
        <v>4671</v>
      </c>
      <c r="E1263" t="s">
        <v>4682</v>
      </c>
      <c r="F1263" t="s">
        <v>4528</v>
      </c>
      <c r="G1263" t="s">
        <v>4673</v>
      </c>
      <c r="H1263" s="13">
        <v>45516</v>
      </c>
      <c r="I1263" s="13">
        <v>45537</v>
      </c>
      <c r="J1263" t="s">
        <v>4674</v>
      </c>
      <c r="K1263">
        <v>65305</v>
      </c>
      <c r="L1263">
        <v>65305</v>
      </c>
      <c r="M1263">
        <v>65305</v>
      </c>
      <c r="N1263">
        <v>0</v>
      </c>
      <c r="O1263">
        <v>65305</v>
      </c>
      <c r="P1263">
        <v>0</v>
      </c>
      <c r="Q1263">
        <v>0</v>
      </c>
      <c r="R1263">
        <v>0</v>
      </c>
      <c r="S1263">
        <v>0</v>
      </c>
      <c r="T1263">
        <v>0</v>
      </c>
      <c r="U1263">
        <v>65305</v>
      </c>
      <c r="V1263">
        <v>65305</v>
      </c>
      <c r="W1263">
        <v>1</v>
      </c>
      <c r="X1263" t="s">
        <v>4674</v>
      </c>
      <c r="Y1263" t="s">
        <v>4689</v>
      </c>
      <c r="Z1263">
        <v>0</v>
      </c>
      <c r="AA1263" t="s">
        <v>4674</v>
      </c>
    </row>
    <row r="1264" spans="1:27" x14ac:dyDescent="0.35">
      <c r="A1264">
        <v>5266635</v>
      </c>
      <c r="B1264">
        <v>5221363</v>
      </c>
      <c r="C1264">
        <v>891480000</v>
      </c>
      <c r="D1264" t="s">
        <v>4671</v>
      </c>
      <c r="E1264" t="s">
        <v>4682</v>
      </c>
      <c r="F1264" t="s">
        <v>4487</v>
      </c>
      <c r="G1264" t="s">
        <v>4673</v>
      </c>
      <c r="H1264" s="13">
        <v>45516</v>
      </c>
      <c r="I1264" s="13">
        <v>45537</v>
      </c>
      <c r="J1264" t="s">
        <v>4674</v>
      </c>
      <c r="K1264">
        <v>66900</v>
      </c>
      <c r="L1264">
        <v>62400</v>
      </c>
      <c r="M1264">
        <v>66900</v>
      </c>
      <c r="N1264">
        <v>4500</v>
      </c>
      <c r="O1264">
        <v>66900</v>
      </c>
      <c r="P1264">
        <v>0</v>
      </c>
      <c r="Q1264">
        <v>0</v>
      </c>
      <c r="R1264">
        <v>0</v>
      </c>
      <c r="S1264">
        <v>0</v>
      </c>
      <c r="T1264">
        <v>0</v>
      </c>
      <c r="U1264">
        <v>62400</v>
      </c>
      <c r="V1264">
        <v>62400</v>
      </c>
      <c r="W1264">
        <v>1</v>
      </c>
      <c r="X1264" t="s">
        <v>4674</v>
      </c>
      <c r="Y1264" t="s">
        <v>4689</v>
      </c>
      <c r="Z1264">
        <v>0</v>
      </c>
      <c r="AA1264" t="s">
        <v>4674</v>
      </c>
    </row>
    <row r="1265" spans="1:27" x14ac:dyDescent="0.35">
      <c r="A1265">
        <v>5266636</v>
      </c>
      <c r="B1265">
        <v>5221364</v>
      </c>
      <c r="C1265">
        <v>891480000</v>
      </c>
      <c r="D1265" t="s">
        <v>4671</v>
      </c>
      <c r="E1265" t="s">
        <v>4682</v>
      </c>
      <c r="F1265" t="s">
        <v>4527</v>
      </c>
      <c r="G1265" t="s">
        <v>4673</v>
      </c>
      <c r="H1265" s="13">
        <v>45516</v>
      </c>
      <c r="I1265" s="13">
        <v>45537</v>
      </c>
      <c r="J1265" t="s">
        <v>4674</v>
      </c>
      <c r="K1265">
        <v>66900</v>
      </c>
      <c r="L1265">
        <v>66900</v>
      </c>
      <c r="M1265">
        <v>66900</v>
      </c>
      <c r="N1265">
        <v>0</v>
      </c>
      <c r="O1265">
        <v>66900</v>
      </c>
      <c r="P1265">
        <v>0</v>
      </c>
      <c r="Q1265">
        <v>0</v>
      </c>
      <c r="R1265">
        <v>0</v>
      </c>
      <c r="S1265">
        <v>0</v>
      </c>
      <c r="T1265">
        <v>0</v>
      </c>
      <c r="U1265">
        <v>66900</v>
      </c>
      <c r="V1265">
        <v>66900</v>
      </c>
      <c r="W1265">
        <v>1</v>
      </c>
      <c r="X1265" t="s">
        <v>4674</v>
      </c>
      <c r="Y1265" t="s">
        <v>4689</v>
      </c>
      <c r="Z1265">
        <v>0</v>
      </c>
      <c r="AA1265" t="s">
        <v>4674</v>
      </c>
    </row>
    <row r="1266" spans="1:27" x14ac:dyDescent="0.35">
      <c r="A1266">
        <v>5266666</v>
      </c>
      <c r="B1266">
        <v>5221365</v>
      </c>
      <c r="C1266">
        <v>891480000</v>
      </c>
      <c r="D1266" t="s">
        <v>4671</v>
      </c>
      <c r="E1266" t="s">
        <v>4682</v>
      </c>
      <c r="F1266" t="s">
        <v>4526</v>
      </c>
      <c r="G1266" t="s">
        <v>4673</v>
      </c>
      <c r="H1266" s="13">
        <v>45516</v>
      </c>
      <c r="I1266" s="13">
        <v>45537</v>
      </c>
      <c r="J1266" t="s">
        <v>4674</v>
      </c>
      <c r="K1266">
        <v>66900</v>
      </c>
      <c r="L1266">
        <v>66900</v>
      </c>
      <c r="M1266">
        <v>66900</v>
      </c>
      <c r="N1266">
        <v>0</v>
      </c>
      <c r="O1266">
        <v>66900</v>
      </c>
      <c r="P1266">
        <v>0</v>
      </c>
      <c r="Q1266">
        <v>0</v>
      </c>
      <c r="R1266">
        <v>0</v>
      </c>
      <c r="S1266">
        <v>0</v>
      </c>
      <c r="T1266">
        <v>0</v>
      </c>
      <c r="U1266">
        <v>66900</v>
      </c>
      <c r="V1266">
        <v>66900</v>
      </c>
      <c r="W1266">
        <v>1</v>
      </c>
      <c r="X1266" t="s">
        <v>4674</v>
      </c>
      <c r="Y1266" t="s">
        <v>4689</v>
      </c>
      <c r="Z1266">
        <v>0</v>
      </c>
      <c r="AA1266" t="s">
        <v>4674</v>
      </c>
    </row>
    <row r="1267" spans="1:27" x14ac:dyDescent="0.35">
      <c r="A1267">
        <v>5266725</v>
      </c>
      <c r="B1267">
        <v>0</v>
      </c>
      <c r="C1267">
        <v>891480000</v>
      </c>
      <c r="D1267" t="s">
        <v>4671</v>
      </c>
      <c r="E1267" t="s">
        <v>4674</v>
      </c>
      <c r="F1267" t="s">
        <v>4468</v>
      </c>
      <c r="G1267" t="s">
        <v>4690</v>
      </c>
      <c r="H1267" s="13">
        <v>45516</v>
      </c>
      <c r="I1267" s="13">
        <v>45537</v>
      </c>
      <c r="J1267" t="s">
        <v>4674</v>
      </c>
      <c r="K1267">
        <v>2407169</v>
      </c>
      <c r="L1267">
        <v>0</v>
      </c>
      <c r="M1267">
        <v>0</v>
      </c>
      <c r="N1267">
        <v>0</v>
      </c>
      <c r="O1267">
        <v>0</v>
      </c>
      <c r="P1267">
        <v>0</v>
      </c>
      <c r="Q1267">
        <v>0</v>
      </c>
      <c r="R1267">
        <v>0</v>
      </c>
      <c r="S1267">
        <v>0</v>
      </c>
      <c r="T1267">
        <v>0</v>
      </c>
      <c r="U1267">
        <v>0</v>
      </c>
      <c r="V1267">
        <v>0</v>
      </c>
      <c r="W1267" t="s">
        <v>4674</v>
      </c>
      <c r="X1267" t="s">
        <v>4674</v>
      </c>
      <c r="Y1267" t="s">
        <v>4674</v>
      </c>
      <c r="Z1267">
        <v>0</v>
      </c>
      <c r="AA1267" t="s">
        <v>4674</v>
      </c>
    </row>
    <row r="1268" spans="1:27" x14ac:dyDescent="0.35">
      <c r="A1268">
        <v>5266726</v>
      </c>
      <c r="B1268">
        <v>5221366</v>
      </c>
      <c r="C1268">
        <v>891480000</v>
      </c>
      <c r="D1268" t="s">
        <v>4671</v>
      </c>
      <c r="E1268" t="s">
        <v>4682</v>
      </c>
      <c r="F1268" t="s">
        <v>4524</v>
      </c>
      <c r="G1268" t="s">
        <v>4673</v>
      </c>
      <c r="H1268" s="13">
        <v>45516</v>
      </c>
      <c r="I1268" s="13">
        <v>45537</v>
      </c>
      <c r="J1268" t="s">
        <v>4674</v>
      </c>
      <c r="K1268">
        <v>66900</v>
      </c>
      <c r="L1268">
        <v>66900</v>
      </c>
      <c r="M1268">
        <v>66900</v>
      </c>
      <c r="N1268">
        <v>0</v>
      </c>
      <c r="O1268">
        <v>66900</v>
      </c>
      <c r="P1268">
        <v>0</v>
      </c>
      <c r="Q1268">
        <v>0</v>
      </c>
      <c r="R1268">
        <v>0</v>
      </c>
      <c r="S1268">
        <v>0</v>
      </c>
      <c r="T1268">
        <v>0</v>
      </c>
      <c r="U1268">
        <v>66900</v>
      </c>
      <c r="V1268">
        <v>66900</v>
      </c>
      <c r="W1268">
        <v>1</v>
      </c>
      <c r="X1268" t="s">
        <v>4674</v>
      </c>
      <c r="Y1268" t="s">
        <v>4689</v>
      </c>
      <c r="Z1268">
        <v>0</v>
      </c>
      <c r="AA1268" t="s">
        <v>4674</v>
      </c>
    </row>
    <row r="1269" spans="1:27" x14ac:dyDescent="0.35">
      <c r="A1269">
        <v>5266727</v>
      </c>
      <c r="B1269">
        <v>0</v>
      </c>
      <c r="C1269">
        <v>891480000</v>
      </c>
      <c r="D1269" t="s">
        <v>4671</v>
      </c>
      <c r="E1269" t="s">
        <v>4674</v>
      </c>
      <c r="F1269" t="s">
        <v>4523</v>
      </c>
      <c r="G1269" t="s">
        <v>4690</v>
      </c>
      <c r="H1269" s="13">
        <v>45516</v>
      </c>
      <c r="I1269" s="13">
        <v>45537</v>
      </c>
      <c r="J1269" t="s">
        <v>4674</v>
      </c>
      <c r="K1269">
        <v>112500</v>
      </c>
      <c r="L1269">
        <v>0</v>
      </c>
      <c r="M1269">
        <v>0</v>
      </c>
      <c r="N1269">
        <v>0</v>
      </c>
      <c r="O1269">
        <v>0</v>
      </c>
      <c r="P1269">
        <v>0</v>
      </c>
      <c r="Q1269">
        <v>0</v>
      </c>
      <c r="R1269">
        <v>0</v>
      </c>
      <c r="S1269">
        <v>0</v>
      </c>
      <c r="T1269">
        <v>0</v>
      </c>
      <c r="U1269">
        <v>0</v>
      </c>
      <c r="V1269">
        <v>0</v>
      </c>
      <c r="W1269" t="s">
        <v>4674</v>
      </c>
      <c r="X1269" t="s">
        <v>4674</v>
      </c>
      <c r="Y1269" t="s">
        <v>4674</v>
      </c>
      <c r="Z1269">
        <v>0</v>
      </c>
      <c r="AA1269" t="s">
        <v>4674</v>
      </c>
    </row>
    <row r="1270" spans="1:27" x14ac:dyDescent="0.35">
      <c r="A1270">
        <v>5266769</v>
      </c>
      <c r="B1270">
        <v>5221367</v>
      </c>
      <c r="C1270">
        <v>891480000</v>
      </c>
      <c r="D1270" t="s">
        <v>4671</v>
      </c>
      <c r="E1270" t="s">
        <v>4682</v>
      </c>
      <c r="F1270" t="s">
        <v>4525</v>
      </c>
      <c r="G1270" t="s">
        <v>4673</v>
      </c>
      <c r="H1270" s="13">
        <v>45516</v>
      </c>
      <c r="I1270" s="13">
        <v>45537</v>
      </c>
      <c r="J1270" t="s">
        <v>4674</v>
      </c>
      <c r="K1270">
        <v>96831</v>
      </c>
      <c r="L1270">
        <v>96831</v>
      </c>
      <c r="M1270">
        <v>96831</v>
      </c>
      <c r="N1270">
        <v>0</v>
      </c>
      <c r="O1270">
        <v>96831</v>
      </c>
      <c r="P1270">
        <v>0</v>
      </c>
      <c r="Q1270">
        <v>0</v>
      </c>
      <c r="R1270">
        <v>0</v>
      </c>
      <c r="S1270">
        <v>0</v>
      </c>
      <c r="T1270">
        <v>0</v>
      </c>
      <c r="U1270">
        <v>96831</v>
      </c>
      <c r="V1270">
        <v>96831</v>
      </c>
      <c r="W1270">
        <v>1</v>
      </c>
      <c r="X1270" t="s">
        <v>4674</v>
      </c>
      <c r="Y1270" t="s">
        <v>4689</v>
      </c>
      <c r="Z1270">
        <v>0</v>
      </c>
      <c r="AA1270" t="s">
        <v>4674</v>
      </c>
    </row>
    <row r="1271" spans="1:27" x14ac:dyDescent="0.35">
      <c r="A1271">
        <v>5266770</v>
      </c>
      <c r="B1271">
        <v>5221368</v>
      </c>
      <c r="C1271">
        <v>891480000</v>
      </c>
      <c r="D1271" t="s">
        <v>4671</v>
      </c>
      <c r="E1271" t="s">
        <v>4682</v>
      </c>
      <c r="F1271" t="s">
        <v>4506</v>
      </c>
      <c r="G1271" t="s">
        <v>4673</v>
      </c>
      <c r="H1271" s="13">
        <v>45516</v>
      </c>
      <c r="I1271" s="13">
        <v>45537</v>
      </c>
      <c r="J1271" t="s">
        <v>4674</v>
      </c>
      <c r="K1271">
        <v>66900</v>
      </c>
      <c r="L1271">
        <v>48700</v>
      </c>
      <c r="M1271">
        <v>66900</v>
      </c>
      <c r="N1271">
        <v>18200</v>
      </c>
      <c r="O1271">
        <v>66900</v>
      </c>
      <c r="P1271">
        <v>0</v>
      </c>
      <c r="Q1271">
        <v>0</v>
      </c>
      <c r="R1271">
        <v>0</v>
      </c>
      <c r="S1271">
        <v>0</v>
      </c>
      <c r="T1271">
        <v>0</v>
      </c>
      <c r="U1271">
        <v>48700</v>
      </c>
      <c r="V1271">
        <v>48700</v>
      </c>
      <c r="W1271">
        <v>1</v>
      </c>
      <c r="X1271" t="s">
        <v>4674</v>
      </c>
      <c r="Y1271" t="s">
        <v>4689</v>
      </c>
      <c r="Z1271">
        <v>0</v>
      </c>
      <c r="AA1271" t="s">
        <v>4674</v>
      </c>
    </row>
    <row r="1272" spans="1:27" x14ac:dyDescent="0.35">
      <c r="A1272">
        <v>5266771</v>
      </c>
      <c r="B1272">
        <v>5221369</v>
      </c>
      <c r="C1272">
        <v>891480000</v>
      </c>
      <c r="D1272" t="s">
        <v>4671</v>
      </c>
      <c r="E1272" t="s">
        <v>4682</v>
      </c>
      <c r="F1272" t="s">
        <v>4522</v>
      </c>
      <c r="G1272" t="s">
        <v>4673</v>
      </c>
      <c r="H1272" s="13">
        <v>45516</v>
      </c>
      <c r="I1272" s="13">
        <v>45537</v>
      </c>
      <c r="J1272" t="s">
        <v>4674</v>
      </c>
      <c r="K1272">
        <v>66900</v>
      </c>
      <c r="L1272">
        <v>66900</v>
      </c>
      <c r="M1272">
        <v>66900</v>
      </c>
      <c r="N1272">
        <v>0</v>
      </c>
      <c r="O1272">
        <v>66900</v>
      </c>
      <c r="P1272">
        <v>0</v>
      </c>
      <c r="Q1272">
        <v>0</v>
      </c>
      <c r="R1272">
        <v>0</v>
      </c>
      <c r="S1272">
        <v>0</v>
      </c>
      <c r="T1272">
        <v>0</v>
      </c>
      <c r="U1272">
        <v>66900</v>
      </c>
      <c r="V1272">
        <v>66900</v>
      </c>
      <c r="W1272">
        <v>1</v>
      </c>
      <c r="X1272" t="s">
        <v>4674</v>
      </c>
      <c r="Y1272" t="s">
        <v>4689</v>
      </c>
      <c r="Z1272">
        <v>0</v>
      </c>
      <c r="AA1272" t="s">
        <v>4674</v>
      </c>
    </row>
    <row r="1273" spans="1:27" x14ac:dyDescent="0.35">
      <c r="A1273">
        <v>5266872</v>
      </c>
      <c r="B1273">
        <v>5221372</v>
      </c>
      <c r="C1273">
        <v>891480000</v>
      </c>
      <c r="D1273" t="s">
        <v>4671</v>
      </c>
      <c r="E1273" t="s">
        <v>4682</v>
      </c>
      <c r="F1273" t="s">
        <v>4521</v>
      </c>
      <c r="G1273" t="s">
        <v>4673</v>
      </c>
      <c r="H1273" s="13">
        <v>45516</v>
      </c>
      <c r="I1273" s="13">
        <v>45537</v>
      </c>
      <c r="J1273" t="s">
        <v>4674</v>
      </c>
      <c r="K1273">
        <v>66900</v>
      </c>
      <c r="L1273">
        <v>66900</v>
      </c>
      <c r="M1273">
        <v>66900</v>
      </c>
      <c r="N1273">
        <v>0</v>
      </c>
      <c r="O1273">
        <v>66900</v>
      </c>
      <c r="P1273">
        <v>0</v>
      </c>
      <c r="Q1273">
        <v>0</v>
      </c>
      <c r="R1273">
        <v>0</v>
      </c>
      <c r="S1273">
        <v>0</v>
      </c>
      <c r="T1273">
        <v>0</v>
      </c>
      <c r="U1273">
        <v>66900</v>
      </c>
      <c r="V1273">
        <v>66900</v>
      </c>
      <c r="W1273">
        <v>1</v>
      </c>
      <c r="X1273" t="s">
        <v>4674</v>
      </c>
      <c r="Y1273" t="s">
        <v>4689</v>
      </c>
      <c r="Z1273">
        <v>0</v>
      </c>
      <c r="AA1273" t="s">
        <v>4674</v>
      </c>
    </row>
    <row r="1274" spans="1:27" x14ac:dyDescent="0.35">
      <c r="A1274">
        <v>5266903</v>
      </c>
      <c r="B1274">
        <v>0</v>
      </c>
      <c r="C1274">
        <v>891480000</v>
      </c>
      <c r="D1274" t="s">
        <v>4671</v>
      </c>
      <c r="E1274" t="s">
        <v>4674</v>
      </c>
      <c r="F1274" t="s">
        <v>4467</v>
      </c>
      <c r="G1274" t="s">
        <v>4690</v>
      </c>
      <c r="H1274" s="13">
        <v>45516</v>
      </c>
      <c r="I1274" s="13">
        <v>45537</v>
      </c>
      <c r="J1274" t="s">
        <v>4674</v>
      </c>
      <c r="K1274">
        <v>6552484</v>
      </c>
      <c r="L1274">
        <v>0</v>
      </c>
      <c r="M1274">
        <v>0</v>
      </c>
      <c r="N1274">
        <v>0</v>
      </c>
      <c r="O1274">
        <v>0</v>
      </c>
      <c r="P1274">
        <v>0</v>
      </c>
      <c r="Q1274">
        <v>0</v>
      </c>
      <c r="R1274">
        <v>0</v>
      </c>
      <c r="S1274">
        <v>0</v>
      </c>
      <c r="T1274">
        <v>0</v>
      </c>
      <c r="U1274">
        <v>0</v>
      </c>
      <c r="V1274">
        <v>0</v>
      </c>
      <c r="W1274" t="s">
        <v>4674</v>
      </c>
      <c r="X1274" t="s">
        <v>4674</v>
      </c>
      <c r="Y1274" t="s">
        <v>4674</v>
      </c>
      <c r="Z1274">
        <v>0</v>
      </c>
      <c r="AA1274" t="s">
        <v>4674</v>
      </c>
    </row>
    <row r="1275" spans="1:27" x14ac:dyDescent="0.35">
      <c r="A1275">
        <v>5267013</v>
      </c>
      <c r="B1275">
        <v>5221373</v>
      </c>
      <c r="C1275">
        <v>891480000</v>
      </c>
      <c r="D1275" t="s">
        <v>4671</v>
      </c>
      <c r="E1275" t="s">
        <v>4682</v>
      </c>
      <c r="F1275" t="s">
        <v>4395</v>
      </c>
      <c r="G1275" t="s">
        <v>4673</v>
      </c>
      <c r="H1275" s="13">
        <v>45516</v>
      </c>
      <c r="I1275" s="13">
        <v>45537</v>
      </c>
      <c r="J1275" t="s">
        <v>4674</v>
      </c>
      <c r="K1275">
        <v>28762</v>
      </c>
      <c r="L1275">
        <v>28762</v>
      </c>
      <c r="M1275">
        <v>28762</v>
      </c>
      <c r="N1275">
        <v>0</v>
      </c>
      <c r="O1275">
        <v>398436</v>
      </c>
      <c r="P1275">
        <v>0</v>
      </c>
      <c r="Q1275">
        <v>0</v>
      </c>
      <c r="R1275">
        <v>0</v>
      </c>
      <c r="S1275">
        <v>0</v>
      </c>
      <c r="T1275">
        <v>0</v>
      </c>
      <c r="U1275">
        <v>28762</v>
      </c>
      <c r="V1275">
        <v>28762</v>
      </c>
      <c r="W1275">
        <v>1</v>
      </c>
      <c r="X1275" t="s">
        <v>4674</v>
      </c>
      <c r="Y1275" t="s">
        <v>4689</v>
      </c>
      <c r="Z1275">
        <v>0</v>
      </c>
      <c r="AA1275" t="s">
        <v>4674</v>
      </c>
    </row>
    <row r="1276" spans="1:27" x14ac:dyDescent="0.35">
      <c r="A1276">
        <v>5267063</v>
      </c>
      <c r="B1276">
        <v>5212225</v>
      </c>
      <c r="C1276">
        <v>891480000</v>
      </c>
      <c r="D1276" t="s">
        <v>4671</v>
      </c>
      <c r="E1276" t="s">
        <v>4682</v>
      </c>
      <c r="F1276" t="s">
        <v>4386</v>
      </c>
      <c r="G1276" t="s">
        <v>4673</v>
      </c>
      <c r="H1276" s="13">
        <v>45517</v>
      </c>
      <c r="I1276" s="13">
        <v>45518</v>
      </c>
      <c r="J1276" t="s">
        <v>4674</v>
      </c>
      <c r="K1276">
        <v>65661</v>
      </c>
      <c r="L1276">
        <v>61161</v>
      </c>
      <c r="M1276">
        <v>65661</v>
      </c>
      <c r="N1276">
        <v>4500</v>
      </c>
      <c r="O1276">
        <v>65661</v>
      </c>
      <c r="P1276">
        <v>0</v>
      </c>
      <c r="Q1276">
        <v>0</v>
      </c>
      <c r="R1276">
        <v>0</v>
      </c>
      <c r="S1276">
        <v>0</v>
      </c>
      <c r="T1276">
        <v>0</v>
      </c>
      <c r="U1276">
        <v>61161</v>
      </c>
      <c r="V1276">
        <v>61161</v>
      </c>
      <c r="W1276">
        <v>1</v>
      </c>
      <c r="X1276" t="s">
        <v>4679</v>
      </c>
      <c r="Y1276" t="s">
        <v>4679</v>
      </c>
      <c r="Z1276">
        <v>0</v>
      </c>
      <c r="AA1276" t="s">
        <v>4674</v>
      </c>
    </row>
    <row r="1277" spans="1:27" x14ac:dyDescent="0.35">
      <c r="A1277">
        <v>5267064</v>
      </c>
      <c r="B1277">
        <v>0</v>
      </c>
      <c r="C1277">
        <v>891480000</v>
      </c>
      <c r="D1277" t="s">
        <v>4671</v>
      </c>
      <c r="E1277" t="s">
        <v>4674</v>
      </c>
      <c r="F1277" t="s">
        <v>4520</v>
      </c>
      <c r="G1277" t="s">
        <v>4690</v>
      </c>
      <c r="H1277" s="13">
        <v>45517</v>
      </c>
      <c r="I1277" s="13">
        <v>45537</v>
      </c>
      <c r="J1277" t="s">
        <v>4674</v>
      </c>
      <c r="K1277">
        <v>69629</v>
      </c>
      <c r="L1277">
        <v>0</v>
      </c>
      <c r="M1277">
        <v>0</v>
      </c>
      <c r="N1277">
        <v>0</v>
      </c>
      <c r="O1277">
        <v>0</v>
      </c>
      <c r="P1277">
        <v>0</v>
      </c>
      <c r="Q1277">
        <v>0</v>
      </c>
      <c r="R1277">
        <v>0</v>
      </c>
      <c r="S1277">
        <v>0</v>
      </c>
      <c r="T1277">
        <v>0</v>
      </c>
      <c r="U1277">
        <v>0</v>
      </c>
      <c r="V1277">
        <v>0</v>
      </c>
      <c r="W1277" t="s">
        <v>4674</v>
      </c>
      <c r="X1277" t="s">
        <v>4674</v>
      </c>
      <c r="Y1277" t="s">
        <v>4674</v>
      </c>
      <c r="Z1277">
        <v>0</v>
      </c>
      <c r="AA1277" t="s">
        <v>4674</v>
      </c>
    </row>
    <row r="1278" spans="1:27" x14ac:dyDescent="0.35">
      <c r="A1278">
        <v>5267095</v>
      </c>
      <c r="B1278">
        <v>0</v>
      </c>
      <c r="C1278">
        <v>891480000</v>
      </c>
      <c r="D1278" t="s">
        <v>4671</v>
      </c>
      <c r="E1278" t="s">
        <v>4674</v>
      </c>
      <c r="F1278" t="s">
        <v>4519</v>
      </c>
      <c r="G1278" t="s">
        <v>4690</v>
      </c>
      <c r="H1278" s="13">
        <v>45517</v>
      </c>
      <c r="I1278" s="13">
        <v>45537</v>
      </c>
      <c r="J1278" t="s">
        <v>4674</v>
      </c>
      <c r="K1278">
        <v>64500</v>
      </c>
      <c r="L1278">
        <v>0</v>
      </c>
      <c r="M1278">
        <v>0</v>
      </c>
      <c r="N1278">
        <v>0</v>
      </c>
      <c r="O1278">
        <v>0</v>
      </c>
      <c r="P1278">
        <v>0</v>
      </c>
      <c r="Q1278">
        <v>0</v>
      </c>
      <c r="R1278">
        <v>0</v>
      </c>
      <c r="S1278">
        <v>0</v>
      </c>
      <c r="T1278">
        <v>0</v>
      </c>
      <c r="U1278">
        <v>0</v>
      </c>
      <c r="V1278">
        <v>0</v>
      </c>
      <c r="W1278" t="s">
        <v>4674</v>
      </c>
      <c r="X1278" t="s">
        <v>4674</v>
      </c>
      <c r="Y1278" t="s">
        <v>4674</v>
      </c>
      <c r="Z1278">
        <v>0</v>
      </c>
      <c r="AA1278" t="s">
        <v>4674</v>
      </c>
    </row>
    <row r="1279" spans="1:27" x14ac:dyDescent="0.35">
      <c r="A1279">
        <v>5267096</v>
      </c>
      <c r="B1279">
        <v>5221375</v>
      </c>
      <c r="C1279">
        <v>891480000</v>
      </c>
      <c r="D1279" t="s">
        <v>4671</v>
      </c>
      <c r="E1279" t="s">
        <v>4682</v>
      </c>
      <c r="F1279" t="s">
        <v>4517</v>
      </c>
      <c r="G1279" t="s">
        <v>4673</v>
      </c>
      <c r="H1279" s="13">
        <v>45517</v>
      </c>
      <c r="I1279" s="13">
        <v>45537</v>
      </c>
      <c r="J1279" t="s">
        <v>4674</v>
      </c>
      <c r="K1279">
        <v>66900</v>
      </c>
      <c r="L1279">
        <v>66900</v>
      </c>
      <c r="M1279">
        <v>66900</v>
      </c>
      <c r="N1279">
        <v>0</v>
      </c>
      <c r="O1279">
        <v>66900</v>
      </c>
      <c r="P1279">
        <v>0</v>
      </c>
      <c r="Q1279">
        <v>0</v>
      </c>
      <c r="R1279">
        <v>0</v>
      </c>
      <c r="S1279">
        <v>0</v>
      </c>
      <c r="T1279">
        <v>0</v>
      </c>
      <c r="U1279">
        <v>66900</v>
      </c>
      <c r="V1279">
        <v>66900</v>
      </c>
      <c r="W1279">
        <v>1</v>
      </c>
      <c r="X1279" t="s">
        <v>4674</v>
      </c>
      <c r="Y1279" t="s">
        <v>4689</v>
      </c>
      <c r="Z1279">
        <v>0</v>
      </c>
      <c r="AA1279" t="s">
        <v>4674</v>
      </c>
    </row>
    <row r="1280" spans="1:27" x14ac:dyDescent="0.35">
      <c r="A1280">
        <v>5267097</v>
      </c>
      <c r="B1280">
        <v>0</v>
      </c>
      <c r="C1280">
        <v>891480000</v>
      </c>
      <c r="D1280" t="s">
        <v>4671</v>
      </c>
      <c r="E1280" t="s">
        <v>4674</v>
      </c>
      <c r="F1280" t="s">
        <v>4516</v>
      </c>
      <c r="G1280" t="s">
        <v>4690</v>
      </c>
      <c r="H1280" s="13">
        <v>45517</v>
      </c>
      <c r="I1280" s="13">
        <v>45537</v>
      </c>
      <c r="J1280" t="s">
        <v>4674</v>
      </c>
      <c r="K1280">
        <v>64500</v>
      </c>
      <c r="L1280">
        <v>0</v>
      </c>
      <c r="M1280">
        <v>0</v>
      </c>
      <c r="N1280">
        <v>0</v>
      </c>
      <c r="O1280">
        <v>0</v>
      </c>
      <c r="P1280">
        <v>0</v>
      </c>
      <c r="Q1280">
        <v>0</v>
      </c>
      <c r="R1280">
        <v>0</v>
      </c>
      <c r="S1280">
        <v>0</v>
      </c>
      <c r="T1280">
        <v>0</v>
      </c>
      <c r="U1280">
        <v>0</v>
      </c>
      <c r="V1280">
        <v>0</v>
      </c>
      <c r="W1280" t="s">
        <v>4674</v>
      </c>
      <c r="X1280" t="s">
        <v>4674</v>
      </c>
      <c r="Y1280" t="s">
        <v>4674</v>
      </c>
      <c r="Z1280">
        <v>0</v>
      </c>
      <c r="AA1280" t="s">
        <v>4674</v>
      </c>
    </row>
    <row r="1281" spans="1:27" x14ac:dyDescent="0.35">
      <c r="A1281">
        <v>5267098</v>
      </c>
      <c r="B1281">
        <v>0</v>
      </c>
      <c r="C1281">
        <v>891480000</v>
      </c>
      <c r="D1281" t="s">
        <v>4671</v>
      </c>
      <c r="E1281" t="s">
        <v>4674</v>
      </c>
      <c r="F1281" t="s">
        <v>4515</v>
      </c>
      <c r="G1281" t="s">
        <v>4690</v>
      </c>
      <c r="H1281" s="13">
        <v>45517</v>
      </c>
      <c r="I1281" s="13">
        <v>45537</v>
      </c>
      <c r="J1281" t="s">
        <v>4674</v>
      </c>
      <c r="K1281">
        <v>143316</v>
      </c>
      <c r="L1281">
        <v>0</v>
      </c>
      <c r="M1281">
        <v>0</v>
      </c>
      <c r="N1281">
        <v>0</v>
      </c>
      <c r="O1281">
        <v>0</v>
      </c>
      <c r="P1281">
        <v>0</v>
      </c>
      <c r="Q1281">
        <v>0</v>
      </c>
      <c r="R1281">
        <v>0</v>
      </c>
      <c r="S1281">
        <v>0</v>
      </c>
      <c r="T1281">
        <v>0</v>
      </c>
      <c r="U1281">
        <v>0</v>
      </c>
      <c r="V1281">
        <v>0</v>
      </c>
      <c r="W1281" t="s">
        <v>4674</v>
      </c>
      <c r="X1281" t="s">
        <v>4674</v>
      </c>
      <c r="Y1281" t="s">
        <v>4674</v>
      </c>
      <c r="Z1281">
        <v>0</v>
      </c>
      <c r="AA1281" t="s">
        <v>4674</v>
      </c>
    </row>
    <row r="1282" spans="1:27" x14ac:dyDescent="0.35">
      <c r="A1282">
        <v>5267267</v>
      </c>
      <c r="B1282">
        <v>5221376</v>
      </c>
      <c r="C1282">
        <v>891480000</v>
      </c>
      <c r="D1282" t="s">
        <v>4671</v>
      </c>
      <c r="E1282" t="s">
        <v>4682</v>
      </c>
      <c r="F1282" t="s">
        <v>4514</v>
      </c>
      <c r="G1282" t="s">
        <v>4673</v>
      </c>
      <c r="H1282" s="13">
        <v>45517</v>
      </c>
      <c r="I1282" s="13">
        <v>45537</v>
      </c>
      <c r="J1282" t="s">
        <v>4674</v>
      </c>
      <c r="K1282">
        <v>66900</v>
      </c>
      <c r="L1282">
        <v>66900</v>
      </c>
      <c r="M1282">
        <v>66900</v>
      </c>
      <c r="N1282">
        <v>0</v>
      </c>
      <c r="O1282">
        <v>66900</v>
      </c>
      <c r="P1282">
        <v>0</v>
      </c>
      <c r="Q1282">
        <v>0</v>
      </c>
      <c r="R1282">
        <v>0</v>
      </c>
      <c r="S1282">
        <v>0</v>
      </c>
      <c r="T1282">
        <v>0</v>
      </c>
      <c r="U1282">
        <v>66900</v>
      </c>
      <c r="V1282">
        <v>66900</v>
      </c>
      <c r="W1282">
        <v>1</v>
      </c>
      <c r="X1282" t="s">
        <v>4674</v>
      </c>
      <c r="Y1282" t="s">
        <v>4689</v>
      </c>
      <c r="Z1282">
        <v>0</v>
      </c>
      <c r="AA1282" t="s">
        <v>4674</v>
      </c>
    </row>
    <row r="1283" spans="1:27" x14ac:dyDescent="0.35">
      <c r="A1283">
        <v>5267363</v>
      </c>
      <c r="B1283">
        <v>5221377</v>
      </c>
      <c r="C1283">
        <v>891480000</v>
      </c>
      <c r="D1283" t="s">
        <v>4671</v>
      </c>
      <c r="E1283" t="s">
        <v>4682</v>
      </c>
      <c r="F1283" t="s">
        <v>4513</v>
      </c>
      <c r="G1283" t="s">
        <v>4673</v>
      </c>
      <c r="H1283" s="13">
        <v>45517</v>
      </c>
      <c r="I1283" s="13">
        <v>45537</v>
      </c>
      <c r="J1283" t="s">
        <v>4674</v>
      </c>
      <c r="K1283">
        <v>66900</v>
      </c>
      <c r="L1283">
        <v>66900</v>
      </c>
      <c r="M1283">
        <v>66900</v>
      </c>
      <c r="N1283">
        <v>0</v>
      </c>
      <c r="O1283">
        <v>66900</v>
      </c>
      <c r="P1283">
        <v>0</v>
      </c>
      <c r="Q1283">
        <v>0</v>
      </c>
      <c r="R1283">
        <v>0</v>
      </c>
      <c r="S1283">
        <v>0</v>
      </c>
      <c r="T1283">
        <v>0</v>
      </c>
      <c r="U1283">
        <v>66900</v>
      </c>
      <c r="V1283">
        <v>66900</v>
      </c>
      <c r="W1283">
        <v>1</v>
      </c>
      <c r="X1283" t="s">
        <v>4674</v>
      </c>
      <c r="Y1283" t="s">
        <v>4689</v>
      </c>
      <c r="Z1283">
        <v>0</v>
      </c>
      <c r="AA1283" t="s">
        <v>4674</v>
      </c>
    </row>
    <row r="1284" spans="1:27" x14ac:dyDescent="0.35">
      <c r="A1284">
        <v>5267364</v>
      </c>
      <c r="B1284">
        <v>5221378</v>
      </c>
      <c r="C1284">
        <v>891480000</v>
      </c>
      <c r="D1284" t="s">
        <v>4671</v>
      </c>
      <c r="E1284" t="s">
        <v>4682</v>
      </c>
      <c r="F1284" t="s">
        <v>4512</v>
      </c>
      <c r="G1284" t="s">
        <v>4673</v>
      </c>
      <c r="H1284" s="13">
        <v>45517</v>
      </c>
      <c r="I1284" s="13">
        <v>45537</v>
      </c>
      <c r="J1284" t="s">
        <v>4674</v>
      </c>
      <c r="K1284">
        <v>66900</v>
      </c>
      <c r="L1284">
        <v>66900</v>
      </c>
      <c r="M1284">
        <v>66900</v>
      </c>
      <c r="N1284">
        <v>0</v>
      </c>
      <c r="O1284">
        <v>66900</v>
      </c>
      <c r="P1284">
        <v>0</v>
      </c>
      <c r="Q1284">
        <v>0</v>
      </c>
      <c r="R1284">
        <v>0</v>
      </c>
      <c r="S1284">
        <v>0</v>
      </c>
      <c r="T1284">
        <v>0</v>
      </c>
      <c r="U1284">
        <v>66900</v>
      </c>
      <c r="V1284">
        <v>66900</v>
      </c>
      <c r="W1284">
        <v>1</v>
      </c>
      <c r="X1284" t="s">
        <v>4674</v>
      </c>
      <c r="Y1284" t="s">
        <v>4689</v>
      </c>
      <c r="Z1284">
        <v>0</v>
      </c>
      <c r="AA1284" t="s">
        <v>4674</v>
      </c>
    </row>
    <row r="1285" spans="1:27" x14ac:dyDescent="0.35">
      <c r="A1285">
        <v>5267421</v>
      </c>
      <c r="B1285">
        <v>5221380</v>
      </c>
      <c r="C1285">
        <v>891480000</v>
      </c>
      <c r="D1285" t="s">
        <v>4671</v>
      </c>
      <c r="E1285" t="s">
        <v>4682</v>
      </c>
      <c r="F1285" t="s">
        <v>4510</v>
      </c>
      <c r="G1285" t="s">
        <v>4673</v>
      </c>
      <c r="H1285" s="13">
        <v>45517</v>
      </c>
      <c r="I1285" s="13">
        <v>45537</v>
      </c>
      <c r="J1285" t="s">
        <v>4674</v>
      </c>
      <c r="K1285">
        <v>83762</v>
      </c>
      <c r="L1285">
        <v>83762</v>
      </c>
      <c r="M1285">
        <v>83762</v>
      </c>
      <c r="N1285">
        <v>0</v>
      </c>
      <c r="O1285">
        <v>83762</v>
      </c>
      <c r="P1285">
        <v>0</v>
      </c>
      <c r="Q1285">
        <v>0</v>
      </c>
      <c r="R1285">
        <v>0</v>
      </c>
      <c r="S1285">
        <v>0</v>
      </c>
      <c r="T1285">
        <v>0</v>
      </c>
      <c r="U1285">
        <v>83762</v>
      </c>
      <c r="V1285">
        <v>83762</v>
      </c>
      <c r="W1285">
        <v>1</v>
      </c>
      <c r="X1285" t="s">
        <v>4674</v>
      </c>
      <c r="Y1285" t="s">
        <v>4689</v>
      </c>
      <c r="Z1285">
        <v>0</v>
      </c>
      <c r="AA1285" t="s">
        <v>4674</v>
      </c>
    </row>
    <row r="1286" spans="1:27" x14ac:dyDescent="0.35">
      <c r="A1286">
        <v>5267422</v>
      </c>
      <c r="B1286">
        <v>0</v>
      </c>
      <c r="C1286">
        <v>891480000</v>
      </c>
      <c r="D1286" t="s">
        <v>4671</v>
      </c>
      <c r="E1286" t="s">
        <v>4674</v>
      </c>
      <c r="F1286" t="s">
        <v>4511</v>
      </c>
      <c r="G1286" t="s">
        <v>4690</v>
      </c>
      <c r="H1286" s="13">
        <v>45517</v>
      </c>
      <c r="I1286" s="13">
        <v>45537</v>
      </c>
      <c r="J1286" t="s">
        <v>4674</v>
      </c>
      <c r="K1286">
        <v>39093</v>
      </c>
      <c r="L1286">
        <v>0</v>
      </c>
      <c r="M1286">
        <v>0</v>
      </c>
      <c r="N1286">
        <v>0</v>
      </c>
      <c r="O1286">
        <v>0</v>
      </c>
      <c r="P1286">
        <v>0</v>
      </c>
      <c r="Q1286">
        <v>0</v>
      </c>
      <c r="R1286">
        <v>0</v>
      </c>
      <c r="S1286">
        <v>0</v>
      </c>
      <c r="T1286">
        <v>0</v>
      </c>
      <c r="U1286">
        <v>0</v>
      </c>
      <c r="V1286">
        <v>0</v>
      </c>
      <c r="W1286" t="s">
        <v>4674</v>
      </c>
      <c r="X1286" t="s">
        <v>4674</v>
      </c>
      <c r="Y1286" t="s">
        <v>4674</v>
      </c>
      <c r="Z1286">
        <v>0</v>
      </c>
      <c r="AA1286" t="s">
        <v>4674</v>
      </c>
    </row>
    <row r="1287" spans="1:27" x14ac:dyDescent="0.35">
      <c r="A1287">
        <v>5267423</v>
      </c>
      <c r="B1287">
        <v>5221381</v>
      </c>
      <c r="C1287">
        <v>891480000</v>
      </c>
      <c r="D1287" t="s">
        <v>4671</v>
      </c>
      <c r="E1287" t="s">
        <v>4682</v>
      </c>
      <c r="F1287" t="s">
        <v>4509</v>
      </c>
      <c r="G1287" t="s">
        <v>4673</v>
      </c>
      <c r="H1287" s="13">
        <v>45517</v>
      </c>
      <c r="I1287" s="13">
        <v>45537</v>
      </c>
      <c r="J1287" t="s">
        <v>4674</v>
      </c>
      <c r="K1287">
        <v>66900</v>
      </c>
      <c r="L1287">
        <v>66900</v>
      </c>
      <c r="M1287">
        <v>66900</v>
      </c>
      <c r="N1287">
        <v>0</v>
      </c>
      <c r="O1287">
        <v>66900</v>
      </c>
      <c r="P1287">
        <v>0</v>
      </c>
      <c r="Q1287">
        <v>0</v>
      </c>
      <c r="R1287">
        <v>0</v>
      </c>
      <c r="S1287">
        <v>0</v>
      </c>
      <c r="T1287">
        <v>0</v>
      </c>
      <c r="U1287">
        <v>66900</v>
      </c>
      <c r="V1287">
        <v>66900</v>
      </c>
      <c r="W1287">
        <v>1</v>
      </c>
      <c r="X1287" t="s">
        <v>4674</v>
      </c>
      <c r="Y1287" t="s">
        <v>4689</v>
      </c>
      <c r="Z1287">
        <v>0</v>
      </c>
      <c r="AA1287" t="s">
        <v>4674</v>
      </c>
    </row>
    <row r="1288" spans="1:27" x14ac:dyDescent="0.35">
      <c r="A1288">
        <v>5267424</v>
      </c>
      <c r="B1288">
        <v>0</v>
      </c>
      <c r="C1288">
        <v>891480000</v>
      </c>
      <c r="D1288" t="s">
        <v>4671</v>
      </c>
      <c r="E1288" t="s">
        <v>4674</v>
      </c>
      <c r="F1288" t="s">
        <v>4466</v>
      </c>
      <c r="G1288" t="s">
        <v>4690</v>
      </c>
      <c r="H1288" s="13">
        <v>45517</v>
      </c>
      <c r="I1288" s="13">
        <v>45537</v>
      </c>
      <c r="J1288" t="s">
        <v>4674</v>
      </c>
      <c r="K1288">
        <v>531676</v>
      </c>
      <c r="L1288">
        <v>0</v>
      </c>
      <c r="M1288">
        <v>0</v>
      </c>
      <c r="N1288">
        <v>0</v>
      </c>
      <c r="O1288">
        <v>0</v>
      </c>
      <c r="P1288">
        <v>0</v>
      </c>
      <c r="Q1288">
        <v>0</v>
      </c>
      <c r="R1288">
        <v>0</v>
      </c>
      <c r="S1288">
        <v>0</v>
      </c>
      <c r="T1288">
        <v>0</v>
      </c>
      <c r="U1288">
        <v>0</v>
      </c>
      <c r="V1288">
        <v>0</v>
      </c>
      <c r="W1288" t="s">
        <v>4674</v>
      </c>
      <c r="X1288" t="s">
        <v>4674</v>
      </c>
      <c r="Y1288" t="s">
        <v>4674</v>
      </c>
      <c r="Z1288">
        <v>0</v>
      </c>
      <c r="AA1288" t="s">
        <v>4674</v>
      </c>
    </row>
    <row r="1289" spans="1:27" x14ac:dyDescent="0.35">
      <c r="A1289">
        <v>5267486</v>
      </c>
      <c r="B1289">
        <v>0</v>
      </c>
      <c r="C1289">
        <v>891480000</v>
      </c>
      <c r="D1289" t="s">
        <v>4671</v>
      </c>
      <c r="E1289" t="s">
        <v>4674</v>
      </c>
      <c r="F1289" t="s">
        <v>4394</v>
      </c>
      <c r="G1289" t="s">
        <v>4690</v>
      </c>
      <c r="H1289" s="13">
        <v>45517</v>
      </c>
      <c r="I1289" s="13">
        <v>45537</v>
      </c>
      <c r="J1289" t="s">
        <v>4674</v>
      </c>
      <c r="K1289">
        <v>5935283</v>
      </c>
      <c r="L1289">
        <v>0</v>
      </c>
      <c r="M1289">
        <v>0</v>
      </c>
      <c r="N1289">
        <v>0</v>
      </c>
      <c r="O1289">
        <v>0</v>
      </c>
      <c r="P1289">
        <v>0</v>
      </c>
      <c r="Q1289">
        <v>0</v>
      </c>
      <c r="R1289">
        <v>0</v>
      </c>
      <c r="S1289">
        <v>0</v>
      </c>
      <c r="T1289">
        <v>0</v>
      </c>
      <c r="U1289">
        <v>0</v>
      </c>
      <c r="V1289">
        <v>0</v>
      </c>
      <c r="W1289" t="s">
        <v>4674</v>
      </c>
      <c r="X1289" t="s">
        <v>4674</v>
      </c>
      <c r="Y1289" t="s">
        <v>4674</v>
      </c>
      <c r="Z1289">
        <v>0</v>
      </c>
      <c r="AA1289" t="s">
        <v>4674</v>
      </c>
    </row>
    <row r="1290" spans="1:27" x14ac:dyDescent="0.35">
      <c r="A1290">
        <v>5267566</v>
      </c>
      <c r="B1290">
        <v>0</v>
      </c>
      <c r="C1290">
        <v>891480000</v>
      </c>
      <c r="D1290" t="s">
        <v>4671</v>
      </c>
      <c r="E1290" t="s">
        <v>4674</v>
      </c>
      <c r="F1290" t="s">
        <v>4508</v>
      </c>
      <c r="G1290" t="s">
        <v>4690</v>
      </c>
      <c r="H1290" s="13">
        <v>45517</v>
      </c>
      <c r="I1290" s="13">
        <v>45537</v>
      </c>
      <c r="J1290" t="s">
        <v>4674</v>
      </c>
      <c r="K1290">
        <v>297958</v>
      </c>
      <c r="L1290">
        <v>0</v>
      </c>
      <c r="M1290">
        <v>0</v>
      </c>
      <c r="N1290">
        <v>0</v>
      </c>
      <c r="O1290">
        <v>0</v>
      </c>
      <c r="P1290">
        <v>0</v>
      </c>
      <c r="Q1290">
        <v>0</v>
      </c>
      <c r="R1290">
        <v>0</v>
      </c>
      <c r="S1290">
        <v>0</v>
      </c>
      <c r="T1290">
        <v>0</v>
      </c>
      <c r="U1290">
        <v>0</v>
      </c>
      <c r="V1290">
        <v>0</v>
      </c>
      <c r="W1290" t="s">
        <v>4674</v>
      </c>
      <c r="X1290" t="s">
        <v>4674</v>
      </c>
      <c r="Y1290" t="s">
        <v>4674</v>
      </c>
      <c r="Z1290">
        <v>0</v>
      </c>
      <c r="AA1290" t="s">
        <v>4674</v>
      </c>
    </row>
    <row r="1291" spans="1:27" x14ac:dyDescent="0.35">
      <c r="A1291">
        <v>5267602</v>
      </c>
      <c r="B1291">
        <v>0</v>
      </c>
      <c r="C1291">
        <v>891480000</v>
      </c>
      <c r="D1291" t="s">
        <v>4671</v>
      </c>
      <c r="E1291" t="s">
        <v>4674</v>
      </c>
      <c r="F1291" t="s">
        <v>4641</v>
      </c>
      <c r="G1291" t="s">
        <v>4690</v>
      </c>
      <c r="H1291" s="13">
        <v>45517</v>
      </c>
      <c r="I1291" s="13">
        <v>45537</v>
      </c>
      <c r="J1291" t="s">
        <v>4674</v>
      </c>
      <c r="K1291">
        <v>115715</v>
      </c>
      <c r="L1291">
        <v>0</v>
      </c>
      <c r="M1291">
        <v>0</v>
      </c>
      <c r="N1291">
        <v>0</v>
      </c>
      <c r="O1291">
        <v>0</v>
      </c>
      <c r="P1291">
        <v>0</v>
      </c>
      <c r="Q1291">
        <v>0</v>
      </c>
      <c r="R1291">
        <v>0</v>
      </c>
      <c r="S1291">
        <v>0</v>
      </c>
      <c r="T1291">
        <v>0</v>
      </c>
      <c r="U1291">
        <v>0</v>
      </c>
      <c r="V1291">
        <v>0</v>
      </c>
      <c r="W1291" t="s">
        <v>4674</v>
      </c>
      <c r="X1291" t="s">
        <v>4674</v>
      </c>
      <c r="Y1291" t="s">
        <v>4674</v>
      </c>
      <c r="Z1291">
        <v>0</v>
      </c>
      <c r="AA1291" t="s">
        <v>4674</v>
      </c>
    </row>
    <row r="1292" spans="1:27" x14ac:dyDescent="0.35">
      <c r="A1292">
        <v>5267603</v>
      </c>
      <c r="B1292">
        <v>0</v>
      </c>
      <c r="C1292">
        <v>891480000</v>
      </c>
      <c r="D1292" t="s">
        <v>4671</v>
      </c>
      <c r="E1292" t="s">
        <v>4674</v>
      </c>
      <c r="F1292" t="s">
        <v>4640</v>
      </c>
      <c r="G1292" t="s">
        <v>4690</v>
      </c>
      <c r="H1292" s="13">
        <v>45517</v>
      </c>
      <c r="I1292" s="13">
        <v>45537</v>
      </c>
      <c r="J1292" t="s">
        <v>4674</v>
      </c>
      <c r="K1292">
        <v>147000</v>
      </c>
      <c r="L1292">
        <v>0</v>
      </c>
      <c r="M1292">
        <v>0</v>
      </c>
      <c r="N1292">
        <v>0</v>
      </c>
      <c r="O1292">
        <v>0</v>
      </c>
      <c r="P1292">
        <v>0</v>
      </c>
      <c r="Q1292">
        <v>0</v>
      </c>
      <c r="R1292">
        <v>0</v>
      </c>
      <c r="S1292">
        <v>0</v>
      </c>
      <c r="T1292">
        <v>0</v>
      </c>
      <c r="U1292">
        <v>0</v>
      </c>
      <c r="V1292">
        <v>0</v>
      </c>
      <c r="W1292" t="s">
        <v>4674</v>
      </c>
      <c r="X1292" t="s">
        <v>4674</v>
      </c>
      <c r="Y1292" t="s">
        <v>4674</v>
      </c>
      <c r="Z1292">
        <v>0</v>
      </c>
      <c r="AA1292" t="s">
        <v>4674</v>
      </c>
    </row>
    <row r="1293" spans="1:27" x14ac:dyDescent="0.35">
      <c r="A1293">
        <v>5267641</v>
      </c>
      <c r="B1293">
        <v>0</v>
      </c>
      <c r="C1293">
        <v>891480000</v>
      </c>
      <c r="D1293" t="s">
        <v>4671</v>
      </c>
      <c r="E1293" t="s">
        <v>4674</v>
      </c>
      <c r="F1293" t="s">
        <v>4639</v>
      </c>
      <c r="G1293" t="s">
        <v>4690</v>
      </c>
      <c r="H1293" s="13">
        <v>45517</v>
      </c>
      <c r="I1293" s="13">
        <v>45537</v>
      </c>
      <c r="J1293" t="s">
        <v>4674</v>
      </c>
      <c r="K1293">
        <v>147000</v>
      </c>
      <c r="L1293">
        <v>0</v>
      </c>
      <c r="M1293">
        <v>0</v>
      </c>
      <c r="N1293">
        <v>0</v>
      </c>
      <c r="O1293">
        <v>0</v>
      </c>
      <c r="P1293">
        <v>0</v>
      </c>
      <c r="Q1293">
        <v>0</v>
      </c>
      <c r="R1293">
        <v>0</v>
      </c>
      <c r="S1293">
        <v>0</v>
      </c>
      <c r="T1293">
        <v>0</v>
      </c>
      <c r="U1293">
        <v>0</v>
      </c>
      <c r="V1293">
        <v>0</v>
      </c>
      <c r="W1293" t="s">
        <v>4674</v>
      </c>
      <c r="X1293" t="s">
        <v>4674</v>
      </c>
      <c r="Y1293" t="s">
        <v>4674</v>
      </c>
      <c r="Z1293">
        <v>0</v>
      </c>
      <c r="AA1293" t="s">
        <v>4674</v>
      </c>
    </row>
    <row r="1294" spans="1:27" x14ac:dyDescent="0.35">
      <c r="A1294">
        <v>5268360</v>
      </c>
      <c r="B1294">
        <v>5221397</v>
      </c>
      <c r="C1294">
        <v>891480000</v>
      </c>
      <c r="D1294" t="s">
        <v>4671</v>
      </c>
      <c r="E1294" t="s">
        <v>4682</v>
      </c>
      <c r="F1294" t="s">
        <v>4637</v>
      </c>
      <c r="G1294" t="s">
        <v>4673</v>
      </c>
      <c r="H1294" s="13">
        <v>45518</v>
      </c>
      <c r="I1294" s="13">
        <v>45537</v>
      </c>
      <c r="J1294" t="s">
        <v>4674</v>
      </c>
      <c r="K1294">
        <v>99296</v>
      </c>
      <c r="L1294">
        <v>99296</v>
      </c>
      <c r="M1294">
        <v>99296</v>
      </c>
      <c r="N1294">
        <v>0</v>
      </c>
      <c r="O1294">
        <v>99296</v>
      </c>
      <c r="P1294">
        <v>0</v>
      </c>
      <c r="Q1294">
        <v>0</v>
      </c>
      <c r="R1294">
        <v>0</v>
      </c>
      <c r="S1294">
        <v>0</v>
      </c>
      <c r="T1294">
        <v>0</v>
      </c>
      <c r="U1294">
        <v>99296</v>
      </c>
      <c r="V1294">
        <v>99296</v>
      </c>
      <c r="W1294">
        <v>1</v>
      </c>
      <c r="X1294" t="s">
        <v>4674</v>
      </c>
      <c r="Y1294" t="s">
        <v>4689</v>
      </c>
      <c r="Z1294">
        <v>0</v>
      </c>
      <c r="AA1294" t="s">
        <v>4674</v>
      </c>
    </row>
    <row r="1295" spans="1:27" x14ac:dyDescent="0.35">
      <c r="A1295">
        <v>5268361</v>
      </c>
      <c r="B1295">
        <v>5221398</v>
      </c>
      <c r="C1295">
        <v>891480000</v>
      </c>
      <c r="D1295" t="s">
        <v>4671</v>
      </c>
      <c r="E1295" t="s">
        <v>4682</v>
      </c>
      <c r="F1295" t="s">
        <v>4636</v>
      </c>
      <c r="G1295" t="s">
        <v>4673</v>
      </c>
      <c r="H1295" s="13">
        <v>45518</v>
      </c>
      <c r="I1295" s="13">
        <v>45537</v>
      </c>
      <c r="J1295" t="s">
        <v>4674</v>
      </c>
      <c r="K1295">
        <v>83761</v>
      </c>
      <c r="L1295">
        <v>83761</v>
      </c>
      <c r="M1295">
        <v>83761</v>
      </c>
      <c r="N1295">
        <v>0</v>
      </c>
      <c r="O1295">
        <v>83761</v>
      </c>
      <c r="P1295">
        <v>0</v>
      </c>
      <c r="Q1295">
        <v>0</v>
      </c>
      <c r="R1295">
        <v>0</v>
      </c>
      <c r="S1295">
        <v>0</v>
      </c>
      <c r="T1295">
        <v>0</v>
      </c>
      <c r="U1295">
        <v>83761</v>
      </c>
      <c r="V1295">
        <v>83761</v>
      </c>
      <c r="W1295">
        <v>1</v>
      </c>
      <c r="X1295" t="s">
        <v>4674</v>
      </c>
      <c r="Y1295" t="s">
        <v>4689</v>
      </c>
      <c r="Z1295">
        <v>0</v>
      </c>
      <c r="AA1295" t="s">
        <v>4674</v>
      </c>
    </row>
    <row r="1296" spans="1:27" x14ac:dyDescent="0.35">
      <c r="A1296">
        <v>5268465</v>
      </c>
      <c r="B1296">
        <v>5221399</v>
      </c>
      <c r="C1296">
        <v>891480000</v>
      </c>
      <c r="D1296" t="s">
        <v>4671</v>
      </c>
      <c r="E1296" t="s">
        <v>4682</v>
      </c>
      <c r="F1296" t="s">
        <v>4635</v>
      </c>
      <c r="G1296" t="s">
        <v>4673</v>
      </c>
      <c r="H1296" s="13">
        <v>45518</v>
      </c>
      <c r="I1296" s="13">
        <v>45537</v>
      </c>
      <c r="J1296" t="s">
        <v>4674</v>
      </c>
      <c r="K1296">
        <v>66900</v>
      </c>
      <c r="L1296">
        <v>66900</v>
      </c>
      <c r="M1296">
        <v>66900</v>
      </c>
      <c r="N1296">
        <v>0</v>
      </c>
      <c r="O1296">
        <v>66900</v>
      </c>
      <c r="P1296">
        <v>0</v>
      </c>
      <c r="Q1296">
        <v>0</v>
      </c>
      <c r="R1296">
        <v>0</v>
      </c>
      <c r="S1296">
        <v>0</v>
      </c>
      <c r="T1296">
        <v>0</v>
      </c>
      <c r="U1296">
        <v>66900</v>
      </c>
      <c r="V1296">
        <v>66900</v>
      </c>
      <c r="W1296">
        <v>1</v>
      </c>
      <c r="X1296" t="s">
        <v>4674</v>
      </c>
      <c r="Y1296" t="s">
        <v>4689</v>
      </c>
      <c r="Z1296">
        <v>0</v>
      </c>
      <c r="AA1296" t="s">
        <v>4674</v>
      </c>
    </row>
    <row r="1297" spans="1:27" x14ac:dyDescent="0.35">
      <c r="A1297">
        <v>5268466</v>
      </c>
      <c r="B1297">
        <v>5221400</v>
      </c>
      <c r="C1297">
        <v>891480000</v>
      </c>
      <c r="D1297" t="s">
        <v>4671</v>
      </c>
      <c r="E1297" t="s">
        <v>4682</v>
      </c>
      <c r="F1297" t="s">
        <v>4634</v>
      </c>
      <c r="G1297" t="s">
        <v>4673</v>
      </c>
      <c r="H1297" s="13">
        <v>45518</v>
      </c>
      <c r="I1297" s="13">
        <v>45537</v>
      </c>
      <c r="J1297" t="s">
        <v>4674</v>
      </c>
      <c r="K1297">
        <v>66900</v>
      </c>
      <c r="L1297">
        <v>66900</v>
      </c>
      <c r="M1297">
        <v>66900</v>
      </c>
      <c r="N1297">
        <v>0</v>
      </c>
      <c r="O1297">
        <v>66900</v>
      </c>
      <c r="P1297">
        <v>0</v>
      </c>
      <c r="Q1297">
        <v>0</v>
      </c>
      <c r="R1297">
        <v>0</v>
      </c>
      <c r="S1297">
        <v>0</v>
      </c>
      <c r="T1297">
        <v>0</v>
      </c>
      <c r="U1297">
        <v>66900</v>
      </c>
      <c r="V1297">
        <v>66900</v>
      </c>
      <c r="W1297">
        <v>1</v>
      </c>
      <c r="X1297" t="s">
        <v>4674</v>
      </c>
      <c r="Y1297" t="s">
        <v>4689</v>
      </c>
      <c r="Z1297">
        <v>0</v>
      </c>
      <c r="AA1297" t="s">
        <v>4674</v>
      </c>
    </row>
    <row r="1298" spans="1:27" x14ac:dyDescent="0.35">
      <c r="A1298">
        <v>5268467</v>
      </c>
      <c r="B1298">
        <v>5221401</v>
      </c>
      <c r="C1298">
        <v>891480000</v>
      </c>
      <c r="D1298" t="s">
        <v>4671</v>
      </c>
      <c r="E1298" t="s">
        <v>4682</v>
      </c>
      <c r="F1298" t="s">
        <v>4633</v>
      </c>
      <c r="G1298" t="s">
        <v>4673</v>
      </c>
      <c r="H1298" s="13">
        <v>45518</v>
      </c>
      <c r="I1298" s="13">
        <v>45537</v>
      </c>
      <c r="J1298" t="s">
        <v>4674</v>
      </c>
      <c r="K1298">
        <v>65305</v>
      </c>
      <c r="L1298">
        <v>65305</v>
      </c>
      <c r="M1298">
        <v>65305</v>
      </c>
      <c r="N1298">
        <v>0</v>
      </c>
      <c r="O1298">
        <v>65305</v>
      </c>
      <c r="P1298">
        <v>0</v>
      </c>
      <c r="Q1298">
        <v>0</v>
      </c>
      <c r="R1298">
        <v>0</v>
      </c>
      <c r="S1298">
        <v>0</v>
      </c>
      <c r="T1298">
        <v>0</v>
      </c>
      <c r="U1298">
        <v>65305</v>
      </c>
      <c r="V1298">
        <v>65305</v>
      </c>
      <c r="W1298">
        <v>1</v>
      </c>
      <c r="X1298" t="s">
        <v>4674</v>
      </c>
      <c r="Y1298" t="s">
        <v>4689</v>
      </c>
      <c r="Z1298">
        <v>0</v>
      </c>
      <c r="AA1298" t="s">
        <v>4674</v>
      </c>
    </row>
    <row r="1299" spans="1:27" x14ac:dyDescent="0.35">
      <c r="A1299">
        <v>5268529</v>
      </c>
      <c r="B1299">
        <v>5221402</v>
      </c>
      <c r="C1299">
        <v>891480000</v>
      </c>
      <c r="D1299" t="s">
        <v>4671</v>
      </c>
      <c r="E1299" t="s">
        <v>4682</v>
      </c>
      <c r="F1299" t="s">
        <v>4632</v>
      </c>
      <c r="G1299" t="s">
        <v>4673</v>
      </c>
      <c r="H1299" s="13">
        <v>45518</v>
      </c>
      <c r="I1299" s="13">
        <v>45537</v>
      </c>
      <c r="J1299" t="s">
        <v>4674</v>
      </c>
      <c r="K1299">
        <v>66900</v>
      </c>
      <c r="L1299">
        <v>66900</v>
      </c>
      <c r="M1299">
        <v>66900</v>
      </c>
      <c r="N1299">
        <v>0</v>
      </c>
      <c r="O1299">
        <v>66900</v>
      </c>
      <c r="P1299">
        <v>0</v>
      </c>
      <c r="Q1299">
        <v>0</v>
      </c>
      <c r="R1299">
        <v>0</v>
      </c>
      <c r="S1299">
        <v>0</v>
      </c>
      <c r="T1299">
        <v>0</v>
      </c>
      <c r="U1299">
        <v>66900</v>
      </c>
      <c r="V1299">
        <v>66900</v>
      </c>
      <c r="W1299">
        <v>1</v>
      </c>
      <c r="X1299" t="s">
        <v>4674</v>
      </c>
      <c r="Y1299" t="s">
        <v>4689</v>
      </c>
      <c r="Z1299">
        <v>0</v>
      </c>
      <c r="AA1299" t="s">
        <v>4674</v>
      </c>
    </row>
    <row r="1300" spans="1:27" x14ac:dyDescent="0.35">
      <c r="A1300">
        <v>5268816</v>
      </c>
      <c r="B1300">
        <v>0</v>
      </c>
      <c r="C1300">
        <v>891480000</v>
      </c>
      <c r="D1300" t="s">
        <v>4671</v>
      </c>
      <c r="E1300" t="s">
        <v>4674</v>
      </c>
      <c r="F1300" t="s">
        <v>4393</v>
      </c>
      <c r="G1300" t="s">
        <v>4690</v>
      </c>
      <c r="H1300" s="13">
        <v>45518</v>
      </c>
      <c r="I1300" s="13">
        <v>45537</v>
      </c>
      <c r="J1300" t="s">
        <v>4674</v>
      </c>
      <c r="K1300">
        <v>39096</v>
      </c>
      <c r="L1300">
        <v>0</v>
      </c>
      <c r="M1300">
        <v>0</v>
      </c>
      <c r="N1300">
        <v>0</v>
      </c>
      <c r="O1300">
        <v>0</v>
      </c>
      <c r="P1300">
        <v>0</v>
      </c>
      <c r="Q1300">
        <v>0</v>
      </c>
      <c r="R1300">
        <v>0</v>
      </c>
      <c r="S1300">
        <v>0</v>
      </c>
      <c r="T1300">
        <v>0</v>
      </c>
      <c r="U1300">
        <v>0</v>
      </c>
      <c r="V1300">
        <v>0</v>
      </c>
      <c r="W1300" t="s">
        <v>4674</v>
      </c>
      <c r="X1300" t="s">
        <v>4674</v>
      </c>
      <c r="Y1300" t="s">
        <v>4674</v>
      </c>
      <c r="Z1300">
        <v>0</v>
      </c>
      <c r="AA1300" t="s">
        <v>4674</v>
      </c>
    </row>
    <row r="1301" spans="1:27" x14ac:dyDescent="0.35">
      <c r="A1301">
        <v>5268923</v>
      </c>
      <c r="B1301">
        <v>5221403</v>
      </c>
      <c r="C1301">
        <v>891480000</v>
      </c>
      <c r="D1301" t="s">
        <v>4671</v>
      </c>
      <c r="E1301" t="s">
        <v>4682</v>
      </c>
      <c r="F1301" t="s">
        <v>4505</v>
      </c>
      <c r="G1301" t="s">
        <v>4673</v>
      </c>
      <c r="H1301" s="13">
        <v>45518</v>
      </c>
      <c r="I1301" s="13">
        <v>45537</v>
      </c>
      <c r="J1301" t="s">
        <v>4674</v>
      </c>
      <c r="K1301">
        <v>66900</v>
      </c>
      <c r="L1301">
        <v>66900</v>
      </c>
      <c r="M1301">
        <v>66900</v>
      </c>
      <c r="N1301">
        <v>0</v>
      </c>
      <c r="O1301">
        <v>127600</v>
      </c>
      <c r="P1301">
        <v>0</v>
      </c>
      <c r="Q1301">
        <v>0</v>
      </c>
      <c r="R1301">
        <v>0</v>
      </c>
      <c r="S1301">
        <v>0</v>
      </c>
      <c r="T1301">
        <v>0</v>
      </c>
      <c r="U1301">
        <v>66900</v>
      </c>
      <c r="V1301">
        <v>66900</v>
      </c>
      <c r="W1301">
        <v>1</v>
      </c>
      <c r="X1301" t="s">
        <v>4674</v>
      </c>
      <c r="Y1301" t="s">
        <v>4689</v>
      </c>
      <c r="Z1301">
        <v>0</v>
      </c>
      <c r="AA1301" t="s">
        <v>4674</v>
      </c>
    </row>
    <row r="1302" spans="1:27" x14ac:dyDescent="0.35">
      <c r="A1302">
        <v>5269051</v>
      </c>
      <c r="B1302">
        <v>0</v>
      </c>
      <c r="C1302">
        <v>891480000</v>
      </c>
      <c r="D1302" t="s">
        <v>4671</v>
      </c>
      <c r="E1302" t="s">
        <v>4674</v>
      </c>
      <c r="F1302" t="s">
        <v>4485</v>
      </c>
      <c r="G1302" t="s">
        <v>4690</v>
      </c>
      <c r="H1302" s="13">
        <v>45518</v>
      </c>
      <c r="I1302" s="13">
        <v>45537</v>
      </c>
      <c r="J1302" t="s">
        <v>4674</v>
      </c>
      <c r="K1302">
        <v>2399264</v>
      </c>
      <c r="L1302">
        <v>0</v>
      </c>
      <c r="M1302">
        <v>0</v>
      </c>
      <c r="N1302">
        <v>0</v>
      </c>
      <c r="O1302">
        <v>0</v>
      </c>
      <c r="P1302">
        <v>0</v>
      </c>
      <c r="Q1302">
        <v>0</v>
      </c>
      <c r="R1302">
        <v>0</v>
      </c>
      <c r="S1302">
        <v>0</v>
      </c>
      <c r="T1302">
        <v>0</v>
      </c>
      <c r="U1302">
        <v>0</v>
      </c>
      <c r="V1302">
        <v>0</v>
      </c>
      <c r="W1302" t="s">
        <v>4674</v>
      </c>
      <c r="X1302" t="s">
        <v>4674</v>
      </c>
      <c r="Y1302" t="s">
        <v>4674</v>
      </c>
      <c r="Z1302">
        <v>0</v>
      </c>
      <c r="AA1302" t="s">
        <v>4674</v>
      </c>
    </row>
    <row r="1303" spans="1:27" x14ac:dyDescent="0.35">
      <c r="A1303">
        <v>5269117</v>
      </c>
      <c r="B1303">
        <v>0</v>
      </c>
      <c r="C1303">
        <v>891480000</v>
      </c>
      <c r="D1303" t="s">
        <v>4671</v>
      </c>
      <c r="E1303" t="s">
        <v>4674</v>
      </c>
      <c r="F1303" t="s">
        <v>4484</v>
      </c>
      <c r="G1303" t="s">
        <v>4690</v>
      </c>
      <c r="H1303" s="13">
        <v>45518</v>
      </c>
      <c r="I1303" s="13">
        <v>45537</v>
      </c>
      <c r="J1303" t="s">
        <v>4674</v>
      </c>
      <c r="K1303">
        <v>4454119</v>
      </c>
      <c r="L1303">
        <v>0</v>
      </c>
      <c r="M1303">
        <v>0</v>
      </c>
      <c r="N1303">
        <v>0</v>
      </c>
      <c r="O1303">
        <v>0</v>
      </c>
      <c r="P1303">
        <v>0</v>
      </c>
      <c r="Q1303">
        <v>0</v>
      </c>
      <c r="R1303">
        <v>0</v>
      </c>
      <c r="S1303">
        <v>0</v>
      </c>
      <c r="T1303">
        <v>0</v>
      </c>
      <c r="U1303">
        <v>0</v>
      </c>
      <c r="V1303">
        <v>0</v>
      </c>
      <c r="W1303" t="s">
        <v>4674</v>
      </c>
      <c r="X1303" t="s">
        <v>4674</v>
      </c>
      <c r="Y1303" t="s">
        <v>4674</v>
      </c>
      <c r="Z1303">
        <v>0</v>
      </c>
      <c r="AA1303" t="s">
        <v>4674</v>
      </c>
    </row>
    <row r="1304" spans="1:27" x14ac:dyDescent="0.35">
      <c r="A1304">
        <v>5269182</v>
      </c>
      <c r="B1304">
        <v>0</v>
      </c>
      <c r="C1304">
        <v>891480000</v>
      </c>
      <c r="D1304" t="s">
        <v>4671</v>
      </c>
      <c r="E1304" t="s">
        <v>4674</v>
      </c>
      <c r="F1304" t="s">
        <v>4638</v>
      </c>
      <c r="G1304" t="s">
        <v>4690</v>
      </c>
      <c r="H1304" s="13">
        <v>45518</v>
      </c>
      <c r="I1304" s="13">
        <v>45537</v>
      </c>
      <c r="J1304" t="s">
        <v>4674</v>
      </c>
      <c r="K1304">
        <v>308676</v>
      </c>
      <c r="L1304">
        <v>0</v>
      </c>
      <c r="M1304">
        <v>0</v>
      </c>
      <c r="N1304">
        <v>0</v>
      </c>
      <c r="O1304">
        <v>0</v>
      </c>
      <c r="P1304">
        <v>0</v>
      </c>
      <c r="Q1304">
        <v>0</v>
      </c>
      <c r="R1304">
        <v>0</v>
      </c>
      <c r="S1304">
        <v>0</v>
      </c>
      <c r="T1304">
        <v>0</v>
      </c>
      <c r="U1304">
        <v>0</v>
      </c>
      <c r="V1304">
        <v>0</v>
      </c>
      <c r="W1304" t="s">
        <v>4674</v>
      </c>
      <c r="X1304" t="s">
        <v>4674</v>
      </c>
      <c r="Y1304" t="s">
        <v>4674</v>
      </c>
      <c r="Z1304">
        <v>0</v>
      </c>
      <c r="AA1304" t="s">
        <v>4674</v>
      </c>
    </row>
    <row r="1305" spans="1:27" x14ac:dyDescent="0.35">
      <c r="A1305">
        <v>5269217</v>
      </c>
      <c r="B1305">
        <v>5221412</v>
      </c>
      <c r="C1305">
        <v>891480000</v>
      </c>
      <c r="D1305" t="s">
        <v>4671</v>
      </c>
      <c r="E1305" t="s">
        <v>4682</v>
      </c>
      <c r="F1305" t="s">
        <v>4392</v>
      </c>
      <c r="G1305" t="s">
        <v>4673</v>
      </c>
      <c r="H1305" s="13">
        <v>45518</v>
      </c>
      <c r="I1305" s="13">
        <v>45537</v>
      </c>
      <c r="J1305" t="s">
        <v>4674</v>
      </c>
      <c r="K1305">
        <v>42537</v>
      </c>
      <c r="L1305">
        <v>42537</v>
      </c>
      <c r="M1305">
        <v>42537</v>
      </c>
      <c r="N1305">
        <v>0</v>
      </c>
      <c r="O1305">
        <v>398436</v>
      </c>
      <c r="P1305">
        <v>0</v>
      </c>
      <c r="Q1305">
        <v>0</v>
      </c>
      <c r="R1305">
        <v>0</v>
      </c>
      <c r="S1305">
        <v>0</v>
      </c>
      <c r="T1305">
        <v>0</v>
      </c>
      <c r="U1305">
        <v>42537</v>
      </c>
      <c r="V1305">
        <v>42537</v>
      </c>
      <c r="W1305">
        <v>1</v>
      </c>
      <c r="X1305" t="s">
        <v>4674</v>
      </c>
      <c r="Y1305" t="s">
        <v>4689</v>
      </c>
      <c r="Z1305">
        <v>0</v>
      </c>
      <c r="AA1305" t="s">
        <v>4674</v>
      </c>
    </row>
    <row r="1306" spans="1:27" x14ac:dyDescent="0.35">
      <c r="A1306">
        <v>5269218</v>
      </c>
      <c r="B1306">
        <v>0</v>
      </c>
      <c r="C1306">
        <v>891480000</v>
      </c>
      <c r="D1306" t="s">
        <v>4671</v>
      </c>
      <c r="E1306" t="s">
        <v>4674</v>
      </c>
      <c r="F1306" t="s">
        <v>4630</v>
      </c>
      <c r="G1306" t="s">
        <v>4690</v>
      </c>
      <c r="H1306" s="13">
        <v>45518</v>
      </c>
      <c r="I1306" s="13">
        <v>45537</v>
      </c>
      <c r="J1306" t="s">
        <v>4674</v>
      </c>
      <c r="K1306">
        <v>64500</v>
      </c>
      <c r="L1306">
        <v>0</v>
      </c>
      <c r="M1306">
        <v>0</v>
      </c>
      <c r="N1306">
        <v>0</v>
      </c>
      <c r="O1306">
        <v>0</v>
      </c>
      <c r="P1306">
        <v>0</v>
      </c>
      <c r="Q1306">
        <v>0</v>
      </c>
      <c r="R1306">
        <v>0</v>
      </c>
      <c r="S1306">
        <v>0</v>
      </c>
      <c r="T1306">
        <v>0</v>
      </c>
      <c r="U1306">
        <v>0</v>
      </c>
      <c r="V1306">
        <v>0</v>
      </c>
      <c r="W1306" t="s">
        <v>4674</v>
      </c>
      <c r="X1306" t="s">
        <v>4674</v>
      </c>
      <c r="Y1306" t="s">
        <v>4674</v>
      </c>
      <c r="Z1306">
        <v>0</v>
      </c>
      <c r="AA1306" t="s">
        <v>4674</v>
      </c>
    </row>
    <row r="1307" spans="1:27" x14ac:dyDescent="0.35">
      <c r="A1307">
        <v>5269489</v>
      </c>
      <c r="B1307">
        <v>0</v>
      </c>
      <c r="C1307">
        <v>891480000</v>
      </c>
      <c r="D1307" t="s">
        <v>4671</v>
      </c>
      <c r="E1307" t="s">
        <v>4674</v>
      </c>
      <c r="F1307" t="s">
        <v>4629</v>
      </c>
      <c r="G1307" t="s">
        <v>4690</v>
      </c>
      <c r="H1307" s="13">
        <v>45519</v>
      </c>
      <c r="I1307" s="13">
        <v>45537</v>
      </c>
      <c r="J1307" t="s">
        <v>4674</v>
      </c>
      <c r="K1307">
        <v>61100</v>
      </c>
      <c r="L1307">
        <v>0</v>
      </c>
      <c r="M1307">
        <v>0</v>
      </c>
      <c r="N1307">
        <v>0</v>
      </c>
      <c r="O1307">
        <v>0</v>
      </c>
      <c r="P1307">
        <v>0</v>
      </c>
      <c r="Q1307">
        <v>0</v>
      </c>
      <c r="R1307">
        <v>0</v>
      </c>
      <c r="S1307">
        <v>0</v>
      </c>
      <c r="T1307">
        <v>0</v>
      </c>
      <c r="U1307">
        <v>0</v>
      </c>
      <c r="V1307">
        <v>0</v>
      </c>
      <c r="W1307" t="s">
        <v>4674</v>
      </c>
      <c r="X1307" t="s">
        <v>4674</v>
      </c>
      <c r="Y1307" t="s">
        <v>4674</v>
      </c>
      <c r="Z1307">
        <v>0</v>
      </c>
      <c r="AA1307" t="s">
        <v>4674</v>
      </c>
    </row>
    <row r="1308" spans="1:27" x14ac:dyDescent="0.35">
      <c r="A1308">
        <v>5269555</v>
      </c>
      <c r="B1308">
        <v>0</v>
      </c>
      <c r="C1308">
        <v>891480000</v>
      </c>
      <c r="D1308" t="s">
        <v>4671</v>
      </c>
      <c r="E1308" t="s">
        <v>4674</v>
      </c>
      <c r="F1308" t="s">
        <v>4391</v>
      </c>
      <c r="G1308" t="s">
        <v>4690</v>
      </c>
      <c r="H1308" s="13">
        <v>45519</v>
      </c>
      <c r="I1308" s="13">
        <v>45537</v>
      </c>
      <c r="J1308" t="s">
        <v>4674</v>
      </c>
      <c r="K1308">
        <v>152238</v>
      </c>
      <c r="L1308">
        <v>0</v>
      </c>
      <c r="M1308">
        <v>0</v>
      </c>
      <c r="N1308">
        <v>0</v>
      </c>
      <c r="O1308">
        <v>0</v>
      </c>
      <c r="P1308">
        <v>0</v>
      </c>
      <c r="Q1308">
        <v>0</v>
      </c>
      <c r="R1308">
        <v>0</v>
      </c>
      <c r="S1308">
        <v>0</v>
      </c>
      <c r="T1308">
        <v>0</v>
      </c>
      <c r="U1308">
        <v>0</v>
      </c>
      <c r="V1308">
        <v>0</v>
      </c>
      <c r="W1308" t="s">
        <v>4674</v>
      </c>
      <c r="X1308" t="s">
        <v>4674</v>
      </c>
      <c r="Y1308" t="s">
        <v>4674</v>
      </c>
      <c r="Z1308">
        <v>0</v>
      </c>
      <c r="AA1308" t="s">
        <v>4674</v>
      </c>
    </row>
    <row r="1309" spans="1:27" x14ac:dyDescent="0.35">
      <c r="A1309">
        <v>5269649</v>
      </c>
      <c r="B1309">
        <v>5221420</v>
      </c>
      <c r="C1309">
        <v>891480000</v>
      </c>
      <c r="D1309" t="s">
        <v>4671</v>
      </c>
      <c r="E1309" t="s">
        <v>4682</v>
      </c>
      <c r="F1309" t="s">
        <v>4628</v>
      </c>
      <c r="G1309" t="s">
        <v>4673</v>
      </c>
      <c r="H1309" s="13">
        <v>45519</v>
      </c>
      <c r="I1309" s="13">
        <v>45537</v>
      </c>
      <c r="J1309" t="s">
        <v>4674</v>
      </c>
      <c r="K1309">
        <v>65305</v>
      </c>
      <c r="L1309">
        <v>65305</v>
      </c>
      <c r="M1309">
        <v>65305</v>
      </c>
      <c r="N1309">
        <v>0</v>
      </c>
      <c r="O1309">
        <v>65305</v>
      </c>
      <c r="P1309">
        <v>0</v>
      </c>
      <c r="Q1309">
        <v>0</v>
      </c>
      <c r="R1309">
        <v>0</v>
      </c>
      <c r="S1309">
        <v>0</v>
      </c>
      <c r="T1309">
        <v>0</v>
      </c>
      <c r="U1309">
        <v>65305</v>
      </c>
      <c r="V1309">
        <v>65305</v>
      </c>
      <c r="W1309">
        <v>1</v>
      </c>
      <c r="X1309" t="s">
        <v>4674</v>
      </c>
      <c r="Y1309" t="s">
        <v>4689</v>
      </c>
      <c r="Z1309">
        <v>0</v>
      </c>
      <c r="AA1309" t="s">
        <v>4674</v>
      </c>
    </row>
    <row r="1310" spans="1:27" x14ac:dyDescent="0.35">
      <c r="A1310">
        <v>5269682</v>
      </c>
      <c r="B1310">
        <v>0</v>
      </c>
      <c r="C1310">
        <v>891480000</v>
      </c>
      <c r="D1310" t="s">
        <v>4671</v>
      </c>
      <c r="E1310" t="s">
        <v>4674</v>
      </c>
      <c r="F1310" t="s">
        <v>4390</v>
      </c>
      <c r="G1310" t="s">
        <v>4690</v>
      </c>
      <c r="H1310" s="13">
        <v>45519</v>
      </c>
      <c r="I1310" s="13">
        <v>45537</v>
      </c>
      <c r="J1310" t="s">
        <v>4674</v>
      </c>
      <c r="K1310">
        <v>278360</v>
      </c>
      <c r="L1310">
        <v>0</v>
      </c>
      <c r="M1310">
        <v>0</v>
      </c>
      <c r="N1310">
        <v>0</v>
      </c>
      <c r="O1310">
        <v>0</v>
      </c>
      <c r="P1310">
        <v>0</v>
      </c>
      <c r="Q1310">
        <v>0</v>
      </c>
      <c r="R1310">
        <v>0</v>
      </c>
      <c r="S1310">
        <v>0</v>
      </c>
      <c r="T1310">
        <v>0</v>
      </c>
      <c r="U1310">
        <v>0</v>
      </c>
      <c r="V1310">
        <v>0</v>
      </c>
      <c r="W1310" t="s">
        <v>4674</v>
      </c>
      <c r="X1310" t="s">
        <v>4674</v>
      </c>
      <c r="Y1310" t="s">
        <v>4674</v>
      </c>
      <c r="Z1310">
        <v>0</v>
      </c>
      <c r="AA1310" t="s">
        <v>4674</v>
      </c>
    </row>
    <row r="1311" spans="1:27" x14ac:dyDescent="0.35">
      <c r="A1311">
        <v>5269734</v>
      </c>
      <c r="B1311">
        <v>0</v>
      </c>
      <c r="C1311">
        <v>891480000</v>
      </c>
      <c r="D1311" t="s">
        <v>4671</v>
      </c>
      <c r="E1311" t="s">
        <v>4674</v>
      </c>
      <c r="F1311" t="s">
        <v>4385</v>
      </c>
      <c r="G1311" t="s">
        <v>4690</v>
      </c>
      <c r="H1311" s="13">
        <v>45519</v>
      </c>
      <c r="I1311" s="13">
        <v>45537</v>
      </c>
      <c r="J1311" t="s">
        <v>4674</v>
      </c>
      <c r="K1311">
        <v>201683</v>
      </c>
      <c r="L1311">
        <v>0</v>
      </c>
      <c r="M1311">
        <v>0</v>
      </c>
      <c r="N1311">
        <v>0</v>
      </c>
      <c r="O1311">
        <v>0</v>
      </c>
      <c r="P1311">
        <v>0</v>
      </c>
      <c r="Q1311">
        <v>0</v>
      </c>
      <c r="R1311">
        <v>0</v>
      </c>
      <c r="S1311">
        <v>0</v>
      </c>
      <c r="T1311">
        <v>0</v>
      </c>
      <c r="U1311">
        <v>0</v>
      </c>
      <c r="V1311">
        <v>0</v>
      </c>
      <c r="W1311" t="s">
        <v>4674</v>
      </c>
      <c r="X1311" t="s">
        <v>4674</v>
      </c>
      <c r="Y1311" t="s">
        <v>4674</v>
      </c>
      <c r="Z1311">
        <v>0</v>
      </c>
      <c r="AA1311" t="s">
        <v>4674</v>
      </c>
    </row>
    <row r="1312" spans="1:27" x14ac:dyDescent="0.35">
      <c r="A1312">
        <v>5269902</v>
      </c>
      <c r="B1312">
        <v>5221423</v>
      </c>
      <c r="C1312">
        <v>891480000</v>
      </c>
      <c r="D1312" t="s">
        <v>4671</v>
      </c>
      <c r="E1312" t="s">
        <v>4682</v>
      </c>
      <c r="F1312" t="s">
        <v>4627</v>
      </c>
      <c r="G1312" t="s">
        <v>4673</v>
      </c>
      <c r="H1312" s="13">
        <v>45519</v>
      </c>
      <c r="I1312" s="13">
        <v>45537</v>
      </c>
      <c r="J1312" t="s">
        <v>4674</v>
      </c>
      <c r="K1312">
        <v>66900</v>
      </c>
      <c r="L1312">
        <v>66900</v>
      </c>
      <c r="M1312">
        <v>66900</v>
      </c>
      <c r="N1312">
        <v>0</v>
      </c>
      <c r="O1312">
        <v>66900</v>
      </c>
      <c r="P1312">
        <v>0</v>
      </c>
      <c r="Q1312">
        <v>0</v>
      </c>
      <c r="R1312">
        <v>0</v>
      </c>
      <c r="S1312">
        <v>0</v>
      </c>
      <c r="T1312">
        <v>0</v>
      </c>
      <c r="U1312">
        <v>66900</v>
      </c>
      <c r="V1312">
        <v>66900</v>
      </c>
      <c r="W1312">
        <v>1</v>
      </c>
      <c r="X1312" t="s">
        <v>4674</v>
      </c>
      <c r="Y1312" t="s">
        <v>4689</v>
      </c>
      <c r="Z1312">
        <v>0</v>
      </c>
      <c r="AA1312" t="s">
        <v>4674</v>
      </c>
    </row>
    <row r="1313" spans="1:27" x14ac:dyDescent="0.35">
      <c r="A1313">
        <v>5269927</v>
      </c>
      <c r="B1313">
        <v>0</v>
      </c>
      <c r="C1313">
        <v>891480000</v>
      </c>
      <c r="D1313" t="s">
        <v>4671</v>
      </c>
      <c r="E1313" t="s">
        <v>4674</v>
      </c>
      <c r="F1313" t="s">
        <v>4417</v>
      </c>
      <c r="G1313" t="s">
        <v>4690</v>
      </c>
      <c r="H1313" s="13">
        <v>45519</v>
      </c>
      <c r="I1313" s="13">
        <v>45537</v>
      </c>
      <c r="J1313" t="s">
        <v>4674</v>
      </c>
      <c r="K1313">
        <v>985035</v>
      </c>
      <c r="L1313">
        <v>0</v>
      </c>
      <c r="M1313">
        <v>0</v>
      </c>
      <c r="N1313">
        <v>0</v>
      </c>
      <c r="O1313">
        <v>0</v>
      </c>
      <c r="P1313">
        <v>0</v>
      </c>
      <c r="Q1313">
        <v>0</v>
      </c>
      <c r="R1313">
        <v>0</v>
      </c>
      <c r="S1313">
        <v>0</v>
      </c>
      <c r="T1313">
        <v>0</v>
      </c>
      <c r="U1313">
        <v>0</v>
      </c>
      <c r="V1313">
        <v>0</v>
      </c>
      <c r="W1313" t="s">
        <v>4674</v>
      </c>
      <c r="X1313" t="s">
        <v>4674</v>
      </c>
      <c r="Y1313" t="s">
        <v>4674</v>
      </c>
      <c r="Z1313">
        <v>0</v>
      </c>
      <c r="AA1313" t="s">
        <v>4674</v>
      </c>
    </row>
    <row r="1314" spans="1:27" x14ac:dyDescent="0.35">
      <c r="A1314">
        <v>5269974</v>
      </c>
      <c r="B1314">
        <v>5221441</v>
      </c>
      <c r="C1314">
        <v>891480000</v>
      </c>
      <c r="D1314" t="s">
        <v>4671</v>
      </c>
      <c r="E1314" t="s">
        <v>4682</v>
      </c>
      <c r="F1314" t="s">
        <v>4626</v>
      </c>
      <c r="G1314" t="s">
        <v>4673</v>
      </c>
      <c r="H1314" s="13">
        <v>45519</v>
      </c>
      <c r="I1314" s="13">
        <v>45537</v>
      </c>
      <c r="J1314" t="s">
        <v>4674</v>
      </c>
      <c r="K1314">
        <v>66900</v>
      </c>
      <c r="L1314">
        <v>66900</v>
      </c>
      <c r="M1314">
        <v>66900</v>
      </c>
      <c r="N1314">
        <v>0</v>
      </c>
      <c r="O1314">
        <v>66900</v>
      </c>
      <c r="P1314">
        <v>0</v>
      </c>
      <c r="Q1314">
        <v>0</v>
      </c>
      <c r="R1314">
        <v>0</v>
      </c>
      <c r="S1314">
        <v>0</v>
      </c>
      <c r="T1314">
        <v>0</v>
      </c>
      <c r="U1314">
        <v>66900</v>
      </c>
      <c r="V1314">
        <v>66900</v>
      </c>
      <c r="W1314">
        <v>1</v>
      </c>
      <c r="X1314" t="s">
        <v>4674</v>
      </c>
      <c r="Y1314" t="s">
        <v>4689</v>
      </c>
      <c r="Z1314">
        <v>0</v>
      </c>
      <c r="AA1314" t="s">
        <v>4674</v>
      </c>
    </row>
    <row r="1315" spans="1:27" x14ac:dyDescent="0.35">
      <c r="A1315">
        <v>5270021</v>
      </c>
      <c r="B1315">
        <v>0</v>
      </c>
      <c r="C1315">
        <v>891480000</v>
      </c>
      <c r="D1315" t="s">
        <v>4671</v>
      </c>
      <c r="E1315" t="s">
        <v>4674</v>
      </c>
      <c r="F1315" t="s">
        <v>4483</v>
      </c>
      <c r="G1315" t="s">
        <v>4690</v>
      </c>
      <c r="H1315" s="13">
        <v>45519</v>
      </c>
      <c r="I1315" s="13">
        <v>45537</v>
      </c>
      <c r="J1315" t="s">
        <v>4674</v>
      </c>
      <c r="K1315">
        <v>197611</v>
      </c>
      <c r="L1315">
        <v>0</v>
      </c>
      <c r="M1315">
        <v>0</v>
      </c>
      <c r="N1315">
        <v>0</v>
      </c>
      <c r="O1315">
        <v>0</v>
      </c>
      <c r="P1315">
        <v>0</v>
      </c>
      <c r="Q1315">
        <v>0</v>
      </c>
      <c r="R1315">
        <v>0</v>
      </c>
      <c r="S1315">
        <v>0</v>
      </c>
      <c r="T1315">
        <v>0</v>
      </c>
      <c r="U1315">
        <v>0</v>
      </c>
      <c r="V1315">
        <v>0</v>
      </c>
      <c r="W1315" t="s">
        <v>4674</v>
      </c>
      <c r="X1315" t="s">
        <v>4674</v>
      </c>
      <c r="Y1315" t="s">
        <v>4674</v>
      </c>
      <c r="Z1315">
        <v>0</v>
      </c>
      <c r="AA1315" t="s">
        <v>4674</v>
      </c>
    </row>
    <row r="1316" spans="1:27" x14ac:dyDescent="0.35">
      <c r="A1316">
        <v>5270038</v>
      </c>
      <c r="B1316">
        <v>0</v>
      </c>
      <c r="C1316">
        <v>891480000</v>
      </c>
      <c r="D1316" t="s">
        <v>4671</v>
      </c>
      <c r="E1316" t="s">
        <v>4674</v>
      </c>
      <c r="F1316" t="s">
        <v>4416</v>
      </c>
      <c r="G1316" t="s">
        <v>4690</v>
      </c>
      <c r="H1316" s="13">
        <v>45519</v>
      </c>
      <c r="I1316" s="13">
        <v>45537</v>
      </c>
      <c r="J1316" t="s">
        <v>4674</v>
      </c>
      <c r="K1316">
        <v>15109091</v>
      </c>
      <c r="L1316">
        <v>0</v>
      </c>
      <c r="M1316">
        <v>0</v>
      </c>
      <c r="N1316">
        <v>0</v>
      </c>
      <c r="O1316">
        <v>0</v>
      </c>
      <c r="P1316">
        <v>0</v>
      </c>
      <c r="Q1316">
        <v>0</v>
      </c>
      <c r="R1316">
        <v>0</v>
      </c>
      <c r="S1316">
        <v>0</v>
      </c>
      <c r="T1316">
        <v>0</v>
      </c>
      <c r="U1316">
        <v>0</v>
      </c>
      <c r="V1316">
        <v>0</v>
      </c>
      <c r="W1316" t="s">
        <v>4674</v>
      </c>
      <c r="X1316" t="s">
        <v>4674</v>
      </c>
      <c r="Y1316" t="s">
        <v>4674</v>
      </c>
      <c r="Z1316">
        <v>0</v>
      </c>
      <c r="AA1316" t="s">
        <v>4674</v>
      </c>
    </row>
    <row r="1317" spans="1:27" x14ac:dyDescent="0.35">
      <c r="A1317">
        <v>5270063</v>
      </c>
      <c r="B1317">
        <v>0</v>
      </c>
      <c r="C1317">
        <v>891480000</v>
      </c>
      <c r="D1317" t="s">
        <v>4671</v>
      </c>
      <c r="E1317" t="s">
        <v>4674</v>
      </c>
      <c r="F1317" t="s">
        <v>4384</v>
      </c>
      <c r="G1317" t="s">
        <v>4690</v>
      </c>
      <c r="H1317" s="13">
        <v>45519</v>
      </c>
      <c r="I1317" s="13">
        <v>45537</v>
      </c>
      <c r="J1317" t="s">
        <v>4674</v>
      </c>
      <c r="K1317">
        <v>759565</v>
      </c>
      <c r="L1317">
        <v>0</v>
      </c>
      <c r="M1317">
        <v>0</v>
      </c>
      <c r="N1317">
        <v>0</v>
      </c>
      <c r="O1317">
        <v>0</v>
      </c>
      <c r="P1317">
        <v>0</v>
      </c>
      <c r="Q1317">
        <v>0</v>
      </c>
      <c r="R1317">
        <v>0</v>
      </c>
      <c r="S1317">
        <v>0</v>
      </c>
      <c r="T1317">
        <v>0</v>
      </c>
      <c r="U1317">
        <v>0</v>
      </c>
      <c r="V1317">
        <v>0</v>
      </c>
      <c r="W1317" t="s">
        <v>4674</v>
      </c>
      <c r="X1317" t="s">
        <v>4674</v>
      </c>
      <c r="Y1317" t="s">
        <v>4674</v>
      </c>
      <c r="Z1317">
        <v>0</v>
      </c>
      <c r="AA1317" t="s">
        <v>4674</v>
      </c>
    </row>
    <row r="1318" spans="1:27" x14ac:dyDescent="0.35">
      <c r="A1318">
        <v>5270197</v>
      </c>
      <c r="B1318">
        <v>0</v>
      </c>
      <c r="C1318">
        <v>891480000</v>
      </c>
      <c r="D1318" t="s">
        <v>4671</v>
      </c>
      <c r="E1318" t="s">
        <v>4674</v>
      </c>
      <c r="F1318" t="s">
        <v>4625</v>
      </c>
      <c r="G1318" t="s">
        <v>4690</v>
      </c>
      <c r="H1318" s="13">
        <v>45520</v>
      </c>
      <c r="I1318" s="13">
        <v>45537</v>
      </c>
      <c r="J1318" t="s">
        <v>4674</v>
      </c>
      <c r="K1318">
        <v>52879</v>
      </c>
      <c r="L1318">
        <v>0</v>
      </c>
      <c r="M1318">
        <v>0</v>
      </c>
      <c r="N1318">
        <v>0</v>
      </c>
      <c r="O1318">
        <v>0</v>
      </c>
      <c r="P1318">
        <v>0</v>
      </c>
      <c r="Q1318">
        <v>0</v>
      </c>
      <c r="R1318">
        <v>0</v>
      </c>
      <c r="S1318">
        <v>0</v>
      </c>
      <c r="T1318">
        <v>0</v>
      </c>
      <c r="U1318">
        <v>0</v>
      </c>
      <c r="V1318">
        <v>0</v>
      </c>
      <c r="W1318" t="s">
        <v>4674</v>
      </c>
      <c r="X1318" t="s">
        <v>4674</v>
      </c>
      <c r="Y1318" t="s">
        <v>4674</v>
      </c>
      <c r="Z1318">
        <v>0</v>
      </c>
      <c r="AA1318" t="s">
        <v>4674</v>
      </c>
    </row>
    <row r="1319" spans="1:27" x14ac:dyDescent="0.35">
      <c r="A1319">
        <v>5270262</v>
      </c>
      <c r="B1319">
        <v>5221454</v>
      </c>
      <c r="C1319">
        <v>891480000</v>
      </c>
      <c r="D1319" t="s">
        <v>4671</v>
      </c>
      <c r="E1319" t="s">
        <v>4682</v>
      </c>
      <c r="F1319" t="s">
        <v>4415</v>
      </c>
      <c r="G1319" t="s">
        <v>4673</v>
      </c>
      <c r="H1319" s="13">
        <v>45520</v>
      </c>
      <c r="I1319" s="13">
        <v>45537</v>
      </c>
      <c r="J1319" t="s">
        <v>4674</v>
      </c>
      <c r="K1319">
        <v>24142</v>
      </c>
      <c r="L1319">
        <v>24142</v>
      </c>
      <c r="M1319">
        <v>24142</v>
      </c>
      <c r="N1319">
        <v>0</v>
      </c>
      <c r="O1319">
        <v>398436</v>
      </c>
      <c r="P1319">
        <v>0</v>
      </c>
      <c r="Q1319">
        <v>0</v>
      </c>
      <c r="R1319">
        <v>0</v>
      </c>
      <c r="S1319">
        <v>0</v>
      </c>
      <c r="T1319">
        <v>0</v>
      </c>
      <c r="U1319">
        <v>24142</v>
      </c>
      <c r="V1319">
        <v>24142</v>
      </c>
      <c r="W1319">
        <v>1</v>
      </c>
      <c r="X1319" t="s">
        <v>4674</v>
      </c>
      <c r="Y1319" t="s">
        <v>4689</v>
      </c>
      <c r="Z1319">
        <v>0</v>
      </c>
      <c r="AA1319" t="s">
        <v>4674</v>
      </c>
    </row>
    <row r="1320" spans="1:27" x14ac:dyDescent="0.35">
      <c r="A1320">
        <v>5270263</v>
      </c>
      <c r="B1320">
        <v>5221455</v>
      </c>
      <c r="C1320">
        <v>891480000</v>
      </c>
      <c r="D1320" t="s">
        <v>4671</v>
      </c>
      <c r="E1320" t="s">
        <v>4682</v>
      </c>
      <c r="F1320" t="s">
        <v>4624</v>
      </c>
      <c r="G1320" t="s">
        <v>4673</v>
      </c>
      <c r="H1320" s="13">
        <v>45520</v>
      </c>
      <c r="I1320" s="13">
        <v>45537</v>
      </c>
      <c r="J1320" t="s">
        <v>4674</v>
      </c>
      <c r="K1320">
        <v>90359</v>
      </c>
      <c r="L1320">
        <v>90359</v>
      </c>
      <c r="M1320">
        <v>90359</v>
      </c>
      <c r="N1320">
        <v>0</v>
      </c>
      <c r="O1320">
        <v>90359</v>
      </c>
      <c r="P1320">
        <v>0</v>
      </c>
      <c r="Q1320">
        <v>0</v>
      </c>
      <c r="R1320">
        <v>0</v>
      </c>
      <c r="S1320">
        <v>0</v>
      </c>
      <c r="T1320">
        <v>0</v>
      </c>
      <c r="U1320">
        <v>90359</v>
      </c>
      <c r="V1320">
        <v>90359</v>
      </c>
      <c r="W1320">
        <v>1</v>
      </c>
      <c r="X1320" t="s">
        <v>4674</v>
      </c>
      <c r="Y1320" t="s">
        <v>4689</v>
      </c>
      <c r="Z1320">
        <v>0</v>
      </c>
      <c r="AA1320" t="s">
        <v>4674</v>
      </c>
    </row>
    <row r="1321" spans="1:27" x14ac:dyDescent="0.35">
      <c r="A1321">
        <v>5270306</v>
      </c>
      <c r="B1321">
        <v>5221456</v>
      </c>
      <c r="C1321">
        <v>891480000</v>
      </c>
      <c r="D1321" t="s">
        <v>4671</v>
      </c>
      <c r="E1321" t="s">
        <v>4682</v>
      </c>
      <c r="F1321" t="s">
        <v>4623</v>
      </c>
      <c r="G1321" t="s">
        <v>4673</v>
      </c>
      <c r="H1321" s="13">
        <v>45520</v>
      </c>
      <c r="I1321" s="13">
        <v>45537</v>
      </c>
      <c r="J1321" t="s">
        <v>4674</v>
      </c>
      <c r="K1321">
        <v>66900</v>
      </c>
      <c r="L1321">
        <v>66900</v>
      </c>
      <c r="M1321">
        <v>66900</v>
      </c>
      <c r="N1321">
        <v>0</v>
      </c>
      <c r="O1321">
        <v>66900</v>
      </c>
      <c r="P1321">
        <v>0</v>
      </c>
      <c r="Q1321">
        <v>0</v>
      </c>
      <c r="R1321">
        <v>0</v>
      </c>
      <c r="S1321">
        <v>0</v>
      </c>
      <c r="T1321">
        <v>0</v>
      </c>
      <c r="U1321">
        <v>66900</v>
      </c>
      <c r="V1321">
        <v>66900</v>
      </c>
      <c r="W1321">
        <v>1</v>
      </c>
      <c r="X1321" t="s">
        <v>4674</v>
      </c>
      <c r="Y1321" t="s">
        <v>4689</v>
      </c>
      <c r="Z1321">
        <v>0</v>
      </c>
      <c r="AA1321" t="s">
        <v>4674</v>
      </c>
    </row>
    <row r="1322" spans="1:27" x14ac:dyDescent="0.35">
      <c r="A1322">
        <v>5270341</v>
      </c>
      <c r="B1322">
        <v>5221457</v>
      </c>
      <c r="C1322">
        <v>891480000</v>
      </c>
      <c r="D1322" t="s">
        <v>4671</v>
      </c>
      <c r="E1322" t="s">
        <v>4682</v>
      </c>
      <c r="F1322" t="s">
        <v>4622</v>
      </c>
      <c r="G1322" t="s">
        <v>4673</v>
      </c>
      <c r="H1322" s="13">
        <v>45520</v>
      </c>
      <c r="I1322" s="13">
        <v>45537</v>
      </c>
      <c r="J1322" t="s">
        <v>4674</v>
      </c>
      <c r="K1322">
        <v>66900</v>
      </c>
      <c r="L1322">
        <v>66900</v>
      </c>
      <c r="M1322">
        <v>66900</v>
      </c>
      <c r="N1322">
        <v>0</v>
      </c>
      <c r="O1322">
        <v>66900</v>
      </c>
      <c r="P1322">
        <v>0</v>
      </c>
      <c r="Q1322">
        <v>0</v>
      </c>
      <c r="R1322">
        <v>0</v>
      </c>
      <c r="S1322">
        <v>0</v>
      </c>
      <c r="T1322">
        <v>0</v>
      </c>
      <c r="U1322">
        <v>66900</v>
      </c>
      <c r="V1322">
        <v>66900</v>
      </c>
      <c r="W1322">
        <v>1</v>
      </c>
      <c r="X1322" t="s">
        <v>4674</v>
      </c>
      <c r="Y1322" t="s">
        <v>4689</v>
      </c>
      <c r="Z1322">
        <v>0</v>
      </c>
      <c r="AA1322" t="s">
        <v>4674</v>
      </c>
    </row>
    <row r="1323" spans="1:27" x14ac:dyDescent="0.35">
      <c r="A1323">
        <v>5270485</v>
      </c>
      <c r="B1323">
        <v>0</v>
      </c>
      <c r="C1323">
        <v>891480000</v>
      </c>
      <c r="D1323" t="s">
        <v>4671</v>
      </c>
      <c r="E1323" t="s">
        <v>4674</v>
      </c>
      <c r="F1323" t="s">
        <v>4621</v>
      </c>
      <c r="G1323" t="s">
        <v>4690</v>
      </c>
      <c r="H1323" s="13">
        <v>45520</v>
      </c>
      <c r="I1323" s="13">
        <v>45537</v>
      </c>
      <c r="J1323" t="s">
        <v>4674</v>
      </c>
      <c r="K1323">
        <v>178965</v>
      </c>
      <c r="L1323">
        <v>0</v>
      </c>
      <c r="M1323">
        <v>0</v>
      </c>
      <c r="N1323">
        <v>0</v>
      </c>
      <c r="O1323">
        <v>0</v>
      </c>
      <c r="P1323">
        <v>0</v>
      </c>
      <c r="Q1323">
        <v>0</v>
      </c>
      <c r="R1323">
        <v>0</v>
      </c>
      <c r="S1323">
        <v>0</v>
      </c>
      <c r="T1323">
        <v>0</v>
      </c>
      <c r="U1323">
        <v>0</v>
      </c>
      <c r="V1323">
        <v>0</v>
      </c>
      <c r="W1323" t="s">
        <v>4674</v>
      </c>
      <c r="X1323" t="s">
        <v>4674</v>
      </c>
      <c r="Y1323" t="s">
        <v>4674</v>
      </c>
      <c r="Z1323">
        <v>0</v>
      </c>
      <c r="AA1323" t="s">
        <v>4674</v>
      </c>
    </row>
    <row r="1324" spans="1:27" x14ac:dyDescent="0.35">
      <c r="A1324">
        <v>5270569</v>
      </c>
      <c r="B1324">
        <v>0</v>
      </c>
      <c r="C1324">
        <v>891480000</v>
      </c>
      <c r="D1324" t="s">
        <v>4671</v>
      </c>
      <c r="E1324" t="s">
        <v>4674</v>
      </c>
      <c r="F1324" t="s">
        <v>4414</v>
      </c>
      <c r="G1324" t="s">
        <v>4690</v>
      </c>
      <c r="H1324" s="13">
        <v>45520</v>
      </c>
      <c r="I1324" s="13">
        <v>45537</v>
      </c>
      <c r="J1324" t="s">
        <v>4674</v>
      </c>
      <c r="K1324">
        <v>24142</v>
      </c>
      <c r="L1324">
        <v>0</v>
      </c>
      <c r="M1324">
        <v>0</v>
      </c>
      <c r="N1324">
        <v>0</v>
      </c>
      <c r="O1324">
        <v>0</v>
      </c>
      <c r="P1324">
        <v>0</v>
      </c>
      <c r="Q1324">
        <v>0</v>
      </c>
      <c r="R1324">
        <v>0</v>
      </c>
      <c r="S1324">
        <v>0</v>
      </c>
      <c r="T1324">
        <v>0</v>
      </c>
      <c r="U1324">
        <v>0</v>
      </c>
      <c r="V1324">
        <v>0</v>
      </c>
      <c r="W1324" t="s">
        <v>4674</v>
      </c>
      <c r="X1324" t="s">
        <v>4674</v>
      </c>
      <c r="Y1324" t="s">
        <v>4674</v>
      </c>
      <c r="Z1324">
        <v>0</v>
      </c>
      <c r="AA1324" t="s">
        <v>4674</v>
      </c>
    </row>
    <row r="1325" spans="1:27" x14ac:dyDescent="0.35">
      <c r="A1325">
        <v>5270738</v>
      </c>
      <c r="B1325">
        <v>5221473</v>
      </c>
      <c r="C1325">
        <v>891480000</v>
      </c>
      <c r="D1325" t="s">
        <v>4671</v>
      </c>
      <c r="E1325" t="s">
        <v>4682</v>
      </c>
      <c r="F1325" t="s">
        <v>4504</v>
      </c>
      <c r="G1325" t="s">
        <v>4673</v>
      </c>
      <c r="H1325" s="13">
        <v>45520</v>
      </c>
      <c r="I1325" s="13">
        <v>45537</v>
      </c>
      <c r="J1325" t="s">
        <v>4674</v>
      </c>
      <c r="K1325">
        <v>66900</v>
      </c>
      <c r="L1325">
        <v>62400</v>
      </c>
      <c r="M1325">
        <v>66900</v>
      </c>
      <c r="N1325">
        <v>4500</v>
      </c>
      <c r="O1325">
        <v>66900</v>
      </c>
      <c r="P1325">
        <v>0</v>
      </c>
      <c r="Q1325">
        <v>0</v>
      </c>
      <c r="R1325">
        <v>0</v>
      </c>
      <c r="S1325">
        <v>0</v>
      </c>
      <c r="T1325">
        <v>0</v>
      </c>
      <c r="U1325">
        <v>62400</v>
      </c>
      <c r="V1325">
        <v>62400</v>
      </c>
      <c r="W1325">
        <v>1</v>
      </c>
      <c r="X1325" t="s">
        <v>4674</v>
      </c>
      <c r="Y1325" t="s">
        <v>4689</v>
      </c>
      <c r="Z1325">
        <v>0</v>
      </c>
      <c r="AA1325" t="s">
        <v>4674</v>
      </c>
    </row>
    <row r="1326" spans="1:27" x14ac:dyDescent="0.35">
      <c r="A1326">
        <v>5270812</v>
      </c>
      <c r="B1326">
        <v>5221474</v>
      </c>
      <c r="C1326">
        <v>891480000</v>
      </c>
      <c r="D1326" t="s">
        <v>4671</v>
      </c>
      <c r="E1326" t="s">
        <v>4682</v>
      </c>
      <c r="F1326" t="s">
        <v>4619</v>
      </c>
      <c r="G1326" t="s">
        <v>4673</v>
      </c>
      <c r="H1326" s="13">
        <v>45520</v>
      </c>
      <c r="I1326" s="13">
        <v>45537</v>
      </c>
      <c r="J1326" t="s">
        <v>4674</v>
      </c>
      <c r="K1326">
        <v>66900</v>
      </c>
      <c r="L1326">
        <v>66900</v>
      </c>
      <c r="M1326">
        <v>66900</v>
      </c>
      <c r="N1326">
        <v>0</v>
      </c>
      <c r="O1326">
        <v>66900</v>
      </c>
      <c r="P1326">
        <v>0</v>
      </c>
      <c r="Q1326">
        <v>0</v>
      </c>
      <c r="R1326">
        <v>0</v>
      </c>
      <c r="S1326">
        <v>0</v>
      </c>
      <c r="T1326">
        <v>0</v>
      </c>
      <c r="U1326">
        <v>66900</v>
      </c>
      <c r="V1326">
        <v>66900</v>
      </c>
      <c r="W1326">
        <v>1</v>
      </c>
      <c r="X1326" t="s">
        <v>4674</v>
      </c>
      <c r="Y1326" t="s">
        <v>4689</v>
      </c>
      <c r="Z1326">
        <v>0</v>
      </c>
      <c r="AA1326" t="s">
        <v>4674</v>
      </c>
    </row>
    <row r="1327" spans="1:27" x14ac:dyDescent="0.35">
      <c r="A1327">
        <v>5271187</v>
      </c>
      <c r="B1327">
        <v>5221480</v>
      </c>
      <c r="C1327">
        <v>891480000</v>
      </c>
      <c r="D1327" t="s">
        <v>4671</v>
      </c>
      <c r="E1327" t="s">
        <v>4682</v>
      </c>
      <c r="F1327" t="s">
        <v>4482</v>
      </c>
      <c r="G1327" t="s">
        <v>4673</v>
      </c>
      <c r="H1327" s="13">
        <v>45521</v>
      </c>
      <c r="I1327" s="13">
        <v>45537</v>
      </c>
      <c r="J1327" t="s">
        <v>4674</v>
      </c>
      <c r="K1327">
        <v>91681</v>
      </c>
      <c r="L1327">
        <v>91681</v>
      </c>
      <c r="M1327">
        <v>91681</v>
      </c>
      <c r="N1327">
        <v>0</v>
      </c>
      <c r="O1327">
        <v>398436</v>
      </c>
      <c r="P1327">
        <v>0</v>
      </c>
      <c r="Q1327">
        <v>0</v>
      </c>
      <c r="R1327">
        <v>0</v>
      </c>
      <c r="S1327">
        <v>0</v>
      </c>
      <c r="T1327">
        <v>0</v>
      </c>
      <c r="U1327">
        <v>91681</v>
      </c>
      <c r="V1327">
        <v>91681</v>
      </c>
      <c r="W1327">
        <v>1</v>
      </c>
      <c r="X1327" t="s">
        <v>4674</v>
      </c>
      <c r="Y1327" t="s">
        <v>4689</v>
      </c>
      <c r="Z1327">
        <v>0</v>
      </c>
      <c r="AA1327" t="s">
        <v>4674</v>
      </c>
    </row>
    <row r="1328" spans="1:27" x14ac:dyDescent="0.35">
      <c r="A1328">
        <v>5271363</v>
      </c>
      <c r="B1328">
        <v>5221496</v>
      </c>
      <c r="C1328">
        <v>891480000</v>
      </c>
      <c r="D1328" t="s">
        <v>4671</v>
      </c>
      <c r="E1328" t="s">
        <v>4682</v>
      </c>
      <c r="F1328" t="s">
        <v>4503</v>
      </c>
      <c r="G1328" t="s">
        <v>4673</v>
      </c>
      <c r="H1328" s="13">
        <v>45524</v>
      </c>
      <c r="I1328" s="13">
        <v>45537</v>
      </c>
      <c r="J1328" t="s">
        <v>4674</v>
      </c>
      <c r="K1328">
        <v>66900</v>
      </c>
      <c r="L1328">
        <v>62400</v>
      </c>
      <c r="M1328">
        <v>66900</v>
      </c>
      <c r="N1328">
        <v>4500</v>
      </c>
      <c r="O1328">
        <v>66900</v>
      </c>
      <c r="P1328">
        <v>0</v>
      </c>
      <c r="Q1328">
        <v>0</v>
      </c>
      <c r="R1328">
        <v>0</v>
      </c>
      <c r="S1328">
        <v>0</v>
      </c>
      <c r="T1328">
        <v>0</v>
      </c>
      <c r="U1328">
        <v>62400</v>
      </c>
      <c r="V1328">
        <v>62400</v>
      </c>
      <c r="W1328">
        <v>1</v>
      </c>
      <c r="X1328" t="s">
        <v>4674</v>
      </c>
      <c r="Y1328" t="s">
        <v>4689</v>
      </c>
      <c r="Z1328">
        <v>0</v>
      </c>
      <c r="AA1328" t="s">
        <v>4674</v>
      </c>
    </row>
    <row r="1329" spans="1:27" x14ac:dyDescent="0.35">
      <c r="A1329">
        <v>5271413</v>
      </c>
      <c r="B1329">
        <v>5221497</v>
      </c>
      <c r="C1329">
        <v>891480000</v>
      </c>
      <c r="D1329" t="s">
        <v>4671</v>
      </c>
      <c r="E1329" t="s">
        <v>4682</v>
      </c>
      <c r="F1329" t="s">
        <v>4618</v>
      </c>
      <c r="G1329" t="s">
        <v>4673</v>
      </c>
      <c r="H1329" s="13">
        <v>45524</v>
      </c>
      <c r="I1329" s="13">
        <v>45537</v>
      </c>
      <c r="J1329" t="s">
        <v>4674</v>
      </c>
      <c r="K1329">
        <v>66900</v>
      </c>
      <c r="L1329">
        <v>66900</v>
      </c>
      <c r="M1329">
        <v>66900</v>
      </c>
      <c r="N1329">
        <v>0</v>
      </c>
      <c r="O1329">
        <v>66900</v>
      </c>
      <c r="P1329">
        <v>0</v>
      </c>
      <c r="Q1329">
        <v>0</v>
      </c>
      <c r="R1329">
        <v>0</v>
      </c>
      <c r="S1329">
        <v>0</v>
      </c>
      <c r="T1329">
        <v>0</v>
      </c>
      <c r="U1329">
        <v>66900</v>
      </c>
      <c r="V1329">
        <v>66900</v>
      </c>
      <c r="W1329">
        <v>1</v>
      </c>
      <c r="X1329" t="s">
        <v>4674</v>
      </c>
      <c r="Y1329" t="s">
        <v>4689</v>
      </c>
      <c r="Z1329">
        <v>0</v>
      </c>
      <c r="AA1329" t="s">
        <v>4674</v>
      </c>
    </row>
    <row r="1330" spans="1:27" x14ac:dyDescent="0.35">
      <c r="A1330">
        <v>5271414</v>
      </c>
      <c r="B1330">
        <v>0</v>
      </c>
      <c r="C1330">
        <v>891480000</v>
      </c>
      <c r="D1330" t="s">
        <v>4671</v>
      </c>
      <c r="E1330" t="s">
        <v>4674</v>
      </c>
      <c r="F1330" t="s">
        <v>4617</v>
      </c>
      <c r="G1330" t="s">
        <v>4690</v>
      </c>
      <c r="H1330" s="13">
        <v>45524</v>
      </c>
      <c r="I1330" s="13">
        <v>45537</v>
      </c>
      <c r="J1330" t="s">
        <v>4674</v>
      </c>
      <c r="K1330">
        <v>33458</v>
      </c>
      <c r="L1330">
        <v>0</v>
      </c>
      <c r="M1330">
        <v>0</v>
      </c>
      <c r="N1330">
        <v>0</v>
      </c>
      <c r="O1330">
        <v>0</v>
      </c>
      <c r="P1330">
        <v>0</v>
      </c>
      <c r="Q1330">
        <v>0</v>
      </c>
      <c r="R1330">
        <v>0</v>
      </c>
      <c r="S1330">
        <v>0</v>
      </c>
      <c r="T1330">
        <v>0</v>
      </c>
      <c r="U1330">
        <v>0</v>
      </c>
      <c r="V1330">
        <v>0</v>
      </c>
      <c r="W1330" t="s">
        <v>4674</v>
      </c>
      <c r="X1330" t="s">
        <v>4674</v>
      </c>
      <c r="Y1330" t="s">
        <v>4674</v>
      </c>
      <c r="Z1330">
        <v>0</v>
      </c>
      <c r="AA1330" t="s">
        <v>4674</v>
      </c>
    </row>
    <row r="1331" spans="1:27" x14ac:dyDescent="0.35">
      <c r="A1331">
        <v>5271429</v>
      </c>
      <c r="B1331">
        <v>0</v>
      </c>
      <c r="C1331">
        <v>891480000</v>
      </c>
      <c r="D1331" t="s">
        <v>4671</v>
      </c>
      <c r="E1331" t="s">
        <v>4674</v>
      </c>
      <c r="F1331" t="s">
        <v>4616</v>
      </c>
      <c r="G1331" t="s">
        <v>4690</v>
      </c>
      <c r="H1331" s="13">
        <v>45524</v>
      </c>
      <c r="I1331" s="13">
        <v>45537</v>
      </c>
      <c r="J1331" t="s">
        <v>4674</v>
      </c>
      <c r="K1331">
        <v>71085</v>
      </c>
      <c r="L1331">
        <v>0</v>
      </c>
      <c r="M1331">
        <v>0</v>
      </c>
      <c r="N1331">
        <v>0</v>
      </c>
      <c r="O1331">
        <v>0</v>
      </c>
      <c r="P1331">
        <v>0</v>
      </c>
      <c r="Q1331">
        <v>0</v>
      </c>
      <c r="R1331">
        <v>0</v>
      </c>
      <c r="S1331">
        <v>0</v>
      </c>
      <c r="T1331">
        <v>0</v>
      </c>
      <c r="U1331">
        <v>0</v>
      </c>
      <c r="V1331">
        <v>0</v>
      </c>
      <c r="W1331" t="s">
        <v>4674</v>
      </c>
      <c r="X1331" t="s">
        <v>4674</v>
      </c>
      <c r="Y1331" t="s">
        <v>4674</v>
      </c>
      <c r="Z1331">
        <v>0</v>
      </c>
      <c r="AA1331" t="s">
        <v>4674</v>
      </c>
    </row>
    <row r="1332" spans="1:27" x14ac:dyDescent="0.35">
      <c r="A1332">
        <v>5271430</v>
      </c>
      <c r="B1332">
        <v>5221498</v>
      </c>
      <c r="C1332">
        <v>891480000</v>
      </c>
      <c r="D1332" t="s">
        <v>4671</v>
      </c>
      <c r="E1332" t="s">
        <v>4682</v>
      </c>
      <c r="F1332" t="s">
        <v>4615</v>
      </c>
      <c r="G1332" t="s">
        <v>4673</v>
      </c>
      <c r="H1332" s="13">
        <v>45524</v>
      </c>
      <c r="I1332" s="13">
        <v>45537</v>
      </c>
      <c r="J1332" t="s">
        <v>4674</v>
      </c>
      <c r="K1332">
        <v>66900</v>
      </c>
      <c r="L1332">
        <v>66900</v>
      </c>
      <c r="M1332">
        <v>66900</v>
      </c>
      <c r="N1332">
        <v>0</v>
      </c>
      <c r="O1332">
        <v>66900</v>
      </c>
      <c r="P1332">
        <v>0</v>
      </c>
      <c r="Q1332">
        <v>0</v>
      </c>
      <c r="R1332">
        <v>0</v>
      </c>
      <c r="S1332">
        <v>0</v>
      </c>
      <c r="T1332">
        <v>0</v>
      </c>
      <c r="U1332">
        <v>66900</v>
      </c>
      <c r="V1332">
        <v>66900</v>
      </c>
      <c r="W1332">
        <v>1</v>
      </c>
      <c r="X1332" t="s">
        <v>4674</v>
      </c>
      <c r="Y1332" t="s">
        <v>4689</v>
      </c>
      <c r="Z1332">
        <v>0</v>
      </c>
      <c r="AA1332" t="s">
        <v>4674</v>
      </c>
    </row>
    <row r="1333" spans="1:27" x14ac:dyDescent="0.35">
      <c r="A1333">
        <v>5271472</v>
      </c>
      <c r="B1333">
        <v>0</v>
      </c>
      <c r="C1333">
        <v>891480000</v>
      </c>
      <c r="D1333" t="s">
        <v>4671</v>
      </c>
      <c r="E1333" t="s">
        <v>4674</v>
      </c>
      <c r="F1333" t="s">
        <v>4614</v>
      </c>
      <c r="G1333" t="s">
        <v>4690</v>
      </c>
      <c r="H1333" s="13">
        <v>45524</v>
      </c>
      <c r="I1333" s="13">
        <v>45537</v>
      </c>
      <c r="J1333" t="s">
        <v>4674</v>
      </c>
      <c r="K1333">
        <v>112500</v>
      </c>
      <c r="L1333">
        <v>0</v>
      </c>
      <c r="M1333">
        <v>0</v>
      </c>
      <c r="N1333">
        <v>0</v>
      </c>
      <c r="O1333">
        <v>0</v>
      </c>
      <c r="P1333">
        <v>0</v>
      </c>
      <c r="Q1333">
        <v>0</v>
      </c>
      <c r="R1333">
        <v>0</v>
      </c>
      <c r="S1333">
        <v>0</v>
      </c>
      <c r="T1333">
        <v>0</v>
      </c>
      <c r="U1333">
        <v>0</v>
      </c>
      <c r="V1333">
        <v>0</v>
      </c>
      <c r="W1333" t="s">
        <v>4674</v>
      </c>
      <c r="X1333" t="s">
        <v>4674</v>
      </c>
      <c r="Y1333" t="s">
        <v>4674</v>
      </c>
      <c r="Z1333">
        <v>0</v>
      </c>
      <c r="AA1333" t="s">
        <v>4674</v>
      </c>
    </row>
    <row r="1334" spans="1:27" x14ac:dyDescent="0.35">
      <c r="A1334">
        <v>5271473</v>
      </c>
      <c r="B1334">
        <v>5221499</v>
      </c>
      <c r="C1334">
        <v>891480000</v>
      </c>
      <c r="D1334" t="s">
        <v>4671</v>
      </c>
      <c r="E1334" t="s">
        <v>4682</v>
      </c>
      <c r="F1334" t="s">
        <v>4613</v>
      </c>
      <c r="G1334" t="s">
        <v>4673</v>
      </c>
      <c r="H1334" s="13">
        <v>45524</v>
      </c>
      <c r="I1334" s="13">
        <v>45537</v>
      </c>
      <c r="J1334" t="s">
        <v>4674</v>
      </c>
      <c r="K1334">
        <v>66900</v>
      </c>
      <c r="L1334">
        <v>66900</v>
      </c>
      <c r="M1334">
        <v>66900</v>
      </c>
      <c r="N1334">
        <v>0</v>
      </c>
      <c r="O1334">
        <v>66900</v>
      </c>
      <c r="P1334">
        <v>0</v>
      </c>
      <c r="Q1334">
        <v>0</v>
      </c>
      <c r="R1334">
        <v>0</v>
      </c>
      <c r="S1334">
        <v>0</v>
      </c>
      <c r="T1334">
        <v>0</v>
      </c>
      <c r="U1334">
        <v>66900</v>
      </c>
      <c r="V1334">
        <v>66900</v>
      </c>
      <c r="W1334">
        <v>1</v>
      </c>
      <c r="X1334" t="s">
        <v>4674</v>
      </c>
      <c r="Y1334" t="s">
        <v>4689</v>
      </c>
      <c r="Z1334">
        <v>0</v>
      </c>
      <c r="AA1334" t="s">
        <v>4674</v>
      </c>
    </row>
    <row r="1335" spans="1:27" x14ac:dyDescent="0.35">
      <c r="A1335">
        <v>5271558</v>
      </c>
      <c r="B1335">
        <v>5221500</v>
      </c>
      <c r="C1335">
        <v>891480000</v>
      </c>
      <c r="D1335" t="s">
        <v>4671</v>
      </c>
      <c r="E1335" t="s">
        <v>4682</v>
      </c>
      <c r="F1335" t="s">
        <v>4502</v>
      </c>
      <c r="G1335" t="s">
        <v>4673</v>
      </c>
      <c r="H1335" s="13">
        <v>45524</v>
      </c>
      <c r="I1335" s="13">
        <v>45537</v>
      </c>
      <c r="J1335" t="s">
        <v>4674</v>
      </c>
      <c r="K1335">
        <v>66900</v>
      </c>
      <c r="L1335">
        <v>62400</v>
      </c>
      <c r="M1335">
        <v>66900</v>
      </c>
      <c r="N1335">
        <v>4500</v>
      </c>
      <c r="O1335">
        <v>66900</v>
      </c>
      <c r="P1335">
        <v>0</v>
      </c>
      <c r="Q1335">
        <v>0</v>
      </c>
      <c r="R1335">
        <v>0</v>
      </c>
      <c r="S1335">
        <v>0</v>
      </c>
      <c r="T1335">
        <v>0</v>
      </c>
      <c r="U1335">
        <v>62400</v>
      </c>
      <c r="V1335">
        <v>62400</v>
      </c>
      <c r="W1335">
        <v>1</v>
      </c>
      <c r="X1335" t="s">
        <v>4674</v>
      </c>
      <c r="Y1335" t="s">
        <v>4689</v>
      </c>
      <c r="Z1335">
        <v>0</v>
      </c>
      <c r="AA1335" t="s">
        <v>4674</v>
      </c>
    </row>
    <row r="1336" spans="1:27" x14ac:dyDescent="0.35">
      <c r="A1336">
        <v>5271630</v>
      </c>
      <c r="B1336">
        <v>5221501</v>
      </c>
      <c r="C1336">
        <v>891480000</v>
      </c>
      <c r="D1336" t="s">
        <v>4671</v>
      </c>
      <c r="E1336" t="s">
        <v>4682</v>
      </c>
      <c r="F1336" t="s">
        <v>4501</v>
      </c>
      <c r="G1336" t="s">
        <v>4673</v>
      </c>
      <c r="H1336" s="13">
        <v>45524</v>
      </c>
      <c r="I1336" s="13">
        <v>45537</v>
      </c>
      <c r="J1336" t="s">
        <v>4674</v>
      </c>
      <c r="K1336">
        <v>66900</v>
      </c>
      <c r="L1336">
        <v>62400</v>
      </c>
      <c r="M1336">
        <v>66900</v>
      </c>
      <c r="N1336">
        <v>4500</v>
      </c>
      <c r="O1336">
        <v>66900</v>
      </c>
      <c r="P1336">
        <v>0</v>
      </c>
      <c r="Q1336">
        <v>0</v>
      </c>
      <c r="R1336">
        <v>0</v>
      </c>
      <c r="S1336">
        <v>0</v>
      </c>
      <c r="T1336">
        <v>0</v>
      </c>
      <c r="U1336">
        <v>62400</v>
      </c>
      <c r="V1336">
        <v>62400</v>
      </c>
      <c r="W1336">
        <v>1</v>
      </c>
      <c r="X1336" t="s">
        <v>4674</v>
      </c>
      <c r="Y1336" t="s">
        <v>4689</v>
      </c>
      <c r="Z1336">
        <v>0</v>
      </c>
      <c r="AA1336" t="s">
        <v>4674</v>
      </c>
    </row>
    <row r="1337" spans="1:27" x14ac:dyDescent="0.35">
      <c r="A1337">
        <v>5271631</v>
      </c>
      <c r="B1337">
        <v>5221502</v>
      </c>
      <c r="C1337">
        <v>891480000</v>
      </c>
      <c r="D1337" t="s">
        <v>4671</v>
      </c>
      <c r="E1337" t="s">
        <v>4682</v>
      </c>
      <c r="F1337" t="s">
        <v>4612</v>
      </c>
      <c r="G1337" t="s">
        <v>4673</v>
      </c>
      <c r="H1337" s="13">
        <v>45524</v>
      </c>
      <c r="I1337" s="13">
        <v>45537</v>
      </c>
      <c r="J1337" t="s">
        <v>4674</v>
      </c>
      <c r="K1337">
        <v>83761</v>
      </c>
      <c r="L1337">
        <v>83761</v>
      </c>
      <c r="M1337">
        <v>83761</v>
      </c>
      <c r="N1337">
        <v>0</v>
      </c>
      <c r="O1337">
        <v>83761</v>
      </c>
      <c r="P1337">
        <v>0</v>
      </c>
      <c r="Q1337">
        <v>0</v>
      </c>
      <c r="R1337">
        <v>0</v>
      </c>
      <c r="S1337">
        <v>0</v>
      </c>
      <c r="T1337">
        <v>0</v>
      </c>
      <c r="U1337">
        <v>83761</v>
      </c>
      <c r="V1337">
        <v>83761</v>
      </c>
      <c r="W1337">
        <v>1</v>
      </c>
      <c r="X1337" t="s">
        <v>4674</v>
      </c>
      <c r="Y1337" t="s">
        <v>4689</v>
      </c>
      <c r="Z1337">
        <v>0</v>
      </c>
      <c r="AA1337" t="s">
        <v>4674</v>
      </c>
    </row>
    <row r="1338" spans="1:27" x14ac:dyDescent="0.35">
      <c r="A1338">
        <v>5271707</v>
      </c>
      <c r="B1338">
        <v>5221503</v>
      </c>
      <c r="C1338">
        <v>891480000</v>
      </c>
      <c r="D1338" t="s">
        <v>4671</v>
      </c>
      <c r="E1338" t="s">
        <v>4682</v>
      </c>
      <c r="F1338" t="s">
        <v>4611</v>
      </c>
      <c r="G1338" t="s">
        <v>4673</v>
      </c>
      <c r="H1338" s="13">
        <v>45524</v>
      </c>
      <c r="I1338" s="13">
        <v>45537</v>
      </c>
      <c r="J1338" t="s">
        <v>4674</v>
      </c>
      <c r="K1338">
        <v>66900</v>
      </c>
      <c r="L1338">
        <v>66900</v>
      </c>
      <c r="M1338">
        <v>66900</v>
      </c>
      <c r="N1338">
        <v>0</v>
      </c>
      <c r="O1338">
        <v>66900</v>
      </c>
      <c r="P1338">
        <v>0</v>
      </c>
      <c r="Q1338">
        <v>0</v>
      </c>
      <c r="R1338">
        <v>0</v>
      </c>
      <c r="S1338">
        <v>0</v>
      </c>
      <c r="T1338">
        <v>0</v>
      </c>
      <c r="U1338">
        <v>66900</v>
      </c>
      <c r="V1338">
        <v>66900</v>
      </c>
      <c r="W1338">
        <v>1</v>
      </c>
      <c r="X1338" t="s">
        <v>4674</v>
      </c>
      <c r="Y1338" t="s">
        <v>4689</v>
      </c>
      <c r="Z1338">
        <v>0</v>
      </c>
      <c r="AA1338" t="s">
        <v>4674</v>
      </c>
    </row>
    <row r="1339" spans="1:27" x14ac:dyDescent="0.35">
      <c r="A1339">
        <v>5271708</v>
      </c>
      <c r="B1339">
        <v>5221504</v>
      </c>
      <c r="C1339">
        <v>891480000</v>
      </c>
      <c r="D1339" t="s">
        <v>4671</v>
      </c>
      <c r="E1339" t="s">
        <v>4682</v>
      </c>
      <c r="F1339" t="s">
        <v>4610</v>
      </c>
      <c r="G1339" t="s">
        <v>4673</v>
      </c>
      <c r="H1339" s="13">
        <v>45524</v>
      </c>
      <c r="I1339" s="13">
        <v>45537</v>
      </c>
      <c r="J1339" t="s">
        <v>4674</v>
      </c>
      <c r="K1339">
        <v>66900</v>
      </c>
      <c r="L1339">
        <v>66900</v>
      </c>
      <c r="M1339">
        <v>66900</v>
      </c>
      <c r="N1339">
        <v>0</v>
      </c>
      <c r="O1339">
        <v>66900</v>
      </c>
      <c r="P1339">
        <v>0</v>
      </c>
      <c r="Q1339">
        <v>0</v>
      </c>
      <c r="R1339">
        <v>0</v>
      </c>
      <c r="S1339">
        <v>0</v>
      </c>
      <c r="T1339">
        <v>0</v>
      </c>
      <c r="U1339">
        <v>66900</v>
      </c>
      <c r="V1339">
        <v>66900</v>
      </c>
      <c r="W1339">
        <v>1</v>
      </c>
      <c r="X1339" t="s">
        <v>4674</v>
      </c>
      <c r="Y1339" t="s">
        <v>4689</v>
      </c>
      <c r="Z1339">
        <v>0</v>
      </c>
      <c r="AA1339" t="s">
        <v>4674</v>
      </c>
    </row>
    <row r="1340" spans="1:27" x14ac:dyDescent="0.35">
      <c r="A1340">
        <v>5271732</v>
      </c>
      <c r="B1340">
        <v>5221505</v>
      </c>
      <c r="C1340">
        <v>891480000</v>
      </c>
      <c r="D1340" t="s">
        <v>4671</v>
      </c>
      <c r="E1340" t="s">
        <v>4682</v>
      </c>
      <c r="F1340" t="s">
        <v>4608</v>
      </c>
      <c r="G1340" t="s">
        <v>4673</v>
      </c>
      <c r="H1340" s="13">
        <v>45524</v>
      </c>
      <c r="I1340" s="13">
        <v>45537</v>
      </c>
      <c r="J1340" t="s">
        <v>4674</v>
      </c>
      <c r="K1340">
        <v>83762</v>
      </c>
      <c r="L1340">
        <v>83762</v>
      </c>
      <c r="M1340">
        <v>83762</v>
      </c>
      <c r="N1340">
        <v>0</v>
      </c>
      <c r="O1340">
        <v>83762</v>
      </c>
      <c r="P1340">
        <v>0</v>
      </c>
      <c r="Q1340">
        <v>0</v>
      </c>
      <c r="R1340">
        <v>0</v>
      </c>
      <c r="S1340">
        <v>0</v>
      </c>
      <c r="T1340">
        <v>0</v>
      </c>
      <c r="U1340">
        <v>83762</v>
      </c>
      <c r="V1340">
        <v>83762</v>
      </c>
      <c r="W1340">
        <v>1</v>
      </c>
      <c r="X1340" t="s">
        <v>4674</v>
      </c>
      <c r="Y1340" t="s">
        <v>4689</v>
      </c>
      <c r="Z1340">
        <v>0</v>
      </c>
      <c r="AA1340" t="s">
        <v>4674</v>
      </c>
    </row>
    <row r="1341" spans="1:27" x14ac:dyDescent="0.35">
      <c r="A1341">
        <v>5271760</v>
      </c>
      <c r="B1341">
        <v>0</v>
      </c>
      <c r="C1341">
        <v>891480000</v>
      </c>
      <c r="D1341" t="s">
        <v>4671</v>
      </c>
      <c r="E1341" t="s">
        <v>4674</v>
      </c>
      <c r="F1341" t="s">
        <v>4607</v>
      </c>
      <c r="G1341" t="s">
        <v>4690</v>
      </c>
      <c r="H1341" s="13">
        <v>45524</v>
      </c>
      <c r="I1341" s="13">
        <v>45537</v>
      </c>
      <c r="J1341" t="s">
        <v>4674</v>
      </c>
      <c r="K1341">
        <v>64500</v>
      </c>
      <c r="L1341">
        <v>0</v>
      </c>
      <c r="M1341">
        <v>0</v>
      </c>
      <c r="N1341">
        <v>0</v>
      </c>
      <c r="O1341">
        <v>0</v>
      </c>
      <c r="P1341">
        <v>0</v>
      </c>
      <c r="Q1341">
        <v>0</v>
      </c>
      <c r="R1341">
        <v>0</v>
      </c>
      <c r="S1341">
        <v>0</v>
      </c>
      <c r="T1341">
        <v>0</v>
      </c>
      <c r="U1341">
        <v>0</v>
      </c>
      <c r="V1341">
        <v>0</v>
      </c>
      <c r="W1341" t="s">
        <v>4674</v>
      </c>
      <c r="X1341" t="s">
        <v>4674</v>
      </c>
      <c r="Y1341" t="s">
        <v>4674</v>
      </c>
      <c r="Z1341">
        <v>0</v>
      </c>
      <c r="AA1341" t="s">
        <v>4674</v>
      </c>
    </row>
    <row r="1342" spans="1:27" x14ac:dyDescent="0.35">
      <c r="A1342">
        <v>5271776</v>
      </c>
      <c r="B1342">
        <v>5221506</v>
      </c>
      <c r="C1342">
        <v>891480000</v>
      </c>
      <c r="D1342" t="s">
        <v>4671</v>
      </c>
      <c r="E1342" t="s">
        <v>4682</v>
      </c>
      <c r="F1342" t="s">
        <v>4606</v>
      </c>
      <c r="G1342" t="s">
        <v>4673</v>
      </c>
      <c r="H1342" s="13">
        <v>45524</v>
      </c>
      <c r="I1342" s="13">
        <v>45537</v>
      </c>
      <c r="J1342" t="s">
        <v>4674</v>
      </c>
      <c r="K1342">
        <v>66900</v>
      </c>
      <c r="L1342">
        <v>66900</v>
      </c>
      <c r="M1342">
        <v>66900</v>
      </c>
      <c r="N1342">
        <v>0</v>
      </c>
      <c r="O1342">
        <v>66900</v>
      </c>
      <c r="P1342">
        <v>0</v>
      </c>
      <c r="Q1342">
        <v>0</v>
      </c>
      <c r="R1342">
        <v>0</v>
      </c>
      <c r="S1342">
        <v>0</v>
      </c>
      <c r="T1342">
        <v>0</v>
      </c>
      <c r="U1342">
        <v>66900</v>
      </c>
      <c r="V1342">
        <v>66900</v>
      </c>
      <c r="W1342">
        <v>1</v>
      </c>
      <c r="X1342" t="s">
        <v>4674</v>
      </c>
      <c r="Y1342" t="s">
        <v>4689</v>
      </c>
      <c r="Z1342">
        <v>0</v>
      </c>
      <c r="AA1342" t="s">
        <v>4674</v>
      </c>
    </row>
    <row r="1343" spans="1:27" x14ac:dyDescent="0.35">
      <c r="A1343">
        <v>5271777</v>
      </c>
      <c r="B1343">
        <v>0</v>
      </c>
      <c r="C1343">
        <v>891480000</v>
      </c>
      <c r="D1343" t="s">
        <v>4671</v>
      </c>
      <c r="E1343" t="s">
        <v>4674</v>
      </c>
      <c r="F1343" t="s">
        <v>4605</v>
      </c>
      <c r="G1343" t="s">
        <v>4690</v>
      </c>
      <c r="H1343" s="13">
        <v>45524</v>
      </c>
      <c r="I1343" s="13">
        <v>45537</v>
      </c>
      <c r="J1343" t="s">
        <v>4674</v>
      </c>
      <c r="K1343">
        <v>276866</v>
      </c>
      <c r="L1343">
        <v>0</v>
      </c>
      <c r="M1343">
        <v>0</v>
      </c>
      <c r="N1343">
        <v>0</v>
      </c>
      <c r="O1343">
        <v>0</v>
      </c>
      <c r="P1343">
        <v>0</v>
      </c>
      <c r="Q1343">
        <v>0</v>
      </c>
      <c r="R1343">
        <v>0</v>
      </c>
      <c r="S1343">
        <v>0</v>
      </c>
      <c r="T1343">
        <v>0</v>
      </c>
      <c r="U1343">
        <v>0</v>
      </c>
      <c r="V1343">
        <v>0</v>
      </c>
      <c r="W1343" t="s">
        <v>4674</v>
      </c>
      <c r="X1343" t="s">
        <v>4674</v>
      </c>
      <c r="Y1343" t="s">
        <v>4674</v>
      </c>
      <c r="Z1343">
        <v>0</v>
      </c>
      <c r="AA1343" t="s">
        <v>4674</v>
      </c>
    </row>
    <row r="1344" spans="1:27" x14ac:dyDescent="0.35">
      <c r="A1344">
        <v>5271778</v>
      </c>
      <c r="B1344">
        <v>0</v>
      </c>
      <c r="C1344">
        <v>891480000</v>
      </c>
      <c r="D1344" t="s">
        <v>4671</v>
      </c>
      <c r="E1344" t="s">
        <v>4674</v>
      </c>
      <c r="F1344" t="s">
        <v>4604</v>
      </c>
      <c r="G1344" t="s">
        <v>4690</v>
      </c>
      <c r="H1344" s="13">
        <v>45524</v>
      </c>
      <c r="I1344" s="13">
        <v>45537</v>
      </c>
      <c r="J1344" t="s">
        <v>4674</v>
      </c>
      <c r="K1344">
        <v>147000</v>
      </c>
      <c r="L1344">
        <v>0</v>
      </c>
      <c r="M1344">
        <v>0</v>
      </c>
      <c r="N1344">
        <v>0</v>
      </c>
      <c r="O1344">
        <v>0</v>
      </c>
      <c r="P1344">
        <v>0</v>
      </c>
      <c r="Q1344">
        <v>0</v>
      </c>
      <c r="R1344">
        <v>0</v>
      </c>
      <c r="S1344">
        <v>0</v>
      </c>
      <c r="T1344">
        <v>0</v>
      </c>
      <c r="U1344">
        <v>0</v>
      </c>
      <c r="V1344">
        <v>0</v>
      </c>
      <c r="W1344" t="s">
        <v>4674</v>
      </c>
      <c r="X1344" t="s">
        <v>4674</v>
      </c>
      <c r="Y1344" t="s">
        <v>4674</v>
      </c>
      <c r="Z1344">
        <v>0</v>
      </c>
      <c r="AA1344" t="s">
        <v>4674</v>
      </c>
    </row>
    <row r="1345" spans="1:27" x14ac:dyDescent="0.35">
      <c r="A1345">
        <v>5271796</v>
      </c>
      <c r="B1345">
        <v>5221507</v>
      </c>
      <c r="C1345">
        <v>891480000</v>
      </c>
      <c r="D1345" t="s">
        <v>4671</v>
      </c>
      <c r="E1345" t="s">
        <v>4682</v>
      </c>
      <c r="F1345" t="s">
        <v>4500</v>
      </c>
      <c r="G1345" t="s">
        <v>4673</v>
      </c>
      <c r="H1345" s="13">
        <v>45524</v>
      </c>
      <c r="I1345" s="13">
        <v>45537</v>
      </c>
      <c r="J1345" t="s">
        <v>4674</v>
      </c>
      <c r="K1345">
        <v>66900</v>
      </c>
      <c r="L1345">
        <v>62400</v>
      </c>
      <c r="M1345">
        <v>66900</v>
      </c>
      <c r="N1345">
        <v>4500</v>
      </c>
      <c r="O1345">
        <v>66900</v>
      </c>
      <c r="P1345">
        <v>0</v>
      </c>
      <c r="Q1345">
        <v>0</v>
      </c>
      <c r="R1345">
        <v>0</v>
      </c>
      <c r="S1345">
        <v>0</v>
      </c>
      <c r="T1345">
        <v>0</v>
      </c>
      <c r="U1345">
        <v>62400</v>
      </c>
      <c r="V1345">
        <v>62400</v>
      </c>
      <c r="W1345">
        <v>1</v>
      </c>
      <c r="X1345" t="s">
        <v>4674</v>
      </c>
      <c r="Y1345" t="s">
        <v>4689</v>
      </c>
      <c r="Z1345">
        <v>0</v>
      </c>
      <c r="AA1345" t="s">
        <v>4674</v>
      </c>
    </row>
    <row r="1346" spans="1:27" x14ac:dyDescent="0.35">
      <c r="A1346">
        <v>5271805</v>
      </c>
      <c r="B1346">
        <v>0</v>
      </c>
      <c r="C1346">
        <v>891480000</v>
      </c>
      <c r="D1346" t="s">
        <v>4671</v>
      </c>
      <c r="E1346" t="s">
        <v>4674</v>
      </c>
      <c r="F1346" t="s">
        <v>4603</v>
      </c>
      <c r="G1346" t="s">
        <v>4690</v>
      </c>
      <c r="H1346" s="13">
        <v>45524</v>
      </c>
      <c r="I1346" s="13">
        <v>45537</v>
      </c>
      <c r="J1346" t="s">
        <v>4674</v>
      </c>
      <c r="K1346">
        <v>147000</v>
      </c>
      <c r="L1346">
        <v>0</v>
      </c>
      <c r="M1346">
        <v>0</v>
      </c>
      <c r="N1346">
        <v>0</v>
      </c>
      <c r="O1346">
        <v>0</v>
      </c>
      <c r="P1346">
        <v>0</v>
      </c>
      <c r="Q1346">
        <v>0</v>
      </c>
      <c r="R1346">
        <v>0</v>
      </c>
      <c r="S1346">
        <v>0</v>
      </c>
      <c r="T1346">
        <v>0</v>
      </c>
      <c r="U1346">
        <v>0</v>
      </c>
      <c r="V1346">
        <v>0</v>
      </c>
      <c r="W1346" t="s">
        <v>4674</v>
      </c>
      <c r="X1346" t="s">
        <v>4674</v>
      </c>
      <c r="Y1346" t="s">
        <v>4674</v>
      </c>
      <c r="Z1346">
        <v>0</v>
      </c>
      <c r="AA1346" t="s">
        <v>4674</v>
      </c>
    </row>
    <row r="1347" spans="1:27" x14ac:dyDescent="0.35">
      <c r="A1347">
        <v>5271856</v>
      </c>
      <c r="B1347">
        <v>0</v>
      </c>
      <c r="C1347">
        <v>891480000</v>
      </c>
      <c r="D1347" t="s">
        <v>4671</v>
      </c>
      <c r="E1347" t="s">
        <v>4674</v>
      </c>
      <c r="F1347" t="s">
        <v>4499</v>
      </c>
      <c r="G1347" t="s">
        <v>4690</v>
      </c>
      <c r="H1347" s="13">
        <v>45524</v>
      </c>
      <c r="I1347" s="13">
        <v>45537</v>
      </c>
      <c r="J1347" t="s">
        <v>4674</v>
      </c>
      <c r="K1347">
        <v>306706</v>
      </c>
      <c r="L1347">
        <v>0</v>
      </c>
      <c r="M1347">
        <v>0</v>
      </c>
      <c r="N1347">
        <v>0</v>
      </c>
      <c r="O1347">
        <v>0</v>
      </c>
      <c r="P1347">
        <v>0</v>
      </c>
      <c r="Q1347">
        <v>0</v>
      </c>
      <c r="R1347">
        <v>0</v>
      </c>
      <c r="S1347">
        <v>0</v>
      </c>
      <c r="T1347">
        <v>0</v>
      </c>
      <c r="U1347">
        <v>0</v>
      </c>
      <c r="V1347">
        <v>0</v>
      </c>
      <c r="W1347" t="s">
        <v>4674</v>
      </c>
      <c r="X1347" t="s">
        <v>4674</v>
      </c>
      <c r="Y1347" t="s">
        <v>4674</v>
      </c>
      <c r="Z1347">
        <v>0</v>
      </c>
      <c r="AA1347" t="s">
        <v>4674</v>
      </c>
    </row>
    <row r="1348" spans="1:27" x14ac:dyDescent="0.35">
      <c r="A1348">
        <v>5271902</v>
      </c>
      <c r="B1348">
        <v>0</v>
      </c>
      <c r="C1348">
        <v>891480000</v>
      </c>
      <c r="D1348" t="s">
        <v>4671</v>
      </c>
      <c r="E1348" t="s">
        <v>4674</v>
      </c>
      <c r="F1348" t="s">
        <v>4498</v>
      </c>
      <c r="G1348" t="s">
        <v>4690</v>
      </c>
      <c r="H1348" s="13">
        <v>45524</v>
      </c>
      <c r="I1348" s="13">
        <v>45537</v>
      </c>
      <c r="J1348" t="s">
        <v>4674</v>
      </c>
      <c r="K1348">
        <v>306706</v>
      </c>
      <c r="L1348">
        <v>0</v>
      </c>
      <c r="M1348">
        <v>0</v>
      </c>
      <c r="N1348">
        <v>0</v>
      </c>
      <c r="O1348">
        <v>0</v>
      </c>
      <c r="P1348">
        <v>0</v>
      </c>
      <c r="Q1348">
        <v>0</v>
      </c>
      <c r="R1348">
        <v>0</v>
      </c>
      <c r="S1348">
        <v>0</v>
      </c>
      <c r="T1348">
        <v>0</v>
      </c>
      <c r="U1348">
        <v>0</v>
      </c>
      <c r="V1348">
        <v>0</v>
      </c>
      <c r="W1348" t="s">
        <v>4674</v>
      </c>
      <c r="X1348" t="s">
        <v>4674</v>
      </c>
      <c r="Y1348" t="s">
        <v>4674</v>
      </c>
      <c r="Z1348">
        <v>0</v>
      </c>
      <c r="AA1348" t="s">
        <v>4674</v>
      </c>
    </row>
    <row r="1349" spans="1:27" x14ac:dyDescent="0.35">
      <c r="A1349">
        <v>5271903</v>
      </c>
      <c r="B1349">
        <v>0</v>
      </c>
      <c r="C1349">
        <v>891480000</v>
      </c>
      <c r="D1349" t="s">
        <v>4671</v>
      </c>
      <c r="E1349" t="s">
        <v>4674</v>
      </c>
      <c r="F1349" t="s">
        <v>4497</v>
      </c>
      <c r="G1349" t="s">
        <v>4690</v>
      </c>
      <c r="H1349" s="13">
        <v>45524</v>
      </c>
      <c r="I1349" s="13">
        <v>45537</v>
      </c>
      <c r="J1349" t="s">
        <v>4674</v>
      </c>
      <c r="K1349">
        <v>306706</v>
      </c>
      <c r="L1349">
        <v>0</v>
      </c>
      <c r="M1349">
        <v>0</v>
      </c>
      <c r="N1349">
        <v>0</v>
      </c>
      <c r="O1349">
        <v>0</v>
      </c>
      <c r="P1349">
        <v>0</v>
      </c>
      <c r="Q1349">
        <v>0</v>
      </c>
      <c r="R1349">
        <v>0</v>
      </c>
      <c r="S1349">
        <v>0</v>
      </c>
      <c r="T1349">
        <v>0</v>
      </c>
      <c r="U1349">
        <v>0</v>
      </c>
      <c r="V1349">
        <v>0</v>
      </c>
      <c r="W1349" t="s">
        <v>4674</v>
      </c>
      <c r="X1349" t="s">
        <v>4674</v>
      </c>
      <c r="Y1349" t="s">
        <v>4674</v>
      </c>
      <c r="Z1349">
        <v>0</v>
      </c>
      <c r="AA1349" t="s">
        <v>4674</v>
      </c>
    </row>
    <row r="1350" spans="1:27" x14ac:dyDescent="0.35">
      <c r="A1350">
        <v>5271904</v>
      </c>
      <c r="B1350">
        <v>5221508</v>
      </c>
      <c r="C1350">
        <v>891480000</v>
      </c>
      <c r="D1350" t="s">
        <v>4671</v>
      </c>
      <c r="E1350" t="s">
        <v>4682</v>
      </c>
      <c r="F1350" t="s">
        <v>4495</v>
      </c>
      <c r="G1350" t="s">
        <v>4673</v>
      </c>
      <c r="H1350" s="13">
        <v>45524</v>
      </c>
      <c r="I1350" s="13">
        <v>45537</v>
      </c>
      <c r="J1350" t="s">
        <v>4674</v>
      </c>
      <c r="K1350">
        <v>66900</v>
      </c>
      <c r="L1350">
        <v>48700</v>
      </c>
      <c r="M1350">
        <v>66900</v>
      </c>
      <c r="N1350">
        <v>18200</v>
      </c>
      <c r="O1350">
        <v>66900</v>
      </c>
      <c r="P1350">
        <v>0</v>
      </c>
      <c r="Q1350">
        <v>0</v>
      </c>
      <c r="R1350">
        <v>0</v>
      </c>
      <c r="S1350">
        <v>0</v>
      </c>
      <c r="T1350">
        <v>0</v>
      </c>
      <c r="U1350">
        <v>48700</v>
      </c>
      <c r="V1350">
        <v>48700</v>
      </c>
      <c r="W1350">
        <v>1</v>
      </c>
      <c r="X1350" t="s">
        <v>4674</v>
      </c>
      <c r="Y1350" t="s">
        <v>4689</v>
      </c>
      <c r="Z1350">
        <v>0</v>
      </c>
      <c r="AA1350" t="s">
        <v>4674</v>
      </c>
    </row>
    <row r="1351" spans="1:27" x14ac:dyDescent="0.35">
      <c r="A1351">
        <v>5271935</v>
      </c>
      <c r="B1351">
        <v>5221509</v>
      </c>
      <c r="C1351">
        <v>891480000</v>
      </c>
      <c r="D1351" t="s">
        <v>4671</v>
      </c>
      <c r="E1351" t="s">
        <v>4682</v>
      </c>
      <c r="F1351" t="s">
        <v>4602</v>
      </c>
      <c r="G1351" t="s">
        <v>4673</v>
      </c>
      <c r="H1351" s="13">
        <v>45524</v>
      </c>
      <c r="I1351" s="13">
        <v>45537</v>
      </c>
      <c r="J1351" t="s">
        <v>4674</v>
      </c>
      <c r="K1351">
        <v>66900</v>
      </c>
      <c r="L1351">
        <v>66900</v>
      </c>
      <c r="M1351">
        <v>66900</v>
      </c>
      <c r="N1351">
        <v>0</v>
      </c>
      <c r="O1351">
        <v>66900</v>
      </c>
      <c r="P1351">
        <v>0</v>
      </c>
      <c r="Q1351">
        <v>0</v>
      </c>
      <c r="R1351">
        <v>0</v>
      </c>
      <c r="S1351">
        <v>0</v>
      </c>
      <c r="T1351">
        <v>0</v>
      </c>
      <c r="U1351">
        <v>66900</v>
      </c>
      <c r="V1351">
        <v>66900</v>
      </c>
      <c r="W1351">
        <v>1</v>
      </c>
      <c r="X1351" t="s">
        <v>4674</v>
      </c>
      <c r="Y1351" t="s">
        <v>4689</v>
      </c>
      <c r="Z1351">
        <v>0</v>
      </c>
      <c r="AA1351" t="s">
        <v>4674</v>
      </c>
    </row>
    <row r="1352" spans="1:27" x14ac:dyDescent="0.35">
      <c r="A1352">
        <v>5272062</v>
      </c>
      <c r="B1352">
        <v>0</v>
      </c>
      <c r="C1352">
        <v>891480000</v>
      </c>
      <c r="D1352" t="s">
        <v>4671</v>
      </c>
      <c r="E1352" t="s">
        <v>4674</v>
      </c>
      <c r="F1352" t="s">
        <v>4494</v>
      </c>
      <c r="G1352" t="s">
        <v>4690</v>
      </c>
      <c r="H1352" s="13">
        <v>45524</v>
      </c>
      <c r="I1352" s="13">
        <v>45537</v>
      </c>
      <c r="J1352" t="s">
        <v>4674</v>
      </c>
      <c r="K1352">
        <v>209962</v>
      </c>
      <c r="L1352">
        <v>0</v>
      </c>
      <c r="M1352">
        <v>0</v>
      </c>
      <c r="N1352">
        <v>0</v>
      </c>
      <c r="O1352">
        <v>0</v>
      </c>
      <c r="P1352">
        <v>0</v>
      </c>
      <c r="Q1352">
        <v>0</v>
      </c>
      <c r="R1352">
        <v>0</v>
      </c>
      <c r="S1352">
        <v>0</v>
      </c>
      <c r="T1352">
        <v>0</v>
      </c>
      <c r="U1352">
        <v>0</v>
      </c>
      <c r="V1352">
        <v>0</v>
      </c>
      <c r="W1352" t="s">
        <v>4674</v>
      </c>
      <c r="X1352" t="s">
        <v>4674</v>
      </c>
      <c r="Y1352" t="s">
        <v>4674</v>
      </c>
      <c r="Z1352">
        <v>0</v>
      </c>
      <c r="AA1352" t="s">
        <v>4674</v>
      </c>
    </row>
    <row r="1353" spans="1:27" x14ac:dyDescent="0.35">
      <c r="A1353">
        <v>5272181</v>
      </c>
      <c r="B1353">
        <v>0</v>
      </c>
      <c r="C1353">
        <v>891480000</v>
      </c>
      <c r="D1353" t="s">
        <v>4671</v>
      </c>
      <c r="E1353" t="s">
        <v>4674</v>
      </c>
      <c r="F1353" t="s">
        <v>4465</v>
      </c>
      <c r="G1353" t="s">
        <v>4690</v>
      </c>
      <c r="H1353" s="13">
        <v>45525</v>
      </c>
      <c r="I1353" s="13">
        <v>45537</v>
      </c>
      <c r="J1353" t="s">
        <v>4674</v>
      </c>
      <c r="K1353">
        <v>66131</v>
      </c>
      <c r="L1353">
        <v>0</v>
      </c>
      <c r="M1353">
        <v>0</v>
      </c>
      <c r="N1353">
        <v>0</v>
      </c>
      <c r="O1353">
        <v>0</v>
      </c>
      <c r="P1353">
        <v>0</v>
      </c>
      <c r="Q1353">
        <v>0</v>
      </c>
      <c r="R1353">
        <v>0</v>
      </c>
      <c r="S1353">
        <v>0</v>
      </c>
      <c r="T1353">
        <v>0</v>
      </c>
      <c r="U1353">
        <v>0</v>
      </c>
      <c r="V1353">
        <v>0</v>
      </c>
      <c r="W1353" t="s">
        <v>4674</v>
      </c>
      <c r="X1353" t="s">
        <v>4674</v>
      </c>
      <c r="Y1353" t="s">
        <v>4674</v>
      </c>
      <c r="Z1353">
        <v>0</v>
      </c>
      <c r="AA1353" t="s">
        <v>4674</v>
      </c>
    </row>
    <row r="1354" spans="1:27" x14ac:dyDescent="0.35">
      <c r="A1354">
        <v>5272182</v>
      </c>
      <c r="B1354">
        <v>5221529</v>
      </c>
      <c r="C1354">
        <v>891480000</v>
      </c>
      <c r="D1354" t="s">
        <v>4671</v>
      </c>
      <c r="E1354" t="s">
        <v>4682</v>
      </c>
      <c r="F1354" t="s">
        <v>4413</v>
      </c>
      <c r="G1354" t="s">
        <v>4673</v>
      </c>
      <c r="H1354" s="13">
        <v>45525</v>
      </c>
      <c r="I1354" s="13">
        <v>45537</v>
      </c>
      <c r="J1354" t="s">
        <v>4674</v>
      </c>
      <c r="K1354">
        <v>24142</v>
      </c>
      <c r="L1354">
        <v>24142</v>
      </c>
      <c r="M1354">
        <v>24142</v>
      </c>
      <c r="N1354">
        <v>0</v>
      </c>
      <c r="O1354">
        <v>398436</v>
      </c>
      <c r="P1354">
        <v>0</v>
      </c>
      <c r="Q1354">
        <v>0</v>
      </c>
      <c r="R1354">
        <v>0</v>
      </c>
      <c r="S1354">
        <v>0</v>
      </c>
      <c r="T1354">
        <v>0</v>
      </c>
      <c r="U1354">
        <v>24142</v>
      </c>
      <c r="V1354">
        <v>24142</v>
      </c>
      <c r="W1354">
        <v>1</v>
      </c>
      <c r="X1354" t="s">
        <v>4674</v>
      </c>
      <c r="Y1354" t="s">
        <v>4689</v>
      </c>
      <c r="Z1354">
        <v>0</v>
      </c>
      <c r="AA1354" t="s">
        <v>4674</v>
      </c>
    </row>
    <row r="1355" spans="1:27" x14ac:dyDescent="0.35">
      <c r="A1355">
        <v>5272211</v>
      </c>
      <c r="B1355">
        <v>0</v>
      </c>
      <c r="C1355">
        <v>891480000</v>
      </c>
      <c r="D1355" t="s">
        <v>4671</v>
      </c>
      <c r="E1355" t="s">
        <v>4674</v>
      </c>
      <c r="F1355" t="s">
        <v>4454</v>
      </c>
      <c r="G1355" t="s">
        <v>4690</v>
      </c>
      <c r="H1355" s="13">
        <v>45525</v>
      </c>
      <c r="I1355" s="13">
        <v>45537</v>
      </c>
      <c r="J1355" t="s">
        <v>4674</v>
      </c>
      <c r="K1355">
        <v>209962</v>
      </c>
      <c r="L1355">
        <v>0</v>
      </c>
      <c r="M1355">
        <v>0</v>
      </c>
      <c r="N1355">
        <v>0</v>
      </c>
      <c r="O1355">
        <v>0</v>
      </c>
      <c r="P1355">
        <v>0</v>
      </c>
      <c r="Q1355">
        <v>0</v>
      </c>
      <c r="R1355">
        <v>0</v>
      </c>
      <c r="S1355">
        <v>0</v>
      </c>
      <c r="T1355">
        <v>0</v>
      </c>
      <c r="U1355">
        <v>0</v>
      </c>
      <c r="V1355">
        <v>0</v>
      </c>
      <c r="W1355" t="s">
        <v>4674</v>
      </c>
      <c r="X1355" t="s">
        <v>4674</v>
      </c>
      <c r="Y1355" t="s">
        <v>4674</v>
      </c>
      <c r="Z1355">
        <v>0</v>
      </c>
      <c r="AA1355" t="s">
        <v>4674</v>
      </c>
    </row>
    <row r="1356" spans="1:27" x14ac:dyDescent="0.35">
      <c r="A1356">
        <v>5272212</v>
      </c>
      <c r="B1356">
        <v>0</v>
      </c>
      <c r="C1356">
        <v>891480000</v>
      </c>
      <c r="D1356" t="s">
        <v>4671</v>
      </c>
      <c r="E1356" t="s">
        <v>4674</v>
      </c>
      <c r="F1356" t="s">
        <v>4481</v>
      </c>
      <c r="G1356" t="s">
        <v>4690</v>
      </c>
      <c r="H1356" s="13">
        <v>45525</v>
      </c>
      <c r="I1356" s="13">
        <v>45537</v>
      </c>
      <c r="J1356" t="s">
        <v>4674</v>
      </c>
      <c r="K1356">
        <v>1286101</v>
      </c>
      <c r="L1356">
        <v>0</v>
      </c>
      <c r="M1356">
        <v>0</v>
      </c>
      <c r="N1356">
        <v>0</v>
      </c>
      <c r="O1356">
        <v>0</v>
      </c>
      <c r="P1356">
        <v>0</v>
      </c>
      <c r="Q1356">
        <v>0</v>
      </c>
      <c r="R1356">
        <v>0</v>
      </c>
      <c r="S1356">
        <v>0</v>
      </c>
      <c r="T1356">
        <v>0</v>
      </c>
      <c r="U1356">
        <v>0</v>
      </c>
      <c r="V1356">
        <v>0</v>
      </c>
      <c r="W1356" t="s">
        <v>4674</v>
      </c>
      <c r="X1356" t="s">
        <v>4674</v>
      </c>
      <c r="Y1356" t="s">
        <v>4674</v>
      </c>
      <c r="Z1356">
        <v>0</v>
      </c>
      <c r="AA1356" t="s">
        <v>4674</v>
      </c>
    </row>
    <row r="1357" spans="1:27" x14ac:dyDescent="0.35">
      <c r="A1357">
        <v>5272213</v>
      </c>
      <c r="B1357">
        <v>5221530</v>
      </c>
      <c r="C1357">
        <v>891480000</v>
      </c>
      <c r="D1357" t="s">
        <v>4671</v>
      </c>
      <c r="E1357" t="s">
        <v>4682</v>
      </c>
      <c r="F1357" t="s">
        <v>4443</v>
      </c>
      <c r="G1357" t="s">
        <v>4673</v>
      </c>
      <c r="H1357" s="13">
        <v>45525</v>
      </c>
      <c r="I1357" s="13">
        <v>45537</v>
      </c>
      <c r="J1357" t="s">
        <v>4674</v>
      </c>
      <c r="K1357">
        <v>66900</v>
      </c>
      <c r="L1357">
        <v>66900</v>
      </c>
      <c r="M1357">
        <v>66900</v>
      </c>
      <c r="N1357">
        <v>0</v>
      </c>
      <c r="O1357">
        <v>66900</v>
      </c>
      <c r="P1357">
        <v>0</v>
      </c>
      <c r="Q1357">
        <v>0</v>
      </c>
      <c r="R1357">
        <v>0</v>
      </c>
      <c r="S1357">
        <v>0</v>
      </c>
      <c r="T1357">
        <v>0</v>
      </c>
      <c r="U1357">
        <v>66900</v>
      </c>
      <c r="V1357">
        <v>66900</v>
      </c>
      <c r="W1357">
        <v>1</v>
      </c>
      <c r="X1357" t="s">
        <v>4674</v>
      </c>
      <c r="Y1357" t="s">
        <v>4689</v>
      </c>
      <c r="Z1357">
        <v>0</v>
      </c>
      <c r="AA1357" t="s">
        <v>4674</v>
      </c>
    </row>
    <row r="1358" spans="1:27" x14ac:dyDescent="0.35">
      <c r="A1358">
        <v>5272232</v>
      </c>
      <c r="B1358">
        <v>5221531</v>
      </c>
      <c r="C1358">
        <v>891480000</v>
      </c>
      <c r="D1358" t="s">
        <v>4671</v>
      </c>
      <c r="E1358" t="s">
        <v>4682</v>
      </c>
      <c r="F1358" t="s">
        <v>4432</v>
      </c>
      <c r="G1358" t="s">
        <v>4673</v>
      </c>
      <c r="H1358" s="13">
        <v>45525</v>
      </c>
      <c r="I1358" s="13">
        <v>45537</v>
      </c>
      <c r="J1358" t="s">
        <v>4674</v>
      </c>
      <c r="K1358">
        <v>66900</v>
      </c>
      <c r="L1358">
        <v>66900</v>
      </c>
      <c r="M1358">
        <v>66900</v>
      </c>
      <c r="N1358">
        <v>0</v>
      </c>
      <c r="O1358">
        <v>66900</v>
      </c>
      <c r="P1358">
        <v>0</v>
      </c>
      <c r="Q1358">
        <v>0</v>
      </c>
      <c r="R1358">
        <v>0</v>
      </c>
      <c r="S1358">
        <v>0</v>
      </c>
      <c r="T1358">
        <v>0</v>
      </c>
      <c r="U1358">
        <v>66900</v>
      </c>
      <c r="V1358">
        <v>66900</v>
      </c>
      <c r="W1358">
        <v>1</v>
      </c>
      <c r="X1358" t="s">
        <v>4674</v>
      </c>
      <c r="Y1358" t="s">
        <v>4689</v>
      </c>
      <c r="Z1358">
        <v>0</v>
      </c>
      <c r="AA1358" t="s">
        <v>4674</v>
      </c>
    </row>
    <row r="1359" spans="1:27" x14ac:dyDescent="0.35">
      <c r="A1359">
        <v>5272380</v>
      </c>
      <c r="B1359">
        <v>0</v>
      </c>
      <c r="C1359">
        <v>891480000</v>
      </c>
      <c r="D1359" t="s">
        <v>4671</v>
      </c>
      <c r="E1359" t="s">
        <v>4674</v>
      </c>
      <c r="F1359" t="s">
        <v>4383</v>
      </c>
      <c r="G1359" t="s">
        <v>4690</v>
      </c>
      <c r="H1359" s="13">
        <v>45525</v>
      </c>
      <c r="I1359" s="13">
        <v>45537</v>
      </c>
      <c r="J1359" t="s">
        <v>4674</v>
      </c>
      <c r="K1359">
        <v>24867</v>
      </c>
      <c r="L1359">
        <v>0</v>
      </c>
      <c r="M1359">
        <v>0</v>
      </c>
      <c r="N1359">
        <v>0</v>
      </c>
      <c r="O1359">
        <v>0</v>
      </c>
      <c r="P1359">
        <v>0</v>
      </c>
      <c r="Q1359">
        <v>0</v>
      </c>
      <c r="R1359">
        <v>0</v>
      </c>
      <c r="S1359">
        <v>0</v>
      </c>
      <c r="T1359">
        <v>0</v>
      </c>
      <c r="U1359">
        <v>0</v>
      </c>
      <c r="V1359">
        <v>0</v>
      </c>
      <c r="W1359" t="s">
        <v>4674</v>
      </c>
      <c r="X1359" t="s">
        <v>4674</v>
      </c>
      <c r="Y1359" t="s">
        <v>4674</v>
      </c>
      <c r="Z1359">
        <v>0</v>
      </c>
      <c r="AA1359" t="s">
        <v>4674</v>
      </c>
    </row>
    <row r="1360" spans="1:27" x14ac:dyDescent="0.35">
      <c r="A1360">
        <v>5272446</v>
      </c>
      <c r="B1360">
        <v>5221532</v>
      </c>
      <c r="C1360">
        <v>891480000</v>
      </c>
      <c r="D1360" t="s">
        <v>4671</v>
      </c>
      <c r="E1360" t="s">
        <v>4682</v>
      </c>
      <c r="F1360" t="s">
        <v>4421</v>
      </c>
      <c r="G1360" t="s">
        <v>4673</v>
      </c>
      <c r="H1360" s="13">
        <v>45525</v>
      </c>
      <c r="I1360" s="13">
        <v>45537</v>
      </c>
      <c r="J1360" t="s">
        <v>4674</v>
      </c>
      <c r="K1360">
        <v>66900</v>
      </c>
      <c r="L1360">
        <v>66900</v>
      </c>
      <c r="M1360">
        <v>66900</v>
      </c>
      <c r="N1360">
        <v>0</v>
      </c>
      <c r="O1360">
        <v>66900</v>
      </c>
      <c r="P1360">
        <v>0</v>
      </c>
      <c r="Q1360">
        <v>0</v>
      </c>
      <c r="R1360">
        <v>0</v>
      </c>
      <c r="S1360">
        <v>0</v>
      </c>
      <c r="T1360">
        <v>0</v>
      </c>
      <c r="U1360">
        <v>66900</v>
      </c>
      <c r="V1360">
        <v>66900</v>
      </c>
      <c r="W1360">
        <v>1</v>
      </c>
      <c r="X1360" t="s">
        <v>4674</v>
      </c>
      <c r="Y1360" t="s">
        <v>4689</v>
      </c>
      <c r="Z1360">
        <v>0</v>
      </c>
      <c r="AA1360" t="s">
        <v>4674</v>
      </c>
    </row>
    <row r="1361" spans="1:27" x14ac:dyDescent="0.35">
      <c r="A1361">
        <v>5272474</v>
      </c>
      <c r="B1361">
        <v>5221534</v>
      </c>
      <c r="C1361">
        <v>891480000</v>
      </c>
      <c r="D1361" t="s">
        <v>4671</v>
      </c>
      <c r="E1361" t="s">
        <v>4682</v>
      </c>
      <c r="F1361" t="s">
        <v>4423</v>
      </c>
      <c r="G1361" t="s">
        <v>4673</v>
      </c>
      <c r="H1361" s="13">
        <v>45525</v>
      </c>
      <c r="I1361" s="13">
        <v>45537</v>
      </c>
      <c r="J1361" t="s">
        <v>4674</v>
      </c>
      <c r="K1361">
        <v>66900</v>
      </c>
      <c r="L1361">
        <v>66900</v>
      </c>
      <c r="M1361">
        <v>66900</v>
      </c>
      <c r="N1361">
        <v>0</v>
      </c>
      <c r="O1361">
        <v>66900</v>
      </c>
      <c r="P1361">
        <v>0</v>
      </c>
      <c r="Q1361">
        <v>0</v>
      </c>
      <c r="R1361">
        <v>0</v>
      </c>
      <c r="S1361">
        <v>0</v>
      </c>
      <c r="T1361">
        <v>0</v>
      </c>
      <c r="U1361">
        <v>66900</v>
      </c>
      <c r="V1361">
        <v>66900</v>
      </c>
      <c r="W1361">
        <v>1</v>
      </c>
      <c r="X1361" t="s">
        <v>4674</v>
      </c>
      <c r="Y1361" t="s">
        <v>4689</v>
      </c>
      <c r="Z1361">
        <v>0</v>
      </c>
      <c r="AA1361" t="s">
        <v>4674</v>
      </c>
    </row>
    <row r="1362" spans="1:27" x14ac:dyDescent="0.35">
      <c r="A1362">
        <v>5272475</v>
      </c>
      <c r="B1362">
        <v>5221535</v>
      </c>
      <c r="C1362">
        <v>891480000</v>
      </c>
      <c r="D1362" t="s">
        <v>4671</v>
      </c>
      <c r="E1362" t="s">
        <v>4682</v>
      </c>
      <c r="F1362" t="s">
        <v>4422</v>
      </c>
      <c r="G1362" t="s">
        <v>4673</v>
      </c>
      <c r="H1362" s="13">
        <v>45525</v>
      </c>
      <c r="I1362" s="13">
        <v>45537</v>
      </c>
      <c r="J1362" t="s">
        <v>4674</v>
      </c>
      <c r="K1362">
        <v>66900</v>
      </c>
      <c r="L1362">
        <v>66900</v>
      </c>
      <c r="M1362">
        <v>66900</v>
      </c>
      <c r="N1362">
        <v>0</v>
      </c>
      <c r="O1362">
        <v>66900</v>
      </c>
      <c r="P1362">
        <v>0</v>
      </c>
      <c r="Q1362">
        <v>0</v>
      </c>
      <c r="R1362">
        <v>0</v>
      </c>
      <c r="S1362">
        <v>0</v>
      </c>
      <c r="T1362">
        <v>0</v>
      </c>
      <c r="U1362">
        <v>66900</v>
      </c>
      <c r="V1362">
        <v>66900</v>
      </c>
      <c r="W1362">
        <v>1</v>
      </c>
      <c r="X1362" t="s">
        <v>4674</v>
      </c>
      <c r="Y1362" t="s">
        <v>4689</v>
      </c>
      <c r="Z1362">
        <v>0</v>
      </c>
      <c r="AA1362" t="s">
        <v>4674</v>
      </c>
    </row>
    <row r="1363" spans="1:27" x14ac:dyDescent="0.35">
      <c r="A1363">
        <v>5272476</v>
      </c>
      <c r="B1363">
        <v>5221536</v>
      </c>
      <c r="C1363">
        <v>891480000</v>
      </c>
      <c r="D1363" t="s">
        <v>4671</v>
      </c>
      <c r="E1363" t="s">
        <v>4682</v>
      </c>
      <c r="F1363" t="s">
        <v>4420</v>
      </c>
      <c r="G1363" t="s">
        <v>4673</v>
      </c>
      <c r="H1363" s="13">
        <v>45525</v>
      </c>
      <c r="I1363" s="13">
        <v>45537</v>
      </c>
      <c r="J1363" t="s">
        <v>4674</v>
      </c>
      <c r="K1363">
        <v>66900</v>
      </c>
      <c r="L1363">
        <v>66900</v>
      </c>
      <c r="M1363">
        <v>66900</v>
      </c>
      <c r="N1363">
        <v>0</v>
      </c>
      <c r="O1363">
        <v>66900</v>
      </c>
      <c r="P1363">
        <v>0</v>
      </c>
      <c r="Q1363">
        <v>0</v>
      </c>
      <c r="R1363">
        <v>0</v>
      </c>
      <c r="S1363">
        <v>0</v>
      </c>
      <c r="T1363">
        <v>0</v>
      </c>
      <c r="U1363">
        <v>66900</v>
      </c>
      <c r="V1363">
        <v>66900</v>
      </c>
      <c r="W1363">
        <v>1</v>
      </c>
      <c r="X1363" t="s">
        <v>4674</v>
      </c>
      <c r="Y1363" t="s">
        <v>4689</v>
      </c>
      <c r="Z1363">
        <v>0</v>
      </c>
      <c r="AA1363" t="s">
        <v>4674</v>
      </c>
    </row>
    <row r="1364" spans="1:27" x14ac:dyDescent="0.35">
      <c r="A1364">
        <v>5272532</v>
      </c>
      <c r="B1364">
        <v>0</v>
      </c>
      <c r="C1364">
        <v>891480000</v>
      </c>
      <c r="D1364" t="s">
        <v>4671</v>
      </c>
      <c r="E1364" t="s">
        <v>4674</v>
      </c>
      <c r="F1364" t="s">
        <v>4412</v>
      </c>
      <c r="G1364" t="s">
        <v>4690</v>
      </c>
      <c r="H1364" s="13">
        <v>45525</v>
      </c>
      <c r="I1364" s="13">
        <v>45537</v>
      </c>
      <c r="J1364" t="s">
        <v>4674</v>
      </c>
      <c r="K1364">
        <v>9276284</v>
      </c>
      <c r="L1364">
        <v>0</v>
      </c>
      <c r="M1364">
        <v>0</v>
      </c>
      <c r="N1364">
        <v>0</v>
      </c>
      <c r="O1364">
        <v>0</v>
      </c>
      <c r="P1364">
        <v>0</v>
      </c>
      <c r="Q1364">
        <v>0</v>
      </c>
      <c r="R1364">
        <v>0</v>
      </c>
      <c r="S1364">
        <v>0</v>
      </c>
      <c r="T1364">
        <v>0</v>
      </c>
      <c r="U1364">
        <v>0</v>
      </c>
      <c r="V1364">
        <v>0</v>
      </c>
      <c r="W1364" t="s">
        <v>4674</v>
      </c>
      <c r="X1364" t="s">
        <v>4674</v>
      </c>
      <c r="Y1364" t="s">
        <v>4674</v>
      </c>
      <c r="Z1364">
        <v>0</v>
      </c>
      <c r="AA1364" t="s">
        <v>4674</v>
      </c>
    </row>
    <row r="1365" spans="1:27" x14ac:dyDescent="0.35">
      <c r="A1365">
        <v>5272639</v>
      </c>
      <c r="B1365">
        <v>0</v>
      </c>
      <c r="C1365">
        <v>891480000</v>
      </c>
      <c r="D1365" t="s">
        <v>4671</v>
      </c>
      <c r="E1365" t="s">
        <v>4674</v>
      </c>
      <c r="F1365" t="s">
        <v>4480</v>
      </c>
      <c r="G1365" t="s">
        <v>4690</v>
      </c>
      <c r="H1365" s="13">
        <v>45525</v>
      </c>
      <c r="I1365" s="13">
        <v>45537</v>
      </c>
      <c r="J1365" t="s">
        <v>4674</v>
      </c>
      <c r="K1365">
        <v>526453</v>
      </c>
      <c r="L1365">
        <v>0</v>
      </c>
      <c r="M1365">
        <v>0</v>
      </c>
      <c r="N1365">
        <v>0</v>
      </c>
      <c r="O1365">
        <v>0</v>
      </c>
      <c r="P1365">
        <v>0</v>
      </c>
      <c r="Q1365">
        <v>0</v>
      </c>
      <c r="R1365">
        <v>0</v>
      </c>
      <c r="S1365">
        <v>0</v>
      </c>
      <c r="T1365">
        <v>0</v>
      </c>
      <c r="U1365">
        <v>0</v>
      </c>
      <c r="V1365">
        <v>0</v>
      </c>
      <c r="W1365" t="s">
        <v>4674</v>
      </c>
      <c r="X1365" t="s">
        <v>4674</v>
      </c>
      <c r="Y1365" t="s">
        <v>4674</v>
      </c>
      <c r="Z1365">
        <v>0</v>
      </c>
      <c r="AA1365" t="s">
        <v>4674</v>
      </c>
    </row>
    <row r="1366" spans="1:27" x14ac:dyDescent="0.35">
      <c r="A1366">
        <v>5272749</v>
      </c>
      <c r="B1366">
        <v>5221540</v>
      </c>
      <c r="C1366">
        <v>891480000</v>
      </c>
      <c r="D1366" t="s">
        <v>4671</v>
      </c>
      <c r="E1366" t="s">
        <v>4682</v>
      </c>
      <c r="F1366" t="s">
        <v>4419</v>
      </c>
      <c r="G1366" t="s">
        <v>4673</v>
      </c>
      <c r="H1366" s="13">
        <v>45525</v>
      </c>
      <c r="I1366" s="13">
        <v>45537</v>
      </c>
      <c r="J1366" t="s">
        <v>4674</v>
      </c>
      <c r="K1366">
        <v>96831</v>
      </c>
      <c r="L1366">
        <v>96831</v>
      </c>
      <c r="M1366">
        <v>96831</v>
      </c>
      <c r="N1366">
        <v>0</v>
      </c>
      <c r="O1366">
        <v>96831</v>
      </c>
      <c r="P1366">
        <v>0</v>
      </c>
      <c r="Q1366">
        <v>0</v>
      </c>
      <c r="R1366">
        <v>0</v>
      </c>
      <c r="S1366">
        <v>0</v>
      </c>
      <c r="T1366">
        <v>0</v>
      </c>
      <c r="U1366">
        <v>96831</v>
      </c>
      <c r="V1366">
        <v>96831</v>
      </c>
      <c r="W1366">
        <v>1</v>
      </c>
      <c r="X1366" t="s">
        <v>4674</v>
      </c>
      <c r="Y1366" t="s">
        <v>4689</v>
      </c>
      <c r="Z1366">
        <v>0</v>
      </c>
      <c r="AA1366" t="s">
        <v>4674</v>
      </c>
    </row>
    <row r="1367" spans="1:27" x14ac:dyDescent="0.35">
      <c r="A1367">
        <v>5272787</v>
      </c>
      <c r="B1367">
        <v>0</v>
      </c>
      <c r="C1367">
        <v>891480000</v>
      </c>
      <c r="D1367" t="s">
        <v>4671</v>
      </c>
      <c r="E1367" t="s">
        <v>4674</v>
      </c>
      <c r="F1367" t="s">
        <v>4479</v>
      </c>
      <c r="G1367" t="s">
        <v>4690</v>
      </c>
      <c r="H1367" s="13">
        <v>45525</v>
      </c>
      <c r="I1367" s="13">
        <v>45537</v>
      </c>
      <c r="J1367" t="s">
        <v>4674</v>
      </c>
      <c r="K1367">
        <v>3154746</v>
      </c>
      <c r="L1367">
        <v>0</v>
      </c>
      <c r="M1367">
        <v>0</v>
      </c>
      <c r="N1367">
        <v>0</v>
      </c>
      <c r="O1367">
        <v>0</v>
      </c>
      <c r="P1367">
        <v>0</v>
      </c>
      <c r="Q1367">
        <v>0</v>
      </c>
      <c r="R1367">
        <v>0</v>
      </c>
      <c r="S1367">
        <v>0</v>
      </c>
      <c r="T1367">
        <v>0</v>
      </c>
      <c r="U1367">
        <v>0</v>
      </c>
      <c r="V1367">
        <v>0</v>
      </c>
      <c r="W1367" t="s">
        <v>4674</v>
      </c>
      <c r="X1367" t="s">
        <v>4674</v>
      </c>
      <c r="Y1367" t="s">
        <v>4674</v>
      </c>
      <c r="Z1367">
        <v>0</v>
      </c>
      <c r="AA1367" t="s">
        <v>4674</v>
      </c>
    </row>
    <row r="1368" spans="1:27" x14ac:dyDescent="0.35">
      <c r="A1368">
        <v>5272788</v>
      </c>
      <c r="B1368">
        <v>0</v>
      </c>
      <c r="C1368">
        <v>891480000</v>
      </c>
      <c r="D1368" t="s">
        <v>4671</v>
      </c>
      <c r="E1368" t="s">
        <v>4674</v>
      </c>
      <c r="F1368" t="s">
        <v>4464</v>
      </c>
      <c r="G1368" t="s">
        <v>4690</v>
      </c>
      <c r="H1368" s="13">
        <v>45525</v>
      </c>
      <c r="I1368" s="13">
        <v>45537</v>
      </c>
      <c r="J1368" t="s">
        <v>4674</v>
      </c>
      <c r="K1368">
        <v>209962</v>
      </c>
      <c r="L1368">
        <v>0</v>
      </c>
      <c r="M1368">
        <v>0</v>
      </c>
      <c r="N1368">
        <v>0</v>
      </c>
      <c r="O1368">
        <v>0</v>
      </c>
      <c r="P1368">
        <v>0</v>
      </c>
      <c r="Q1368">
        <v>0</v>
      </c>
      <c r="R1368">
        <v>0</v>
      </c>
      <c r="S1368">
        <v>0</v>
      </c>
      <c r="T1368">
        <v>0</v>
      </c>
      <c r="U1368">
        <v>0</v>
      </c>
      <c r="V1368">
        <v>0</v>
      </c>
      <c r="W1368" t="s">
        <v>4674</v>
      </c>
      <c r="X1368" t="s">
        <v>4674</v>
      </c>
      <c r="Y1368" t="s">
        <v>4674</v>
      </c>
      <c r="Z1368">
        <v>0</v>
      </c>
      <c r="AA1368" t="s">
        <v>4674</v>
      </c>
    </row>
    <row r="1369" spans="1:27" x14ac:dyDescent="0.35">
      <c r="A1369">
        <v>5272812</v>
      </c>
      <c r="B1369">
        <v>5221542</v>
      </c>
      <c r="C1369">
        <v>891480000</v>
      </c>
      <c r="D1369" t="s">
        <v>4671</v>
      </c>
      <c r="E1369" t="s">
        <v>4682</v>
      </c>
      <c r="F1369" t="s">
        <v>4411</v>
      </c>
      <c r="G1369" t="s">
        <v>4673</v>
      </c>
      <c r="H1369" s="13">
        <v>45525</v>
      </c>
      <c r="I1369" s="13">
        <v>45537</v>
      </c>
      <c r="J1369" t="s">
        <v>4674</v>
      </c>
      <c r="K1369">
        <v>40046</v>
      </c>
      <c r="L1369">
        <v>40046</v>
      </c>
      <c r="M1369">
        <v>40046</v>
      </c>
      <c r="N1369">
        <v>0</v>
      </c>
      <c r="O1369">
        <v>398436</v>
      </c>
      <c r="P1369">
        <v>0</v>
      </c>
      <c r="Q1369">
        <v>0</v>
      </c>
      <c r="R1369">
        <v>0</v>
      </c>
      <c r="S1369">
        <v>0</v>
      </c>
      <c r="T1369">
        <v>0</v>
      </c>
      <c r="U1369">
        <v>40046</v>
      </c>
      <c r="V1369">
        <v>40046</v>
      </c>
      <c r="W1369">
        <v>1</v>
      </c>
      <c r="X1369" t="s">
        <v>4674</v>
      </c>
      <c r="Y1369" t="s">
        <v>4689</v>
      </c>
      <c r="Z1369">
        <v>0</v>
      </c>
      <c r="AA1369" t="s">
        <v>4674</v>
      </c>
    </row>
    <row r="1370" spans="1:27" x14ac:dyDescent="0.35">
      <c r="A1370">
        <v>5273121</v>
      </c>
      <c r="B1370">
        <v>5221548</v>
      </c>
      <c r="C1370">
        <v>891480000</v>
      </c>
      <c r="D1370" t="s">
        <v>4671</v>
      </c>
      <c r="E1370" t="s">
        <v>4682</v>
      </c>
      <c r="F1370" t="s">
        <v>4463</v>
      </c>
      <c r="G1370" t="s">
        <v>4673</v>
      </c>
      <c r="H1370" s="13">
        <v>45526</v>
      </c>
      <c r="I1370" s="13">
        <v>45537</v>
      </c>
      <c r="J1370" t="s">
        <v>4674</v>
      </c>
      <c r="K1370">
        <v>99296</v>
      </c>
      <c r="L1370">
        <v>99296</v>
      </c>
      <c r="M1370">
        <v>99296</v>
      </c>
      <c r="N1370">
        <v>0</v>
      </c>
      <c r="O1370">
        <v>99296</v>
      </c>
      <c r="P1370">
        <v>0</v>
      </c>
      <c r="Q1370">
        <v>0</v>
      </c>
      <c r="R1370">
        <v>0</v>
      </c>
      <c r="S1370">
        <v>0</v>
      </c>
      <c r="T1370">
        <v>0</v>
      </c>
      <c r="U1370">
        <v>99296</v>
      </c>
      <c r="V1370">
        <v>99296</v>
      </c>
      <c r="W1370">
        <v>1</v>
      </c>
      <c r="X1370" t="s">
        <v>4674</v>
      </c>
      <c r="Y1370" t="s">
        <v>4689</v>
      </c>
      <c r="Z1370">
        <v>0</v>
      </c>
      <c r="AA1370" t="s">
        <v>4674</v>
      </c>
    </row>
    <row r="1371" spans="1:27" x14ac:dyDescent="0.35">
      <c r="A1371">
        <v>5273214</v>
      </c>
      <c r="B1371">
        <v>0</v>
      </c>
      <c r="C1371">
        <v>891480000</v>
      </c>
      <c r="D1371" t="s">
        <v>4671</v>
      </c>
      <c r="E1371" t="s">
        <v>4674</v>
      </c>
      <c r="F1371" t="s">
        <v>4462</v>
      </c>
      <c r="G1371" t="s">
        <v>4690</v>
      </c>
      <c r="H1371" s="13">
        <v>45526</v>
      </c>
      <c r="I1371" s="13">
        <v>45537</v>
      </c>
      <c r="J1371" t="s">
        <v>4674</v>
      </c>
      <c r="K1371">
        <v>308676</v>
      </c>
      <c r="L1371">
        <v>0</v>
      </c>
      <c r="M1371">
        <v>0</v>
      </c>
      <c r="N1371">
        <v>0</v>
      </c>
      <c r="O1371">
        <v>0</v>
      </c>
      <c r="P1371">
        <v>0</v>
      </c>
      <c r="Q1371">
        <v>0</v>
      </c>
      <c r="R1371">
        <v>0</v>
      </c>
      <c r="S1371">
        <v>0</v>
      </c>
      <c r="T1371">
        <v>0</v>
      </c>
      <c r="U1371">
        <v>0</v>
      </c>
      <c r="V1371">
        <v>0</v>
      </c>
      <c r="W1371" t="s">
        <v>4674</v>
      </c>
      <c r="X1371" t="s">
        <v>4674</v>
      </c>
      <c r="Y1371" t="s">
        <v>4674</v>
      </c>
      <c r="Z1371">
        <v>0</v>
      </c>
      <c r="AA1371" t="s">
        <v>4674</v>
      </c>
    </row>
    <row r="1372" spans="1:27" x14ac:dyDescent="0.35">
      <c r="A1372">
        <v>5273336</v>
      </c>
      <c r="B1372">
        <v>5221549</v>
      </c>
      <c r="C1372">
        <v>891480000</v>
      </c>
      <c r="D1372" t="s">
        <v>4671</v>
      </c>
      <c r="E1372" t="s">
        <v>4682</v>
      </c>
      <c r="F1372" t="s">
        <v>4410</v>
      </c>
      <c r="G1372" t="s">
        <v>4673</v>
      </c>
      <c r="H1372" s="13">
        <v>45526</v>
      </c>
      <c r="I1372" s="13">
        <v>45537</v>
      </c>
      <c r="J1372" t="s">
        <v>4674</v>
      </c>
      <c r="K1372">
        <v>66900</v>
      </c>
      <c r="L1372">
        <v>62400</v>
      </c>
      <c r="M1372">
        <v>66900</v>
      </c>
      <c r="N1372">
        <v>4500</v>
      </c>
      <c r="O1372">
        <v>66900</v>
      </c>
      <c r="P1372">
        <v>0</v>
      </c>
      <c r="Q1372">
        <v>0</v>
      </c>
      <c r="R1372">
        <v>0</v>
      </c>
      <c r="S1372">
        <v>0</v>
      </c>
      <c r="T1372">
        <v>0</v>
      </c>
      <c r="U1372">
        <v>62400</v>
      </c>
      <c r="V1372">
        <v>62400</v>
      </c>
      <c r="W1372">
        <v>1</v>
      </c>
      <c r="X1372" t="s">
        <v>4674</v>
      </c>
      <c r="Y1372" t="s">
        <v>4689</v>
      </c>
      <c r="Z1372">
        <v>0</v>
      </c>
      <c r="AA1372" t="s">
        <v>4674</v>
      </c>
    </row>
    <row r="1373" spans="1:27" x14ac:dyDescent="0.35">
      <c r="A1373">
        <v>5273338</v>
      </c>
      <c r="B1373">
        <v>5221550</v>
      </c>
      <c r="C1373">
        <v>891480000</v>
      </c>
      <c r="D1373" t="s">
        <v>4671</v>
      </c>
      <c r="E1373" t="s">
        <v>4682</v>
      </c>
      <c r="F1373" t="s">
        <v>4461</v>
      </c>
      <c r="G1373" t="s">
        <v>4673</v>
      </c>
      <c r="H1373" s="13">
        <v>45526</v>
      </c>
      <c r="I1373" s="13">
        <v>45537</v>
      </c>
      <c r="J1373" t="s">
        <v>4674</v>
      </c>
      <c r="K1373">
        <v>66900</v>
      </c>
      <c r="L1373">
        <v>66900</v>
      </c>
      <c r="M1373">
        <v>66900</v>
      </c>
      <c r="N1373">
        <v>0</v>
      </c>
      <c r="O1373">
        <v>66900</v>
      </c>
      <c r="P1373">
        <v>0</v>
      </c>
      <c r="Q1373">
        <v>0</v>
      </c>
      <c r="R1373">
        <v>0</v>
      </c>
      <c r="S1373">
        <v>0</v>
      </c>
      <c r="T1373">
        <v>0</v>
      </c>
      <c r="U1373">
        <v>66900</v>
      </c>
      <c r="V1373">
        <v>66900</v>
      </c>
      <c r="W1373">
        <v>1</v>
      </c>
      <c r="X1373" t="s">
        <v>4674</v>
      </c>
      <c r="Y1373" t="s">
        <v>4689</v>
      </c>
      <c r="Z1373">
        <v>0</v>
      </c>
      <c r="AA1373" t="s">
        <v>4674</v>
      </c>
    </row>
    <row r="1374" spans="1:27" x14ac:dyDescent="0.35">
      <c r="A1374">
        <v>5273364</v>
      </c>
      <c r="B1374">
        <v>0</v>
      </c>
      <c r="C1374">
        <v>891480000</v>
      </c>
      <c r="D1374" t="s">
        <v>4671</v>
      </c>
      <c r="E1374" t="s">
        <v>4674</v>
      </c>
      <c r="F1374" t="s">
        <v>4460</v>
      </c>
      <c r="G1374" t="s">
        <v>4690</v>
      </c>
      <c r="H1374" s="13">
        <v>45526</v>
      </c>
      <c r="I1374" s="13">
        <v>45537</v>
      </c>
      <c r="J1374" t="s">
        <v>4674</v>
      </c>
      <c r="K1374">
        <v>125375</v>
      </c>
      <c r="L1374">
        <v>0</v>
      </c>
      <c r="M1374">
        <v>0</v>
      </c>
      <c r="N1374">
        <v>0</v>
      </c>
      <c r="O1374">
        <v>0</v>
      </c>
      <c r="P1374">
        <v>0</v>
      </c>
      <c r="Q1374">
        <v>0</v>
      </c>
      <c r="R1374">
        <v>0</v>
      </c>
      <c r="S1374">
        <v>0</v>
      </c>
      <c r="T1374">
        <v>0</v>
      </c>
      <c r="U1374">
        <v>0</v>
      </c>
      <c r="V1374">
        <v>0</v>
      </c>
      <c r="W1374" t="s">
        <v>4674</v>
      </c>
      <c r="X1374" t="s">
        <v>4674</v>
      </c>
      <c r="Y1374" t="s">
        <v>4674</v>
      </c>
      <c r="Z1374">
        <v>0</v>
      </c>
      <c r="AA1374" t="s">
        <v>4674</v>
      </c>
    </row>
    <row r="1375" spans="1:27" x14ac:dyDescent="0.35">
      <c r="A1375">
        <v>5273416</v>
      </c>
      <c r="B1375">
        <v>0</v>
      </c>
      <c r="C1375">
        <v>891480000</v>
      </c>
      <c r="D1375" t="s">
        <v>4671</v>
      </c>
      <c r="E1375" t="s">
        <v>4674</v>
      </c>
      <c r="F1375" t="s">
        <v>4478</v>
      </c>
      <c r="G1375" t="s">
        <v>4690</v>
      </c>
      <c r="H1375" s="13">
        <v>45526</v>
      </c>
      <c r="I1375" s="13">
        <v>45537</v>
      </c>
      <c r="J1375" t="s">
        <v>4674</v>
      </c>
      <c r="K1375">
        <v>761287</v>
      </c>
      <c r="L1375">
        <v>0</v>
      </c>
      <c r="M1375">
        <v>0</v>
      </c>
      <c r="N1375">
        <v>0</v>
      </c>
      <c r="O1375">
        <v>0</v>
      </c>
      <c r="P1375">
        <v>0</v>
      </c>
      <c r="Q1375">
        <v>0</v>
      </c>
      <c r="R1375">
        <v>0</v>
      </c>
      <c r="S1375">
        <v>0</v>
      </c>
      <c r="T1375">
        <v>0</v>
      </c>
      <c r="U1375">
        <v>0</v>
      </c>
      <c r="V1375">
        <v>0</v>
      </c>
      <c r="W1375" t="s">
        <v>4674</v>
      </c>
      <c r="X1375" t="s">
        <v>4674</v>
      </c>
      <c r="Y1375" t="s">
        <v>4674</v>
      </c>
      <c r="Z1375">
        <v>0</v>
      </c>
      <c r="AA1375" t="s">
        <v>4674</v>
      </c>
    </row>
    <row r="1376" spans="1:27" x14ac:dyDescent="0.35">
      <c r="A1376">
        <v>5273762</v>
      </c>
      <c r="B1376">
        <v>0</v>
      </c>
      <c r="C1376">
        <v>891480000</v>
      </c>
      <c r="D1376" t="s">
        <v>4671</v>
      </c>
      <c r="E1376" t="s">
        <v>4674</v>
      </c>
      <c r="F1376" t="s">
        <v>4459</v>
      </c>
      <c r="G1376" t="s">
        <v>4690</v>
      </c>
      <c r="H1376" s="13">
        <v>45527</v>
      </c>
      <c r="I1376" s="13">
        <v>45537</v>
      </c>
      <c r="J1376" t="s">
        <v>4674</v>
      </c>
      <c r="K1376">
        <v>71085</v>
      </c>
      <c r="L1376">
        <v>0</v>
      </c>
      <c r="M1376">
        <v>0</v>
      </c>
      <c r="N1376">
        <v>0</v>
      </c>
      <c r="O1376">
        <v>0</v>
      </c>
      <c r="P1376">
        <v>0</v>
      </c>
      <c r="Q1376">
        <v>0</v>
      </c>
      <c r="R1376">
        <v>0</v>
      </c>
      <c r="S1376">
        <v>0</v>
      </c>
      <c r="T1376">
        <v>0</v>
      </c>
      <c r="U1376">
        <v>0</v>
      </c>
      <c r="V1376">
        <v>0</v>
      </c>
      <c r="W1376" t="s">
        <v>4674</v>
      </c>
      <c r="X1376" t="s">
        <v>4674</v>
      </c>
      <c r="Y1376" t="s">
        <v>4674</v>
      </c>
      <c r="Z1376">
        <v>0</v>
      </c>
      <c r="AA1376" t="s">
        <v>4674</v>
      </c>
    </row>
    <row r="1377" spans="1:27" x14ac:dyDescent="0.35">
      <c r="A1377">
        <v>5273879</v>
      </c>
      <c r="B1377">
        <v>5221568</v>
      </c>
      <c r="C1377">
        <v>891480000</v>
      </c>
      <c r="D1377" t="s">
        <v>4671</v>
      </c>
      <c r="E1377" t="s">
        <v>4682</v>
      </c>
      <c r="F1377" t="s">
        <v>4458</v>
      </c>
      <c r="G1377" t="s">
        <v>4673</v>
      </c>
      <c r="H1377" s="13">
        <v>45527</v>
      </c>
      <c r="I1377" s="13">
        <v>45537</v>
      </c>
      <c r="J1377" t="s">
        <v>4674</v>
      </c>
      <c r="K1377">
        <v>65305</v>
      </c>
      <c r="L1377">
        <v>65305</v>
      </c>
      <c r="M1377">
        <v>65305</v>
      </c>
      <c r="N1377">
        <v>0</v>
      </c>
      <c r="O1377">
        <v>65305</v>
      </c>
      <c r="P1377">
        <v>0</v>
      </c>
      <c r="Q1377">
        <v>0</v>
      </c>
      <c r="R1377">
        <v>0</v>
      </c>
      <c r="S1377">
        <v>0</v>
      </c>
      <c r="T1377">
        <v>0</v>
      </c>
      <c r="U1377">
        <v>65305</v>
      </c>
      <c r="V1377">
        <v>65305</v>
      </c>
      <c r="W1377">
        <v>1</v>
      </c>
      <c r="X1377" t="s">
        <v>4674</v>
      </c>
      <c r="Y1377" t="s">
        <v>4689</v>
      </c>
      <c r="Z1377">
        <v>0</v>
      </c>
      <c r="AA1377" t="s">
        <v>4674</v>
      </c>
    </row>
    <row r="1378" spans="1:27" x14ac:dyDescent="0.35">
      <c r="A1378">
        <v>5273895</v>
      </c>
      <c r="B1378">
        <v>5221569</v>
      </c>
      <c r="C1378">
        <v>891480000</v>
      </c>
      <c r="D1378" t="s">
        <v>4671</v>
      </c>
      <c r="E1378" t="s">
        <v>4682</v>
      </c>
      <c r="F1378" t="s">
        <v>4457</v>
      </c>
      <c r="G1378" t="s">
        <v>4673</v>
      </c>
      <c r="H1378" s="13">
        <v>45527</v>
      </c>
      <c r="I1378" s="13">
        <v>45537</v>
      </c>
      <c r="J1378" t="s">
        <v>4674</v>
      </c>
      <c r="K1378">
        <v>66900</v>
      </c>
      <c r="L1378">
        <v>66900</v>
      </c>
      <c r="M1378">
        <v>66900</v>
      </c>
      <c r="N1378">
        <v>0</v>
      </c>
      <c r="O1378">
        <v>66900</v>
      </c>
      <c r="P1378">
        <v>0</v>
      </c>
      <c r="Q1378">
        <v>0</v>
      </c>
      <c r="R1378">
        <v>0</v>
      </c>
      <c r="S1378">
        <v>0</v>
      </c>
      <c r="T1378">
        <v>0</v>
      </c>
      <c r="U1378">
        <v>66900</v>
      </c>
      <c r="V1378">
        <v>66900</v>
      </c>
      <c r="W1378">
        <v>1</v>
      </c>
      <c r="X1378" t="s">
        <v>4674</v>
      </c>
      <c r="Y1378" t="s">
        <v>4689</v>
      </c>
      <c r="Z1378">
        <v>0</v>
      </c>
      <c r="AA1378" t="s">
        <v>4674</v>
      </c>
    </row>
    <row r="1379" spans="1:27" x14ac:dyDescent="0.35">
      <c r="A1379">
        <v>5273896</v>
      </c>
      <c r="B1379">
        <v>0</v>
      </c>
      <c r="C1379">
        <v>891480000</v>
      </c>
      <c r="D1379" t="s">
        <v>4671</v>
      </c>
      <c r="E1379" t="s">
        <v>4674</v>
      </c>
      <c r="F1379" t="s">
        <v>4382</v>
      </c>
      <c r="G1379" t="s">
        <v>4690</v>
      </c>
      <c r="H1379" s="13">
        <v>45527</v>
      </c>
      <c r="I1379" s="13">
        <v>45537</v>
      </c>
      <c r="J1379" t="s">
        <v>4674</v>
      </c>
      <c r="K1379">
        <v>24867</v>
      </c>
      <c r="L1379">
        <v>0</v>
      </c>
      <c r="M1379">
        <v>0</v>
      </c>
      <c r="N1379">
        <v>0</v>
      </c>
      <c r="O1379">
        <v>0</v>
      </c>
      <c r="P1379">
        <v>0</v>
      </c>
      <c r="Q1379">
        <v>0</v>
      </c>
      <c r="R1379">
        <v>0</v>
      </c>
      <c r="S1379">
        <v>0</v>
      </c>
      <c r="T1379">
        <v>0</v>
      </c>
      <c r="U1379">
        <v>0</v>
      </c>
      <c r="V1379">
        <v>0</v>
      </c>
      <c r="W1379" t="s">
        <v>4674</v>
      </c>
      <c r="X1379" t="s">
        <v>4674</v>
      </c>
      <c r="Y1379" t="s">
        <v>4674</v>
      </c>
      <c r="Z1379">
        <v>0</v>
      </c>
      <c r="AA1379" t="s">
        <v>4674</v>
      </c>
    </row>
    <row r="1380" spans="1:27" x14ac:dyDescent="0.35">
      <c r="A1380">
        <v>5273949</v>
      </c>
      <c r="B1380">
        <v>0</v>
      </c>
      <c r="C1380">
        <v>891480000</v>
      </c>
      <c r="D1380" t="s">
        <v>4671</v>
      </c>
      <c r="E1380" t="s">
        <v>4674</v>
      </c>
      <c r="F1380" t="s">
        <v>4456</v>
      </c>
      <c r="G1380" t="s">
        <v>4690</v>
      </c>
      <c r="H1380" s="13">
        <v>45527</v>
      </c>
      <c r="I1380" s="13">
        <v>45537</v>
      </c>
      <c r="J1380" t="s">
        <v>4674</v>
      </c>
      <c r="K1380">
        <v>297958</v>
      </c>
      <c r="L1380">
        <v>0</v>
      </c>
      <c r="M1380">
        <v>0</v>
      </c>
      <c r="N1380">
        <v>0</v>
      </c>
      <c r="O1380">
        <v>0</v>
      </c>
      <c r="P1380">
        <v>0</v>
      </c>
      <c r="Q1380">
        <v>0</v>
      </c>
      <c r="R1380">
        <v>0</v>
      </c>
      <c r="S1380">
        <v>0</v>
      </c>
      <c r="T1380">
        <v>0</v>
      </c>
      <c r="U1380">
        <v>0</v>
      </c>
      <c r="V1380">
        <v>0</v>
      </c>
      <c r="W1380" t="s">
        <v>4674</v>
      </c>
      <c r="X1380" t="s">
        <v>4674</v>
      </c>
      <c r="Y1380" t="s">
        <v>4674</v>
      </c>
      <c r="Z1380">
        <v>0</v>
      </c>
      <c r="AA1380" t="s">
        <v>4674</v>
      </c>
    </row>
    <row r="1381" spans="1:27" x14ac:dyDescent="0.35">
      <c r="A1381">
        <v>5274031</v>
      </c>
      <c r="B1381">
        <v>0</v>
      </c>
      <c r="C1381">
        <v>891480000</v>
      </c>
      <c r="D1381" t="s">
        <v>4671</v>
      </c>
      <c r="E1381" t="s">
        <v>4674</v>
      </c>
      <c r="F1381" t="s">
        <v>4409</v>
      </c>
      <c r="G1381" t="s">
        <v>4676</v>
      </c>
      <c r="H1381" s="13">
        <v>45527</v>
      </c>
      <c r="I1381" s="13">
        <v>45537</v>
      </c>
      <c r="J1381" s="13">
        <v>45551</v>
      </c>
      <c r="K1381">
        <v>90359</v>
      </c>
      <c r="L1381">
        <v>0</v>
      </c>
      <c r="M1381">
        <v>0</v>
      </c>
      <c r="N1381">
        <v>0</v>
      </c>
      <c r="O1381">
        <v>0</v>
      </c>
      <c r="P1381">
        <v>0</v>
      </c>
      <c r="Q1381">
        <v>0</v>
      </c>
      <c r="R1381">
        <v>0</v>
      </c>
      <c r="S1381">
        <v>0</v>
      </c>
      <c r="T1381">
        <v>0</v>
      </c>
      <c r="U1381">
        <v>0</v>
      </c>
      <c r="V1381">
        <v>0</v>
      </c>
      <c r="W1381" t="s">
        <v>4674</v>
      </c>
      <c r="X1381" t="s">
        <v>4674</v>
      </c>
      <c r="Y1381" t="s">
        <v>4674</v>
      </c>
      <c r="Z1381">
        <v>0</v>
      </c>
      <c r="AA1381" t="s">
        <v>4674</v>
      </c>
    </row>
    <row r="1382" spans="1:27" x14ac:dyDescent="0.35">
      <c r="A1382">
        <v>5274063</v>
      </c>
      <c r="B1382">
        <v>0</v>
      </c>
      <c r="C1382">
        <v>891480000</v>
      </c>
      <c r="D1382" t="s">
        <v>4671</v>
      </c>
      <c r="E1382" t="s">
        <v>4674</v>
      </c>
      <c r="F1382" t="s">
        <v>4381</v>
      </c>
      <c r="G1382" t="s">
        <v>4690</v>
      </c>
      <c r="H1382" s="13">
        <v>45527</v>
      </c>
      <c r="I1382" s="13">
        <v>45537</v>
      </c>
      <c r="J1382" t="s">
        <v>4674</v>
      </c>
      <c r="K1382">
        <v>1044600</v>
      </c>
      <c r="L1382">
        <v>0</v>
      </c>
      <c r="M1382">
        <v>0</v>
      </c>
      <c r="N1382">
        <v>0</v>
      </c>
      <c r="O1382">
        <v>0</v>
      </c>
      <c r="P1382">
        <v>0</v>
      </c>
      <c r="Q1382">
        <v>0</v>
      </c>
      <c r="R1382">
        <v>0</v>
      </c>
      <c r="S1382">
        <v>0</v>
      </c>
      <c r="T1382">
        <v>0</v>
      </c>
      <c r="U1382">
        <v>0</v>
      </c>
      <c r="V1382">
        <v>0</v>
      </c>
      <c r="W1382" t="s">
        <v>4674</v>
      </c>
      <c r="X1382" t="s">
        <v>4674</v>
      </c>
      <c r="Y1382" t="s">
        <v>4674</v>
      </c>
      <c r="Z1382">
        <v>0</v>
      </c>
      <c r="AA1382" t="s">
        <v>4674</v>
      </c>
    </row>
    <row r="1383" spans="1:27" x14ac:dyDescent="0.35">
      <c r="A1383">
        <v>5274398</v>
      </c>
      <c r="B1383">
        <v>0</v>
      </c>
      <c r="C1383">
        <v>891480000</v>
      </c>
      <c r="D1383" t="s">
        <v>4671</v>
      </c>
      <c r="E1383" t="s">
        <v>4674</v>
      </c>
      <c r="F1383" t="s">
        <v>4380</v>
      </c>
      <c r="G1383" t="s">
        <v>4690</v>
      </c>
      <c r="H1383" s="13">
        <v>45527</v>
      </c>
      <c r="I1383" s="13">
        <v>45537</v>
      </c>
      <c r="J1383" t="s">
        <v>4674</v>
      </c>
      <c r="K1383">
        <v>65393</v>
      </c>
      <c r="L1383">
        <v>0</v>
      </c>
      <c r="M1383">
        <v>0</v>
      </c>
      <c r="N1383">
        <v>0</v>
      </c>
      <c r="O1383">
        <v>0</v>
      </c>
      <c r="P1383">
        <v>0</v>
      </c>
      <c r="Q1383">
        <v>0</v>
      </c>
      <c r="R1383">
        <v>0</v>
      </c>
      <c r="S1383">
        <v>0</v>
      </c>
      <c r="T1383">
        <v>0</v>
      </c>
      <c r="U1383">
        <v>0</v>
      </c>
      <c r="V1383">
        <v>0</v>
      </c>
      <c r="W1383" t="s">
        <v>4674</v>
      </c>
      <c r="X1383" t="s">
        <v>4674</v>
      </c>
      <c r="Y1383" t="s">
        <v>4674</v>
      </c>
      <c r="Z1383">
        <v>0</v>
      </c>
      <c r="AA1383" t="s">
        <v>4674</v>
      </c>
    </row>
    <row r="1384" spans="1:27" x14ac:dyDescent="0.35">
      <c r="A1384">
        <v>5274634</v>
      </c>
      <c r="B1384">
        <v>0</v>
      </c>
      <c r="C1384">
        <v>891480000</v>
      </c>
      <c r="D1384" t="s">
        <v>4671</v>
      </c>
      <c r="E1384" t="s">
        <v>4674</v>
      </c>
      <c r="F1384" t="s">
        <v>4477</v>
      </c>
      <c r="G1384" t="s">
        <v>4690</v>
      </c>
      <c r="H1384" s="13">
        <v>45528</v>
      </c>
      <c r="I1384" s="13">
        <v>45537</v>
      </c>
      <c r="J1384" t="s">
        <v>4674</v>
      </c>
      <c r="K1384">
        <v>2023782</v>
      </c>
      <c r="L1384">
        <v>0</v>
      </c>
      <c r="M1384">
        <v>0</v>
      </c>
      <c r="N1384">
        <v>0</v>
      </c>
      <c r="O1384">
        <v>0</v>
      </c>
      <c r="P1384">
        <v>0</v>
      </c>
      <c r="Q1384">
        <v>0</v>
      </c>
      <c r="R1384">
        <v>0</v>
      </c>
      <c r="S1384">
        <v>0</v>
      </c>
      <c r="T1384">
        <v>0</v>
      </c>
      <c r="U1384">
        <v>0</v>
      </c>
      <c r="V1384">
        <v>0</v>
      </c>
      <c r="W1384" t="s">
        <v>4674</v>
      </c>
      <c r="X1384" t="s">
        <v>4674</v>
      </c>
      <c r="Y1384" t="s">
        <v>4674</v>
      </c>
      <c r="Z1384">
        <v>0</v>
      </c>
      <c r="AA1384" t="s">
        <v>4674</v>
      </c>
    </row>
    <row r="1385" spans="1:27" x14ac:dyDescent="0.35">
      <c r="A1385">
        <v>5274848</v>
      </c>
      <c r="B1385">
        <v>0</v>
      </c>
      <c r="C1385">
        <v>891480000</v>
      </c>
      <c r="D1385" t="s">
        <v>4671</v>
      </c>
      <c r="E1385" t="s">
        <v>4674</v>
      </c>
      <c r="F1385" t="s">
        <v>4476</v>
      </c>
      <c r="G1385" t="s">
        <v>4690</v>
      </c>
      <c r="H1385" s="13">
        <v>45529</v>
      </c>
      <c r="I1385" s="13">
        <v>45537</v>
      </c>
      <c r="J1385" t="s">
        <v>4674</v>
      </c>
      <c r="K1385">
        <v>28883467</v>
      </c>
      <c r="L1385">
        <v>0</v>
      </c>
      <c r="M1385">
        <v>0</v>
      </c>
      <c r="N1385">
        <v>0</v>
      </c>
      <c r="O1385">
        <v>0</v>
      </c>
      <c r="P1385">
        <v>0</v>
      </c>
      <c r="Q1385">
        <v>0</v>
      </c>
      <c r="R1385">
        <v>0</v>
      </c>
      <c r="S1385">
        <v>0</v>
      </c>
      <c r="T1385">
        <v>0</v>
      </c>
      <c r="U1385">
        <v>0</v>
      </c>
      <c r="V1385">
        <v>0</v>
      </c>
      <c r="W1385" t="s">
        <v>4674</v>
      </c>
      <c r="X1385" t="s">
        <v>4674</v>
      </c>
      <c r="Y1385" t="s">
        <v>4674</v>
      </c>
      <c r="Z1385">
        <v>0</v>
      </c>
      <c r="AA1385" t="s">
        <v>4674</v>
      </c>
    </row>
    <row r="1386" spans="1:27" x14ac:dyDescent="0.35">
      <c r="A1386">
        <v>5274909</v>
      </c>
      <c r="B1386">
        <v>0</v>
      </c>
      <c r="C1386">
        <v>891480000</v>
      </c>
      <c r="D1386" t="s">
        <v>4671</v>
      </c>
      <c r="E1386" t="s">
        <v>4674</v>
      </c>
      <c r="F1386" t="s">
        <v>4455</v>
      </c>
      <c r="G1386" t="s">
        <v>4690</v>
      </c>
      <c r="H1386" s="13">
        <v>45530</v>
      </c>
      <c r="I1386" s="13">
        <v>45537</v>
      </c>
      <c r="J1386" t="s">
        <v>4674</v>
      </c>
      <c r="K1386">
        <v>109595</v>
      </c>
      <c r="L1386">
        <v>0</v>
      </c>
      <c r="M1386">
        <v>0</v>
      </c>
      <c r="N1386">
        <v>0</v>
      </c>
      <c r="O1386">
        <v>0</v>
      </c>
      <c r="P1386">
        <v>0</v>
      </c>
      <c r="Q1386">
        <v>0</v>
      </c>
      <c r="R1386">
        <v>0</v>
      </c>
      <c r="S1386">
        <v>0</v>
      </c>
      <c r="T1386">
        <v>0</v>
      </c>
      <c r="U1386">
        <v>0</v>
      </c>
      <c r="V1386">
        <v>0</v>
      </c>
      <c r="W1386" t="s">
        <v>4674</v>
      </c>
      <c r="X1386" t="s">
        <v>4674</v>
      </c>
      <c r="Y1386" t="s">
        <v>4674</v>
      </c>
      <c r="Z1386">
        <v>0</v>
      </c>
      <c r="AA1386" t="s">
        <v>4674</v>
      </c>
    </row>
    <row r="1387" spans="1:27" x14ac:dyDescent="0.35">
      <c r="A1387">
        <v>5274950</v>
      </c>
      <c r="B1387">
        <v>5221595</v>
      </c>
      <c r="C1387">
        <v>891480000</v>
      </c>
      <c r="D1387" t="s">
        <v>4671</v>
      </c>
      <c r="E1387" t="s">
        <v>4682</v>
      </c>
      <c r="F1387" t="s">
        <v>4453</v>
      </c>
      <c r="G1387" t="s">
        <v>4673</v>
      </c>
      <c r="H1387" s="13">
        <v>45530</v>
      </c>
      <c r="I1387" s="13">
        <v>45537</v>
      </c>
      <c r="J1387" t="s">
        <v>4674</v>
      </c>
      <c r="K1387">
        <v>83761</v>
      </c>
      <c r="L1387">
        <v>83761</v>
      </c>
      <c r="M1387">
        <v>83761</v>
      </c>
      <c r="N1387">
        <v>0</v>
      </c>
      <c r="O1387">
        <v>83761</v>
      </c>
      <c r="P1387">
        <v>0</v>
      </c>
      <c r="Q1387">
        <v>0</v>
      </c>
      <c r="R1387">
        <v>0</v>
      </c>
      <c r="S1387">
        <v>0</v>
      </c>
      <c r="T1387">
        <v>0</v>
      </c>
      <c r="U1387">
        <v>83761</v>
      </c>
      <c r="V1387">
        <v>83761</v>
      </c>
      <c r="W1387">
        <v>1</v>
      </c>
      <c r="X1387" t="s">
        <v>4674</v>
      </c>
      <c r="Y1387" t="s">
        <v>4689</v>
      </c>
      <c r="Z1387">
        <v>0</v>
      </c>
      <c r="AA1387" t="s">
        <v>4674</v>
      </c>
    </row>
    <row r="1388" spans="1:27" x14ac:dyDescent="0.35">
      <c r="A1388">
        <v>5274996</v>
      </c>
      <c r="B1388">
        <v>5221596</v>
      </c>
      <c r="C1388">
        <v>891480000</v>
      </c>
      <c r="D1388" t="s">
        <v>4671</v>
      </c>
      <c r="E1388" t="s">
        <v>4682</v>
      </c>
      <c r="F1388" t="s">
        <v>4452</v>
      </c>
      <c r="G1388" t="s">
        <v>4673</v>
      </c>
      <c r="H1388" s="13">
        <v>45530</v>
      </c>
      <c r="I1388" s="13">
        <v>45537</v>
      </c>
      <c r="J1388" t="s">
        <v>4674</v>
      </c>
      <c r="K1388">
        <v>66900</v>
      </c>
      <c r="L1388">
        <v>66900</v>
      </c>
      <c r="M1388">
        <v>66900</v>
      </c>
      <c r="N1388">
        <v>0</v>
      </c>
      <c r="O1388">
        <v>66900</v>
      </c>
      <c r="P1388">
        <v>0</v>
      </c>
      <c r="Q1388">
        <v>0</v>
      </c>
      <c r="R1388">
        <v>0</v>
      </c>
      <c r="S1388">
        <v>0</v>
      </c>
      <c r="T1388">
        <v>0</v>
      </c>
      <c r="U1388">
        <v>66900</v>
      </c>
      <c r="V1388">
        <v>66900</v>
      </c>
      <c r="W1388">
        <v>1</v>
      </c>
      <c r="X1388" t="s">
        <v>4674</v>
      </c>
      <c r="Y1388" t="s">
        <v>4689</v>
      </c>
      <c r="Z1388">
        <v>0</v>
      </c>
      <c r="AA1388" t="s">
        <v>4674</v>
      </c>
    </row>
    <row r="1389" spans="1:27" x14ac:dyDescent="0.35">
      <c r="A1389">
        <v>5275064</v>
      </c>
      <c r="B1389">
        <v>5221597</v>
      </c>
      <c r="C1389">
        <v>891480000</v>
      </c>
      <c r="D1389" t="s">
        <v>4671</v>
      </c>
      <c r="E1389" t="s">
        <v>4682</v>
      </c>
      <c r="F1389" t="s">
        <v>4451</v>
      </c>
      <c r="G1389" t="s">
        <v>4673</v>
      </c>
      <c r="H1389" s="13">
        <v>45530</v>
      </c>
      <c r="I1389" s="13">
        <v>45537</v>
      </c>
      <c r="J1389" t="s">
        <v>4674</v>
      </c>
      <c r="K1389">
        <v>83762</v>
      </c>
      <c r="L1389">
        <v>83762</v>
      </c>
      <c r="M1389">
        <v>83762</v>
      </c>
      <c r="N1389">
        <v>0</v>
      </c>
      <c r="O1389">
        <v>83762</v>
      </c>
      <c r="P1389">
        <v>0</v>
      </c>
      <c r="Q1389">
        <v>0</v>
      </c>
      <c r="R1389">
        <v>0</v>
      </c>
      <c r="S1389">
        <v>0</v>
      </c>
      <c r="T1389">
        <v>0</v>
      </c>
      <c r="U1389">
        <v>83762</v>
      </c>
      <c r="V1389">
        <v>83762</v>
      </c>
      <c r="W1389">
        <v>1</v>
      </c>
      <c r="X1389" t="s">
        <v>4674</v>
      </c>
      <c r="Y1389" t="s">
        <v>4689</v>
      </c>
      <c r="Z1389">
        <v>0</v>
      </c>
      <c r="AA1389" t="s">
        <v>4674</v>
      </c>
    </row>
    <row r="1390" spans="1:27" x14ac:dyDescent="0.35">
      <c r="A1390">
        <v>5275065</v>
      </c>
      <c r="B1390">
        <v>5221598</v>
      </c>
      <c r="C1390">
        <v>891480000</v>
      </c>
      <c r="D1390" t="s">
        <v>4671</v>
      </c>
      <c r="E1390" t="s">
        <v>4682</v>
      </c>
      <c r="F1390" t="s">
        <v>4450</v>
      </c>
      <c r="G1390" t="s">
        <v>4673</v>
      </c>
      <c r="H1390" s="13">
        <v>45530</v>
      </c>
      <c r="I1390" s="13">
        <v>45537</v>
      </c>
      <c r="J1390" t="s">
        <v>4674</v>
      </c>
      <c r="K1390">
        <v>83761</v>
      </c>
      <c r="L1390">
        <v>83761</v>
      </c>
      <c r="M1390">
        <v>83761</v>
      </c>
      <c r="N1390">
        <v>0</v>
      </c>
      <c r="O1390">
        <v>83761</v>
      </c>
      <c r="P1390">
        <v>0</v>
      </c>
      <c r="Q1390">
        <v>0</v>
      </c>
      <c r="R1390">
        <v>0</v>
      </c>
      <c r="S1390">
        <v>0</v>
      </c>
      <c r="T1390">
        <v>0</v>
      </c>
      <c r="U1390">
        <v>83761</v>
      </c>
      <c r="V1390">
        <v>83761</v>
      </c>
      <c r="W1390">
        <v>1</v>
      </c>
      <c r="X1390" t="s">
        <v>4674</v>
      </c>
      <c r="Y1390" t="s">
        <v>4689</v>
      </c>
      <c r="Z1390">
        <v>0</v>
      </c>
      <c r="AA1390" t="s">
        <v>4674</v>
      </c>
    </row>
    <row r="1391" spans="1:27" x14ac:dyDescent="0.35">
      <c r="A1391">
        <v>5275066</v>
      </c>
      <c r="B1391">
        <v>5221599</v>
      </c>
      <c r="C1391">
        <v>891480000</v>
      </c>
      <c r="D1391" t="s">
        <v>4671</v>
      </c>
      <c r="E1391" t="s">
        <v>4682</v>
      </c>
      <c r="F1391" t="s">
        <v>4449</v>
      </c>
      <c r="G1391" t="s">
        <v>4673</v>
      </c>
      <c r="H1391" s="13">
        <v>45530</v>
      </c>
      <c r="I1391" s="13">
        <v>45537</v>
      </c>
      <c r="J1391" t="s">
        <v>4674</v>
      </c>
      <c r="K1391">
        <v>66900</v>
      </c>
      <c r="L1391">
        <v>66900</v>
      </c>
      <c r="M1391">
        <v>66900</v>
      </c>
      <c r="N1391">
        <v>0</v>
      </c>
      <c r="O1391">
        <v>66900</v>
      </c>
      <c r="P1391">
        <v>0</v>
      </c>
      <c r="Q1391">
        <v>0</v>
      </c>
      <c r="R1391">
        <v>0</v>
      </c>
      <c r="S1391">
        <v>0</v>
      </c>
      <c r="T1391">
        <v>0</v>
      </c>
      <c r="U1391">
        <v>66900</v>
      </c>
      <c r="V1391">
        <v>66900</v>
      </c>
      <c r="W1391">
        <v>1</v>
      </c>
      <c r="X1391" t="s">
        <v>4674</v>
      </c>
      <c r="Y1391" t="s">
        <v>4689</v>
      </c>
      <c r="Z1391">
        <v>0</v>
      </c>
      <c r="AA1391" t="s">
        <v>4674</v>
      </c>
    </row>
    <row r="1392" spans="1:27" x14ac:dyDescent="0.35">
      <c r="A1392">
        <v>5275067</v>
      </c>
      <c r="B1392">
        <v>5221600</v>
      </c>
      <c r="C1392">
        <v>891480000</v>
      </c>
      <c r="D1392" t="s">
        <v>4671</v>
      </c>
      <c r="E1392" t="s">
        <v>4682</v>
      </c>
      <c r="F1392" t="s">
        <v>4448</v>
      </c>
      <c r="G1392" t="s">
        <v>4673</v>
      </c>
      <c r="H1392" s="13">
        <v>45530</v>
      </c>
      <c r="I1392" s="13">
        <v>45537</v>
      </c>
      <c r="J1392" t="s">
        <v>4674</v>
      </c>
      <c r="K1392">
        <v>66900</v>
      </c>
      <c r="L1392">
        <v>66900</v>
      </c>
      <c r="M1392">
        <v>66900</v>
      </c>
      <c r="N1392">
        <v>0</v>
      </c>
      <c r="O1392">
        <v>66900</v>
      </c>
      <c r="P1392">
        <v>0</v>
      </c>
      <c r="Q1392">
        <v>0</v>
      </c>
      <c r="R1392">
        <v>0</v>
      </c>
      <c r="S1392">
        <v>0</v>
      </c>
      <c r="T1392">
        <v>0</v>
      </c>
      <c r="U1392">
        <v>66900</v>
      </c>
      <c r="V1392">
        <v>66900</v>
      </c>
      <c r="W1392">
        <v>1</v>
      </c>
      <c r="X1392" t="s">
        <v>4674</v>
      </c>
      <c r="Y1392" t="s">
        <v>4689</v>
      </c>
      <c r="Z1392">
        <v>0</v>
      </c>
      <c r="AA1392" t="s">
        <v>4674</v>
      </c>
    </row>
    <row r="1393" spans="1:27" x14ac:dyDescent="0.35">
      <c r="A1393">
        <v>5275123</v>
      </c>
      <c r="B1393">
        <v>5221601</v>
      </c>
      <c r="C1393">
        <v>891480000</v>
      </c>
      <c r="D1393" t="s">
        <v>4671</v>
      </c>
      <c r="E1393" t="s">
        <v>4682</v>
      </c>
      <c r="F1393" t="s">
        <v>4408</v>
      </c>
      <c r="G1393" t="s">
        <v>4673</v>
      </c>
      <c r="H1393" s="13">
        <v>45530</v>
      </c>
      <c r="I1393" s="13">
        <v>45537</v>
      </c>
      <c r="J1393" t="s">
        <v>4674</v>
      </c>
      <c r="K1393">
        <v>99296</v>
      </c>
      <c r="L1393">
        <v>94796</v>
      </c>
      <c r="M1393">
        <v>99296</v>
      </c>
      <c r="N1393">
        <v>4500</v>
      </c>
      <c r="O1393">
        <v>99296</v>
      </c>
      <c r="P1393">
        <v>0</v>
      </c>
      <c r="Q1393">
        <v>0</v>
      </c>
      <c r="R1393">
        <v>0</v>
      </c>
      <c r="S1393">
        <v>0</v>
      </c>
      <c r="T1393">
        <v>0</v>
      </c>
      <c r="U1393">
        <v>94796</v>
      </c>
      <c r="V1393">
        <v>94796</v>
      </c>
      <c r="W1393">
        <v>1</v>
      </c>
      <c r="X1393" t="s">
        <v>4674</v>
      </c>
      <c r="Y1393" t="s">
        <v>4689</v>
      </c>
      <c r="Z1393">
        <v>0</v>
      </c>
      <c r="AA1393" t="s">
        <v>4674</v>
      </c>
    </row>
    <row r="1394" spans="1:27" x14ac:dyDescent="0.35">
      <c r="A1394">
        <v>5275230</v>
      </c>
      <c r="B1394">
        <v>5221602</v>
      </c>
      <c r="C1394">
        <v>891480000</v>
      </c>
      <c r="D1394" t="s">
        <v>4671</v>
      </c>
      <c r="E1394" t="s">
        <v>4682</v>
      </c>
      <c r="F1394" t="s">
        <v>4447</v>
      </c>
      <c r="G1394" t="s">
        <v>4673</v>
      </c>
      <c r="H1394" s="13">
        <v>45530</v>
      </c>
      <c r="I1394" s="13">
        <v>45537</v>
      </c>
      <c r="J1394" t="s">
        <v>4674</v>
      </c>
      <c r="K1394">
        <v>66900</v>
      </c>
      <c r="L1394">
        <v>66900</v>
      </c>
      <c r="M1394">
        <v>66900</v>
      </c>
      <c r="N1394">
        <v>0</v>
      </c>
      <c r="O1394">
        <v>66900</v>
      </c>
      <c r="P1394">
        <v>0</v>
      </c>
      <c r="Q1394">
        <v>0</v>
      </c>
      <c r="R1394">
        <v>0</v>
      </c>
      <c r="S1394">
        <v>0</v>
      </c>
      <c r="T1394">
        <v>0</v>
      </c>
      <c r="U1394">
        <v>66900</v>
      </c>
      <c r="V1394">
        <v>66900</v>
      </c>
      <c r="W1394">
        <v>1</v>
      </c>
      <c r="X1394" t="s">
        <v>4674</v>
      </c>
      <c r="Y1394" t="s">
        <v>4689</v>
      </c>
      <c r="Z1394">
        <v>0</v>
      </c>
      <c r="AA1394" t="s">
        <v>4674</v>
      </c>
    </row>
    <row r="1395" spans="1:27" x14ac:dyDescent="0.35">
      <c r="A1395">
        <v>5275277</v>
      </c>
      <c r="B1395">
        <v>5221603</v>
      </c>
      <c r="C1395">
        <v>891480000</v>
      </c>
      <c r="D1395" t="s">
        <v>4671</v>
      </c>
      <c r="E1395" t="s">
        <v>4682</v>
      </c>
      <c r="F1395" t="s">
        <v>4446</v>
      </c>
      <c r="G1395" t="s">
        <v>4673</v>
      </c>
      <c r="H1395" s="13">
        <v>45530</v>
      </c>
      <c r="I1395" s="13">
        <v>45537</v>
      </c>
      <c r="J1395" t="s">
        <v>4674</v>
      </c>
      <c r="K1395">
        <v>66900</v>
      </c>
      <c r="L1395">
        <v>66900</v>
      </c>
      <c r="M1395">
        <v>66900</v>
      </c>
      <c r="N1395">
        <v>0</v>
      </c>
      <c r="O1395">
        <v>66900</v>
      </c>
      <c r="P1395">
        <v>0</v>
      </c>
      <c r="Q1395">
        <v>0</v>
      </c>
      <c r="R1395">
        <v>0</v>
      </c>
      <c r="S1395">
        <v>0</v>
      </c>
      <c r="T1395">
        <v>0</v>
      </c>
      <c r="U1395">
        <v>66900</v>
      </c>
      <c r="V1395">
        <v>66900</v>
      </c>
      <c r="W1395">
        <v>1</v>
      </c>
      <c r="X1395" t="s">
        <v>4674</v>
      </c>
      <c r="Y1395" t="s">
        <v>4689</v>
      </c>
      <c r="Z1395">
        <v>0</v>
      </c>
      <c r="AA1395" t="s">
        <v>4674</v>
      </c>
    </row>
    <row r="1396" spans="1:27" x14ac:dyDescent="0.35">
      <c r="A1396">
        <v>5275278</v>
      </c>
      <c r="B1396">
        <v>5221604</v>
      </c>
      <c r="C1396">
        <v>891480000</v>
      </c>
      <c r="D1396" t="s">
        <v>4671</v>
      </c>
      <c r="E1396" t="s">
        <v>4682</v>
      </c>
      <c r="F1396" t="s">
        <v>4406</v>
      </c>
      <c r="G1396" t="s">
        <v>4673</v>
      </c>
      <c r="H1396" s="13">
        <v>45530</v>
      </c>
      <c r="I1396" s="13">
        <v>45537</v>
      </c>
      <c r="J1396" t="s">
        <v>4674</v>
      </c>
      <c r="K1396">
        <v>66900</v>
      </c>
      <c r="L1396">
        <v>62400</v>
      </c>
      <c r="M1396">
        <v>66900</v>
      </c>
      <c r="N1396">
        <v>4500</v>
      </c>
      <c r="O1396">
        <v>66900</v>
      </c>
      <c r="P1396">
        <v>0</v>
      </c>
      <c r="Q1396">
        <v>0</v>
      </c>
      <c r="R1396">
        <v>0</v>
      </c>
      <c r="S1396">
        <v>0</v>
      </c>
      <c r="T1396">
        <v>0</v>
      </c>
      <c r="U1396">
        <v>62400</v>
      </c>
      <c r="V1396">
        <v>62400</v>
      </c>
      <c r="W1396">
        <v>1</v>
      </c>
      <c r="X1396" t="s">
        <v>4674</v>
      </c>
      <c r="Y1396" t="s">
        <v>4689</v>
      </c>
      <c r="Z1396">
        <v>0</v>
      </c>
      <c r="AA1396" t="s">
        <v>4674</v>
      </c>
    </row>
    <row r="1397" spans="1:27" x14ac:dyDescent="0.35">
      <c r="A1397">
        <v>5275363</v>
      </c>
      <c r="B1397">
        <v>5221606</v>
      </c>
      <c r="C1397">
        <v>891480000</v>
      </c>
      <c r="D1397" t="s">
        <v>4671</v>
      </c>
      <c r="E1397" t="s">
        <v>4682</v>
      </c>
      <c r="F1397" t="s">
        <v>4445</v>
      </c>
      <c r="G1397" t="s">
        <v>4673</v>
      </c>
      <c r="H1397" s="13">
        <v>45530</v>
      </c>
      <c r="I1397" s="13">
        <v>45537</v>
      </c>
      <c r="J1397" t="s">
        <v>4674</v>
      </c>
      <c r="K1397">
        <v>83761</v>
      </c>
      <c r="L1397">
        <v>83761</v>
      </c>
      <c r="M1397">
        <v>83761</v>
      </c>
      <c r="N1397">
        <v>0</v>
      </c>
      <c r="O1397">
        <v>83761</v>
      </c>
      <c r="P1397">
        <v>0</v>
      </c>
      <c r="Q1397">
        <v>0</v>
      </c>
      <c r="R1397">
        <v>0</v>
      </c>
      <c r="S1397">
        <v>0</v>
      </c>
      <c r="T1397">
        <v>0</v>
      </c>
      <c r="U1397">
        <v>83761</v>
      </c>
      <c r="V1397">
        <v>83761</v>
      </c>
      <c r="W1397">
        <v>1</v>
      </c>
      <c r="X1397" t="s">
        <v>4674</v>
      </c>
      <c r="Y1397" t="s">
        <v>4689</v>
      </c>
      <c r="Z1397">
        <v>0</v>
      </c>
      <c r="AA1397" t="s">
        <v>4674</v>
      </c>
    </row>
    <row r="1398" spans="1:27" x14ac:dyDescent="0.35">
      <c r="A1398">
        <v>5275402</v>
      </c>
      <c r="B1398">
        <v>0</v>
      </c>
      <c r="C1398">
        <v>891480000</v>
      </c>
      <c r="D1398" t="s">
        <v>4671</v>
      </c>
      <c r="E1398" t="s">
        <v>4674</v>
      </c>
      <c r="F1398" t="s">
        <v>4474</v>
      </c>
      <c r="G1398" t="s">
        <v>4690</v>
      </c>
      <c r="H1398" s="13">
        <v>45530</v>
      </c>
      <c r="I1398" s="13">
        <v>45537</v>
      </c>
      <c r="J1398" t="s">
        <v>4674</v>
      </c>
      <c r="K1398">
        <v>2677849</v>
      </c>
      <c r="L1398">
        <v>0</v>
      </c>
      <c r="M1398">
        <v>0</v>
      </c>
      <c r="N1398">
        <v>0</v>
      </c>
      <c r="O1398">
        <v>0</v>
      </c>
      <c r="P1398">
        <v>0</v>
      </c>
      <c r="Q1398">
        <v>0</v>
      </c>
      <c r="R1398">
        <v>0</v>
      </c>
      <c r="S1398">
        <v>0</v>
      </c>
      <c r="T1398">
        <v>0</v>
      </c>
      <c r="U1398">
        <v>0</v>
      </c>
      <c r="V1398">
        <v>0</v>
      </c>
      <c r="W1398" t="s">
        <v>4674</v>
      </c>
      <c r="X1398" t="s">
        <v>4674</v>
      </c>
      <c r="Y1398" t="s">
        <v>4674</v>
      </c>
      <c r="Z1398">
        <v>0</v>
      </c>
      <c r="AA1398" t="s">
        <v>4674</v>
      </c>
    </row>
    <row r="1399" spans="1:27" x14ac:dyDescent="0.35">
      <c r="A1399">
        <v>5275457</v>
      </c>
      <c r="B1399">
        <v>0</v>
      </c>
      <c r="C1399">
        <v>891480000</v>
      </c>
      <c r="D1399" t="s">
        <v>4671</v>
      </c>
      <c r="E1399" t="s">
        <v>4674</v>
      </c>
      <c r="F1399" t="s">
        <v>4444</v>
      </c>
      <c r="G1399" t="s">
        <v>4690</v>
      </c>
      <c r="H1399" s="13">
        <v>45530</v>
      </c>
      <c r="I1399" s="13">
        <v>45537</v>
      </c>
      <c r="J1399" t="s">
        <v>4674</v>
      </c>
      <c r="K1399">
        <v>64500</v>
      </c>
      <c r="L1399">
        <v>0</v>
      </c>
      <c r="M1399">
        <v>0</v>
      </c>
      <c r="N1399">
        <v>0</v>
      </c>
      <c r="O1399">
        <v>0</v>
      </c>
      <c r="P1399">
        <v>0</v>
      </c>
      <c r="Q1399">
        <v>0</v>
      </c>
      <c r="R1399">
        <v>0</v>
      </c>
      <c r="S1399">
        <v>0</v>
      </c>
      <c r="T1399">
        <v>0</v>
      </c>
      <c r="U1399">
        <v>0</v>
      </c>
      <c r="V1399">
        <v>0</v>
      </c>
      <c r="W1399" t="s">
        <v>4674</v>
      </c>
      <c r="X1399" t="s">
        <v>4674</v>
      </c>
      <c r="Y1399" t="s">
        <v>4674</v>
      </c>
      <c r="Z1399">
        <v>0</v>
      </c>
      <c r="AA1399" t="s">
        <v>4674</v>
      </c>
    </row>
    <row r="1400" spans="1:27" x14ac:dyDescent="0.35">
      <c r="A1400">
        <v>5275458</v>
      </c>
      <c r="B1400">
        <v>5221609</v>
      </c>
      <c r="C1400">
        <v>891480000</v>
      </c>
      <c r="D1400" t="s">
        <v>4671</v>
      </c>
      <c r="E1400" t="s">
        <v>4682</v>
      </c>
      <c r="F1400" t="s">
        <v>4442</v>
      </c>
      <c r="G1400" t="s">
        <v>4673</v>
      </c>
      <c r="H1400" s="13">
        <v>45530</v>
      </c>
      <c r="I1400" s="13">
        <v>45537</v>
      </c>
      <c r="J1400" t="s">
        <v>4674</v>
      </c>
      <c r="K1400">
        <v>66900</v>
      </c>
      <c r="L1400">
        <v>66900</v>
      </c>
      <c r="M1400">
        <v>66900</v>
      </c>
      <c r="N1400">
        <v>0</v>
      </c>
      <c r="O1400">
        <v>66900</v>
      </c>
      <c r="P1400">
        <v>0</v>
      </c>
      <c r="Q1400">
        <v>0</v>
      </c>
      <c r="R1400">
        <v>0</v>
      </c>
      <c r="S1400">
        <v>0</v>
      </c>
      <c r="T1400">
        <v>0</v>
      </c>
      <c r="U1400">
        <v>66900</v>
      </c>
      <c r="V1400">
        <v>66900</v>
      </c>
      <c r="W1400">
        <v>1</v>
      </c>
      <c r="X1400" t="s">
        <v>4674</v>
      </c>
      <c r="Y1400" t="s">
        <v>4689</v>
      </c>
      <c r="Z1400">
        <v>0</v>
      </c>
      <c r="AA1400" t="s">
        <v>4674</v>
      </c>
    </row>
    <row r="1401" spans="1:27" x14ac:dyDescent="0.35">
      <c r="A1401">
        <v>5275500</v>
      </c>
      <c r="B1401">
        <v>0</v>
      </c>
      <c r="C1401">
        <v>891480000</v>
      </c>
      <c r="D1401" t="s">
        <v>4671</v>
      </c>
      <c r="E1401" t="s">
        <v>4674</v>
      </c>
      <c r="F1401" t="s">
        <v>4405</v>
      </c>
      <c r="G1401" t="s">
        <v>4681</v>
      </c>
      <c r="H1401" s="13">
        <v>45530</v>
      </c>
      <c r="I1401" t="s">
        <v>4674</v>
      </c>
      <c r="J1401" t="s">
        <v>4674</v>
      </c>
      <c r="K1401">
        <v>8080455</v>
      </c>
      <c r="L1401">
        <v>0</v>
      </c>
      <c r="M1401">
        <v>0</v>
      </c>
      <c r="N1401">
        <v>0</v>
      </c>
      <c r="O1401">
        <v>0</v>
      </c>
      <c r="P1401">
        <v>0</v>
      </c>
      <c r="Q1401">
        <v>0</v>
      </c>
      <c r="R1401">
        <v>0</v>
      </c>
      <c r="S1401">
        <v>0</v>
      </c>
      <c r="T1401">
        <v>0</v>
      </c>
      <c r="U1401">
        <v>0</v>
      </c>
      <c r="V1401">
        <v>0</v>
      </c>
      <c r="W1401" t="s">
        <v>4674</v>
      </c>
      <c r="X1401" t="s">
        <v>4674</v>
      </c>
      <c r="Y1401" t="s">
        <v>4674</v>
      </c>
      <c r="Z1401">
        <v>0</v>
      </c>
      <c r="AA1401" t="s">
        <v>4674</v>
      </c>
    </row>
    <row r="1402" spans="1:27" x14ac:dyDescent="0.35">
      <c r="A1402">
        <v>5275501</v>
      </c>
      <c r="B1402">
        <v>0</v>
      </c>
      <c r="C1402">
        <v>891480000</v>
      </c>
      <c r="D1402" t="s">
        <v>4671</v>
      </c>
      <c r="E1402" t="s">
        <v>4674</v>
      </c>
      <c r="F1402" t="s">
        <v>4441</v>
      </c>
      <c r="G1402" t="s">
        <v>4690</v>
      </c>
      <c r="H1402" s="13">
        <v>45530</v>
      </c>
      <c r="I1402" s="13">
        <v>45537</v>
      </c>
      <c r="J1402" t="s">
        <v>4674</v>
      </c>
      <c r="K1402">
        <v>207600</v>
      </c>
      <c r="L1402">
        <v>0</v>
      </c>
      <c r="M1402">
        <v>0</v>
      </c>
      <c r="N1402">
        <v>0</v>
      </c>
      <c r="O1402">
        <v>0</v>
      </c>
      <c r="P1402">
        <v>0</v>
      </c>
      <c r="Q1402">
        <v>0</v>
      </c>
      <c r="R1402">
        <v>0</v>
      </c>
      <c r="S1402">
        <v>0</v>
      </c>
      <c r="T1402">
        <v>0</v>
      </c>
      <c r="U1402">
        <v>0</v>
      </c>
      <c r="V1402">
        <v>0</v>
      </c>
      <c r="W1402" t="s">
        <v>4674</v>
      </c>
      <c r="X1402" t="s">
        <v>4674</v>
      </c>
      <c r="Y1402" t="s">
        <v>4674</v>
      </c>
      <c r="Z1402">
        <v>0</v>
      </c>
      <c r="AA1402" t="s">
        <v>4674</v>
      </c>
    </row>
    <row r="1403" spans="1:27" x14ac:dyDescent="0.35">
      <c r="A1403">
        <v>5275502</v>
      </c>
      <c r="B1403">
        <v>0</v>
      </c>
      <c r="C1403">
        <v>891480000</v>
      </c>
      <c r="D1403" t="s">
        <v>4671</v>
      </c>
      <c r="E1403" t="s">
        <v>4674</v>
      </c>
      <c r="F1403" t="s">
        <v>4440</v>
      </c>
      <c r="G1403" t="s">
        <v>4690</v>
      </c>
      <c r="H1403" s="13">
        <v>45530</v>
      </c>
      <c r="I1403" s="13">
        <v>45537</v>
      </c>
      <c r="J1403" t="s">
        <v>4674</v>
      </c>
      <c r="K1403">
        <v>64500</v>
      </c>
      <c r="L1403">
        <v>0</v>
      </c>
      <c r="M1403">
        <v>0</v>
      </c>
      <c r="N1403">
        <v>0</v>
      </c>
      <c r="O1403">
        <v>0</v>
      </c>
      <c r="P1403">
        <v>0</v>
      </c>
      <c r="Q1403">
        <v>0</v>
      </c>
      <c r="R1403">
        <v>0</v>
      </c>
      <c r="S1403">
        <v>0</v>
      </c>
      <c r="T1403">
        <v>0</v>
      </c>
      <c r="U1403">
        <v>0</v>
      </c>
      <c r="V1403">
        <v>0</v>
      </c>
      <c r="W1403" t="s">
        <v>4674</v>
      </c>
      <c r="X1403" t="s">
        <v>4674</v>
      </c>
      <c r="Y1403" t="s">
        <v>4674</v>
      </c>
      <c r="Z1403">
        <v>0</v>
      </c>
      <c r="AA1403" t="s">
        <v>4674</v>
      </c>
    </row>
    <row r="1404" spans="1:27" x14ac:dyDescent="0.35">
      <c r="A1404">
        <v>5275558</v>
      </c>
      <c r="B1404">
        <v>0</v>
      </c>
      <c r="C1404">
        <v>891480000</v>
      </c>
      <c r="D1404" t="s">
        <v>4671</v>
      </c>
      <c r="E1404" t="s">
        <v>4674</v>
      </c>
      <c r="F1404" t="s">
        <v>4404</v>
      </c>
      <c r="G1404" t="s">
        <v>4690</v>
      </c>
      <c r="H1404" s="13">
        <v>45530</v>
      </c>
      <c r="I1404" s="13">
        <v>45537</v>
      </c>
      <c r="J1404" t="s">
        <v>4674</v>
      </c>
      <c r="K1404">
        <v>112500</v>
      </c>
      <c r="L1404">
        <v>0</v>
      </c>
      <c r="M1404">
        <v>0</v>
      </c>
      <c r="N1404">
        <v>0</v>
      </c>
      <c r="O1404">
        <v>0</v>
      </c>
      <c r="P1404">
        <v>0</v>
      </c>
      <c r="Q1404">
        <v>0</v>
      </c>
      <c r="R1404">
        <v>0</v>
      </c>
      <c r="S1404">
        <v>0</v>
      </c>
      <c r="T1404">
        <v>0</v>
      </c>
      <c r="U1404">
        <v>0</v>
      </c>
      <c r="V1404">
        <v>0</v>
      </c>
      <c r="W1404" t="s">
        <v>4674</v>
      </c>
      <c r="X1404" t="s">
        <v>4674</v>
      </c>
      <c r="Y1404" t="s">
        <v>4674</v>
      </c>
      <c r="Z1404">
        <v>0</v>
      </c>
      <c r="AA1404" t="s">
        <v>4674</v>
      </c>
    </row>
    <row r="1405" spans="1:27" x14ac:dyDescent="0.35">
      <c r="A1405">
        <v>5275715</v>
      </c>
      <c r="B1405">
        <v>5221612</v>
      </c>
      <c r="C1405">
        <v>891480000</v>
      </c>
      <c r="D1405" t="s">
        <v>4671</v>
      </c>
      <c r="E1405" t="s">
        <v>4682</v>
      </c>
      <c r="F1405" t="s">
        <v>4439</v>
      </c>
      <c r="G1405" t="s">
        <v>4673</v>
      </c>
      <c r="H1405" s="13">
        <v>45530</v>
      </c>
      <c r="I1405" s="13">
        <v>45537</v>
      </c>
      <c r="J1405" t="s">
        <v>4674</v>
      </c>
      <c r="K1405">
        <v>66900</v>
      </c>
      <c r="L1405">
        <v>66900</v>
      </c>
      <c r="M1405">
        <v>66900</v>
      </c>
      <c r="N1405">
        <v>0</v>
      </c>
      <c r="O1405">
        <v>66900</v>
      </c>
      <c r="P1405">
        <v>0</v>
      </c>
      <c r="Q1405">
        <v>0</v>
      </c>
      <c r="R1405">
        <v>0</v>
      </c>
      <c r="S1405">
        <v>0</v>
      </c>
      <c r="T1405">
        <v>0</v>
      </c>
      <c r="U1405">
        <v>66900</v>
      </c>
      <c r="V1405">
        <v>66900</v>
      </c>
      <c r="W1405">
        <v>1</v>
      </c>
      <c r="X1405" t="s">
        <v>4674</v>
      </c>
      <c r="Y1405" t="s">
        <v>4689</v>
      </c>
      <c r="Z1405">
        <v>0</v>
      </c>
      <c r="AA1405" t="s">
        <v>4674</v>
      </c>
    </row>
    <row r="1406" spans="1:27" x14ac:dyDescent="0.35">
      <c r="A1406">
        <v>5275959</v>
      </c>
      <c r="B1406">
        <v>0</v>
      </c>
      <c r="C1406">
        <v>891480000</v>
      </c>
      <c r="D1406" t="s">
        <v>4671</v>
      </c>
      <c r="E1406" t="s">
        <v>4674</v>
      </c>
      <c r="F1406" t="s">
        <v>4438</v>
      </c>
      <c r="G1406" t="s">
        <v>4690</v>
      </c>
      <c r="H1406" s="13">
        <v>45531</v>
      </c>
      <c r="I1406" s="13">
        <v>45537</v>
      </c>
      <c r="J1406" t="s">
        <v>4674</v>
      </c>
      <c r="K1406">
        <v>71085</v>
      </c>
      <c r="L1406">
        <v>0</v>
      </c>
      <c r="M1406">
        <v>0</v>
      </c>
      <c r="N1406">
        <v>0</v>
      </c>
      <c r="O1406">
        <v>0</v>
      </c>
      <c r="P1406">
        <v>0</v>
      </c>
      <c r="Q1406">
        <v>0</v>
      </c>
      <c r="R1406">
        <v>0</v>
      </c>
      <c r="S1406">
        <v>0</v>
      </c>
      <c r="T1406">
        <v>0</v>
      </c>
      <c r="U1406">
        <v>0</v>
      </c>
      <c r="V1406">
        <v>0</v>
      </c>
      <c r="W1406" t="s">
        <v>4674</v>
      </c>
      <c r="X1406" t="s">
        <v>4674</v>
      </c>
      <c r="Y1406" t="s">
        <v>4674</v>
      </c>
      <c r="Z1406">
        <v>0</v>
      </c>
      <c r="AA1406" t="s">
        <v>4674</v>
      </c>
    </row>
    <row r="1407" spans="1:27" x14ac:dyDescent="0.35">
      <c r="A1407">
        <v>5275995</v>
      </c>
      <c r="B1407">
        <v>5221636</v>
      </c>
      <c r="C1407">
        <v>891480000</v>
      </c>
      <c r="D1407" t="s">
        <v>4671</v>
      </c>
      <c r="E1407" t="s">
        <v>4682</v>
      </c>
      <c r="F1407" t="s">
        <v>4403</v>
      </c>
      <c r="G1407" t="s">
        <v>4673</v>
      </c>
      <c r="H1407" s="13">
        <v>45531</v>
      </c>
      <c r="I1407" s="13">
        <v>45537</v>
      </c>
      <c r="J1407" t="s">
        <v>4674</v>
      </c>
      <c r="K1407">
        <v>66900</v>
      </c>
      <c r="L1407">
        <v>62400</v>
      </c>
      <c r="M1407">
        <v>66900</v>
      </c>
      <c r="N1407">
        <v>4500</v>
      </c>
      <c r="O1407">
        <v>66900</v>
      </c>
      <c r="P1407">
        <v>0</v>
      </c>
      <c r="Q1407">
        <v>0</v>
      </c>
      <c r="R1407">
        <v>0</v>
      </c>
      <c r="S1407">
        <v>0</v>
      </c>
      <c r="T1407">
        <v>0</v>
      </c>
      <c r="U1407">
        <v>62400</v>
      </c>
      <c r="V1407">
        <v>62400</v>
      </c>
      <c r="W1407">
        <v>1</v>
      </c>
      <c r="X1407" t="s">
        <v>4674</v>
      </c>
      <c r="Y1407" t="s">
        <v>4689</v>
      </c>
      <c r="Z1407">
        <v>0</v>
      </c>
      <c r="AA1407" t="s">
        <v>4674</v>
      </c>
    </row>
    <row r="1408" spans="1:27" x14ac:dyDescent="0.35">
      <c r="A1408">
        <v>5276034</v>
      </c>
      <c r="B1408">
        <v>5221637</v>
      </c>
      <c r="C1408">
        <v>891480000</v>
      </c>
      <c r="D1408" t="s">
        <v>4671</v>
      </c>
      <c r="E1408" t="s">
        <v>4682</v>
      </c>
      <c r="F1408" t="s">
        <v>4437</v>
      </c>
      <c r="G1408" t="s">
        <v>4673</v>
      </c>
      <c r="H1408" s="13">
        <v>45531</v>
      </c>
      <c r="I1408" s="13">
        <v>45537</v>
      </c>
      <c r="J1408" t="s">
        <v>4674</v>
      </c>
      <c r="K1408">
        <v>66900</v>
      </c>
      <c r="L1408">
        <v>66900</v>
      </c>
      <c r="M1408">
        <v>66900</v>
      </c>
      <c r="N1408">
        <v>0</v>
      </c>
      <c r="O1408">
        <v>66900</v>
      </c>
      <c r="P1408">
        <v>0</v>
      </c>
      <c r="Q1408">
        <v>0</v>
      </c>
      <c r="R1408">
        <v>0</v>
      </c>
      <c r="S1408">
        <v>0</v>
      </c>
      <c r="T1408">
        <v>0</v>
      </c>
      <c r="U1408">
        <v>66900</v>
      </c>
      <c r="V1408">
        <v>66900</v>
      </c>
      <c r="W1408">
        <v>1</v>
      </c>
      <c r="X1408" t="s">
        <v>4674</v>
      </c>
      <c r="Y1408" t="s">
        <v>4689</v>
      </c>
      <c r="Z1408">
        <v>0</v>
      </c>
      <c r="AA1408" t="s">
        <v>4674</v>
      </c>
    </row>
    <row r="1409" spans="1:27" x14ac:dyDescent="0.35">
      <c r="A1409">
        <v>5276081</v>
      </c>
      <c r="B1409">
        <v>5221638</v>
      </c>
      <c r="C1409">
        <v>891480000</v>
      </c>
      <c r="D1409" t="s">
        <v>4671</v>
      </c>
      <c r="E1409" t="s">
        <v>4682</v>
      </c>
      <c r="F1409" t="s">
        <v>4402</v>
      </c>
      <c r="G1409" t="s">
        <v>4673</v>
      </c>
      <c r="H1409" s="13">
        <v>45531</v>
      </c>
      <c r="I1409" s="13">
        <v>45537</v>
      </c>
      <c r="J1409" t="s">
        <v>4674</v>
      </c>
      <c r="K1409">
        <v>65305</v>
      </c>
      <c r="L1409">
        <v>65305</v>
      </c>
      <c r="M1409">
        <v>65305</v>
      </c>
      <c r="N1409">
        <v>0</v>
      </c>
      <c r="O1409">
        <v>65305</v>
      </c>
      <c r="P1409">
        <v>0</v>
      </c>
      <c r="Q1409">
        <v>0</v>
      </c>
      <c r="R1409">
        <v>0</v>
      </c>
      <c r="S1409">
        <v>0</v>
      </c>
      <c r="T1409">
        <v>0</v>
      </c>
      <c r="U1409">
        <v>65305</v>
      </c>
      <c r="V1409">
        <v>65305</v>
      </c>
      <c r="W1409">
        <v>1</v>
      </c>
      <c r="X1409" t="s">
        <v>4674</v>
      </c>
      <c r="Y1409" t="s">
        <v>4689</v>
      </c>
      <c r="Z1409">
        <v>0</v>
      </c>
      <c r="AA1409" t="s">
        <v>4674</v>
      </c>
    </row>
    <row r="1410" spans="1:27" x14ac:dyDescent="0.35">
      <c r="A1410">
        <v>5276082</v>
      </c>
      <c r="B1410">
        <v>5221639</v>
      </c>
      <c r="C1410">
        <v>891480000</v>
      </c>
      <c r="D1410" t="s">
        <v>4671</v>
      </c>
      <c r="E1410" t="s">
        <v>4682</v>
      </c>
      <c r="F1410" t="s">
        <v>4436</v>
      </c>
      <c r="G1410" t="s">
        <v>4673</v>
      </c>
      <c r="H1410" s="13">
        <v>45531</v>
      </c>
      <c r="I1410" s="13">
        <v>45537</v>
      </c>
      <c r="J1410" t="s">
        <v>4674</v>
      </c>
      <c r="K1410">
        <v>66900</v>
      </c>
      <c r="L1410">
        <v>66900</v>
      </c>
      <c r="M1410">
        <v>66900</v>
      </c>
      <c r="N1410">
        <v>0</v>
      </c>
      <c r="O1410">
        <v>66900</v>
      </c>
      <c r="P1410">
        <v>0</v>
      </c>
      <c r="Q1410">
        <v>0</v>
      </c>
      <c r="R1410">
        <v>0</v>
      </c>
      <c r="S1410">
        <v>0</v>
      </c>
      <c r="T1410">
        <v>0</v>
      </c>
      <c r="U1410">
        <v>66900</v>
      </c>
      <c r="V1410">
        <v>66900</v>
      </c>
      <c r="W1410">
        <v>1</v>
      </c>
      <c r="X1410" t="s">
        <v>4674</v>
      </c>
      <c r="Y1410" t="s">
        <v>4689</v>
      </c>
      <c r="Z1410">
        <v>0</v>
      </c>
      <c r="AA1410" t="s">
        <v>4674</v>
      </c>
    </row>
    <row r="1411" spans="1:27" x14ac:dyDescent="0.35">
      <c r="A1411">
        <v>5276122</v>
      </c>
      <c r="B1411">
        <v>0</v>
      </c>
      <c r="C1411">
        <v>891480000</v>
      </c>
      <c r="D1411" t="s">
        <v>4671</v>
      </c>
      <c r="E1411" t="s">
        <v>4674</v>
      </c>
      <c r="F1411" t="s">
        <v>4401</v>
      </c>
      <c r="G1411" t="s">
        <v>4690</v>
      </c>
      <c r="H1411" s="13">
        <v>45531</v>
      </c>
      <c r="I1411" s="13">
        <v>45537</v>
      </c>
      <c r="J1411" t="s">
        <v>4674</v>
      </c>
      <c r="K1411">
        <v>213960</v>
      </c>
      <c r="L1411">
        <v>0</v>
      </c>
      <c r="M1411">
        <v>0</v>
      </c>
      <c r="N1411">
        <v>0</v>
      </c>
      <c r="O1411">
        <v>0</v>
      </c>
      <c r="P1411">
        <v>0</v>
      </c>
      <c r="Q1411">
        <v>0</v>
      </c>
      <c r="R1411">
        <v>0</v>
      </c>
      <c r="S1411">
        <v>0</v>
      </c>
      <c r="T1411">
        <v>0</v>
      </c>
      <c r="U1411">
        <v>0</v>
      </c>
      <c r="V1411">
        <v>0</v>
      </c>
      <c r="W1411" t="s">
        <v>4674</v>
      </c>
      <c r="X1411" t="s">
        <v>4674</v>
      </c>
      <c r="Y1411" t="s">
        <v>4674</v>
      </c>
      <c r="Z1411">
        <v>0</v>
      </c>
      <c r="AA1411" t="s">
        <v>4674</v>
      </c>
    </row>
    <row r="1412" spans="1:27" x14ac:dyDescent="0.35">
      <c r="A1412">
        <v>5276190</v>
      </c>
      <c r="B1412">
        <v>5221641</v>
      </c>
      <c r="C1412">
        <v>891480000</v>
      </c>
      <c r="D1412" t="s">
        <v>4671</v>
      </c>
      <c r="E1412" t="s">
        <v>4682</v>
      </c>
      <c r="F1412" t="s">
        <v>4435</v>
      </c>
      <c r="G1412" t="s">
        <v>4673</v>
      </c>
      <c r="H1412" s="13">
        <v>45531</v>
      </c>
      <c r="I1412" s="13">
        <v>45537</v>
      </c>
      <c r="J1412" t="s">
        <v>4674</v>
      </c>
      <c r="K1412">
        <v>83762</v>
      </c>
      <c r="L1412">
        <v>83762</v>
      </c>
      <c r="M1412">
        <v>83762</v>
      </c>
      <c r="N1412">
        <v>0</v>
      </c>
      <c r="O1412">
        <v>83762</v>
      </c>
      <c r="P1412">
        <v>0</v>
      </c>
      <c r="Q1412">
        <v>0</v>
      </c>
      <c r="R1412">
        <v>0</v>
      </c>
      <c r="S1412">
        <v>0</v>
      </c>
      <c r="T1412">
        <v>0</v>
      </c>
      <c r="U1412">
        <v>83762</v>
      </c>
      <c r="V1412">
        <v>83762</v>
      </c>
      <c r="W1412">
        <v>1</v>
      </c>
      <c r="X1412" t="s">
        <v>4674</v>
      </c>
      <c r="Y1412" t="s">
        <v>4689</v>
      </c>
      <c r="Z1412">
        <v>0</v>
      </c>
      <c r="AA1412" t="s">
        <v>4674</v>
      </c>
    </row>
    <row r="1413" spans="1:27" x14ac:dyDescent="0.35">
      <c r="A1413">
        <v>5276191</v>
      </c>
      <c r="B1413">
        <v>5221642</v>
      </c>
      <c r="C1413">
        <v>891480000</v>
      </c>
      <c r="D1413" t="s">
        <v>4671</v>
      </c>
      <c r="E1413" t="s">
        <v>4682</v>
      </c>
      <c r="F1413" t="s">
        <v>4434</v>
      </c>
      <c r="G1413" t="s">
        <v>4673</v>
      </c>
      <c r="H1413" s="13">
        <v>45531</v>
      </c>
      <c r="I1413" s="13">
        <v>45537</v>
      </c>
      <c r="J1413" t="s">
        <v>4674</v>
      </c>
      <c r="K1413">
        <v>66900</v>
      </c>
      <c r="L1413">
        <v>66900</v>
      </c>
      <c r="M1413">
        <v>66900</v>
      </c>
      <c r="N1413">
        <v>0</v>
      </c>
      <c r="O1413">
        <v>66900</v>
      </c>
      <c r="P1413">
        <v>0</v>
      </c>
      <c r="Q1413">
        <v>0</v>
      </c>
      <c r="R1413">
        <v>0</v>
      </c>
      <c r="S1413">
        <v>0</v>
      </c>
      <c r="T1413">
        <v>0</v>
      </c>
      <c r="U1413">
        <v>66900</v>
      </c>
      <c r="V1413">
        <v>66900</v>
      </c>
      <c r="W1413">
        <v>1</v>
      </c>
      <c r="X1413" t="s">
        <v>4674</v>
      </c>
      <c r="Y1413" t="s">
        <v>4689</v>
      </c>
      <c r="Z1413">
        <v>0</v>
      </c>
      <c r="AA1413" t="s">
        <v>4674</v>
      </c>
    </row>
    <row r="1414" spans="1:27" x14ac:dyDescent="0.35">
      <c r="A1414">
        <v>5276349</v>
      </c>
      <c r="B1414">
        <v>5221647</v>
      </c>
      <c r="C1414">
        <v>891480000</v>
      </c>
      <c r="D1414" t="s">
        <v>4671</v>
      </c>
      <c r="E1414" t="s">
        <v>4682</v>
      </c>
      <c r="F1414" t="s">
        <v>4433</v>
      </c>
      <c r="G1414" t="s">
        <v>4673</v>
      </c>
      <c r="H1414" s="13">
        <v>45531</v>
      </c>
      <c r="I1414" s="13">
        <v>45537</v>
      </c>
      <c r="J1414" t="s">
        <v>4674</v>
      </c>
      <c r="K1414">
        <v>66900</v>
      </c>
      <c r="L1414">
        <v>66900</v>
      </c>
      <c r="M1414">
        <v>66900</v>
      </c>
      <c r="N1414">
        <v>0</v>
      </c>
      <c r="O1414">
        <v>66900</v>
      </c>
      <c r="P1414">
        <v>0</v>
      </c>
      <c r="Q1414">
        <v>0</v>
      </c>
      <c r="R1414">
        <v>0</v>
      </c>
      <c r="S1414">
        <v>0</v>
      </c>
      <c r="T1414">
        <v>0</v>
      </c>
      <c r="U1414">
        <v>66900</v>
      </c>
      <c r="V1414">
        <v>66900</v>
      </c>
      <c r="W1414">
        <v>1</v>
      </c>
      <c r="X1414" t="s">
        <v>4674</v>
      </c>
      <c r="Y1414" t="s">
        <v>4689</v>
      </c>
      <c r="Z1414">
        <v>0</v>
      </c>
      <c r="AA1414" t="s">
        <v>4674</v>
      </c>
    </row>
    <row r="1415" spans="1:27" x14ac:dyDescent="0.35">
      <c r="A1415">
        <v>5276461</v>
      </c>
      <c r="B1415">
        <v>0</v>
      </c>
      <c r="C1415">
        <v>891480000</v>
      </c>
      <c r="D1415" t="s">
        <v>4671</v>
      </c>
      <c r="E1415" t="s">
        <v>4674</v>
      </c>
      <c r="F1415" t="s">
        <v>4431</v>
      </c>
      <c r="G1415" t="s">
        <v>4690</v>
      </c>
      <c r="H1415" s="13">
        <v>45531</v>
      </c>
      <c r="I1415" s="13">
        <v>45537</v>
      </c>
      <c r="J1415" t="s">
        <v>4674</v>
      </c>
      <c r="K1415">
        <v>147000</v>
      </c>
      <c r="L1415">
        <v>0</v>
      </c>
      <c r="M1415">
        <v>0</v>
      </c>
      <c r="N1415">
        <v>0</v>
      </c>
      <c r="O1415">
        <v>0</v>
      </c>
      <c r="P1415">
        <v>0</v>
      </c>
      <c r="Q1415">
        <v>0</v>
      </c>
      <c r="R1415">
        <v>0</v>
      </c>
      <c r="S1415">
        <v>0</v>
      </c>
      <c r="T1415">
        <v>0</v>
      </c>
      <c r="U1415">
        <v>0</v>
      </c>
      <c r="V1415">
        <v>0</v>
      </c>
      <c r="W1415" t="s">
        <v>4674</v>
      </c>
      <c r="X1415" t="s">
        <v>4674</v>
      </c>
      <c r="Y1415" t="s">
        <v>4674</v>
      </c>
      <c r="Z1415">
        <v>0</v>
      </c>
      <c r="AA1415" t="s">
        <v>4674</v>
      </c>
    </row>
    <row r="1416" spans="1:27" x14ac:dyDescent="0.35">
      <c r="A1416">
        <v>5276462</v>
      </c>
      <c r="B1416">
        <v>0</v>
      </c>
      <c r="C1416">
        <v>891480000</v>
      </c>
      <c r="D1416" t="s">
        <v>4671</v>
      </c>
      <c r="E1416" t="s">
        <v>4674</v>
      </c>
      <c r="F1416" t="s">
        <v>4400</v>
      </c>
      <c r="G1416" t="s">
        <v>4690</v>
      </c>
      <c r="H1416" s="13">
        <v>45531</v>
      </c>
      <c r="I1416" s="13">
        <v>45537</v>
      </c>
      <c r="J1416" t="s">
        <v>4674</v>
      </c>
      <c r="K1416">
        <v>147000</v>
      </c>
      <c r="L1416">
        <v>0</v>
      </c>
      <c r="M1416">
        <v>0</v>
      </c>
      <c r="N1416">
        <v>0</v>
      </c>
      <c r="O1416">
        <v>0</v>
      </c>
      <c r="P1416">
        <v>0</v>
      </c>
      <c r="Q1416">
        <v>0</v>
      </c>
      <c r="R1416">
        <v>0</v>
      </c>
      <c r="S1416">
        <v>0</v>
      </c>
      <c r="T1416">
        <v>0</v>
      </c>
      <c r="U1416">
        <v>0</v>
      </c>
      <c r="V1416">
        <v>0</v>
      </c>
      <c r="W1416" t="s">
        <v>4674</v>
      </c>
      <c r="X1416" t="s">
        <v>4674</v>
      </c>
      <c r="Y1416" t="s">
        <v>4674</v>
      </c>
      <c r="Z1416">
        <v>0</v>
      </c>
      <c r="AA1416" t="s">
        <v>4674</v>
      </c>
    </row>
    <row r="1417" spans="1:27" x14ac:dyDescent="0.35">
      <c r="A1417">
        <v>5276524</v>
      </c>
      <c r="B1417">
        <v>0</v>
      </c>
      <c r="C1417">
        <v>891480000</v>
      </c>
      <c r="D1417" t="s">
        <v>4671</v>
      </c>
      <c r="E1417" t="s">
        <v>4674</v>
      </c>
      <c r="F1417" t="s">
        <v>4430</v>
      </c>
      <c r="G1417" t="s">
        <v>4690</v>
      </c>
      <c r="H1417" s="13">
        <v>45531</v>
      </c>
      <c r="I1417" s="13">
        <v>45537</v>
      </c>
      <c r="J1417" t="s">
        <v>4674</v>
      </c>
      <c r="K1417">
        <v>147000</v>
      </c>
      <c r="L1417">
        <v>0</v>
      </c>
      <c r="M1417">
        <v>0</v>
      </c>
      <c r="N1417">
        <v>0</v>
      </c>
      <c r="O1417">
        <v>0</v>
      </c>
      <c r="P1417">
        <v>0</v>
      </c>
      <c r="Q1417">
        <v>0</v>
      </c>
      <c r="R1417">
        <v>0</v>
      </c>
      <c r="S1417">
        <v>0</v>
      </c>
      <c r="T1417">
        <v>0</v>
      </c>
      <c r="U1417">
        <v>0</v>
      </c>
      <c r="V1417">
        <v>0</v>
      </c>
      <c r="W1417" t="s">
        <v>4674</v>
      </c>
      <c r="X1417" t="s">
        <v>4674</v>
      </c>
      <c r="Y1417" t="s">
        <v>4674</v>
      </c>
      <c r="Z1417">
        <v>0</v>
      </c>
      <c r="AA1417" t="s">
        <v>4674</v>
      </c>
    </row>
    <row r="1418" spans="1:27" x14ac:dyDescent="0.35">
      <c r="A1418">
        <v>5276525</v>
      </c>
      <c r="B1418">
        <v>0</v>
      </c>
      <c r="C1418">
        <v>891480000</v>
      </c>
      <c r="D1418" t="s">
        <v>4671</v>
      </c>
      <c r="E1418" t="s">
        <v>4674</v>
      </c>
      <c r="F1418" t="s">
        <v>4473</v>
      </c>
      <c r="G1418" t="s">
        <v>4690</v>
      </c>
      <c r="H1418" s="13">
        <v>45531</v>
      </c>
      <c r="I1418" s="13">
        <v>45537</v>
      </c>
      <c r="J1418" t="s">
        <v>4674</v>
      </c>
      <c r="K1418">
        <v>33133312</v>
      </c>
      <c r="L1418">
        <v>0</v>
      </c>
      <c r="M1418">
        <v>0</v>
      </c>
      <c r="N1418">
        <v>0</v>
      </c>
      <c r="O1418">
        <v>0</v>
      </c>
      <c r="P1418">
        <v>0</v>
      </c>
      <c r="Q1418">
        <v>0</v>
      </c>
      <c r="R1418">
        <v>0</v>
      </c>
      <c r="S1418">
        <v>0</v>
      </c>
      <c r="T1418">
        <v>0</v>
      </c>
      <c r="U1418">
        <v>0</v>
      </c>
      <c r="V1418">
        <v>0</v>
      </c>
      <c r="W1418" t="s">
        <v>4674</v>
      </c>
      <c r="X1418" t="s">
        <v>4674</v>
      </c>
      <c r="Y1418" t="s">
        <v>4674</v>
      </c>
      <c r="Z1418">
        <v>0</v>
      </c>
      <c r="AA1418" t="s">
        <v>4674</v>
      </c>
    </row>
    <row r="1419" spans="1:27" x14ac:dyDescent="0.35">
      <c r="A1419">
        <v>5276526</v>
      </c>
      <c r="B1419">
        <v>0</v>
      </c>
      <c r="C1419">
        <v>891480000</v>
      </c>
      <c r="D1419" t="s">
        <v>4671</v>
      </c>
      <c r="E1419" t="s">
        <v>4674</v>
      </c>
      <c r="F1419" t="s">
        <v>4399</v>
      </c>
      <c r="G1419" t="s">
        <v>4690</v>
      </c>
      <c r="H1419" s="13">
        <v>45531</v>
      </c>
      <c r="I1419" s="13">
        <v>45537</v>
      </c>
      <c r="J1419" t="s">
        <v>4674</v>
      </c>
      <c r="K1419">
        <v>147000</v>
      </c>
      <c r="L1419">
        <v>0</v>
      </c>
      <c r="M1419">
        <v>0</v>
      </c>
      <c r="N1419">
        <v>0</v>
      </c>
      <c r="O1419">
        <v>0</v>
      </c>
      <c r="P1419">
        <v>0</v>
      </c>
      <c r="Q1419">
        <v>0</v>
      </c>
      <c r="R1419">
        <v>0</v>
      </c>
      <c r="S1419">
        <v>0</v>
      </c>
      <c r="T1419">
        <v>0</v>
      </c>
      <c r="U1419">
        <v>0</v>
      </c>
      <c r="V1419">
        <v>0</v>
      </c>
      <c r="W1419" t="s">
        <v>4674</v>
      </c>
      <c r="X1419" t="s">
        <v>4674</v>
      </c>
      <c r="Y1419" t="s">
        <v>4674</v>
      </c>
      <c r="Z1419">
        <v>0</v>
      </c>
      <c r="AA1419" t="s">
        <v>4674</v>
      </c>
    </row>
    <row r="1420" spans="1:27" x14ac:dyDescent="0.35">
      <c r="A1420">
        <v>5276581</v>
      </c>
      <c r="B1420">
        <v>0</v>
      </c>
      <c r="C1420">
        <v>891480000</v>
      </c>
      <c r="D1420" t="s">
        <v>4671</v>
      </c>
      <c r="E1420" t="s">
        <v>4674</v>
      </c>
      <c r="F1420" t="s">
        <v>4429</v>
      </c>
      <c r="G1420" t="s">
        <v>4690</v>
      </c>
      <c r="H1420" s="13">
        <v>45531</v>
      </c>
      <c r="I1420" s="13">
        <v>45537</v>
      </c>
      <c r="J1420" t="s">
        <v>4674</v>
      </c>
      <c r="K1420">
        <v>147000</v>
      </c>
      <c r="L1420">
        <v>0</v>
      </c>
      <c r="M1420">
        <v>0</v>
      </c>
      <c r="N1420">
        <v>0</v>
      </c>
      <c r="O1420">
        <v>0</v>
      </c>
      <c r="P1420">
        <v>0</v>
      </c>
      <c r="Q1420">
        <v>0</v>
      </c>
      <c r="R1420">
        <v>0</v>
      </c>
      <c r="S1420">
        <v>0</v>
      </c>
      <c r="T1420">
        <v>0</v>
      </c>
      <c r="U1420">
        <v>0</v>
      </c>
      <c r="V1420">
        <v>0</v>
      </c>
      <c r="W1420" t="s">
        <v>4674</v>
      </c>
      <c r="X1420" t="s">
        <v>4674</v>
      </c>
      <c r="Y1420" t="s">
        <v>4674</v>
      </c>
      <c r="Z1420">
        <v>0</v>
      </c>
      <c r="AA1420" t="s">
        <v>4674</v>
      </c>
    </row>
    <row r="1421" spans="1:27" x14ac:dyDescent="0.35">
      <c r="A1421">
        <v>5276582</v>
      </c>
      <c r="B1421">
        <v>0</v>
      </c>
      <c r="C1421">
        <v>891480000</v>
      </c>
      <c r="D1421" t="s">
        <v>4671</v>
      </c>
      <c r="E1421" t="s">
        <v>4674</v>
      </c>
      <c r="F1421" t="s">
        <v>4428</v>
      </c>
      <c r="G1421" t="s">
        <v>4690</v>
      </c>
      <c r="H1421" s="13">
        <v>45531</v>
      </c>
      <c r="I1421" s="13">
        <v>45537</v>
      </c>
      <c r="J1421" t="s">
        <v>4674</v>
      </c>
      <c r="K1421">
        <v>147000</v>
      </c>
      <c r="L1421">
        <v>0</v>
      </c>
      <c r="M1421">
        <v>0</v>
      </c>
      <c r="N1421">
        <v>0</v>
      </c>
      <c r="O1421">
        <v>0</v>
      </c>
      <c r="P1421">
        <v>0</v>
      </c>
      <c r="Q1421">
        <v>0</v>
      </c>
      <c r="R1421">
        <v>0</v>
      </c>
      <c r="S1421">
        <v>0</v>
      </c>
      <c r="T1421">
        <v>0</v>
      </c>
      <c r="U1421">
        <v>0</v>
      </c>
      <c r="V1421">
        <v>0</v>
      </c>
      <c r="W1421" t="s">
        <v>4674</v>
      </c>
      <c r="X1421" t="s">
        <v>4674</v>
      </c>
      <c r="Y1421" t="s">
        <v>4674</v>
      </c>
      <c r="Z1421">
        <v>0</v>
      </c>
      <c r="AA1421" t="s">
        <v>4674</v>
      </c>
    </row>
    <row r="1422" spans="1:27" x14ac:dyDescent="0.35">
      <c r="A1422">
        <v>5276583</v>
      </c>
      <c r="B1422">
        <v>5221650</v>
      </c>
      <c r="C1422">
        <v>891480000</v>
      </c>
      <c r="D1422" t="s">
        <v>4671</v>
      </c>
      <c r="E1422" t="s">
        <v>4682</v>
      </c>
      <c r="F1422" t="s">
        <v>4427</v>
      </c>
      <c r="G1422" t="s">
        <v>4673</v>
      </c>
      <c r="H1422" s="13">
        <v>45531</v>
      </c>
      <c r="I1422" s="13">
        <v>45537</v>
      </c>
      <c r="J1422" t="s">
        <v>4674</v>
      </c>
      <c r="K1422">
        <v>66900</v>
      </c>
      <c r="L1422">
        <v>66900</v>
      </c>
      <c r="M1422">
        <v>66900</v>
      </c>
      <c r="N1422">
        <v>0</v>
      </c>
      <c r="O1422">
        <v>66900</v>
      </c>
      <c r="P1422">
        <v>0</v>
      </c>
      <c r="Q1422">
        <v>0</v>
      </c>
      <c r="R1422">
        <v>0</v>
      </c>
      <c r="S1422">
        <v>0</v>
      </c>
      <c r="T1422">
        <v>0</v>
      </c>
      <c r="U1422">
        <v>66900</v>
      </c>
      <c r="V1422">
        <v>66900</v>
      </c>
      <c r="W1422">
        <v>1</v>
      </c>
      <c r="X1422" t="s">
        <v>4674</v>
      </c>
      <c r="Y1422" t="s">
        <v>4689</v>
      </c>
      <c r="Z1422">
        <v>0</v>
      </c>
      <c r="AA1422" t="s">
        <v>4674</v>
      </c>
    </row>
    <row r="1423" spans="1:27" x14ac:dyDescent="0.35">
      <c r="A1423">
        <v>5276584</v>
      </c>
      <c r="B1423">
        <v>0</v>
      </c>
      <c r="C1423">
        <v>891480000</v>
      </c>
      <c r="D1423" t="s">
        <v>4671</v>
      </c>
      <c r="E1423" t="s">
        <v>4674</v>
      </c>
      <c r="F1423" t="s">
        <v>4426</v>
      </c>
      <c r="G1423" t="s">
        <v>4690</v>
      </c>
      <c r="H1423" s="13">
        <v>45531</v>
      </c>
      <c r="I1423" s="13">
        <v>45537</v>
      </c>
      <c r="J1423" t="s">
        <v>4674</v>
      </c>
      <c r="K1423">
        <v>112500</v>
      </c>
      <c r="L1423">
        <v>0</v>
      </c>
      <c r="M1423">
        <v>0</v>
      </c>
      <c r="N1423">
        <v>0</v>
      </c>
      <c r="O1423">
        <v>0</v>
      </c>
      <c r="P1423">
        <v>0</v>
      </c>
      <c r="Q1423">
        <v>0</v>
      </c>
      <c r="R1423">
        <v>0</v>
      </c>
      <c r="S1423">
        <v>0</v>
      </c>
      <c r="T1423">
        <v>0</v>
      </c>
      <c r="U1423">
        <v>0</v>
      </c>
      <c r="V1423">
        <v>0</v>
      </c>
      <c r="W1423" t="s">
        <v>4674</v>
      </c>
      <c r="X1423" t="s">
        <v>4674</v>
      </c>
      <c r="Y1423" t="s">
        <v>4674</v>
      </c>
      <c r="Z1423">
        <v>0</v>
      </c>
      <c r="AA1423" t="s">
        <v>4674</v>
      </c>
    </row>
    <row r="1424" spans="1:27" x14ac:dyDescent="0.35">
      <c r="A1424">
        <v>5276673</v>
      </c>
      <c r="B1424">
        <v>0</v>
      </c>
      <c r="C1424">
        <v>891480000</v>
      </c>
      <c r="D1424" t="s">
        <v>4671</v>
      </c>
      <c r="E1424" t="s">
        <v>4674</v>
      </c>
      <c r="F1424" t="s">
        <v>4377</v>
      </c>
      <c r="G1424" t="s">
        <v>4690</v>
      </c>
      <c r="H1424" s="13">
        <v>45531</v>
      </c>
      <c r="I1424" s="13">
        <v>45537</v>
      </c>
      <c r="J1424" t="s">
        <v>4674</v>
      </c>
      <c r="K1424">
        <v>1626248</v>
      </c>
      <c r="L1424">
        <v>0</v>
      </c>
      <c r="M1424">
        <v>0</v>
      </c>
      <c r="N1424">
        <v>0</v>
      </c>
      <c r="O1424">
        <v>0</v>
      </c>
      <c r="P1424">
        <v>0</v>
      </c>
      <c r="Q1424">
        <v>0</v>
      </c>
      <c r="R1424">
        <v>0</v>
      </c>
      <c r="S1424">
        <v>0</v>
      </c>
      <c r="T1424">
        <v>0</v>
      </c>
      <c r="U1424">
        <v>0</v>
      </c>
      <c r="V1424">
        <v>0</v>
      </c>
      <c r="W1424" t="s">
        <v>4674</v>
      </c>
      <c r="X1424" t="s">
        <v>4674</v>
      </c>
      <c r="Y1424" t="s">
        <v>4674</v>
      </c>
      <c r="Z1424">
        <v>0</v>
      </c>
      <c r="AA1424" t="s">
        <v>4674</v>
      </c>
    </row>
    <row r="1425" spans="1:27" x14ac:dyDescent="0.35">
      <c r="A1425">
        <v>5276674</v>
      </c>
      <c r="B1425">
        <v>0</v>
      </c>
      <c r="C1425">
        <v>891480000</v>
      </c>
      <c r="D1425" t="s">
        <v>4671</v>
      </c>
      <c r="E1425" t="s">
        <v>4674</v>
      </c>
      <c r="F1425" t="s">
        <v>4398</v>
      </c>
      <c r="G1425" t="s">
        <v>4690</v>
      </c>
      <c r="H1425" s="13">
        <v>45531</v>
      </c>
      <c r="I1425" s="13">
        <v>45537</v>
      </c>
      <c r="J1425" t="s">
        <v>4674</v>
      </c>
      <c r="K1425">
        <v>857893</v>
      </c>
      <c r="L1425">
        <v>0</v>
      </c>
      <c r="M1425">
        <v>0</v>
      </c>
      <c r="N1425">
        <v>0</v>
      </c>
      <c r="O1425">
        <v>0</v>
      </c>
      <c r="P1425">
        <v>0</v>
      </c>
      <c r="Q1425">
        <v>0</v>
      </c>
      <c r="R1425">
        <v>0</v>
      </c>
      <c r="S1425">
        <v>0</v>
      </c>
      <c r="T1425">
        <v>0</v>
      </c>
      <c r="U1425">
        <v>0</v>
      </c>
      <c r="V1425">
        <v>0</v>
      </c>
      <c r="W1425" t="s">
        <v>4674</v>
      </c>
      <c r="X1425" t="s">
        <v>4674</v>
      </c>
      <c r="Y1425" t="s">
        <v>4674</v>
      </c>
      <c r="Z1425">
        <v>0</v>
      </c>
      <c r="AA1425" t="s">
        <v>4674</v>
      </c>
    </row>
    <row r="1426" spans="1:27" x14ac:dyDescent="0.35">
      <c r="A1426">
        <v>5276763</v>
      </c>
      <c r="B1426">
        <v>0</v>
      </c>
      <c r="C1426">
        <v>891480000</v>
      </c>
      <c r="D1426" t="s">
        <v>4671</v>
      </c>
      <c r="E1426" t="s">
        <v>4674</v>
      </c>
      <c r="F1426" t="s">
        <v>4425</v>
      </c>
      <c r="G1426" t="s">
        <v>4690</v>
      </c>
      <c r="H1426" s="13">
        <v>45531</v>
      </c>
      <c r="I1426" s="13">
        <v>45537</v>
      </c>
      <c r="J1426" t="s">
        <v>4674</v>
      </c>
      <c r="K1426">
        <v>147000</v>
      </c>
      <c r="L1426">
        <v>0</v>
      </c>
      <c r="M1426">
        <v>0</v>
      </c>
      <c r="N1426">
        <v>0</v>
      </c>
      <c r="O1426">
        <v>0</v>
      </c>
      <c r="P1426">
        <v>0</v>
      </c>
      <c r="Q1426">
        <v>0</v>
      </c>
      <c r="R1426">
        <v>0</v>
      </c>
      <c r="S1426">
        <v>0</v>
      </c>
      <c r="T1426">
        <v>0</v>
      </c>
      <c r="U1426">
        <v>0</v>
      </c>
      <c r="V1426">
        <v>0</v>
      </c>
      <c r="W1426" t="s">
        <v>4674</v>
      </c>
      <c r="X1426" t="s">
        <v>4674</v>
      </c>
      <c r="Y1426" t="s">
        <v>4674</v>
      </c>
      <c r="Z1426">
        <v>0</v>
      </c>
      <c r="AA1426" t="s">
        <v>4674</v>
      </c>
    </row>
    <row r="1427" spans="1:27" x14ac:dyDescent="0.35">
      <c r="A1427">
        <v>5276764</v>
      </c>
      <c r="B1427">
        <v>5221658</v>
      </c>
      <c r="C1427">
        <v>891480000</v>
      </c>
      <c r="D1427" t="s">
        <v>4671</v>
      </c>
      <c r="E1427" t="s">
        <v>4682</v>
      </c>
      <c r="F1427" t="s">
        <v>4424</v>
      </c>
      <c r="G1427" t="s">
        <v>4673</v>
      </c>
      <c r="H1427" s="13">
        <v>45531</v>
      </c>
      <c r="I1427" s="13">
        <v>45537</v>
      </c>
      <c r="J1427" t="s">
        <v>4674</v>
      </c>
      <c r="K1427">
        <v>66900</v>
      </c>
      <c r="L1427">
        <v>66900</v>
      </c>
      <c r="M1427">
        <v>66900</v>
      </c>
      <c r="N1427">
        <v>0</v>
      </c>
      <c r="O1427">
        <v>66900</v>
      </c>
      <c r="P1427">
        <v>0</v>
      </c>
      <c r="Q1427">
        <v>0</v>
      </c>
      <c r="R1427">
        <v>0</v>
      </c>
      <c r="S1427">
        <v>0</v>
      </c>
      <c r="T1427">
        <v>0</v>
      </c>
      <c r="U1427">
        <v>66900</v>
      </c>
      <c r="V1427">
        <v>66900</v>
      </c>
      <c r="W1427">
        <v>1</v>
      </c>
      <c r="X1427" t="s">
        <v>4674</v>
      </c>
      <c r="Y1427" t="s">
        <v>4689</v>
      </c>
      <c r="Z1427">
        <v>0</v>
      </c>
      <c r="AA1427" t="s">
        <v>4674</v>
      </c>
    </row>
    <row r="1428" spans="1:27" x14ac:dyDescent="0.35">
      <c r="A1428">
        <v>5276805</v>
      </c>
      <c r="B1428">
        <v>0</v>
      </c>
      <c r="C1428">
        <v>891480000</v>
      </c>
      <c r="D1428" t="s">
        <v>4671</v>
      </c>
      <c r="E1428" t="s">
        <v>4674</v>
      </c>
      <c r="F1428" t="s">
        <v>4397</v>
      </c>
      <c r="G1428" t="s">
        <v>4690</v>
      </c>
      <c r="H1428" s="13">
        <v>45531</v>
      </c>
      <c r="I1428" s="13">
        <v>45537</v>
      </c>
      <c r="J1428" t="s">
        <v>4674</v>
      </c>
      <c r="K1428">
        <v>109328</v>
      </c>
      <c r="L1428">
        <v>0</v>
      </c>
      <c r="M1428">
        <v>0</v>
      </c>
      <c r="N1428">
        <v>0</v>
      </c>
      <c r="O1428">
        <v>0</v>
      </c>
      <c r="P1428">
        <v>0</v>
      </c>
      <c r="Q1428">
        <v>0</v>
      </c>
      <c r="R1428">
        <v>0</v>
      </c>
      <c r="S1428">
        <v>0</v>
      </c>
      <c r="T1428">
        <v>0</v>
      </c>
      <c r="U1428">
        <v>0</v>
      </c>
      <c r="V1428">
        <v>0</v>
      </c>
      <c r="W1428" t="s">
        <v>4674</v>
      </c>
      <c r="X1428" t="s">
        <v>4674</v>
      </c>
      <c r="Y1428" t="s">
        <v>4674</v>
      </c>
      <c r="Z1428">
        <v>0</v>
      </c>
      <c r="AA1428" t="s">
        <v>4674</v>
      </c>
    </row>
    <row r="1429" spans="1:27" x14ac:dyDescent="0.35">
      <c r="A1429">
        <v>5277308</v>
      </c>
      <c r="B1429">
        <v>0</v>
      </c>
      <c r="C1429">
        <v>891480000</v>
      </c>
      <c r="D1429" t="s">
        <v>4671</v>
      </c>
      <c r="E1429" t="s">
        <v>4674</v>
      </c>
      <c r="F1429" t="s">
        <v>4376</v>
      </c>
      <c r="G1429" t="s">
        <v>4690</v>
      </c>
      <c r="H1429" s="13">
        <v>45532</v>
      </c>
      <c r="I1429" s="13">
        <v>45537</v>
      </c>
      <c r="J1429" t="s">
        <v>4674</v>
      </c>
      <c r="K1429">
        <v>65393</v>
      </c>
      <c r="L1429">
        <v>0</v>
      </c>
      <c r="M1429">
        <v>0</v>
      </c>
      <c r="N1429">
        <v>0</v>
      </c>
      <c r="O1429">
        <v>0</v>
      </c>
      <c r="P1429">
        <v>0</v>
      </c>
      <c r="Q1429">
        <v>0</v>
      </c>
      <c r="R1429">
        <v>0</v>
      </c>
      <c r="S1429">
        <v>0</v>
      </c>
      <c r="T1429">
        <v>0</v>
      </c>
      <c r="U1429">
        <v>0</v>
      </c>
      <c r="V1429">
        <v>0</v>
      </c>
      <c r="W1429" t="s">
        <v>4674</v>
      </c>
      <c r="X1429" t="s">
        <v>4674</v>
      </c>
      <c r="Y1429" t="s">
        <v>4674</v>
      </c>
      <c r="Z1429">
        <v>0</v>
      </c>
      <c r="AA1429" t="s">
        <v>4674</v>
      </c>
    </row>
    <row r="1430" spans="1:27" x14ac:dyDescent="0.35">
      <c r="A1430">
        <v>5278013</v>
      </c>
      <c r="B1430">
        <v>0</v>
      </c>
      <c r="C1430">
        <v>891480000</v>
      </c>
      <c r="D1430" t="s">
        <v>4671</v>
      </c>
      <c r="E1430" t="s">
        <v>4674</v>
      </c>
      <c r="F1430" t="s">
        <v>4378</v>
      </c>
      <c r="G1430" t="s">
        <v>4690</v>
      </c>
      <c r="H1430" s="13">
        <v>45533</v>
      </c>
      <c r="I1430" s="13">
        <v>45537</v>
      </c>
      <c r="J1430" t="s">
        <v>4674</v>
      </c>
      <c r="K1430">
        <v>91681</v>
      </c>
      <c r="L1430">
        <v>0</v>
      </c>
      <c r="M1430">
        <v>0</v>
      </c>
      <c r="N1430">
        <v>0</v>
      </c>
      <c r="O1430">
        <v>0</v>
      </c>
      <c r="P1430">
        <v>0</v>
      </c>
      <c r="Q1430">
        <v>0</v>
      </c>
      <c r="R1430">
        <v>0</v>
      </c>
      <c r="S1430">
        <v>0</v>
      </c>
      <c r="T1430">
        <v>0</v>
      </c>
      <c r="U1430">
        <v>0</v>
      </c>
      <c r="V1430">
        <v>0</v>
      </c>
      <c r="W1430" t="s">
        <v>4674</v>
      </c>
      <c r="X1430" t="s">
        <v>4674</v>
      </c>
      <c r="Y1430" t="s">
        <v>4674</v>
      </c>
      <c r="Z1430">
        <v>0</v>
      </c>
      <c r="AA1430" t="s">
        <v>4674</v>
      </c>
    </row>
    <row r="1431" spans="1:27" x14ac:dyDescent="0.35">
      <c r="A1431">
        <v>5278014</v>
      </c>
      <c r="B1431">
        <v>0</v>
      </c>
      <c r="C1431">
        <v>891480000</v>
      </c>
      <c r="D1431" t="s">
        <v>4671</v>
      </c>
      <c r="E1431" t="s">
        <v>4674</v>
      </c>
      <c r="F1431" t="s">
        <v>4379</v>
      </c>
      <c r="G1431" t="s">
        <v>4690</v>
      </c>
      <c r="H1431" s="13">
        <v>45533</v>
      </c>
      <c r="I1431" s="13">
        <v>45537</v>
      </c>
      <c r="J1431" t="s">
        <v>4674</v>
      </c>
      <c r="K1431">
        <v>57423</v>
      </c>
      <c r="L1431">
        <v>0</v>
      </c>
      <c r="M1431">
        <v>0</v>
      </c>
      <c r="N1431">
        <v>0</v>
      </c>
      <c r="O1431">
        <v>0</v>
      </c>
      <c r="P1431">
        <v>0</v>
      </c>
      <c r="Q1431">
        <v>0</v>
      </c>
      <c r="R1431">
        <v>0</v>
      </c>
      <c r="S1431">
        <v>0</v>
      </c>
      <c r="T1431">
        <v>0</v>
      </c>
      <c r="U1431">
        <v>0</v>
      </c>
      <c r="V1431">
        <v>0</v>
      </c>
      <c r="W1431" t="s">
        <v>4674</v>
      </c>
      <c r="X1431" t="s">
        <v>4674</v>
      </c>
      <c r="Y1431" t="s">
        <v>4674</v>
      </c>
      <c r="Z1431">
        <v>0</v>
      </c>
      <c r="AA1431" t="s">
        <v>4674</v>
      </c>
    </row>
    <row r="1432" spans="1:27" x14ac:dyDescent="0.35">
      <c r="A1432">
        <v>5285196</v>
      </c>
      <c r="B1432">
        <v>0</v>
      </c>
      <c r="C1432">
        <v>891480000</v>
      </c>
      <c r="D1432" t="s">
        <v>4671</v>
      </c>
      <c r="E1432" t="s">
        <v>4674</v>
      </c>
      <c r="F1432" t="s">
        <v>3556</v>
      </c>
      <c r="G1432" t="s">
        <v>4676</v>
      </c>
      <c r="H1432" s="13">
        <v>45288</v>
      </c>
      <c r="I1432" s="13">
        <v>45545</v>
      </c>
      <c r="J1432" s="13">
        <v>45545</v>
      </c>
      <c r="K1432">
        <v>14465374</v>
      </c>
      <c r="L1432">
        <v>0</v>
      </c>
      <c r="M1432">
        <v>0</v>
      </c>
      <c r="N1432">
        <v>0</v>
      </c>
      <c r="O1432">
        <v>0</v>
      </c>
      <c r="P1432">
        <v>0</v>
      </c>
      <c r="Q1432">
        <v>0</v>
      </c>
      <c r="R1432">
        <v>0</v>
      </c>
      <c r="S1432">
        <v>0</v>
      </c>
      <c r="T1432">
        <v>0</v>
      </c>
      <c r="U1432">
        <v>0</v>
      </c>
      <c r="V1432">
        <v>0</v>
      </c>
      <c r="W1432" t="s">
        <v>4674</v>
      </c>
      <c r="X1432" t="s">
        <v>4674</v>
      </c>
      <c r="Y1432" t="s">
        <v>4674</v>
      </c>
      <c r="Z1432">
        <v>0</v>
      </c>
      <c r="AA1432" t="s">
        <v>4674</v>
      </c>
    </row>
    <row r="1433" spans="1:27" x14ac:dyDescent="0.35">
      <c r="A1433">
        <v>5285197</v>
      </c>
      <c r="B1433">
        <v>0</v>
      </c>
      <c r="C1433">
        <v>891480000</v>
      </c>
      <c r="D1433" t="s">
        <v>4671</v>
      </c>
      <c r="E1433" t="s">
        <v>4674</v>
      </c>
      <c r="F1433" t="s">
        <v>3953</v>
      </c>
      <c r="G1433" t="s">
        <v>4690</v>
      </c>
      <c r="H1433" s="13">
        <v>45440</v>
      </c>
      <c r="I1433" s="13">
        <v>45545</v>
      </c>
      <c r="J1433" t="s">
        <v>4674</v>
      </c>
      <c r="K1433">
        <v>12425311</v>
      </c>
      <c r="L1433">
        <v>0</v>
      </c>
      <c r="M1433">
        <v>0</v>
      </c>
      <c r="N1433">
        <v>0</v>
      </c>
      <c r="O1433">
        <v>0</v>
      </c>
      <c r="P1433">
        <v>0</v>
      </c>
      <c r="Q1433">
        <v>0</v>
      </c>
      <c r="R1433">
        <v>0</v>
      </c>
      <c r="S1433">
        <v>0</v>
      </c>
      <c r="T1433">
        <v>0</v>
      </c>
      <c r="U1433">
        <v>0</v>
      </c>
      <c r="V1433">
        <v>0</v>
      </c>
      <c r="W1433" t="s">
        <v>4674</v>
      </c>
      <c r="X1433" t="s">
        <v>4674</v>
      </c>
      <c r="Y1433" t="s">
        <v>4674</v>
      </c>
      <c r="Z1433">
        <v>0</v>
      </c>
      <c r="AA1433" t="s">
        <v>4674</v>
      </c>
    </row>
    <row r="1434" spans="1:27" x14ac:dyDescent="0.35">
      <c r="A1434">
        <v>5285233</v>
      </c>
      <c r="B1434">
        <v>0</v>
      </c>
      <c r="C1434">
        <v>891480000</v>
      </c>
      <c r="D1434" t="s">
        <v>4671</v>
      </c>
      <c r="E1434" t="s">
        <v>4674</v>
      </c>
      <c r="F1434" t="s">
        <v>3932</v>
      </c>
      <c r="G1434" t="s">
        <v>4690</v>
      </c>
      <c r="H1434" s="13">
        <v>45442</v>
      </c>
      <c r="I1434" s="13">
        <v>45545</v>
      </c>
      <c r="J1434" t="s">
        <v>4674</v>
      </c>
      <c r="K1434">
        <v>9208695</v>
      </c>
      <c r="L1434">
        <v>0</v>
      </c>
      <c r="M1434">
        <v>0</v>
      </c>
      <c r="N1434">
        <v>0</v>
      </c>
      <c r="O1434">
        <v>0</v>
      </c>
      <c r="P1434">
        <v>0</v>
      </c>
      <c r="Q1434">
        <v>0</v>
      </c>
      <c r="R1434">
        <v>0</v>
      </c>
      <c r="S1434">
        <v>0</v>
      </c>
      <c r="T1434">
        <v>0</v>
      </c>
      <c r="U1434">
        <v>0</v>
      </c>
      <c r="V1434">
        <v>0</v>
      </c>
      <c r="W1434" t="s">
        <v>4674</v>
      </c>
      <c r="X1434" t="s">
        <v>4674</v>
      </c>
      <c r="Y1434" t="s">
        <v>4674</v>
      </c>
      <c r="Z1434">
        <v>0</v>
      </c>
      <c r="AA1434" t="s">
        <v>4674</v>
      </c>
    </row>
    <row r="1435" spans="1:27" x14ac:dyDescent="0.35">
      <c r="A1435">
        <v>5285235</v>
      </c>
      <c r="B1435">
        <v>0</v>
      </c>
      <c r="C1435">
        <v>891480000</v>
      </c>
      <c r="D1435" t="s">
        <v>4671</v>
      </c>
      <c r="E1435" t="s">
        <v>4674</v>
      </c>
      <c r="F1435" t="s">
        <v>4204</v>
      </c>
      <c r="G1435" t="s">
        <v>4676</v>
      </c>
      <c r="H1435" s="13">
        <v>45482</v>
      </c>
      <c r="I1435" s="13">
        <v>45545</v>
      </c>
      <c r="J1435" s="13">
        <v>45556</v>
      </c>
      <c r="K1435">
        <v>7371996</v>
      </c>
      <c r="L1435">
        <v>0</v>
      </c>
      <c r="M1435">
        <v>0</v>
      </c>
      <c r="N1435">
        <v>0</v>
      </c>
      <c r="O1435">
        <v>0</v>
      </c>
      <c r="P1435">
        <v>0</v>
      </c>
      <c r="Q1435">
        <v>0</v>
      </c>
      <c r="R1435">
        <v>0</v>
      </c>
      <c r="S1435">
        <v>0</v>
      </c>
      <c r="T1435">
        <v>0</v>
      </c>
      <c r="U1435">
        <v>0</v>
      </c>
      <c r="V1435">
        <v>0</v>
      </c>
      <c r="W1435" t="s">
        <v>4674</v>
      </c>
      <c r="X1435" t="s">
        <v>4674</v>
      </c>
      <c r="Y1435" t="s">
        <v>4674</v>
      </c>
      <c r="Z1435">
        <v>0</v>
      </c>
      <c r="AA1435" t="s">
        <v>4674</v>
      </c>
    </row>
    <row r="1436" spans="1:27" x14ac:dyDescent="0.35">
      <c r="A1436">
        <v>5285236</v>
      </c>
      <c r="B1436">
        <v>0</v>
      </c>
      <c r="C1436">
        <v>891480000</v>
      </c>
      <c r="D1436" t="s">
        <v>4671</v>
      </c>
      <c r="E1436" t="s">
        <v>4674</v>
      </c>
      <c r="F1436" t="s">
        <v>4189</v>
      </c>
      <c r="G1436" t="s">
        <v>4690</v>
      </c>
      <c r="H1436" s="13">
        <v>45478</v>
      </c>
      <c r="I1436" s="13">
        <v>45545</v>
      </c>
      <c r="J1436" t="s">
        <v>4674</v>
      </c>
      <c r="K1436">
        <v>5815288</v>
      </c>
      <c r="L1436">
        <v>0</v>
      </c>
      <c r="M1436">
        <v>0</v>
      </c>
      <c r="N1436">
        <v>0</v>
      </c>
      <c r="O1436">
        <v>0</v>
      </c>
      <c r="P1436">
        <v>0</v>
      </c>
      <c r="Q1436">
        <v>0</v>
      </c>
      <c r="R1436">
        <v>0</v>
      </c>
      <c r="S1436">
        <v>0</v>
      </c>
      <c r="T1436">
        <v>0</v>
      </c>
      <c r="U1436">
        <v>0</v>
      </c>
      <c r="V1436">
        <v>0</v>
      </c>
      <c r="W1436" t="s">
        <v>4674</v>
      </c>
      <c r="X1436" t="s">
        <v>4674</v>
      </c>
      <c r="Y1436" t="s">
        <v>4674</v>
      </c>
      <c r="Z1436">
        <v>0</v>
      </c>
      <c r="AA1436" t="s">
        <v>4674</v>
      </c>
    </row>
    <row r="1437" spans="1:27" x14ac:dyDescent="0.35">
      <c r="A1437">
        <v>5285309</v>
      </c>
      <c r="B1437">
        <v>5220869</v>
      </c>
      <c r="C1437">
        <v>891480000</v>
      </c>
      <c r="D1437" t="s">
        <v>4671</v>
      </c>
      <c r="E1437" t="s">
        <v>4682</v>
      </c>
      <c r="F1437" t="s">
        <v>4028</v>
      </c>
      <c r="G1437" t="s">
        <v>4673</v>
      </c>
      <c r="H1437" s="13">
        <v>45461</v>
      </c>
      <c r="I1437" s="13">
        <v>45545</v>
      </c>
      <c r="J1437" t="s">
        <v>4674</v>
      </c>
      <c r="K1437">
        <v>31566973</v>
      </c>
      <c r="L1437">
        <v>31566973</v>
      </c>
      <c r="M1437">
        <v>31566973</v>
      </c>
      <c r="N1437">
        <v>0</v>
      </c>
      <c r="O1437">
        <v>31566973</v>
      </c>
      <c r="P1437">
        <v>0</v>
      </c>
      <c r="Q1437">
        <v>0</v>
      </c>
      <c r="R1437">
        <v>0</v>
      </c>
      <c r="S1437">
        <v>0</v>
      </c>
      <c r="T1437">
        <v>0</v>
      </c>
      <c r="U1437">
        <v>31566973</v>
      </c>
      <c r="V1437">
        <v>31566973</v>
      </c>
      <c r="W1437">
        <v>1</v>
      </c>
      <c r="X1437" t="s">
        <v>4679</v>
      </c>
      <c r="Y1437" t="s">
        <v>4679</v>
      </c>
      <c r="Z1437">
        <v>0</v>
      </c>
      <c r="AA1437" t="s">
        <v>4674</v>
      </c>
    </row>
    <row r="1438" spans="1:27" x14ac:dyDescent="0.35">
      <c r="A1438">
        <v>5285311</v>
      </c>
      <c r="B1438">
        <v>5220859</v>
      </c>
      <c r="C1438">
        <v>891480000</v>
      </c>
      <c r="D1438" t="s">
        <v>4671</v>
      </c>
      <c r="E1438" t="s">
        <v>4682</v>
      </c>
      <c r="F1438" t="s">
        <v>4054</v>
      </c>
      <c r="G1438" t="s">
        <v>4683</v>
      </c>
      <c r="H1438" s="13">
        <v>45456</v>
      </c>
      <c r="I1438" s="13">
        <v>45545</v>
      </c>
      <c r="J1438" t="s">
        <v>4674</v>
      </c>
      <c r="K1438">
        <v>49802670</v>
      </c>
      <c r="L1438">
        <v>49802670</v>
      </c>
      <c r="M1438">
        <v>43998403</v>
      </c>
      <c r="N1438">
        <v>0</v>
      </c>
      <c r="O1438">
        <v>49802670</v>
      </c>
      <c r="P1438">
        <v>0</v>
      </c>
      <c r="Q1438">
        <v>0</v>
      </c>
      <c r="R1438">
        <v>5804267</v>
      </c>
      <c r="S1438">
        <v>0</v>
      </c>
      <c r="T1438">
        <v>0</v>
      </c>
      <c r="U1438">
        <v>43998403</v>
      </c>
      <c r="V1438">
        <v>43998403</v>
      </c>
      <c r="W1438">
        <v>1</v>
      </c>
      <c r="X1438" t="s">
        <v>4674</v>
      </c>
      <c r="Y1438" t="s">
        <v>4679</v>
      </c>
      <c r="Z1438">
        <v>0</v>
      </c>
      <c r="AA1438" t="s">
        <v>4674</v>
      </c>
    </row>
    <row r="1439" spans="1:27" x14ac:dyDescent="0.35">
      <c r="A1439">
        <v>5285322</v>
      </c>
      <c r="B1439">
        <v>5220871</v>
      </c>
      <c r="C1439">
        <v>891480000</v>
      </c>
      <c r="D1439" t="s">
        <v>4671</v>
      </c>
      <c r="E1439" t="s">
        <v>4682</v>
      </c>
      <c r="F1439" t="s">
        <v>3702</v>
      </c>
      <c r="G1439" t="s">
        <v>4683</v>
      </c>
      <c r="H1439" s="13">
        <v>45337</v>
      </c>
      <c r="I1439" s="13">
        <v>45545</v>
      </c>
      <c r="J1439" t="s">
        <v>4674</v>
      </c>
      <c r="K1439">
        <v>28482832</v>
      </c>
      <c r="L1439">
        <v>28482832</v>
      </c>
      <c r="M1439">
        <v>24116609</v>
      </c>
      <c r="N1439">
        <v>0</v>
      </c>
      <c r="O1439">
        <v>28482832</v>
      </c>
      <c r="P1439">
        <v>0</v>
      </c>
      <c r="Q1439">
        <v>0</v>
      </c>
      <c r="R1439">
        <v>4366223</v>
      </c>
      <c r="S1439">
        <v>0</v>
      </c>
      <c r="T1439">
        <v>0</v>
      </c>
      <c r="U1439">
        <v>24116609</v>
      </c>
      <c r="V1439">
        <v>24116609</v>
      </c>
      <c r="W1439">
        <v>1</v>
      </c>
      <c r="X1439" t="s">
        <v>4674</v>
      </c>
      <c r="Y1439" t="s">
        <v>4679</v>
      </c>
      <c r="Z1439">
        <v>0</v>
      </c>
      <c r="AA1439" t="s">
        <v>4674</v>
      </c>
    </row>
    <row r="1440" spans="1:27" x14ac:dyDescent="0.35">
      <c r="A1440">
        <v>5285363</v>
      </c>
      <c r="B1440">
        <v>5220872</v>
      </c>
      <c r="C1440">
        <v>891480000</v>
      </c>
      <c r="D1440" t="s">
        <v>4671</v>
      </c>
      <c r="E1440" t="s">
        <v>4682</v>
      </c>
      <c r="F1440" t="s">
        <v>3929</v>
      </c>
      <c r="G1440" t="s">
        <v>4683</v>
      </c>
      <c r="H1440" s="13">
        <v>45373</v>
      </c>
      <c r="I1440" s="13">
        <v>45545</v>
      </c>
      <c r="J1440" t="s">
        <v>4674</v>
      </c>
      <c r="K1440">
        <v>28341266</v>
      </c>
      <c r="L1440">
        <v>28341266</v>
      </c>
      <c r="M1440">
        <v>22543217</v>
      </c>
      <c r="N1440">
        <v>0</v>
      </c>
      <c r="O1440">
        <v>28341266</v>
      </c>
      <c r="P1440">
        <v>0</v>
      </c>
      <c r="Q1440">
        <v>0</v>
      </c>
      <c r="R1440">
        <v>5798049</v>
      </c>
      <c r="S1440">
        <v>0</v>
      </c>
      <c r="T1440">
        <v>0</v>
      </c>
      <c r="U1440">
        <v>22543217</v>
      </c>
      <c r="V1440">
        <v>22543217</v>
      </c>
      <c r="W1440">
        <v>1</v>
      </c>
      <c r="X1440" t="s">
        <v>4674</v>
      </c>
      <c r="Y1440" t="s">
        <v>4679</v>
      </c>
      <c r="Z1440">
        <v>0</v>
      </c>
      <c r="AA1440" t="s">
        <v>4674</v>
      </c>
    </row>
    <row r="1441" spans="1:27" x14ac:dyDescent="0.35">
      <c r="A1441">
        <v>5285364</v>
      </c>
      <c r="B1441">
        <v>5220874</v>
      </c>
      <c r="C1441">
        <v>891480000</v>
      </c>
      <c r="D1441" t="s">
        <v>4671</v>
      </c>
      <c r="E1441" t="s">
        <v>4682</v>
      </c>
      <c r="F1441" t="s">
        <v>3703</v>
      </c>
      <c r="G1441" t="s">
        <v>4683</v>
      </c>
      <c r="H1441" s="13">
        <v>45335</v>
      </c>
      <c r="I1441" s="13">
        <v>45545</v>
      </c>
      <c r="J1441" t="s">
        <v>4674</v>
      </c>
      <c r="K1441">
        <v>14701910</v>
      </c>
      <c r="L1441">
        <v>14701910</v>
      </c>
      <c r="M1441">
        <v>12065082</v>
      </c>
      <c r="N1441">
        <v>0</v>
      </c>
      <c r="O1441">
        <v>14701910</v>
      </c>
      <c r="P1441">
        <v>0</v>
      </c>
      <c r="Q1441">
        <v>0</v>
      </c>
      <c r="R1441">
        <v>2636828</v>
      </c>
      <c r="S1441">
        <v>0</v>
      </c>
      <c r="T1441">
        <v>0</v>
      </c>
      <c r="U1441">
        <v>12065082</v>
      </c>
      <c r="V1441">
        <v>12065082</v>
      </c>
      <c r="W1441">
        <v>1</v>
      </c>
      <c r="X1441" t="s">
        <v>4674</v>
      </c>
      <c r="Y1441" t="s">
        <v>4679</v>
      </c>
      <c r="Z1441">
        <v>0</v>
      </c>
      <c r="AA1441" t="s">
        <v>4674</v>
      </c>
    </row>
    <row r="1442" spans="1:27" x14ac:dyDescent="0.35">
      <c r="A1442">
        <v>5285365</v>
      </c>
      <c r="B1442">
        <v>5220875</v>
      </c>
      <c r="C1442">
        <v>891480000</v>
      </c>
      <c r="D1442" t="s">
        <v>4671</v>
      </c>
      <c r="E1442" t="s">
        <v>4682</v>
      </c>
      <c r="F1442" t="s">
        <v>3756</v>
      </c>
      <c r="G1442" t="s">
        <v>4683</v>
      </c>
      <c r="H1442" s="13">
        <v>45331</v>
      </c>
      <c r="I1442" s="13">
        <v>45545</v>
      </c>
      <c r="J1442" t="s">
        <v>4674</v>
      </c>
      <c r="K1442">
        <v>14083422</v>
      </c>
      <c r="L1442">
        <v>14083422</v>
      </c>
      <c r="M1442">
        <v>10483572</v>
      </c>
      <c r="N1442">
        <v>0</v>
      </c>
      <c r="O1442">
        <v>14083422</v>
      </c>
      <c r="P1442">
        <v>0</v>
      </c>
      <c r="Q1442">
        <v>0</v>
      </c>
      <c r="R1442">
        <v>3599850</v>
      </c>
      <c r="S1442">
        <v>0</v>
      </c>
      <c r="T1442">
        <v>0</v>
      </c>
      <c r="U1442">
        <v>10483572</v>
      </c>
      <c r="V1442">
        <v>10483572</v>
      </c>
      <c r="W1442">
        <v>1</v>
      </c>
      <c r="X1442" t="s">
        <v>4674</v>
      </c>
      <c r="Y1442" t="s">
        <v>4679</v>
      </c>
      <c r="Z1442">
        <v>0</v>
      </c>
      <c r="AA1442" t="s">
        <v>4674</v>
      </c>
    </row>
    <row r="1443" spans="1:27" x14ac:dyDescent="0.35">
      <c r="A1443">
        <v>5285692</v>
      </c>
      <c r="B1443">
        <v>0</v>
      </c>
      <c r="C1443">
        <v>891480000</v>
      </c>
      <c r="D1443" t="s">
        <v>4671</v>
      </c>
      <c r="E1443" t="s">
        <v>4674</v>
      </c>
      <c r="F1443" t="s">
        <v>3192</v>
      </c>
      <c r="G1443" t="s">
        <v>4690</v>
      </c>
      <c r="H1443" s="13">
        <v>45055</v>
      </c>
      <c r="I1443" s="13">
        <v>45545</v>
      </c>
      <c r="J1443" t="s">
        <v>4674</v>
      </c>
      <c r="K1443">
        <v>9172076</v>
      </c>
      <c r="L1443">
        <v>0</v>
      </c>
      <c r="M1443">
        <v>0</v>
      </c>
      <c r="N1443">
        <v>0</v>
      </c>
      <c r="O1443">
        <v>0</v>
      </c>
      <c r="P1443">
        <v>0</v>
      </c>
      <c r="Q1443">
        <v>0</v>
      </c>
      <c r="R1443">
        <v>0</v>
      </c>
      <c r="S1443">
        <v>0</v>
      </c>
      <c r="T1443">
        <v>0</v>
      </c>
      <c r="U1443">
        <v>0</v>
      </c>
      <c r="V1443">
        <v>0</v>
      </c>
      <c r="W1443" t="s">
        <v>4674</v>
      </c>
      <c r="X1443" t="s">
        <v>4674</v>
      </c>
      <c r="Y1443" t="s">
        <v>4674</v>
      </c>
      <c r="Z1443">
        <v>0</v>
      </c>
      <c r="AA1443" t="s">
        <v>4674</v>
      </c>
    </row>
    <row r="1444" spans="1:27" x14ac:dyDescent="0.35">
      <c r="A1444">
        <v>5285693</v>
      </c>
      <c r="B1444">
        <v>5220880</v>
      </c>
      <c r="C1444">
        <v>891480000</v>
      </c>
      <c r="D1444" t="s">
        <v>4671</v>
      </c>
      <c r="E1444" t="s">
        <v>4682</v>
      </c>
      <c r="F1444" t="s">
        <v>3701</v>
      </c>
      <c r="G1444" t="s">
        <v>4683</v>
      </c>
      <c r="H1444" s="13">
        <v>45336</v>
      </c>
      <c r="I1444" s="13">
        <v>45545</v>
      </c>
      <c r="J1444" t="s">
        <v>4674</v>
      </c>
      <c r="K1444">
        <v>7638525</v>
      </c>
      <c r="L1444">
        <v>7638525</v>
      </c>
      <c r="M1444">
        <v>4298580</v>
      </c>
      <c r="N1444">
        <v>0</v>
      </c>
      <c r="O1444">
        <v>7638525</v>
      </c>
      <c r="P1444">
        <v>0</v>
      </c>
      <c r="Q1444">
        <v>0</v>
      </c>
      <c r="R1444">
        <v>3339945</v>
      </c>
      <c r="S1444">
        <v>0</v>
      </c>
      <c r="T1444">
        <v>0</v>
      </c>
      <c r="U1444">
        <v>4298580</v>
      </c>
      <c r="V1444">
        <v>4298580</v>
      </c>
      <c r="W1444">
        <v>1</v>
      </c>
      <c r="X1444" t="s">
        <v>4674</v>
      </c>
      <c r="Y1444" t="s">
        <v>4679</v>
      </c>
      <c r="Z1444">
        <v>0</v>
      </c>
      <c r="AA1444" t="s">
        <v>4674</v>
      </c>
    </row>
    <row r="1445" spans="1:27" x14ac:dyDescent="0.35">
      <c r="A1445">
        <v>5285747</v>
      </c>
      <c r="B1445">
        <v>0</v>
      </c>
      <c r="C1445">
        <v>891480000</v>
      </c>
      <c r="D1445" t="s">
        <v>4671</v>
      </c>
      <c r="E1445" t="s">
        <v>4674</v>
      </c>
      <c r="F1445" t="s">
        <v>3467</v>
      </c>
      <c r="G1445" t="s">
        <v>4690</v>
      </c>
      <c r="H1445" s="13">
        <v>45246</v>
      </c>
      <c r="I1445" s="13">
        <v>45545</v>
      </c>
      <c r="J1445" t="s">
        <v>4674</v>
      </c>
      <c r="K1445">
        <v>4704572</v>
      </c>
      <c r="L1445">
        <v>0</v>
      </c>
      <c r="M1445">
        <v>0</v>
      </c>
      <c r="N1445">
        <v>0</v>
      </c>
      <c r="O1445">
        <v>0</v>
      </c>
      <c r="P1445">
        <v>0</v>
      </c>
      <c r="Q1445">
        <v>0</v>
      </c>
      <c r="R1445">
        <v>0</v>
      </c>
      <c r="S1445">
        <v>0</v>
      </c>
      <c r="T1445">
        <v>0</v>
      </c>
      <c r="U1445">
        <v>0</v>
      </c>
      <c r="V1445">
        <v>0</v>
      </c>
      <c r="W1445" t="s">
        <v>4674</v>
      </c>
      <c r="X1445" t="s">
        <v>4674</v>
      </c>
      <c r="Y1445" t="s">
        <v>4674</v>
      </c>
      <c r="Z1445">
        <v>0</v>
      </c>
      <c r="AA1445" t="s">
        <v>4674</v>
      </c>
    </row>
    <row r="1446" spans="1:27" x14ac:dyDescent="0.35">
      <c r="A1446">
        <v>5285811</v>
      </c>
      <c r="B1446">
        <v>0</v>
      </c>
      <c r="C1446">
        <v>891480000</v>
      </c>
      <c r="D1446" t="s">
        <v>4671</v>
      </c>
      <c r="E1446" t="s">
        <v>4674</v>
      </c>
      <c r="F1446" t="s">
        <v>3682</v>
      </c>
      <c r="G1446" t="s">
        <v>4690</v>
      </c>
      <c r="H1446" s="13">
        <v>45350</v>
      </c>
      <c r="I1446" s="13">
        <v>45545</v>
      </c>
      <c r="J1446" t="s">
        <v>4674</v>
      </c>
      <c r="K1446">
        <v>3359168</v>
      </c>
      <c r="L1446">
        <v>0</v>
      </c>
      <c r="M1446">
        <v>0</v>
      </c>
      <c r="N1446">
        <v>0</v>
      </c>
      <c r="O1446">
        <v>0</v>
      </c>
      <c r="P1446">
        <v>0</v>
      </c>
      <c r="Q1446">
        <v>0</v>
      </c>
      <c r="R1446">
        <v>0</v>
      </c>
      <c r="S1446">
        <v>0</v>
      </c>
      <c r="T1446">
        <v>0</v>
      </c>
      <c r="U1446">
        <v>0</v>
      </c>
      <c r="V1446">
        <v>0</v>
      </c>
      <c r="W1446" t="s">
        <v>4674</v>
      </c>
      <c r="X1446" t="s">
        <v>4674</v>
      </c>
      <c r="Y1446" t="s">
        <v>4674</v>
      </c>
      <c r="Z1446">
        <v>0</v>
      </c>
      <c r="AA1446" t="s">
        <v>4674</v>
      </c>
    </row>
    <row r="1447" spans="1:27" x14ac:dyDescent="0.35">
      <c r="A1447">
        <v>5285815</v>
      </c>
      <c r="B1447">
        <v>0</v>
      </c>
      <c r="C1447">
        <v>891480000</v>
      </c>
      <c r="D1447" t="s">
        <v>4671</v>
      </c>
      <c r="E1447" t="s">
        <v>4674</v>
      </c>
      <c r="F1447" t="s">
        <v>3794</v>
      </c>
      <c r="G1447" t="s">
        <v>4690</v>
      </c>
      <c r="H1447" s="13">
        <v>45364</v>
      </c>
      <c r="I1447" s="13">
        <v>45545</v>
      </c>
      <c r="J1447" t="s">
        <v>4674</v>
      </c>
      <c r="K1447">
        <v>2616752</v>
      </c>
      <c r="L1447">
        <v>0</v>
      </c>
      <c r="M1447">
        <v>0</v>
      </c>
      <c r="N1447">
        <v>0</v>
      </c>
      <c r="O1447">
        <v>0</v>
      </c>
      <c r="P1447">
        <v>0</v>
      </c>
      <c r="Q1447">
        <v>0</v>
      </c>
      <c r="R1447">
        <v>0</v>
      </c>
      <c r="S1447">
        <v>0</v>
      </c>
      <c r="T1447">
        <v>0</v>
      </c>
      <c r="U1447">
        <v>0</v>
      </c>
      <c r="V1447">
        <v>0</v>
      </c>
      <c r="W1447" t="s">
        <v>4674</v>
      </c>
      <c r="X1447" t="s">
        <v>4674</v>
      </c>
      <c r="Y1447" t="s">
        <v>4674</v>
      </c>
      <c r="Z1447">
        <v>0</v>
      </c>
      <c r="AA1447" t="s">
        <v>4674</v>
      </c>
    </row>
    <row r="1448" spans="1:27" x14ac:dyDescent="0.35">
      <c r="A1448">
        <v>5286137</v>
      </c>
      <c r="B1448">
        <v>0</v>
      </c>
      <c r="C1448">
        <v>891480000</v>
      </c>
      <c r="D1448" t="s">
        <v>4671</v>
      </c>
      <c r="E1448" t="s">
        <v>4674</v>
      </c>
      <c r="F1448" t="s">
        <v>3924</v>
      </c>
      <c r="G1448" t="s">
        <v>4690</v>
      </c>
      <c r="H1448" s="13">
        <v>45422</v>
      </c>
      <c r="I1448" s="13">
        <v>45545</v>
      </c>
      <c r="J1448" t="s">
        <v>4674</v>
      </c>
      <c r="K1448">
        <v>2466924</v>
      </c>
      <c r="L1448">
        <v>0</v>
      </c>
      <c r="M1448">
        <v>0</v>
      </c>
      <c r="N1448">
        <v>0</v>
      </c>
      <c r="O1448">
        <v>0</v>
      </c>
      <c r="P1448">
        <v>0</v>
      </c>
      <c r="Q1448">
        <v>0</v>
      </c>
      <c r="R1448">
        <v>0</v>
      </c>
      <c r="S1448">
        <v>0</v>
      </c>
      <c r="T1448">
        <v>0</v>
      </c>
      <c r="U1448">
        <v>0</v>
      </c>
      <c r="V1448">
        <v>0</v>
      </c>
      <c r="W1448" t="s">
        <v>4674</v>
      </c>
      <c r="X1448" t="s">
        <v>4674</v>
      </c>
      <c r="Y1448" t="s">
        <v>4674</v>
      </c>
      <c r="Z1448">
        <v>0</v>
      </c>
      <c r="AA1448" t="s">
        <v>4674</v>
      </c>
    </row>
    <row r="1449" spans="1:27" x14ac:dyDescent="0.35">
      <c r="A1449">
        <v>5286209</v>
      </c>
      <c r="B1449">
        <v>0</v>
      </c>
      <c r="C1449">
        <v>891480000</v>
      </c>
      <c r="D1449" t="s">
        <v>4671</v>
      </c>
      <c r="E1449" t="s">
        <v>4674</v>
      </c>
      <c r="F1449" t="s">
        <v>4050</v>
      </c>
      <c r="G1449" t="s">
        <v>4690</v>
      </c>
      <c r="H1449" s="13">
        <v>45448</v>
      </c>
      <c r="I1449" s="13">
        <v>45545</v>
      </c>
      <c r="J1449" t="s">
        <v>4674</v>
      </c>
      <c r="K1449">
        <v>2439738</v>
      </c>
      <c r="L1449">
        <v>0</v>
      </c>
      <c r="M1449">
        <v>0</v>
      </c>
      <c r="N1449">
        <v>0</v>
      </c>
      <c r="O1449">
        <v>0</v>
      </c>
      <c r="P1449">
        <v>0</v>
      </c>
      <c r="Q1449">
        <v>0</v>
      </c>
      <c r="R1449">
        <v>0</v>
      </c>
      <c r="S1449">
        <v>0</v>
      </c>
      <c r="T1449">
        <v>0</v>
      </c>
      <c r="U1449">
        <v>0</v>
      </c>
      <c r="V1449">
        <v>0</v>
      </c>
      <c r="W1449" t="s">
        <v>4674</v>
      </c>
      <c r="X1449" t="s">
        <v>4674</v>
      </c>
      <c r="Y1449" t="s">
        <v>4674</v>
      </c>
      <c r="Z1449">
        <v>0</v>
      </c>
      <c r="AA1449" t="s">
        <v>4674</v>
      </c>
    </row>
    <row r="1450" spans="1:27" x14ac:dyDescent="0.35">
      <c r="A1450">
        <v>5286210</v>
      </c>
      <c r="B1450">
        <v>0</v>
      </c>
      <c r="C1450">
        <v>891480000</v>
      </c>
      <c r="D1450" t="s">
        <v>4671</v>
      </c>
      <c r="E1450" t="s">
        <v>4674</v>
      </c>
      <c r="F1450" t="s">
        <v>3926</v>
      </c>
      <c r="G1450" t="s">
        <v>4690</v>
      </c>
      <c r="H1450" s="13">
        <v>45418</v>
      </c>
      <c r="I1450" s="13">
        <v>45545</v>
      </c>
      <c r="J1450" t="s">
        <v>4674</v>
      </c>
      <c r="K1450">
        <v>2373164</v>
      </c>
      <c r="L1450">
        <v>0</v>
      </c>
      <c r="M1450">
        <v>0</v>
      </c>
      <c r="N1450">
        <v>0</v>
      </c>
      <c r="O1450">
        <v>0</v>
      </c>
      <c r="P1450">
        <v>0</v>
      </c>
      <c r="Q1450">
        <v>0</v>
      </c>
      <c r="R1450">
        <v>0</v>
      </c>
      <c r="S1450">
        <v>0</v>
      </c>
      <c r="T1450">
        <v>0</v>
      </c>
      <c r="U1450">
        <v>0</v>
      </c>
      <c r="V1450">
        <v>0</v>
      </c>
      <c r="W1450" t="s">
        <v>4674</v>
      </c>
      <c r="X1450" t="s">
        <v>4674</v>
      </c>
      <c r="Y1450" t="s">
        <v>4674</v>
      </c>
      <c r="Z1450">
        <v>0</v>
      </c>
      <c r="AA1450" t="s">
        <v>4674</v>
      </c>
    </row>
    <row r="1451" spans="1:27" x14ac:dyDescent="0.35">
      <c r="A1451">
        <v>5286371</v>
      </c>
      <c r="B1451">
        <v>0</v>
      </c>
      <c r="C1451">
        <v>891480000</v>
      </c>
      <c r="D1451" t="s">
        <v>4671</v>
      </c>
      <c r="E1451" t="s">
        <v>4674</v>
      </c>
      <c r="F1451" t="s">
        <v>3784</v>
      </c>
      <c r="G1451" t="s">
        <v>4690</v>
      </c>
      <c r="H1451" s="13">
        <v>45390</v>
      </c>
      <c r="I1451" s="13">
        <v>45545</v>
      </c>
      <c r="J1451" t="s">
        <v>4674</v>
      </c>
      <c r="K1451">
        <v>2249799</v>
      </c>
      <c r="L1451">
        <v>0</v>
      </c>
      <c r="M1451">
        <v>0</v>
      </c>
      <c r="N1451">
        <v>0</v>
      </c>
      <c r="O1451">
        <v>0</v>
      </c>
      <c r="P1451">
        <v>0</v>
      </c>
      <c r="Q1451">
        <v>0</v>
      </c>
      <c r="R1451">
        <v>0</v>
      </c>
      <c r="S1451">
        <v>0</v>
      </c>
      <c r="T1451">
        <v>0</v>
      </c>
      <c r="U1451">
        <v>0</v>
      </c>
      <c r="V1451">
        <v>0</v>
      </c>
      <c r="W1451" t="s">
        <v>4674</v>
      </c>
      <c r="X1451" t="s">
        <v>4674</v>
      </c>
      <c r="Y1451" t="s">
        <v>4674</v>
      </c>
      <c r="Z1451">
        <v>0</v>
      </c>
      <c r="AA1451" t="s">
        <v>4674</v>
      </c>
    </row>
    <row r="1452" spans="1:27" x14ac:dyDescent="0.35">
      <c r="A1452">
        <v>5286538</v>
      </c>
      <c r="B1452">
        <v>0</v>
      </c>
      <c r="C1452">
        <v>891480000</v>
      </c>
      <c r="D1452" t="s">
        <v>4671</v>
      </c>
      <c r="E1452" t="s">
        <v>4674</v>
      </c>
      <c r="F1452" t="s">
        <v>3459</v>
      </c>
      <c r="G1452" t="s">
        <v>4690</v>
      </c>
      <c r="H1452" s="13">
        <v>45238</v>
      </c>
      <c r="I1452" s="13">
        <v>45545</v>
      </c>
      <c r="J1452" t="s">
        <v>4674</v>
      </c>
      <c r="K1452">
        <v>66900</v>
      </c>
      <c r="L1452">
        <v>0</v>
      </c>
      <c r="M1452">
        <v>0</v>
      </c>
      <c r="N1452">
        <v>0</v>
      </c>
      <c r="O1452">
        <v>0</v>
      </c>
      <c r="P1452">
        <v>0</v>
      </c>
      <c r="Q1452">
        <v>0</v>
      </c>
      <c r="R1452">
        <v>0</v>
      </c>
      <c r="S1452">
        <v>0</v>
      </c>
      <c r="T1452">
        <v>0</v>
      </c>
      <c r="U1452">
        <v>0</v>
      </c>
      <c r="V1452">
        <v>0</v>
      </c>
      <c r="W1452" t="s">
        <v>4674</v>
      </c>
      <c r="X1452" t="s">
        <v>4674</v>
      </c>
      <c r="Y1452" t="s">
        <v>4674</v>
      </c>
      <c r="Z1452">
        <v>0</v>
      </c>
      <c r="AA1452" t="s">
        <v>4674</v>
      </c>
    </row>
    <row r="1453" spans="1:27" x14ac:dyDescent="0.35">
      <c r="A1453">
        <v>5286555</v>
      </c>
      <c r="B1453">
        <v>0</v>
      </c>
      <c r="C1453">
        <v>891480000</v>
      </c>
      <c r="D1453" t="s">
        <v>4671</v>
      </c>
      <c r="E1453" t="s">
        <v>4674</v>
      </c>
      <c r="F1453" t="s">
        <v>3476</v>
      </c>
      <c r="G1453" t="s">
        <v>4690</v>
      </c>
      <c r="H1453" s="13">
        <v>45239</v>
      </c>
      <c r="I1453" s="13">
        <v>45545</v>
      </c>
      <c r="J1453" t="s">
        <v>4674</v>
      </c>
      <c r="K1453">
        <v>66900</v>
      </c>
      <c r="L1453">
        <v>0</v>
      </c>
      <c r="M1453">
        <v>0</v>
      </c>
      <c r="N1453">
        <v>0</v>
      </c>
      <c r="O1453">
        <v>0</v>
      </c>
      <c r="P1453">
        <v>0</v>
      </c>
      <c r="Q1453">
        <v>0</v>
      </c>
      <c r="R1453">
        <v>0</v>
      </c>
      <c r="S1453">
        <v>0</v>
      </c>
      <c r="T1453">
        <v>0</v>
      </c>
      <c r="U1453">
        <v>0</v>
      </c>
      <c r="V1453">
        <v>0</v>
      </c>
      <c r="W1453" t="s">
        <v>4674</v>
      </c>
      <c r="X1453" t="s">
        <v>4674</v>
      </c>
      <c r="Y1453" t="s">
        <v>4674</v>
      </c>
      <c r="Z1453">
        <v>0</v>
      </c>
      <c r="AA1453" t="s">
        <v>4674</v>
      </c>
    </row>
    <row r="1454" spans="1:27" x14ac:dyDescent="0.35">
      <c r="A1454">
        <v>5286557</v>
      </c>
      <c r="B1454">
        <v>0</v>
      </c>
      <c r="C1454">
        <v>891480000</v>
      </c>
      <c r="D1454" t="s">
        <v>4671</v>
      </c>
      <c r="E1454" t="s">
        <v>4674</v>
      </c>
      <c r="F1454" t="s">
        <v>3454</v>
      </c>
      <c r="G1454" t="s">
        <v>4690</v>
      </c>
      <c r="H1454" s="13">
        <v>45250</v>
      </c>
      <c r="I1454" s="13">
        <v>45545</v>
      </c>
      <c r="J1454" t="s">
        <v>4674</v>
      </c>
      <c r="K1454">
        <v>66900</v>
      </c>
      <c r="L1454">
        <v>0</v>
      </c>
      <c r="M1454">
        <v>0</v>
      </c>
      <c r="N1454">
        <v>0</v>
      </c>
      <c r="O1454">
        <v>0</v>
      </c>
      <c r="P1454">
        <v>0</v>
      </c>
      <c r="Q1454">
        <v>0</v>
      </c>
      <c r="R1454">
        <v>0</v>
      </c>
      <c r="S1454">
        <v>0</v>
      </c>
      <c r="T1454">
        <v>0</v>
      </c>
      <c r="U1454">
        <v>0</v>
      </c>
      <c r="V1454">
        <v>0</v>
      </c>
      <c r="W1454" t="s">
        <v>4674</v>
      </c>
      <c r="X1454" t="s">
        <v>4674</v>
      </c>
      <c r="Y1454" t="s">
        <v>4674</v>
      </c>
      <c r="Z1454">
        <v>0</v>
      </c>
      <c r="AA1454" t="s">
        <v>4674</v>
      </c>
    </row>
    <row r="1455" spans="1:27" x14ac:dyDescent="0.35">
      <c r="A1455">
        <v>5286558</v>
      </c>
      <c r="B1455">
        <v>0</v>
      </c>
      <c r="C1455">
        <v>891480000</v>
      </c>
      <c r="D1455" t="s">
        <v>4671</v>
      </c>
      <c r="E1455" t="s">
        <v>4674</v>
      </c>
      <c r="F1455" t="s">
        <v>3520</v>
      </c>
      <c r="G1455" t="s">
        <v>4690</v>
      </c>
      <c r="H1455" s="13">
        <v>45254</v>
      </c>
      <c r="I1455" s="13">
        <v>45545</v>
      </c>
      <c r="J1455" t="s">
        <v>4674</v>
      </c>
      <c r="K1455">
        <v>66900</v>
      </c>
      <c r="L1455">
        <v>0</v>
      </c>
      <c r="M1455">
        <v>0</v>
      </c>
      <c r="N1455">
        <v>0</v>
      </c>
      <c r="O1455">
        <v>0</v>
      </c>
      <c r="P1455">
        <v>0</v>
      </c>
      <c r="Q1455">
        <v>0</v>
      </c>
      <c r="R1455">
        <v>0</v>
      </c>
      <c r="S1455">
        <v>0</v>
      </c>
      <c r="T1455">
        <v>0</v>
      </c>
      <c r="U1455">
        <v>0</v>
      </c>
      <c r="V1455">
        <v>0</v>
      </c>
      <c r="W1455" t="s">
        <v>4674</v>
      </c>
      <c r="X1455" t="s">
        <v>4674</v>
      </c>
      <c r="Y1455" t="s">
        <v>4674</v>
      </c>
      <c r="Z1455">
        <v>0</v>
      </c>
      <c r="AA1455" t="s">
        <v>4674</v>
      </c>
    </row>
    <row r="1456" spans="1:27" x14ac:dyDescent="0.35">
      <c r="A1456">
        <v>5286560</v>
      </c>
      <c r="B1456">
        <v>0</v>
      </c>
      <c r="C1456">
        <v>891480000</v>
      </c>
      <c r="D1456" t="s">
        <v>4671</v>
      </c>
      <c r="E1456" t="s">
        <v>4674</v>
      </c>
      <c r="F1456" t="s">
        <v>3515</v>
      </c>
      <c r="G1456" t="s">
        <v>4690</v>
      </c>
      <c r="H1456" s="13">
        <v>45255</v>
      </c>
      <c r="I1456" s="13">
        <v>45545</v>
      </c>
      <c r="J1456" t="s">
        <v>4674</v>
      </c>
      <c r="K1456">
        <v>66900</v>
      </c>
      <c r="L1456">
        <v>0</v>
      </c>
      <c r="M1456">
        <v>0</v>
      </c>
      <c r="N1456">
        <v>0</v>
      </c>
      <c r="O1456">
        <v>0</v>
      </c>
      <c r="P1456">
        <v>0</v>
      </c>
      <c r="Q1456">
        <v>0</v>
      </c>
      <c r="R1456">
        <v>0</v>
      </c>
      <c r="S1456">
        <v>0</v>
      </c>
      <c r="T1456">
        <v>0</v>
      </c>
      <c r="U1456">
        <v>0</v>
      </c>
      <c r="V1456">
        <v>0</v>
      </c>
      <c r="W1456" t="s">
        <v>4674</v>
      </c>
      <c r="X1456" t="s">
        <v>4674</v>
      </c>
      <c r="Y1456" t="s">
        <v>4674</v>
      </c>
      <c r="Z1456">
        <v>0</v>
      </c>
      <c r="AA1456" t="s">
        <v>4674</v>
      </c>
    </row>
    <row r="1457" spans="1:27" x14ac:dyDescent="0.35">
      <c r="A1457">
        <v>5286561</v>
      </c>
      <c r="B1457">
        <v>0</v>
      </c>
      <c r="C1457">
        <v>891480000</v>
      </c>
      <c r="D1457" t="s">
        <v>4671</v>
      </c>
      <c r="E1457" t="s">
        <v>4674</v>
      </c>
      <c r="F1457" t="s">
        <v>3547</v>
      </c>
      <c r="G1457" t="s">
        <v>4690</v>
      </c>
      <c r="H1457" s="13">
        <v>45257</v>
      </c>
      <c r="I1457" s="13">
        <v>45545</v>
      </c>
      <c r="J1457" t="s">
        <v>4674</v>
      </c>
      <c r="K1457">
        <v>66900</v>
      </c>
      <c r="L1457">
        <v>0</v>
      </c>
      <c r="M1457">
        <v>0</v>
      </c>
      <c r="N1457">
        <v>0</v>
      </c>
      <c r="O1457">
        <v>0</v>
      </c>
      <c r="P1457">
        <v>0</v>
      </c>
      <c r="Q1457">
        <v>0</v>
      </c>
      <c r="R1457">
        <v>0</v>
      </c>
      <c r="S1457">
        <v>0</v>
      </c>
      <c r="T1457">
        <v>0</v>
      </c>
      <c r="U1457">
        <v>0</v>
      </c>
      <c r="V1457">
        <v>0</v>
      </c>
      <c r="W1457" t="s">
        <v>4674</v>
      </c>
      <c r="X1457" t="s">
        <v>4674</v>
      </c>
      <c r="Y1457" t="s">
        <v>4674</v>
      </c>
      <c r="Z1457">
        <v>0</v>
      </c>
      <c r="AA1457" t="s">
        <v>4674</v>
      </c>
    </row>
    <row r="1458" spans="1:27" x14ac:dyDescent="0.35">
      <c r="A1458">
        <v>5286562</v>
      </c>
      <c r="B1458">
        <v>0</v>
      </c>
      <c r="C1458">
        <v>891480000</v>
      </c>
      <c r="D1458" t="s">
        <v>4671</v>
      </c>
      <c r="E1458" t="s">
        <v>4674</v>
      </c>
      <c r="F1458" t="s">
        <v>3531</v>
      </c>
      <c r="G1458" t="s">
        <v>4690</v>
      </c>
      <c r="H1458" s="13">
        <v>45262</v>
      </c>
      <c r="I1458" s="13">
        <v>45545</v>
      </c>
      <c r="J1458" t="s">
        <v>4674</v>
      </c>
      <c r="K1458">
        <v>66900</v>
      </c>
      <c r="L1458">
        <v>0</v>
      </c>
      <c r="M1458">
        <v>0</v>
      </c>
      <c r="N1458">
        <v>0</v>
      </c>
      <c r="O1458">
        <v>0</v>
      </c>
      <c r="P1458">
        <v>0</v>
      </c>
      <c r="Q1458">
        <v>0</v>
      </c>
      <c r="R1458">
        <v>0</v>
      </c>
      <c r="S1458">
        <v>0</v>
      </c>
      <c r="T1458">
        <v>0</v>
      </c>
      <c r="U1458">
        <v>0</v>
      </c>
      <c r="V1458">
        <v>0</v>
      </c>
      <c r="W1458" t="s">
        <v>4674</v>
      </c>
      <c r="X1458" t="s">
        <v>4674</v>
      </c>
      <c r="Y1458" t="s">
        <v>4674</v>
      </c>
      <c r="Z1458">
        <v>0</v>
      </c>
      <c r="AA1458" t="s">
        <v>4674</v>
      </c>
    </row>
    <row r="1459" spans="1:27" x14ac:dyDescent="0.35">
      <c r="A1459">
        <v>5286563</v>
      </c>
      <c r="B1459">
        <v>0</v>
      </c>
      <c r="C1459">
        <v>891480000</v>
      </c>
      <c r="D1459" t="s">
        <v>4671</v>
      </c>
      <c r="E1459" t="s">
        <v>4674</v>
      </c>
      <c r="F1459" t="s">
        <v>3530</v>
      </c>
      <c r="G1459" t="s">
        <v>4690</v>
      </c>
      <c r="H1459" s="13">
        <v>45262</v>
      </c>
      <c r="I1459" s="13">
        <v>45545</v>
      </c>
      <c r="J1459" t="s">
        <v>4674</v>
      </c>
      <c r="K1459">
        <v>66900</v>
      </c>
      <c r="L1459">
        <v>0</v>
      </c>
      <c r="M1459">
        <v>0</v>
      </c>
      <c r="N1459">
        <v>0</v>
      </c>
      <c r="O1459">
        <v>0</v>
      </c>
      <c r="P1459">
        <v>0</v>
      </c>
      <c r="Q1459">
        <v>0</v>
      </c>
      <c r="R1459">
        <v>0</v>
      </c>
      <c r="S1459">
        <v>0</v>
      </c>
      <c r="T1459">
        <v>0</v>
      </c>
      <c r="U1459">
        <v>0</v>
      </c>
      <c r="V1459">
        <v>0</v>
      </c>
      <c r="W1459" t="s">
        <v>4674</v>
      </c>
      <c r="X1459" t="s">
        <v>4674</v>
      </c>
      <c r="Y1459" t="s">
        <v>4674</v>
      </c>
      <c r="Z1459">
        <v>0</v>
      </c>
      <c r="AA1459" t="s">
        <v>4674</v>
      </c>
    </row>
    <row r="1460" spans="1:27" x14ac:dyDescent="0.35">
      <c r="A1460">
        <v>5286564</v>
      </c>
      <c r="B1460">
        <v>0</v>
      </c>
      <c r="C1460">
        <v>891480000</v>
      </c>
      <c r="D1460" t="s">
        <v>4671</v>
      </c>
      <c r="E1460" t="s">
        <v>4674</v>
      </c>
      <c r="F1460" t="s">
        <v>3455</v>
      </c>
      <c r="G1460" t="s">
        <v>4690</v>
      </c>
      <c r="H1460" s="13">
        <v>45250</v>
      </c>
      <c r="I1460" s="13">
        <v>45545</v>
      </c>
      <c r="J1460" t="s">
        <v>4674</v>
      </c>
      <c r="K1460">
        <v>66900</v>
      </c>
      <c r="L1460">
        <v>0</v>
      </c>
      <c r="M1460">
        <v>0</v>
      </c>
      <c r="N1460">
        <v>0</v>
      </c>
      <c r="O1460">
        <v>0</v>
      </c>
      <c r="P1460">
        <v>0</v>
      </c>
      <c r="Q1460">
        <v>0</v>
      </c>
      <c r="R1460">
        <v>0</v>
      </c>
      <c r="S1460">
        <v>0</v>
      </c>
      <c r="T1460">
        <v>0</v>
      </c>
      <c r="U1460">
        <v>0</v>
      </c>
      <c r="V1460">
        <v>0</v>
      </c>
      <c r="W1460" t="s">
        <v>4674</v>
      </c>
      <c r="X1460" t="s">
        <v>4674</v>
      </c>
      <c r="Y1460" t="s">
        <v>4674</v>
      </c>
      <c r="Z1460">
        <v>0</v>
      </c>
      <c r="AA1460" t="s">
        <v>4674</v>
      </c>
    </row>
    <row r="1461" spans="1:27" x14ac:dyDescent="0.35">
      <c r="A1461">
        <v>5286565</v>
      </c>
      <c r="B1461">
        <v>0</v>
      </c>
      <c r="C1461">
        <v>891480000</v>
      </c>
      <c r="D1461" t="s">
        <v>4671</v>
      </c>
      <c r="E1461" t="s">
        <v>4674</v>
      </c>
      <c r="F1461" t="s">
        <v>3502</v>
      </c>
      <c r="G1461" t="s">
        <v>4690</v>
      </c>
      <c r="H1461" s="13">
        <v>45267</v>
      </c>
      <c r="I1461" s="13">
        <v>45545</v>
      </c>
      <c r="J1461" t="s">
        <v>4674</v>
      </c>
      <c r="K1461">
        <v>66900</v>
      </c>
      <c r="L1461">
        <v>0</v>
      </c>
      <c r="M1461">
        <v>0</v>
      </c>
      <c r="N1461">
        <v>0</v>
      </c>
      <c r="O1461">
        <v>0</v>
      </c>
      <c r="P1461">
        <v>0</v>
      </c>
      <c r="Q1461">
        <v>0</v>
      </c>
      <c r="R1461">
        <v>0</v>
      </c>
      <c r="S1461">
        <v>0</v>
      </c>
      <c r="T1461">
        <v>0</v>
      </c>
      <c r="U1461">
        <v>0</v>
      </c>
      <c r="V1461">
        <v>0</v>
      </c>
      <c r="W1461" t="s">
        <v>4674</v>
      </c>
      <c r="X1461" t="s">
        <v>4674</v>
      </c>
      <c r="Y1461" t="s">
        <v>4674</v>
      </c>
      <c r="Z1461">
        <v>0</v>
      </c>
      <c r="AA1461" t="s">
        <v>4674</v>
      </c>
    </row>
    <row r="1462" spans="1:27" x14ac:dyDescent="0.35">
      <c r="A1462">
        <v>5286566</v>
      </c>
      <c r="B1462">
        <v>0</v>
      </c>
      <c r="C1462">
        <v>891480000</v>
      </c>
      <c r="D1462" t="s">
        <v>4671</v>
      </c>
      <c r="E1462" t="s">
        <v>4674</v>
      </c>
      <c r="F1462" t="s">
        <v>3641</v>
      </c>
      <c r="G1462" t="s">
        <v>4690</v>
      </c>
      <c r="H1462" s="13">
        <v>45317</v>
      </c>
      <c r="I1462" s="13">
        <v>45545</v>
      </c>
      <c r="J1462" t="s">
        <v>4674</v>
      </c>
      <c r="K1462">
        <v>66900</v>
      </c>
      <c r="L1462">
        <v>0</v>
      </c>
      <c r="M1462">
        <v>0</v>
      </c>
      <c r="N1462">
        <v>0</v>
      </c>
      <c r="O1462">
        <v>0</v>
      </c>
      <c r="P1462">
        <v>0</v>
      </c>
      <c r="Q1462">
        <v>0</v>
      </c>
      <c r="R1462">
        <v>0</v>
      </c>
      <c r="S1462">
        <v>0</v>
      </c>
      <c r="T1462">
        <v>0</v>
      </c>
      <c r="U1462">
        <v>0</v>
      </c>
      <c r="V1462">
        <v>0</v>
      </c>
      <c r="W1462" t="s">
        <v>4674</v>
      </c>
      <c r="X1462" t="s">
        <v>4674</v>
      </c>
      <c r="Y1462" t="s">
        <v>4674</v>
      </c>
      <c r="Z1462">
        <v>0</v>
      </c>
      <c r="AA1462" t="s">
        <v>4674</v>
      </c>
    </row>
    <row r="1463" spans="1:27" x14ac:dyDescent="0.35">
      <c r="A1463">
        <v>5286567</v>
      </c>
      <c r="B1463">
        <v>0</v>
      </c>
      <c r="C1463">
        <v>891480000</v>
      </c>
      <c r="D1463" t="s">
        <v>4671</v>
      </c>
      <c r="E1463" t="s">
        <v>4674</v>
      </c>
      <c r="F1463" t="s">
        <v>3655</v>
      </c>
      <c r="G1463" t="s">
        <v>4690</v>
      </c>
      <c r="H1463" s="13">
        <v>45327</v>
      </c>
      <c r="I1463" s="13">
        <v>45545</v>
      </c>
      <c r="J1463" t="s">
        <v>4674</v>
      </c>
      <c r="K1463">
        <v>66900</v>
      </c>
      <c r="L1463">
        <v>0</v>
      </c>
      <c r="M1463">
        <v>0</v>
      </c>
      <c r="N1463">
        <v>0</v>
      </c>
      <c r="O1463">
        <v>0</v>
      </c>
      <c r="P1463">
        <v>0</v>
      </c>
      <c r="Q1463">
        <v>0</v>
      </c>
      <c r="R1463">
        <v>0</v>
      </c>
      <c r="S1463">
        <v>0</v>
      </c>
      <c r="T1463">
        <v>0</v>
      </c>
      <c r="U1463">
        <v>0</v>
      </c>
      <c r="V1463">
        <v>0</v>
      </c>
      <c r="W1463" t="s">
        <v>4674</v>
      </c>
      <c r="X1463" t="s">
        <v>4674</v>
      </c>
      <c r="Y1463" t="s">
        <v>4674</v>
      </c>
      <c r="Z1463">
        <v>0</v>
      </c>
      <c r="AA1463" t="s">
        <v>4674</v>
      </c>
    </row>
    <row r="1464" spans="1:27" x14ac:dyDescent="0.35">
      <c r="A1464">
        <v>5286589</v>
      </c>
      <c r="B1464">
        <v>0</v>
      </c>
      <c r="C1464">
        <v>891480000</v>
      </c>
      <c r="D1464" t="s">
        <v>4671</v>
      </c>
      <c r="E1464" t="s">
        <v>4674</v>
      </c>
      <c r="F1464" t="s">
        <v>3712</v>
      </c>
      <c r="G1464" t="s">
        <v>4690</v>
      </c>
      <c r="H1464" s="13">
        <v>45334</v>
      </c>
      <c r="I1464" s="13">
        <v>45545</v>
      </c>
      <c r="J1464" t="s">
        <v>4674</v>
      </c>
      <c r="K1464">
        <v>66900</v>
      </c>
      <c r="L1464">
        <v>0</v>
      </c>
      <c r="M1464">
        <v>0</v>
      </c>
      <c r="N1464">
        <v>0</v>
      </c>
      <c r="O1464">
        <v>0</v>
      </c>
      <c r="P1464">
        <v>0</v>
      </c>
      <c r="Q1464">
        <v>0</v>
      </c>
      <c r="R1464">
        <v>0</v>
      </c>
      <c r="S1464">
        <v>0</v>
      </c>
      <c r="T1464">
        <v>0</v>
      </c>
      <c r="U1464">
        <v>0</v>
      </c>
      <c r="V1464">
        <v>0</v>
      </c>
      <c r="W1464" t="s">
        <v>4674</v>
      </c>
      <c r="X1464" t="s">
        <v>4674</v>
      </c>
      <c r="Y1464" t="s">
        <v>4674</v>
      </c>
      <c r="Z1464">
        <v>0</v>
      </c>
      <c r="AA1464" t="s">
        <v>4674</v>
      </c>
    </row>
    <row r="1465" spans="1:27" x14ac:dyDescent="0.35">
      <c r="A1465">
        <v>5286601</v>
      </c>
      <c r="B1465">
        <v>0</v>
      </c>
      <c r="C1465">
        <v>891480000</v>
      </c>
      <c r="D1465" t="s">
        <v>4671</v>
      </c>
      <c r="E1465" t="s">
        <v>4674</v>
      </c>
      <c r="F1465" t="s">
        <v>3704</v>
      </c>
      <c r="G1465" t="s">
        <v>4690</v>
      </c>
      <c r="H1465" s="13">
        <v>45341</v>
      </c>
      <c r="I1465" s="13">
        <v>45545</v>
      </c>
      <c r="J1465" t="s">
        <v>4674</v>
      </c>
      <c r="K1465">
        <v>66900</v>
      </c>
      <c r="L1465">
        <v>0</v>
      </c>
      <c r="M1465">
        <v>0</v>
      </c>
      <c r="N1465">
        <v>0</v>
      </c>
      <c r="O1465">
        <v>0</v>
      </c>
      <c r="P1465">
        <v>0</v>
      </c>
      <c r="Q1465">
        <v>0</v>
      </c>
      <c r="R1465">
        <v>0</v>
      </c>
      <c r="S1465">
        <v>0</v>
      </c>
      <c r="T1465">
        <v>0</v>
      </c>
      <c r="U1465">
        <v>0</v>
      </c>
      <c r="V1465">
        <v>0</v>
      </c>
      <c r="W1465" t="s">
        <v>4674</v>
      </c>
      <c r="X1465" t="s">
        <v>4674</v>
      </c>
      <c r="Y1465" t="s">
        <v>4674</v>
      </c>
      <c r="Z1465">
        <v>0</v>
      </c>
      <c r="AA1465" t="s">
        <v>4674</v>
      </c>
    </row>
    <row r="1466" spans="1:27" x14ac:dyDescent="0.35">
      <c r="A1466">
        <v>5286612</v>
      </c>
      <c r="B1466">
        <v>0</v>
      </c>
      <c r="C1466">
        <v>891480000</v>
      </c>
      <c r="D1466" t="s">
        <v>4671</v>
      </c>
      <c r="E1466" t="s">
        <v>4674</v>
      </c>
      <c r="F1466" t="s">
        <v>3705</v>
      </c>
      <c r="G1466" t="s">
        <v>4690</v>
      </c>
      <c r="H1466" s="13">
        <v>45341</v>
      </c>
      <c r="I1466" s="13">
        <v>45545</v>
      </c>
      <c r="J1466" t="s">
        <v>4674</v>
      </c>
      <c r="K1466">
        <v>66900</v>
      </c>
      <c r="L1466">
        <v>0</v>
      </c>
      <c r="M1466">
        <v>0</v>
      </c>
      <c r="N1466">
        <v>0</v>
      </c>
      <c r="O1466">
        <v>0</v>
      </c>
      <c r="P1466">
        <v>0</v>
      </c>
      <c r="Q1466">
        <v>0</v>
      </c>
      <c r="R1466">
        <v>0</v>
      </c>
      <c r="S1466">
        <v>0</v>
      </c>
      <c r="T1466">
        <v>0</v>
      </c>
      <c r="U1466">
        <v>0</v>
      </c>
      <c r="V1466">
        <v>0</v>
      </c>
      <c r="W1466" t="s">
        <v>4674</v>
      </c>
      <c r="X1466" t="s">
        <v>4674</v>
      </c>
      <c r="Y1466" t="s">
        <v>4674</v>
      </c>
      <c r="Z1466">
        <v>0</v>
      </c>
      <c r="AA1466" t="s">
        <v>4674</v>
      </c>
    </row>
    <row r="1467" spans="1:27" x14ac:dyDescent="0.35">
      <c r="A1467">
        <v>5286613</v>
      </c>
      <c r="B1467">
        <v>0</v>
      </c>
      <c r="C1467">
        <v>891480000</v>
      </c>
      <c r="D1467" t="s">
        <v>4671</v>
      </c>
      <c r="E1467" t="s">
        <v>4674</v>
      </c>
      <c r="F1467" t="s">
        <v>3694</v>
      </c>
      <c r="G1467" t="s">
        <v>4690</v>
      </c>
      <c r="H1467" s="13">
        <v>45342</v>
      </c>
      <c r="I1467" s="13">
        <v>45545</v>
      </c>
      <c r="J1467" t="s">
        <v>4674</v>
      </c>
      <c r="K1467">
        <v>66900</v>
      </c>
      <c r="L1467">
        <v>0</v>
      </c>
      <c r="M1467">
        <v>0</v>
      </c>
      <c r="N1467">
        <v>0</v>
      </c>
      <c r="O1467">
        <v>0</v>
      </c>
      <c r="P1467">
        <v>0</v>
      </c>
      <c r="Q1467">
        <v>0</v>
      </c>
      <c r="R1467">
        <v>0</v>
      </c>
      <c r="S1467">
        <v>0</v>
      </c>
      <c r="T1467">
        <v>0</v>
      </c>
      <c r="U1467">
        <v>0</v>
      </c>
      <c r="V1467">
        <v>0</v>
      </c>
      <c r="W1467" t="s">
        <v>4674</v>
      </c>
      <c r="X1467" t="s">
        <v>4674</v>
      </c>
      <c r="Y1467" t="s">
        <v>4674</v>
      </c>
      <c r="Z1467">
        <v>0</v>
      </c>
      <c r="AA1467" t="s">
        <v>4674</v>
      </c>
    </row>
    <row r="1468" spans="1:27" x14ac:dyDescent="0.35">
      <c r="A1468">
        <v>5286614</v>
      </c>
      <c r="B1468">
        <v>0</v>
      </c>
      <c r="C1468">
        <v>891480000</v>
      </c>
      <c r="D1468" t="s">
        <v>4671</v>
      </c>
      <c r="E1468" t="s">
        <v>4674</v>
      </c>
      <c r="F1468" t="s">
        <v>3687</v>
      </c>
      <c r="G1468" t="s">
        <v>4690</v>
      </c>
      <c r="H1468" s="13">
        <v>45349</v>
      </c>
      <c r="I1468" s="13">
        <v>45545</v>
      </c>
      <c r="J1468" t="s">
        <v>4674</v>
      </c>
      <c r="K1468">
        <v>66900</v>
      </c>
      <c r="L1468">
        <v>0</v>
      </c>
      <c r="M1468">
        <v>0</v>
      </c>
      <c r="N1468">
        <v>0</v>
      </c>
      <c r="O1468">
        <v>0</v>
      </c>
      <c r="P1468">
        <v>0</v>
      </c>
      <c r="Q1468">
        <v>0</v>
      </c>
      <c r="R1468">
        <v>0</v>
      </c>
      <c r="S1468">
        <v>0</v>
      </c>
      <c r="T1468">
        <v>0</v>
      </c>
      <c r="U1468">
        <v>0</v>
      </c>
      <c r="V1468">
        <v>0</v>
      </c>
      <c r="W1468" t="s">
        <v>4674</v>
      </c>
      <c r="X1468" t="s">
        <v>4674</v>
      </c>
      <c r="Y1468" t="s">
        <v>4674</v>
      </c>
      <c r="Z1468">
        <v>0</v>
      </c>
      <c r="AA1468" t="s">
        <v>4674</v>
      </c>
    </row>
    <row r="1469" spans="1:27" x14ac:dyDescent="0.35">
      <c r="A1469">
        <v>5286615</v>
      </c>
      <c r="B1469">
        <v>0</v>
      </c>
      <c r="C1469">
        <v>891480000</v>
      </c>
      <c r="D1469" t="s">
        <v>4671</v>
      </c>
      <c r="E1469" t="s">
        <v>4674</v>
      </c>
      <c r="F1469" t="s">
        <v>3728</v>
      </c>
      <c r="G1469" t="s">
        <v>4690</v>
      </c>
      <c r="H1469" s="13">
        <v>45358</v>
      </c>
      <c r="I1469" s="13">
        <v>45545</v>
      </c>
      <c r="J1469" t="s">
        <v>4674</v>
      </c>
      <c r="K1469">
        <v>66900</v>
      </c>
      <c r="L1469">
        <v>0</v>
      </c>
      <c r="M1469">
        <v>0</v>
      </c>
      <c r="N1469">
        <v>0</v>
      </c>
      <c r="O1469">
        <v>0</v>
      </c>
      <c r="P1469">
        <v>0</v>
      </c>
      <c r="Q1469">
        <v>0</v>
      </c>
      <c r="R1469">
        <v>0</v>
      </c>
      <c r="S1469">
        <v>0</v>
      </c>
      <c r="T1469">
        <v>0</v>
      </c>
      <c r="U1469">
        <v>0</v>
      </c>
      <c r="V1469">
        <v>0</v>
      </c>
      <c r="W1469" t="s">
        <v>4674</v>
      </c>
      <c r="X1469" t="s">
        <v>4674</v>
      </c>
      <c r="Y1469" t="s">
        <v>4674</v>
      </c>
      <c r="Z1469">
        <v>0</v>
      </c>
      <c r="AA1469" t="s">
        <v>4674</v>
      </c>
    </row>
    <row r="1470" spans="1:27" x14ac:dyDescent="0.35">
      <c r="A1470">
        <v>5286616</v>
      </c>
      <c r="B1470">
        <v>0</v>
      </c>
      <c r="C1470">
        <v>891480000</v>
      </c>
      <c r="D1470" t="s">
        <v>4671</v>
      </c>
      <c r="E1470" t="s">
        <v>4674</v>
      </c>
      <c r="F1470" t="s">
        <v>3868</v>
      </c>
      <c r="G1470" t="s">
        <v>4690</v>
      </c>
      <c r="H1470" s="13">
        <v>45363</v>
      </c>
      <c r="I1470" s="13">
        <v>45545</v>
      </c>
      <c r="J1470" t="s">
        <v>4674</v>
      </c>
      <c r="K1470">
        <v>66900</v>
      </c>
      <c r="L1470">
        <v>0</v>
      </c>
      <c r="M1470">
        <v>0</v>
      </c>
      <c r="N1470">
        <v>0</v>
      </c>
      <c r="O1470">
        <v>0</v>
      </c>
      <c r="P1470">
        <v>0</v>
      </c>
      <c r="Q1470">
        <v>0</v>
      </c>
      <c r="R1470">
        <v>0</v>
      </c>
      <c r="S1470">
        <v>0</v>
      </c>
      <c r="T1470">
        <v>0</v>
      </c>
      <c r="U1470">
        <v>0</v>
      </c>
      <c r="V1470">
        <v>0</v>
      </c>
      <c r="W1470" t="s">
        <v>4674</v>
      </c>
      <c r="X1470" t="s">
        <v>4674</v>
      </c>
      <c r="Y1470" t="s">
        <v>4674</v>
      </c>
      <c r="Z1470">
        <v>0</v>
      </c>
      <c r="AA1470" t="s">
        <v>4674</v>
      </c>
    </row>
    <row r="1471" spans="1:27" x14ac:dyDescent="0.35">
      <c r="A1471">
        <v>5286617</v>
      </c>
      <c r="B1471">
        <v>0</v>
      </c>
      <c r="C1471">
        <v>891480000</v>
      </c>
      <c r="D1471" t="s">
        <v>4671</v>
      </c>
      <c r="E1471" t="s">
        <v>4674</v>
      </c>
      <c r="F1471" t="s">
        <v>3836</v>
      </c>
      <c r="G1471" t="s">
        <v>4690</v>
      </c>
      <c r="H1471" s="13">
        <v>45371</v>
      </c>
      <c r="I1471" s="13">
        <v>45545</v>
      </c>
      <c r="J1471" t="s">
        <v>4674</v>
      </c>
      <c r="K1471">
        <v>66900</v>
      </c>
      <c r="L1471">
        <v>0</v>
      </c>
      <c r="M1471">
        <v>0</v>
      </c>
      <c r="N1471">
        <v>0</v>
      </c>
      <c r="O1471">
        <v>0</v>
      </c>
      <c r="P1471">
        <v>0</v>
      </c>
      <c r="Q1471">
        <v>0</v>
      </c>
      <c r="R1471">
        <v>0</v>
      </c>
      <c r="S1471">
        <v>0</v>
      </c>
      <c r="T1471">
        <v>0</v>
      </c>
      <c r="U1471">
        <v>0</v>
      </c>
      <c r="V1471">
        <v>0</v>
      </c>
      <c r="W1471" t="s">
        <v>4674</v>
      </c>
      <c r="X1471" t="s">
        <v>4674</v>
      </c>
      <c r="Y1471" t="s">
        <v>4674</v>
      </c>
      <c r="Z1471">
        <v>0</v>
      </c>
      <c r="AA1471" t="s">
        <v>4674</v>
      </c>
    </row>
    <row r="1472" spans="1:27" x14ac:dyDescent="0.35">
      <c r="A1472">
        <v>5286618</v>
      </c>
      <c r="B1472">
        <v>0</v>
      </c>
      <c r="C1472">
        <v>891480000</v>
      </c>
      <c r="D1472" t="s">
        <v>4671</v>
      </c>
      <c r="E1472" t="s">
        <v>4674</v>
      </c>
      <c r="F1472" t="s">
        <v>3825</v>
      </c>
      <c r="G1472" t="s">
        <v>4690</v>
      </c>
      <c r="H1472" s="13">
        <v>45377</v>
      </c>
      <c r="I1472" s="13">
        <v>45545</v>
      </c>
      <c r="J1472" t="s">
        <v>4674</v>
      </c>
      <c r="K1472">
        <v>66900</v>
      </c>
      <c r="L1472">
        <v>0</v>
      </c>
      <c r="M1472">
        <v>0</v>
      </c>
      <c r="N1472">
        <v>0</v>
      </c>
      <c r="O1472">
        <v>0</v>
      </c>
      <c r="P1472">
        <v>0</v>
      </c>
      <c r="Q1472">
        <v>0</v>
      </c>
      <c r="R1472">
        <v>0</v>
      </c>
      <c r="S1472">
        <v>0</v>
      </c>
      <c r="T1472">
        <v>0</v>
      </c>
      <c r="U1472">
        <v>0</v>
      </c>
      <c r="V1472">
        <v>0</v>
      </c>
      <c r="W1472" t="s">
        <v>4674</v>
      </c>
      <c r="X1472" t="s">
        <v>4674</v>
      </c>
      <c r="Y1472" t="s">
        <v>4674</v>
      </c>
      <c r="Z1472">
        <v>0</v>
      </c>
      <c r="AA1472" t="s">
        <v>4674</v>
      </c>
    </row>
    <row r="1473" spans="1:27" x14ac:dyDescent="0.35">
      <c r="A1473">
        <v>5286619</v>
      </c>
      <c r="B1473">
        <v>0</v>
      </c>
      <c r="C1473">
        <v>891480000</v>
      </c>
      <c r="D1473" t="s">
        <v>4671</v>
      </c>
      <c r="E1473" t="s">
        <v>4674</v>
      </c>
      <c r="F1473" t="s">
        <v>3773</v>
      </c>
      <c r="G1473" t="s">
        <v>4690</v>
      </c>
      <c r="H1473" s="13">
        <v>45393</v>
      </c>
      <c r="I1473" s="13">
        <v>45545</v>
      </c>
      <c r="J1473" t="s">
        <v>4674</v>
      </c>
      <c r="K1473">
        <v>66900</v>
      </c>
      <c r="L1473">
        <v>0</v>
      </c>
      <c r="M1473">
        <v>0</v>
      </c>
      <c r="N1473">
        <v>0</v>
      </c>
      <c r="O1473">
        <v>0</v>
      </c>
      <c r="P1473">
        <v>0</v>
      </c>
      <c r="Q1473">
        <v>0</v>
      </c>
      <c r="R1473">
        <v>0</v>
      </c>
      <c r="S1473">
        <v>0</v>
      </c>
      <c r="T1473">
        <v>0</v>
      </c>
      <c r="U1473">
        <v>0</v>
      </c>
      <c r="V1473">
        <v>0</v>
      </c>
      <c r="W1473" t="s">
        <v>4674</v>
      </c>
      <c r="X1473" t="s">
        <v>4674</v>
      </c>
      <c r="Y1473" t="s">
        <v>4674</v>
      </c>
      <c r="Z1473">
        <v>0</v>
      </c>
      <c r="AA1473" t="s">
        <v>4674</v>
      </c>
    </row>
    <row r="1474" spans="1:27" x14ac:dyDescent="0.35">
      <c r="A1474">
        <v>5286620</v>
      </c>
      <c r="B1474">
        <v>0</v>
      </c>
      <c r="C1474">
        <v>891480000</v>
      </c>
      <c r="D1474" t="s">
        <v>4671</v>
      </c>
      <c r="E1474" t="s">
        <v>4674</v>
      </c>
      <c r="F1474" t="s">
        <v>3768</v>
      </c>
      <c r="G1474" t="s">
        <v>4690</v>
      </c>
      <c r="H1474" s="13">
        <v>45398</v>
      </c>
      <c r="I1474" s="13">
        <v>45545</v>
      </c>
      <c r="J1474" t="s">
        <v>4674</v>
      </c>
      <c r="K1474">
        <v>66900</v>
      </c>
      <c r="L1474">
        <v>0</v>
      </c>
      <c r="M1474">
        <v>0</v>
      </c>
      <c r="N1474">
        <v>0</v>
      </c>
      <c r="O1474">
        <v>0</v>
      </c>
      <c r="P1474">
        <v>0</v>
      </c>
      <c r="Q1474">
        <v>0</v>
      </c>
      <c r="R1474">
        <v>0</v>
      </c>
      <c r="S1474">
        <v>0</v>
      </c>
      <c r="T1474">
        <v>0</v>
      </c>
      <c r="U1474">
        <v>0</v>
      </c>
      <c r="V1474">
        <v>0</v>
      </c>
      <c r="W1474" t="s">
        <v>4674</v>
      </c>
      <c r="X1474" t="s">
        <v>4674</v>
      </c>
      <c r="Y1474" t="s">
        <v>4674</v>
      </c>
      <c r="Z1474">
        <v>0</v>
      </c>
      <c r="AA1474" t="s">
        <v>4674</v>
      </c>
    </row>
    <row r="1475" spans="1:27" x14ac:dyDescent="0.35">
      <c r="A1475">
        <v>5286621</v>
      </c>
      <c r="B1475">
        <v>0</v>
      </c>
      <c r="C1475">
        <v>891480000</v>
      </c>
      <c r="D1475" t="s">
        <v>4671</v>
      </c>
      <c r="E1475" t="s">
        <v>4674</v>
      </c>
      <c r="F1475" t="s">
        <v>3766</v>
      </c>
      <c r="G1475" t="s">
        <v>4690</v>
      </c>
      <c r="H1475" s="13">
        <v>45400</v>
      </c>
      <c r="I1475" s="13">
        <v>45545</v>
      </c>
      <c r="J1475" t="s">
        <v>4674</v>
      </c>
      <c r="K1475">
        <v>66900</v>
      </c>
      <c r="L1475">
        <v>0</v>
      </c>
      <c r="M1475">
        <v>0</v>
      </c>
      <c r="N1475">
        <v>0</v>
      </c>
      <c r="O1475">
        <v>0</v>
      </c>
      <c r="P1475">
        <v>0</v>
      </c>
      <c r="Q1475">
        <v>0</v>
      </c>
      <c r="R1475">
        <v>0</v>
      </c>
      <c r="S1475">
        <v>0</v>
      </c>
      <c r="T1475">
        <v>0</v>
      </c>
      <c r="U1475">
        <v>0</v>
      </c>
      <c r="V1475">
        <v>0</v>
      </c>
      <c r="W1475" t="s">
        <v>4674</v>
      </c>
      <c r="X1475" t="s">
        <v>4674</v>
      </c>
      <c r="Y1475" t="s">
        <v>4674</v>
      </c>
      <c r="Z1475">
        <v>0</v>
      </c>
      <c r="AA1475" t="s">
        <v>4674</v>
      </c>
    </row>
    <row r="1476" spans="1:27" x14ac:dyDescent="0.35">
      <c r="A1476">
        <v>5286622</v>
      </c>
      <c r="B1476">
        <v>0</v>
      </c>
      <c r="C1476">
        <v>891480000</v>
      </c>
      <c r="D1476" t="s">
        <v>4671</v>
      </c>
      <c r="E1476" t="s">
        <v>4674</v>
      </c>
      <c r="F1476" t="s">
        <v>3885</v>
      </c>
      <c r="G1476" t="s">
        <v>4690</v>
      </c>
      <c r="H1476" s="13">
        <v>45404</v>
      </c>
      <c r="I1476" s="13">
        <v>45545</v>
      </c>
      <c r="J1476" t="s">
        <v>4674</v>
      </c>
      <c r="K1476">
        <v>66900</v>
      </c>
      <c r="L1476">
        <v>0</v>
      </c>
      <c r="M1476">
        <v>0</v>
      </c>
      <c r="N1476">
        <v>0</v>
      </c>
      <c r="O1476">
        <v>0</v>
      </c>
      <c r="P1476">
        <v>0</v>
      </c>
      <c r="Q1476">
        <v>0</v>
      </c>
      <c r="R1476">
        <v>0</v>
      </c>
      <c r="S1476">
        <v>0</v>
      </c>
      <c r="T1476">
        <v>0</v>
      </c>
      <c r="U1476">
        <v>0</v>
      </c>
      <c r="V1476">
        <v>0</v>
      </c>
      <c r="W1476" t="s">
        <v>4674</v>
      </c>
      <c r="X1476" t="s">
        <v>4674</v>
      </c>
      <c r="Y1476" t="s">
        <v>4674</v>
      </c>
      <c r="Z1476">
        <v>0</v>
      </c>
      <c r="AA1476" t="s">
        <v>4674</v>
      </c>
    </row>
    <row r="1477" spans="1:27" x14ac:dyDescent="0.35">
      <c r="A1477">
        <v>5286623</v>
      </c>
      <c r="B1477">
        <v>0</v>
      </c>
      <c r="C1477">
        <v>891480000</v>
      </c>
      <c r="D1477" t="s">
        <v>4671</v>
      </c>
      <c r="E1477" t="s">
        <v>4674</v>
      </c>
      <c r="F1477" t="s">
        <v>3873</v>
      </c>
      <c r="G1477" t="s">
        <v>4690</v>
      </c>
      <c r="H1477" s="13">
        <v>45406</v>
      </c>
      <c r="I1477" s="13">
        <v>45545</v>
      </c>
      <c r="J1477" t="s">
        <v>4674</v>
      </c>
      <c r="K1477">
        <v>66900</v>
      </c>
      <c r="L1477">
        <v>0</v>
      </c>
      <c r="M1477">
        <v>0</v>
      </c>
      <c r="N1477">
        <v>0</v>
      </c>
      <c r="O1477">
        <v>0</v>
      </c>
      <c r="P1477">
        <v>0</v>
      </c>
      <c r="Q1477">
        <v>0</v>
      </c>
      <c r="R1477">
        <v>0</v>
      </c>
      <c r="S1477">
        <v>0</v>
      </c>
      <c r="T1477">
        <v>0</v>
      </c>
      <c r="U1477">
        <v>0</v>
      </c>
      <c r="V1477">
        <v>0</v>
      </c>
      <c r="W1477" t="s">
        <v>4674</v>
      </c>
      <c r="X1477" t="s">
        <v>4674</v>
      </c>
      <c r="Y1477" t="s">
        <v>4674</v>
      </c>
      <c r="Z1477">
        <v>0</v>
      </c>
      <c r="AA1477" t="s">
        <v>4674</v>
      </c>
    </row>
    <row r="1478" spans="1:27" x14ac:dyDescent="0.35">
      <c r="A1478">
        <v>5286624</v>
      </c>
      <c r="B1478">
        <v>0</v>
      </c>
      <c r="C1478">
        <v>891480000</v>
      </c>
      <c r="D1478" t="s">
        <v>4671</v>
      </c>
      <c r="E1478" t="s">
        <v>4674</v>
      </c>
      <c r="F1478" t="s">
        <v>3881</v>
      </c>
      <c r="G1478" t="s">
        <v>4690</v>
      </c>
      <c r="H1478" s="13">
        <v>45411</v>
      </c>
      <c r="I1478" s="13">
        <v>45545</v>
      </c>
      <c r="J1478" t="s">
        <v>4674</v>
      </c>
      <c r="K1478">
        <v>66900</v>
      </c>
      <c r="L1478">
        <v>0</v>
      </c>
      <c r="M1478">
        <v>0</v>
      </c>
      <c r="N1478">
        <v>0</v>
      </c>
      <c r="O1478">
        <v>0</v>
      </c>
      <c r="P1478">
        <v>0</v>
      </c>
      <c r="Q1478">
        <v>0</v>
      </c>
      <c r="R1478">
        <v>0</v>
      </c>
      <c r="S1478">
        <v>0</v>
      </c>
      <c r="T1478">
        <v>0</v>
      </c>
      <c r="U1478">
        <v>0</v>
      </c>
      <c r="V1478">
        <v>0</v>
      </c>
      <c r="W1478" t="s">
        <v>4674</v>
      </c>
      <c r="X1478" t="s">
        <v>4674</v>
      </c>
      <c r="Y1478" t="s">
        <v>4674</v>
      </c>
      <c r="Z1478">
        <v>0</v>
      </c>
      <c r="AA1478" t="s">
        <v>4674</v>
      </c>
    </row>
    <row r="1479" spans="1:27" x14ac:dyDescent="0.35">
      <c r="A1479">
        <v>5286625</v>
      </c>
      <c r="B1479">
        <v>0</v>
      </c>
      <c r="C1479">
        <v>891480000</v>
      </c>
      <c r="D1479" t="s">
        <v>4671</v>
      </c>
      <c r="E1479" t="s">
        <v>4674</v>
      </c>
      <c r="F1479" t="s">
        <v>3906</v>
      </c>
      <c r="G1479" t="s">
        <v>4690</v>
      </c>
      <c r="H1479" s="13">
        <v>45412</v>
      </c>
      <c r="I1479" s="13">
        <v>45545</v>
      </c>
      <c r="J1479" t="s">
        <v>4674</v>
      </c>
      <c r="K1479">
        <v>66900</v>
      </c>
      <c r="L1479">
        <v>0</v>
      </c>
      <c r="M1479">
        <v>0</v>
      </c>
      <c r="N1479">
        <v>0</v>
      </c>
      <c r="O1479">
        <v>0</v>
      </c>
      <c r="P1479">
        <v>0</v>
      </c>
      <c r="Q1479">
        <v>0</v>
      </c>
      <c r="R1479">
        <v>0</v>
      </c>
      <c r="S1479">
        <v>0</v>
      </c>
      <c r="T1479">
        <v>0</v>
      </c>
      <c r="U1479">
        <v>0</v>
      </c>
      <c r="V1479">
        <v>0</v>
      </c>
      <c r="W1479" t="s">
        <v>4674</v>
      </c>
      <c r="X1479" t="s">
        <v>4674</v>
      </c>
      <c r="Y1479" t="s">
        <v>4674</v>
      </c>
      <c r="Z1479">
        <v>0</v>
      </c>
      <c r="AA1479" t="s">
        <v>4674</v>
      </c>
    </row>
    <row r="1480" spans="1:27" x14ac:dyDescent="0.35">
      <c r="A1480">
        <v>5286627</v>
      </c>
      <c r="B1480">
        <v>0</v>
      </c>
      <c r="C1480">
        <v>891480000</v>
      </c>
      <c r="D1480" t="s">
        <v>4671</v>
      </c>
      <c r="E1480" t="s">
        <v>4674</v>
      </c>
      <c r="F1480" t="s">
        <v>3905</v>
      </c>
      <c r="G1480" t="s">
        <v>4690</v>
      </c>
      <c r="H1480" s="13">
        <v>45418</v>
      </c>
      <c r="I1480" s="13">
        <v>45545</v>
      </c>
      <c r="J1480" t="s">
        <v>4674</v>
      </c>
      <c r="K1480">
        <v>66900</v>
      </c>
      <c r="L1480">
        <v>0</v>
      </c>
      <c r="M1480">
        <v>0</v>
      </c>
      <c r="N1480">
        <v>0</v>
      </c>
      <c r="O1480">
        <v>0</v>
      </c>
      <c r="P1480">
        <v>0</v>
      </c>
      <c r="Q1480">
        <v>0</v>
      </c>
      <c r="R1480">
        <v>0</v>
      </c>
      <c r="S1480">
        <v>0</v>
      </c>
      <c r="T1480">
        <v>0</v>
      </c>
      <c r="U1480">
        <v>0</v>
      </c>
      <c r="V1480">
        <v>0</v>
      </c>
      <c r="W1480" t="s">
        <v>4674</v>
      </c>
      <c r="X1480" t="s">
        <v>4674</v>
      </c>
      <c r="Y1480" t="s">
        <v>4674</v>
      </c>
      <c r="Z1480">
        <v>0</v>
      </c>
      <c r="AA1480" t="s">
        <v>4674</v>
      </c>
    </row>
    <row r="1481" spans="1:27" x14ac:dyDescent="0.35">
      <c r="A1481">
        <v>5286628</v>
      </c>
      <c r="B1481">
        <v>0</v>
      </c>
      <c r="C1481">
        <v>891480000</v>
      </c>
      <c r="D1481" t="s">
        <v>4671</v>
      </c>
      <c r="E1481" t="s">
        <v>4674</v>
      </c>
      <c r="F1481" t="s">
        <v>3904</v>
      </c>
      <c r="G1481" t="s">
        <v>4690</v>
      </c>
      <c r="H1481" s="13">
        <v>45420</v>
      </c>
      <c r="I1481" s="13">
        <v>45545</v>
      </c>
      <c r="J1481" t="s">
        <v>4674</v>
      </c>
      <c r="K1481">
        <v>66900</v>
      </c>
      <c r="L1481">
        <v>0</v>
      </c>
      <c r="M1481">
        <v>0</v>
      </c>
      <c r="N1481">
        <v>0</v>
      </c>
      <c r="O1481">
        <v>0</v>
      </c>
      <c r="P1481">
        <v>0</v>
      </c>
      <c r="Q1481">
        <v>0</v>
      </c>
      <c r="R1481">
        <v>0</v>
      </c>
      <c r="S1481">
        <v>0</v>
      </c>
      <c r="T1481">
        <v>0</v>
      </c>
      <c r="U1481">
        <v>0</v>
      </c>
      <c r="V1481">
        <v>0</v>
      </c>
      <c r="W1481" t="s">
        <v>4674</v>
      </c>
      <c r="X1481" t="s">
        <v>4674</v>
      </c>
      <c r="Y1481" t="s">
        <v>4674</v>
      </c>
      <c r="Z1481">
        <v>0</v>
      </c>
      <c r="AA1481" t="s">
        <v>4674</v>
      </c>
    </row>
    <row r="1482" spans="1:27" x14ac:dyDescent="0.35">
      <c r="A1482">
        <v>5286629</v>
      </c>
      <c r="B1482">
        <v>0</v>
      </c>
      <c r="C1482">
        <v>891480000</v>
      </c>
      <c r="D1482" t="s">
        <v>4671</v>
      </c>
      <c r="E1482" t="s">
        <v>4674</v>
      </c>
      <c r="F1482" t="s">
        <v>3890</v>
      </c>
      <c r="G1482" t="s">
        <v>4690</v>
      </c>
      <c r="H1482" s="13">
        <v>45426</v>
      </c>
      <c r="I1482" s="13">
        <v>45545</v>
      </c>
      <c r="J1482" t="s">
        <v>4674</v>
      </c>
      <c r="K1482">
        <v>66900</v>
      </c>
      <c r="L1482">
        <v>0</v>
      </c>
      <c r="M1482">
        <v>0</v>
      </c>
      <c r="N1482">
        <v>0</v>
      </c>
      <c r="O1482">
        <v>0</v>
      </c>
      <c r="P1482">
        <v>0</v>
      </c>
      <c r="Q1482">
        <v>0</v>
      </c>
      <c r="R1482">
        <v>0</v>
      </c>
      <c r="S1482">
        <v>0</v>
      </c>
      <c r="T1482">
        <v>0</v>
      </c>
      <c r="U1482">
        <v>0</v>
      </c>
      <c r="V1482">
        <v>0</v>
      </c>
      <c r="W1482" t="s">
        <v>4674</v>
      </c>
      <c r="X1482" t="s">
        <v>4674</v>
      </c>
      <c r="Y1482" t="s">
        <v>4674</v>
      </c>
      <c r="Z1482">
        <v>0</v>
      </c>
      <c r="AA1482" t="s">
        <v>4674</v>
      </c>
    </row>
    <row r="1483" spans="1:27" x14ac:dyDescent="0.35">
      <c r="A1483">
        <v>5286630</v>
      </c>
      <c r="B1483">
        <v>0</v>
      </c>
      <c r="C1483">
        <v>891480000</v>
      </c>
      <c r="D1483" t="s">
        <v>4671</v>
      </c>
      <c r="E1483" t="s">
        <v>4674</v>
      </c>
      <c r="F1483" t="s">
        <v>3915</v>
      </c>
      <c r="G1483" t="s">
        <v>4690</v>
      </c>
      <c r="H1483" s="13">
        <v>45434</v>
      </c>
      <c r="I1483" s="13">
        <v>45545</v>
      </c>
      <c r="J1483" t="s">
        <v>4674</v>
      </c>
      <c r="K1483">
        <v>66900</v>
      </c>
      <c r="L1483">
        <v>0</v>
      </c>
      <c r="M1483">
        <v>0</v>
      </c>
      <c r="N1483">
        <v>0</v>
      </c>
      <c r="O1483">
        <v>0</v>
      </c>
      <c r="P1483">
        <v>0</v>
      </c>
      <c r="Q1483">
        <v>0</v>
      </c>
      <c r="R1483">
        <v>0</v>
      </c>
      <c r="S1483">
        <v>0</v>
      </c>
      <c r="T1483">
        <v>0</v>
      </c>
      <c r="U1483">
        <v>0</v>
      </c>
      <c r="V1483">
        <v>0</v>
      </c>
      <c r="W1483" t="s">
        <v>4674</v>
      </c>
      <c r="X1483" t="s">
        <v>4674</v>
      </c>
      <c r="Y1483" t="s">
        <v>4674</v>
      </c>
      <c r="Z1483">
        <v>0</v>
      </c>
      <c r="AA1483" t="s">
        <v>4674</v>
      </c>
    </row>
    <row r="1484" spans="1:27" x14ac:dyDescent="0.35">
      <c r="A1484">
        <v>5286631</v>
      </c>
      <c r="B1484">
        <v>0</v>
      </c>
      <c r="C1484">
        <v>891480000</v>
      </c>
      <c r="D1484" t="s">
        <v>4671</v>
      </c>
      <c r="E1484" t="s">
        <v>4674</v>
      </c>
      <c r="F1484" t="s">
        <v>3954</v>
      </c>
      <c r="G1484" t="s">
        <v>4690</v>
      </c>
      <c r="H1484" s="13">
        <v>45440</v>
      </c>
      <c r="I1484" s="13">
        <v>45545</v>
      </c>
      <c r="J1484" t="s">
        <v>4674</v>
      </c>
      <c r="K1484">
        <v>66900</v>
      </c>
      <c r="L1484">
        <v>0</v>
      </c>
      <c r="M1484">
        <v>0</v>
      </c>
      <c r="N1484">
        <v>0</v>
      </c>
      <c r="O1484">
        <v>0</v>
      </c>
      <c r="P1484">
        <v>0</v>
      </c>
      <c r="Q1484">
        <v>0</v>
      </c>
      <c r="R1484">
        <v>0</v>
      </c>
      <c r="S1484">
        <v>0</v>
      </c>
      <c r="T1484">
        <v>0</v>
      </c>
      <c r="U1484">
        <v>0</v>
      </c>
      <c r="V1484">
        <v>0</v>
      </c>
      <c r="W1484" t="s">
        <v>4674</v>
      </c>
      <c r="X1484" t="s">
        <v>4674</v>
      </c>
      <c r="Y1484" t="s">
        <v>4674</v>
      </c>
      <c r="Z1484">
        <v>0</v>
      </c>
      <c r="AA1484" t="s">
        <v>4674</v>
      </c>
    </row>
    <row r="1485" spans="1:27" x14ac:dyDescent="0.35">
      <c r="A1485">
        <v>5286632</v>
      </c>
      <c r="B1485">
        <v>0</v>
      </c>
      <c r="C1485">
        <v>891480000</v>
      </c>
      <c r="D1485" t="s">
        <v>4671</v>
      </c>
      <c r="E1485" t="s">
        <v>4674</v>
      </c>
      <c r="F1485" t="s">
        <v>4001</v>
      </c>
      <c r="G1485" t="s">
        <v>4690</v>
      </c>
      <c r="H1485" s="13">
        <v>45469</v>
      </c>
      <c r="I1485" s="13">
        <v>45545</v>
      </c>
      <c r="J1485" t="s">
        <v>4674</v>
      </c>
      <c r="K1485">
        <v>66900</v>
      </c>
      <c r="L1485">
        <v>0</v>
      </c>
      <c r="M1485">
        <v>0</v>
      </c>
      <c r="N1485">
        <v>0</v>
      </c>
      <c r="O1485">
        <v>0</v>
      </c>
      <c r="P1485">
        <v>0</v>
      </c>
      <c r="Q1485">
        <v>0</v>
      </c>
      <c r="R1485">
        <v>0</v>
      </c>
      <c r="S1485">
        <v>0</v>
      </c>
      <c r="T1485">
        <v>0</v>
      </c>
      <c r="U1485">
        <v>0</v>
      </c>
      <c r="V1485">
        <v>0</v>
      </c>
      <c r="W1485" t="s">
        <v>4674</v>
      </c>
      <c r="X1485" t="s">
        <v>4674</v>
      </c>
      <c r="Y1485" t="s">
        <v>4674</v>
      </c>
      <c r="Z1485">
        <v>0</v>
      </c>
      <c r="AA1485" t="s">
        <v>4674</v>
      </c>
    </row>
    <row r="1486" spans="1:27" x14ac:dyDescent="0.35">
      <c r="A1486">
        <v>5286633</v>
      </c>
      <c r="B1486">
        <v>0</v>
      </c>
      <c r="C1486">
        <v>891480000</v>
      </c>
      <c r="D1486" t="s">
        <v>4671</v>
      </c>
      <c r="E1486" t="s">
        <v>4674</v>
      </c>
      <c r="F1486" t="s">
        <v>4005</v>
      </c>
      <c r="G1486" t="s">
        <v>4690</v>
      </c>
      <c r="H1486" s="13">
        <v>45469</v>
      </c>
      <c r="I1486" s="13">
        <v>45545</v>
      </c>
      <c r="J1486" t="s">
        <v>4674</v>
      </c>
      <c r="K1486">
        <v>66900</v>
      </c>
      <c r="L1486">
        <v>0</v>
      </c>
      <c r="M1486">
        <v>0</v>
      </c>
      <c r="N1486">
        <v>0</v>
      </c>
      <c r="O1486">
        <v>0</v>
      </c>
      <c r="P1486">
        <v>0</v>
      </c>
      <c r="Q1486">
        <v>0</v>
      </c>
      <c r="R1486">
        <v>0</v>
      </c>
      <c r="S1486">
        <v>0</v>
      </c>
      <c r="T1486">
        <v>0</v>
      </c>
      <c r="U1486">
        <v>0</v>
      </c>
      <c r="V1486">
        <v>0</v>
      </c>
      <c r="W1486" t="s">
        <v>4674</v>
      </c>
      <c r="X1486" t="s">
        <v>4674</v>
      </c>
      <c r="Y1486" t="s">
        <v>4674</v>
      </c>
      <c r="Z1486">
        <v>0</v>
      </c>
      <c r="AA1486" t="s">
        <v>4674</v>
      </c>
    </row>
    <row r="1487" spans="1:27" x14ac:dyDescent="0.35">
      <c r="A1487">
        <v>5286634</v>
      </c>
      <c r="B1487">
        <v>0</v>
      </c>
      <c r="C1487">
        <v>891480000</v>
      </c>
      <c r="D1487" t="s">
        <v>4671</v>
      </c>
      <c r="E1487" t="s">
        <v>4674</v>
      </c>
      <c r="F1487" t="s">
        <v>3960</v>
      </c>
      <c r="G1487" t="s">
        <v>4690</v>
      </c>
      <c r="H1487" s="13">
        <v>45449</v>
      </c>
      <c r="I1487" s="13">
        <v>45545</v>
      </c>
      <c r="J1487" t="s">
        <v>4674</v>
      </c>
      <c r="K1487">
        <v>66900</v>
      </c>
      <c r="L1487">
        <v>0</v>
      </c>
      <c r="M1487">
        <v>0</v>
      </c>
      <c r="N1487">
        <v>0</v>
      </c>
      <c r="O1487">
        <v>0</v>
      </c>
      <c r="P1487">
        <v>0</v>
      </c>
      <c r="Q1487">
        <v>0</v>
      </c>
      <c r="R1487">
        <v>0</v>
      </c>
      <c r="S1487">
        <v>0</v>
      </c>
      <c r="T1487">
        <v>0</v>
      </c>
      <c r="U1487">
        <v>0</v>
      </c>
      <c r="V1487">
        <v>0</v>
      </c>
      <c r="W1487" t="s">
        <v>4674</v>
      </c>
      <c r="X1487" t="s">
        <v>4674</v>
      </c>
      <c r="Y1487" t="s">
        <v>4674</v>
      </c>
      <c r="Z1487">
        <v>0</v>
      </c>
      <c r="AA1487" t="s">
        <v>4674</v>
      </c>
    </row>
    <row r="1488" spans="1:27" x14ac:dyDescent="0.35">
      <c r="A1488">
        <v>5286635</v>
      </c>
      <c r="B1488">
        <v>0</v>
      </c>
      <c r="C1488">
        <v>891480000</v>
      </c>
      <c r="D1488" t="s">
        <v>4671</v>
      </c>
      <c r="E1488" t="s">
        <v>4674</v>
      </c>
      <c r="F1488" t="s">
        <v>4021</v>
      </c>
      <c r="G1488" t="s">
        <v>4690</v>
      </c>
      <c r="H1488" s="13">
        <v>45461</v>
      </c>
      <c r="I1488" s="13">
        <v>45545</v>
      </c>
      <c r="J1488" t="s">
        <v>4674</v>
      </c>
      <c r="K1488">
        <v>66900</v>
      </c>
      <c r="L1488">
        <v>0</v>
      </c>
      <c r="M1488">
        <v>0</v>
      </c>
      <c r="N1488">
        <v>0</v>
      </c>
      <c r="O1488">
        <v>0</v>
      </c>
      <c r="P1488">
        <v>0</v>
      </c>
      <c r="Q1488">
        <v>0</v>
      </c>
      <c r="R1488">
        <v>0</v>
      </c>
      <c r="S1488">
        <v>0</v>
      </c>
      <c r="T1488">
        <v>0</v>
      </c>
      <c r="U1488">
        <v>0</v>
      </c>
      <c r="V1488">
        <v>0</v>
      </c>
      <c r="W1488" t="s">
        <v>4674</v>
      </c>
      <c r="X1488" t="s">
        <v>4674</v>
      </c>
      <c r="Y1488" t="s">
        <v>4674</v>
      </c>
      <c r="Z1488">
        <v>0</v>
      </c>
      <c r="AA1488" t="s">
        <v>4674</v>
      </c>
    </row>
    <row r="1489" spans="1:27" x14ac:dyDescent="0.35">
      <c r="A1489">
        <v>5286636</v>
      </c>
      <c r="B1489">
        <v>0</v>
      </c>
      <c r="C1489">
        <v>891480000</v>
      </c>
      <c r="D1489" t="s">
        <v>4671</v>
      </c>
      <c r="E1489" t="s">
        <v>4674</v>
      </c>
      <c r="F1489" t="s">
        <v>3986</v>
      </c>
      <c r="G1489" t="s">
        <v>4690</v>
      </c>
      <c r="H1489" s="13">
        <v>45470</v>
      </c>
      <c r="I1489" s="13">
        <v>45545</v>
      </c>
      <c r="J1489" t="s">
        <v>4674</v>
      </c>
      <c r="K1489">
        <v>66900</v>
      </c>
      <c r="L1489">
        <v>0</v>
      </c>
      <c r="M1489">
        <v>0</v>
      </c>
      <c r="N1489">
        <v>0</v>
      </c>
      <c r="O1489">
        <v>0</v>
      </c>
      <c r="P1489">
        <v>0</v>
      </c>
      <c r="Q1489">
        <v>0</v>
      </c>
      <c r="R1489">
        <v>0</v>
      </c>
      <c r="S1489">
        <v>0</v>
      </c>
      <c r="T1489">
        <v>0</v>
      </c>
      <c r="U1489">
        <v>0</v>
      </c>
      <c r="V1489">
        <v>0</v>
      </c>
      <c r="W1489" t="s">
        <v>4674</v>
      </c>
      <c r="X1489" t="s">
        <v>4674</v>
      </c>
      <c r="Y1489" t="s">
        <v>4674</v>
      </c>
      <c r="Z1489">
        <v>0</v>
      </c>
      <c r="AA1489" t="s">
        <v>4674</v>
      </c>
    </row>
    <row r="1490" spans="1:27" x14ac:dyDescent="0.35">
      <c r="A1490">
        <v>5286637</v>
      </c>
      <c r="B1490">
        <v>0</v>
      </c>
      <c r="C1490">
        <v>891480000</v>
      </c>
      <c r="D1490" t="s">
        <v>4671</v>
      </c>
      <c r="E1490" t="s">
        <v>4674</v>
      </c>
      <c r="F1490" t="s">
        <v>3980</v>
      </c>
      <c r="G1490" t="s">
        <v>4690</v>
      </c>
      <c r="H1490" s="13">
        <v>45471</v>
      </c>
      <c r="I1490" s="13">
        <v>45545</v>
      </c>
      <c r="J1490" t="s">
        <v>4674</v>
      </c>
      <c r="K1490">
        <v>66900</v>
      </c>
      <c r="L1490">
        <v>0</v>
      </c>
      <c r="M1490">
        <v>0</v>
      </c>
      <c r="N1490">
        <v>0</v>
      </c>
      <c r="O1490">
        <v>0</v>
      </c>
      <c r="P1490">
        <v>0</v>
      </c>
      <c r="Q1490">
        <v>0</v>
      </c>
      <c r="R1490">
        <v>0</v>
      </c>
      <c r="S1490">
        <v>0</v>
      </c>
      <c r="T1490">
        <v>0</v>
      </c>
      <c r="U1490">
        <v>0</v>
      </c>
      <c r="V1490">
        <v>0</v>
      </c>
      <c r="W1490" t="s">
        <v>4674</v>
      </c>
      <c r="X1490" t="s">
        <v>4674</v>
      </c>
      <c r="Y1490" t="s">
        <v>4674</v>
      </c>
      <c r="Z1490">
        <v>0</v>
      </c>
      <c r="AA1490" t="s">
        <v>4674</v>
      </c>
    </row>
    <row r="1491" spans="1:27" x14ac:dyDescent="0.35">
      <c r="A1491">
        <v>5286639</v>
      </c>
      <c r="B1491">
        <v>0</v>
      </c>
      <c r="C1491">
        <v>891480000</v>
      </c>
      <c r="D1491" t="s">
        <v>4671</v>
      </c>
      <c r="E1491" t="s">
        <v>4674</v>
      </c>
      <c r="F1491" t="s">
        <v>4039</v>
      </c>
      <c r="G1491" t="s">
        <v>4690</v>
      </c>
      <c r="H1491" s="13">
        <v>45456</v>
      </c>
      <c r="I1491" s="13">
        <v>45545</v>
      </c>
      <c r="J1491" t="s">
        <v>4674</v>
      </c>
      <c r="K1491">
        <v>66900</v>
      </c>
      <c r="L1491">
        <v>0</v>
      </c>
      <c r="M1491">
        <v>0</v>
      </c>
      <c r="N1491">
        <v>0</v>
      </c>
      <c r="O1491">
        <v>0</v>
      </c>
      <c r="P1491">
        <v>0</v>
      </c>
      <c r="Q1491">
        <v>0</v>
      </c>
      <c r="R1491">
        <v>0</v>
      </c>
      <c r="S1491">
        <v>0</v>
      </c>
      <c r="T1491">
        <v>0</v>
      </c>
      <c r="U1491">
        <v>0</v>
      </c>
      <c r="V1491">
        <v>0</v>
      </c>
      <c r="W1491" t="s">
        <v>4674</v>
      </c>
      <c r="X1491" t="s">
        <v>4674</v>
      </c>
      <c r="Y1491" t="s">
        <v>4674</v>
      </c>
      <c r="Z1491">
        <v>0</v>
      </c>
      <c r="AA1491" t="s">
        <v>4674</v>
      </c>
    </row>
    <row r="1492" spans="1:27" x14ac:dyDescent="0.35">
      <c r="A1492">
        <v>5286641</v>
      </c>
      <c r="B1492">
        <v>0</v>
      </c>
      <c r="C1492">
        <v>891480000</v>
      </c>
      <c r="D1492" t="s">
        <v>4671</v>
      </c>
      <c r="E1492" t="s">
        <v>4674</v>
      </c>
      <c r="F1492" t="s">
        <v>4015</v>
      </c>
      <c r="G1492" t="s">
        <v>4690</v>
      </c>
      <c r="H1492" s="13">
        <v>45461</v>
      </c>
      <c r="I1492" s="13">
        <v>45545</v>
      </c>
      <c r="J1492" t="s">
        <v>4674</v>
      </c>
      <c r="K1492">
        <v>66900</v>
      </c>
      <c r="L1492">
        <v>0</v>
      </c>
      <c r="M1492">
        <v>0</v>
      </c>
      <c r="N1492">
        <v>0</v>
      </c>
      <c r="O1492">
        <v>0</v>
      </c>
      <c r="P1492">
        <v>0</v>
      </c>
      <c r="Q1492">
        <v>0</v>
      </c>
      <c r="R1492">
        <v>0</v>
      </c>
      <c r="S1492">
        <v>0</v>
      </c>
      <c r="T1492">
        <v>0</v>
      </c>
      <c r="U1492">
        <v>0</v>
      </c>
      <c r="V1492">
        <v>0</v>
      </c>
      <c r="W1492" t="s">
        <v>4674</v>
      </c>
      <c r="X1492" t="s">
        <v>4674</v>
      </c>
      <c r="Y1492" t="s">
        <v>4674</v>
      </c>
      <c r="Z1492">
        <v>0</v>
      </c>
      <c r="AA1492" t="s">
        <v>4674</v>
      </c>
    </row>
    <row r="1493" spans="1:27" x14ac:dyDescent="0.35">
      <c r="A1493">
        <v>5286642</v>
      </c>
      <c r="B1493">
        <v>0</v>
      </c>
      <c r="C1493">
        <v>891480000</v>
      </c>
      <c r="D1493" t="s">
        <v>4671</v>
      </c>
      <c r="E1493" t="s">
        <v>4674</v>
      </c>
      <c r="F1493" t="s">
        <v>4234</v>
      </c>
      <c r="G1493" t="s">
        <v>4690</v>
      </c>
      <c r="H1493" s="13">
        <v>45478</v>
      </c>
      <c r="I1493" s="13">
        <v>45545</v>
      </c>
      <c r="J1493" t="s">
        <v>4674</v>
      </c>
      <c r="K1493">
        <v>66900</v>
      </c>
      <c r="L1493">
        <v>0</v>
      </c>
      <c r="M1493">
        <v>0</v>
      </c>
      <c r="N1493">
        <v>0</v>
      </c>
      <c r="O1493">
        <v>0</v>
      </c>
      <c r="P1493">
        <v>0</v>
      </c>
      <c r="Q1493">
        <v>0</v>
      </c>
      <c r="R1493">
        <v>0</v>
      </c>
      <c r="S1493">
        <v>0</v>
      </c>
      <c r="T1493">
        <v>0</v>
      </c>
      <c r="U1493">
        <v>0</v>
      </c>
      <c r="V1493">
        <v>0</v>
      </c>
      <c r="W1493" t="s">
        <v>4674</v>
      </c>
      <c r="X1493" t="s">
        <v>4674</v>
      </c>
      <c r="Y1493" t="s">
        <v>4674</v>
      </c>
      <c r="Z1493">
        <v>0</v>
      </c>
      <c r="AA1493" t="s">
        <v>4674</v>
      </c>
    </row>
  </sheetData>
  <autoFilter ref="A1:AA1493"/>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FOR-CSA-018</vt:lpstr>
      <vt:lpstr>CIRCULAR 030</vt:lpstr>
      <vt:lpstr>Hoja3</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CirCar11</dc:creator>
  <cp:lastModifiedBy>Juan Camilo Paez Ramirez</cp:lastModifiedBy>
  <cp:lastPrinted>2024-09-24T13:25:16Z</cp:lastPrinted>
  <dcterms:created xsi:type="dcterms:W3CDTF">2022-09-26T15:39:08Z</dcterms:created>
  <dcterms:modified xsi:type="dcterms:W3CDTF">2024-09-26T14:39:38Z</dcterms:modified>
</cp:coreProperties>
</file>